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filterPrivacy="1" showInkAnnotation="0" saveExternalLinkValues="0" codeName="ThisWorkbook"/>
  <xr:revisionPtr revIDLastSave="0" documentId="8_{EA1BC905-5EEE-46BC-9372-3DA27492DD70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Part A" sheetId="1" r:id="rId1"/>
    <sheet name="Part B" sheetId="9" r:id="rId2"/>
    <sheet name="Part C" sheetId="10" r:id="rId3"/>
    <sheet name="Part D" sheetId="11" r:id="rId4"/>
    <sheet name="Part E" sheetId="12" r:id="rId5"/>
    <sheet name="Part E DOE version" sheetId="13" r:id="rId6"/>
    <sheet name="Drop-downs" sheetId="8" state="hidden" r:id="rId7"/>
  </sheets>
  <definedNames>
    <definedName name="_xlnm._FilterDatabase" localSheetId="5" hidden="1">'Part E DOE version'!$A$7:$O$1618</definedName>
    <definedName name="CentralCostperPupil" localSheetId="1">#REF!</definedName>
    <definedName name="CentralCostperPupil" localSheetId="2">#REF!</definedName>
    <definedName name="CentralCostperPupil" localSheetId="3">#REF!</definedName>
    <definedName name="CentralCostperPupil" localSheetId="4">#REF!</definedName>
    <definedName name="CentralCostperPupil">'Part A'!$C$86</definedName>
    <definedName name="_xlnm.Print_Area" localSheetId="5">'Part E DOE version'!$A$1556:$O$1618</definedName>
    <definedName name="_xlnm.Print_Titles" localSheetId="5">'Part E DOE version'!$1:$7</definedName>
  </definedNames>
  <calcPr calcId="191029" forceFull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618" i="13" l="1"/>
  <c r="I1618" i="13"/>
  <c r="H1618" i="13"/>
  <c r="E1618" i="13"/>
  <c r="D1618" i="13"/>
  <c r="J1616" i="13"/>
  <c r="N1616" i="13" s="1"/>
  <c r="G1616" i="13"/>
  <c r="F1616" i="13"/>
  <c r="J1615" i="13"/>
  <c r="G1615" i="13"/>
  <c r="F1615" i="13"/>
  <c r="J1614" i="13"/>
  <c r="G1614" i="13"/>
  <c r="F1614" i="13"/>
  <c r="J1613" i="13"/>
  <c r="O1613" i="13" s="1"/>
  <c r="G1613" i="13"/>
  <c r="F1613" i="13"/>
  <c r="J1612" i="13"/>
  <c r="N1612" i="13" s="1"/>
  <c r="G1612" i="13"/>
  <c r="F1612" i="13"/>
  <c r="J1611" i="13"/>
  <c r="N1611" i="13" s="1"/>
  <c r="G1611" i="13"/>
  <c r="F1611" i="13"/>
  <c r="J1610" i="13"/>
  <c r="L1610" i="13" s="1"/>
  <c r="G1610" i="13"/>
  <c r="F1610" i="13"/>
  <c r="J1609" i="13"/>
  <c r="L1609" i="13" s="1"/>
  <c r="G1609" i="13"/>
  <c r="F1609" i="13"/>
  <c r="J1608" i="13"/>
  <c r="N1608" i="13" s="1"/>
  <c r="G1608" i="13"/>
  <c r="F1608" i="13"/>
  <c r="J1607" i="13"/>
  <c r="G1607" i="13"/>
  <c r="F1607" i="13"/>
  <c r="J1606" i="13"/>
  <c r="L1606" i="13" s="1"/>
  <c r="G1606" i="13"/>
  <c r="F1606" i="13"/>
  <c r="J1605" i="13"/>
  <c r="L1605" i="13" s="1"/>
  <c r="G1605" i="13"/>
  <c r="F1605" i="13"/>
  <c r="J1604" i="13"/>
  <c r="N1604" i="13" s="1"/>
  <c r="G1604" i="13"/>
  <c r="F1604" i="13"/>
  <c r="J1603" i="13"/>
  <c r="N1603" i="13" s="1"/>
  <c r="G1603" i="13"/>
  <c r="F1603" i="13"/>
  <c r="J1602" i="13"/>
  <c r="L1602" i="13" s="1"/>
  <c r="G1602" i="13"/>
  <c r="F1602" i="13"/>
  <c r="J1601" i="13"/>
  <c r="L1601" i="13" s="1"/>
  <c r="G1601" i="13"/>
  <c r="F1601" i="13"/>
  <c r="O1600" i="13"/>
  <c r="J1600" i="13"/>
  <c r="N1600" i="13" s="1"/>
  <c r="G1600" i="13"/>
  <c r="F1600" i="13"/>
  <c r="J1599" i="13"/>
  <c r="G1599" i="13"/>
  <c r="F1599" i="13"/>
  <c r="J1598" i="13"/>
  <c r="L1598" i="13" s="1"/>
  <c r="G1598" i="13"/>
  <c r="F1598" i="13"/>
  <c r="L1597" i="13"/>
  <c r="J1597" i="13"/>
  <c r="O1597" i="13" s="1"/>
  <c r="G1597" i="13"/>
  <c r="F1597" i="13"/>
  <c r="J1596" i="13"/>
  <c r="N1596" i="13" s="1"/>
  <c r="G1596" i="13"/>
  <c r="F1596" i="13"/>
  <c r="J1595" i="13"/>
  <c r="N1595" i="13" s="1"/>
  <c r="G1595" i="13"/>
  <c r="F1595" i="13"/>
  <c r="J1594" i="13"/>
  <c r="G1594" i="13"/>
  <c r="F1594" i="13"/>
  <c r="J1593" i="13"/>
  <c r="L1593" i="13" s="1"/>
  <c r="G1593" i="13"/>
  <c r="F1593" i="13"/>
  <c r="J1592" i="13"/>
  <c r="G1592" i="13"/>
  <c r="F1592" i="13"/>
  <c r="J1591" i="13"/>
  <c r="G1591" i="13"/>
  <c r="F1591" i="13"/>
  <c r="J1590" i="13"/>
  <c r="L1590" i="13" s="1"/>
  <c r="G1590" i="13"/>
  <c r="F1590" i="13"/>
  <c r="J1589" i="13"/>
  <c r="L1589" i="13" s="1"/>
  <c r="G1589" i="13"/>
  <c r="F1589" i="13"/>
  <c r="J1588" i="13"/>
  <c r="G1588" i="13"/>
  <c r="F1588" i="13"/>
  <c r="J1587" i="13"/>
  <c r="N1587" i="13" s="1"/>
  <c r="G1587" i="13"/>
  <c r="F1587" i="13"/>
  <c r="J1586" i="13"/>
  <c r="L1586" i="13" s="1"/>
  <c r="G1586" i="13"/>
  <c r="F1586" i="13"/>
  <c r="J1585" i="13"/>
  <c r="L1585" i="13" s="1"/>
  <c r="G1585" i="13"/>
  <c r="F1585" i="13"/>
  <c r="J1584" i="13"/>
  <c r="G1584" i="13"/>
  <c r="F1584" i="13"/>
  <c r="J1583" i="13"/>
  <c r="G1583" i="13"/>
  <c r="F1583" i="13"/>
  <c r="O1582" i="13"/>
  <c r="J1582" i="13"/>
  <c r="L1582" i="13" s="1"/>
  <c r="G1582" i="13"/>
  <c r="F1582" i="13"/>
  <c r="O1581" i="13"/>
  <c r="L1581" i="13"/>
  <c r="J1581" i="13"/>
  <c r="G1581" i="13"/>
  <c r="F1581" i="13"/>
  <c r="J1580" i="13"/>
  <c r="G1580" i="13"/>
  <c r="F1580" i="13"/>
  <c r="O1579" i="13"/>
  <c r="J1579" i="13"/>
  <c r="N1579" i="13" s="1"/>
  <c r="G1579" i="13"/>
  <c r="F1579" i="13"/>
  <c r="N1578" i="13"/>
  <c r="J1578" i="13"/>
  <c r="L1578" i="13" s="1"/>
  <c r="G1578" i="13"/>
  <c r="F1578" i="13"/>
  <c r="J1577" i="13"/>
  <c r="L1577" i="13" s="1"/>
  <c r="G1577" i="13"/>
  <c r="F1577" i="13"/>
  <c r="J1576" i="13"/>
  <c r="N1576" i="13" s="1"/>
  <c r="G1576" i="13"/>
  <c r="F1576" i="13"/>
  <c r="J1575" i="13"/>
  <c r="G1575" i="13"/>
  <c r="F1575" i="13"/>
  <c r="O1574" i="13"/>
  <c r="J1574" i="13"/>
  <c r="L1574" i="13" s="1"/>
  <c r="G1574" i="13"/>
  <c r="F1574" i="13"/>
  <c r="J1573" i="13"/>
  <c r="G1573" i="13"/>
  <c r="F1573" i="13"/>
  <c r="J1572" i="13"/>
  <c r="N1572" i="13" s="1"/>
  <c r="G1572" i="13"/>
  <c r="F1572" i="13"/>
  <c r="J1571" i="13"/>
  <c r="G1571" i="13"/>
  <c r="F1571" i="13"/>
  <c r="J1570" i="13"/>
  <c r="L1570" i="13" s="1"/>
  <c r="G1570" i="13"/>
  <c r="F1570" i="13"/>
  <c r="J1569" i="13"/>
  <c r="L1569" i="13" s="1"/>
  <c r="G1569" i="13"/>
  <c r="F1569" i="13"/>
  <c r="L1568" i="13"/>
  <c r="J1568" i="13"/>
  <c r="N1568" i="13" s="1"/>
  <c r="G1568" i="13"/>
  <c r="F1568" i="13"/>
  <c r="J1567" i="13"/>
  <c r="G1567" i="13"/>
  <c r="F1567" i="13"/>
  <c r="J1566" i="13"/>
  <c r="L1566" i="13" s="1"/>
  <c r="G1566" i="13"/>
  <c r="F1566" i="13"/>
  <c r="J1565" i="13"/>
  <c r="L1565" i="13" s="1"/>
  <c r="G1565" i="13"/>
  <c r="F1565" i="13"/>
  <c r="J1564" i="13"/>
  <c r="N1564" i="13" s="1"/>
  <c r="G1564" i="13"/>
  <c r="F1564" i="13"/>
  <c r="J1563" i="13"/>
  <c r="G1563" i="13"/>
  <c r="F1563" i="13"/>
  <c r="J1562" i="13"/>
  <c r="L1562" i="13" s="1"/>
  <c r="G1562" i="13"/>
  <c r="F1562" i="13"/>
  <c r="J1561" i="13"/>
  <c r="L1561" i="13" s="1"/>
  <c r="G1561" i="13"/>
  <c r="F1561" i="13"/>
  <c r="J1560" i="13"/>
  <c r="G1560" i="13"/>
  <c r="F1560" i="13"/>
  <c r="J1559" i="13"/>
  <c r="G1559" i="13"/>
  <c r="F1559" i="13"/>
  <c r="J1558" i="13"/>
  <c r="L1558" i="13" s="1"/>
  <c r="G1558" i="13"/>
  <c r="F1558" i="13"/>
  <c r="J1557" i="13"/>
  <c r="L1557" i="13" s="1"/>
  <c r="G1557" i="13"/>
  <c r="F1557" i="13"/>
  <c r="J1556" i="13"/>
  <c r="G1556" i="13"/>
  <c r="F1556" i="13"/>
  <c r="J1555" i="13"/>
  <c r="N1555" i="13" s="1"/>
  <c r="G1555" i="13"/>
  <c r="F1555" i="13"/>
  <c r="J1554" i="13"/>
  <c r="L1554" i="13" s="1"/>
  <c r="G1554" i="13"/>
  <c r="F1554" i="13"/>
  <c r="J1553" i="13"/>
  <c r="L1553" i="13" s="1"/>
  <c r="G1553" i="13"/>
  <c r="F1553" i="13"/>
  <c r="J1552" i="13"/>
  <c r="G1552" i="13"/>
  <c r="F1552" i="13"/>
  <c r="J1551" i="13"/>
  <c r="G1551" i="13"/>
  <c r="F1551" i="13"/>
  <c r="J1550" i="13"/>
  <c r="L1550" i="13" s="1"/>
  <c r="G1550" i="13"/>
  <c r="F1550" i="13"/>
  <c r="J1549" i="13"/>
  <c r="L1549" i="13" s="1"/>
  <c r="G1549" i="13"/>
  <c r="F1549" i="13"/>
  <c r="J1548" i="13"/>
  <c r="G1548" i="13"/>
  <c r="F1548" i="13"/>
  <c r="J1547" i="13"/>
  <c r="G1547" i="13"/>
  <c r="F1547" i="13"/>
  <c r="J1546" i="13"/>
  <c r="L1546" i="13" s="1"/>
  <c r="G1546" i="13"/>
  <c r="F1546" i="13"/>
  <c r="J1545" i="13"/>
  <c r="L1545" i="13" s="1"/>
  <c r="G1545" i="13"/>
  <c r="F1545" i="13"/>
  <c r="J1544" i="13"/>
  <c r="L1544" i="13" s="1"/>
  <c r="G1544" i="13"/>
  <c r="F1544" i="13"/>
  <c r="J1543" i="13"/>
  <c r="G1543" i="13"/>
  <c r="F1543" i="13"/>
  <c r="J1542" i="13"/>
  <c r="L1542" i="13" s="1"/>
  <c r="G1542" i="13"/>
  <c r="F1542" i="13"/>
  <c r="J1541" i="13"/>
  <c r="L1541" i="13" s="1"/>
  <c r="G1541" i="13"/>
  <c r="F1541" i="13"/>
  <c r="J1540" i="13"/>
  <c r="G1540" i="13"/>
  <c r="F1540" i="13"/>
  <c r="J1539" i="13"/>
  <c r="G1539" i="13"/>
  <c r="F1539" i="13"/>
  <c r="L1538" i="13"/>
  <c r="J1538" i="13"/>
  <c r="G1538" i="13"/>
  <c r="F1538" i="13"/>
  <c r="J1537" i="13"/>
  <c r="L1537" i="13" s="1"/>
  <c r="G1537" i="13"/>
  <c r="F1537" i="13"/>
  <c r="J1536" i="13"/>
  <c r="L1536" i="13" s="1"/>
  <c r="G1536" i="13"/>
  <c r="F1536" i="13"/>
  <c r="J1535" i="13"/>
  <c r="G1535" i="13"/>
  <c r="F1535" i="13"/>
  <c r="J1534" i="13"/>
  <c r="L1534" i="13" s="1"/>
  <c r="G1534" i="13"/>
  <c r="F1534" i="13"/>
  <c r="L1533" i="13"/>
  <c r="J1533" i="13"/>
  <c r="G1533" i="13"/>
  <c r="F1533" i="13"/>
  <c r="J1532" i="13"/>
  <c r="G1532" i="13"/>
  <c r="F1532" i="13"/>
  <c r="J1531" i="13"/>
  <c r="G1531" i="13"/>
  <c r="F1531" i="13"/>
  <c r="J1530" i="13"/>
  <c r="L1530" i="13" s="1"/>
  <c r="G1530" i="13"/>
  <c r="F1530" i="13"/>
  <c r="J1529" i="13"/>
  <c r="L1529" i="13" s="1"/>
  <c r="G1529" i="13"/>
  <c r="F1529" i="13"/>
  <c r="L1528" i="13"/>
  <c r="J1528" i="13"/>
  <c r="G1528" i="13"/>
  <c r="F1528" i="13"/>
  <c r="J1527" i="13"/>
  <c r="G1527" i="13"/>
  <c r="F1527" i="13"/>
  <c r="J1526" i="13"/>
  <c r="L1526" i="13" s="1"/>
  <c r="G1526" i="13"/>
  <c r="F1526" i="13"/>
  <c r="J1525" i="13"/>
  <c r="L1525" i="13" s="1"/>
  <c r="G1525" i="13"/>
  <c r="F1525" i="13"/>
  <c r="J1524" i="13"/>
  <c r="O1524" i="13" s="1"/>
  <c r="G1524" i="13"/>
  <c r="F1524" i="13"/>
  <c r="J1523" i="13"/>
  <c r="G1523" i="13"/>
  <c r="F1523" i="13"/>
  <c r="L1522" i="13"/>
  <c r="J1522" i="13"/>
  <c r="G1522" i="13"/>
  <c r="F1522" i="13"/>
  <c r="J1521" i="13"/>
  <c r="L1521" i="13" s="1"/>
  <c r="G1521" i="13"/>
  <c r="F1521" i="13"/>
  <c r="J1520" i="13"/>
  <c r="L1520" i="13" s="1"/>
  <c r="G1520" i="13"/>
  <c r="F1520" i="13"/>
  <c r="J1519" i="13"/>
  <c r="G1519" i="13"/>
  <c r="F1519" i="13"/>
  <c r="J1518" i="13"/>
  <c r="L1518" i="13" s="1"/>
  <c r="G1518" i="13"/>
  <c r="F1518" i="13"/>
  <c r="J1517" i="13"/>
  <c r="L1517" i="13" s="1"/>
  <c r="G1517" i="13"/>
  <c r="F1517" i="13"/>
  <c r="J1516" i="13"/>
  <c r="G1516" i="13"/>
  <c r="F1516" i="13"/>
  <c r="J1515" i="13"/>
  <c r="L1515" i="13" s="1"/>
  <c r="G1515" i="13"/>
  <c r="F1515" i="13"/>
  <c r="J1514" i="13"/>
  <c r="L1514" i="13" s="1"/>
  <c r="G1514" i="13"/>
  <c r="F1514" i="13"/>
  <c r="J1513" i="13"/>
  <c r="L1513" i="13" s="1"/>
  <c r="G1513" i="13"/>
  <c r="F1513" i="13"/>
  <c r="J1512" i="13"/>
  <c r="G1512" i="13"/>
  <c r="F1512" i="13"/>
  <c r="J1511" i="13"/>
  <c r="L1511" i="13" s="1"/>
  <c r="G1511" i="13"/>
  <c r="F1511" i="13"/>
  <c r="J1510" i="13"/>
  <c r="L1510" i="13" s="1"/>
  <c r="G1510" i="13"/>
  <c r="F1510" i="13"/>
  <c r="J1509" i="13"/>
  <c r="L1509" i="13" s="1"/>
  <c r="G1509" i="13"/>
  <c r="F1509" i="13"/>
  <c r="J1508" i="13"/>
  <c r="G1508" i="13"/>
  <c r="F1508" i="13"/>
  <c r="J1507" i="13"/>
  <c r="L1507" i="13" s="1"/>
  <c r="G1507" i="13"/>
  <c r="F1507" i="13"/>
  <c r="J1506" i="13"/>
  <c r="L1506" i="13" s="1"/>
  <c r="G1506" i="13"/>
  <c r="F1506" i="13"/>
  <c r="J1505" i="13"/>
  <c r="L1505" i="13" s="1"/>
  <c r="G1505" i="13"/>
  <c r="F1505" i="13"/>
  <c r="J1504" i="13"/>
  <c r="G1504" i="13"/>
  <c r="F1504" i="13"/>
  <c r="J1503" i="13"/>
  <c r="L1503" i="13" s="1"/>
  <c r="G1503" i="13"/>
  <c r="F1503" i="13"/>
  <c r="J1502" i="13"/>
  <c r="L1502" i="13" s="1"/>
  <c r="G1502" i="13"/>
  <c r="F1502" i="13"/>
  <c r="J1501" i="13"/>
  <c r="G1501" i="13"/>
  <c r="F1501" i="13"/>
  <c r="J1500" i="13"/>
  <c r="G1500" i="13"/>
  <c r="F1500" i="13"/>
  <c r="J1499" i="13"/>
  <c r="L1499" i="13" s="1"/>
  <c r="G1499" i="13"/>
  <c r="F1499" i="13"/>
  <c r="J1498" i="13"/>
  <c r="L1498" i="13" s="1"/>
  <c r="G1498" i="13"/>
  <c r="F1498" i="13"/>
  <c r="J1497" i="13"/>
  <c r="L1497" i="13" s="1"/>
  <c r="G1497" i="13"/>
  <c r="F1497" i="13"/>
  <c r="J1496" i="13"/>
  <c r="G1496" i="13"/>
  <c r="F1496" i="13"/>
  <c r="J1495" i="13"/>
  <c r="L1495" i="13" s="1"/>
  <c r="G1495" i="13"/>
  <c r="F1495" i="13"/>
  <c r="J1494" i="13"/>
  <c r="L1494" i="13" s="1"/>
  <c r="G1494" i="13"/>
  <c r="F1494" i="13"/>
  <c r="J1493" i="13"/>
  <c r="L1493" i="13" s="1"/>
  <c r="G1493" i="13"/>
  <c r="F1493" i="13"/>
  <c r="J1492" i="13"/>
  <c r="G1492" i="13"/>
  <c r="F1492" i="13"/>
  <c r="J1491" i="13"/>
  <c r="L1491" i="13" s="1"/>
  <c r="G1491" i="13"/>
  <c r="F1491" i="13"/>
  <c r="J1490" i="13"/>
  <c r="L1490" i="13" s="1"/>
  <c r="G1490" i="13"/>
  <c r="F1490" i="13"/>
  <c r="J1489" i="13"/>
  <c r="L1489" i="13" s="1"/>
  <c r="G1489" i="13"/>
  <c r="F1489" i="13"/>
  <c r="J1488" i="13"/>
  <c r="G1488" i="13"/>
  <c r="F1488" i="13"/>
  <c r="J1487" i="13"/>
  <c r="L1487" i="13" s="1"/>
  <c r="G1487" i="13"/>
  <c r="F1487" i="13"/>
  <c r="L1486" i="13"/>
  <c r="J1486" i="13"/>
  <c r="G1486" i="13"/>
  <c r="F1486" i="13"/>
  <c r="J1485" i="13"/>
  <c r="G1485" i="13"/>
  <c r="F1485" i="13"/>
  <c r="J1484" i="13"/>
  <c r="L1484" i="13" s="1"/>
  <c r="G1484" i="13"/>
  <c r="F1484" i="13"/>
  <c r="J1483" i="13"/>
  <c r="L1483" i="13" s="1"/>
  <c r="G1483" i="13"/>
  <c r="F1483" i="13"/>
  <c r="J1482" i="13"/>
  <c r="L1482" i="13" s="1"/>
  <c r="G1482" i="13"/>
  <c r="F1482" i="13"/>
  <c r="J1481" i="13"/>
  <c r="L1481" i="13" s="1"/>
  <c r="G1481" i="13"/>
  <c r="F1481" i="13"/>
  <c r="J1480" i="13"/>
  <c r="G1480" i="13"/>
  <c r="F1480" i="13"/>
  <c r="J1479" i="13"/>
  <c r="G1479" i="13"/>
  <c r="F1479" i="13"/>
  <c r="J1478" i="13"/>
  <c r="L1478" i="13" s="1"/>
  <c r="G1478" i="13"/>
  <c r="F1478" i="13"/>
  <c r="J1477" i="13"/>
  <c r="L1477" i="13" s="1"/>
  <c r="G1477" i="13"/>
  <c r="F1477" i="13"/>
  <c r="J1476" i="13"/>
  <c r="G1476" i="13"/>
  <c r="F1476" i="13"/>
  <c r="J1475" i="13"/>
  <c r="L1475" i="13" s="1"/>
  <c r="G1475" i="13"/>
  <c r="F1475" i="13"/>
  <c r="J1474" i="13"/>
  <c r="L1474" i="13" s="1"/>
  <c r="G1474" i="13"/>
  <c r="F1474" i="13"/>
  <c r="J1473" i="13"/>
  <c r="L1473" i="13" s="1"/>
  <c r="G1473" i="13"/>
  <c r="F1473" i="13"/>
  <c r="J1472" i="13"/>
  <c r="G1472" i="13"/>
  <c r="F1472" i="13"/>
  <c r="J1471" i="13"/>
  <c r="L1471" i="13" s="1"/>
  <c r="G1471" i="13"/>
  <c r="F1471" i="13"/>
  <c r="J1470" i="13"/>
  <c r="L1470" i="13" s="1"/>
  <c r="G1470" i="13"/>
  <c r="F1470" i="13"/>
  <c r="J1469" i="13"/>
  <c r="G1469" i="13"/>
  <c r="F1469" i="13"/>
  <c r="J1468" i="13"/>
  <c r="G1468" i="13"/>
  <c r="F1468" i="13"/>
  <c r="J1467" i="13"/>
  <c r="L1467" i="13" s="1"/>
  <c r="G1467" i="13"/>
  <c r="F1467" i="13"/>
  <c r="J1466" i="13"/>
  <c r="L1466" i="13" s="1"/>
  <c r="G1466" i="13"/>
  <c r="F1466" i="13"/>
  <c r="J1465" i="13"/>
  <c r="L1465" i="13" s="1"/>
  <c r="G1465" i="13"/>
  <c r="F1465" i="13"/>
  <c r="J1464" i="13"/>
  <c r="G1464" i="13"/>
  <c r="F1464" i="13"/>
  <c r="J1463" i="13"/>
  <c r="G1463" i="13"/>
  <c r="F1463" i="13"/>
  <c r="J1462" i="13"/>
  <c r="L1462" i="13" s="1"/>
  <c r="G1462" i="13"/>
  <c r="F1462" i="13"/>
  <c r="J1461" i="13"/>
  <c r="L1461" i="13" s="1"/>
  <c r="G1461" i="13"/>
  <c r="F1461" i="13"/>
  <c r="J1460" i="13"/>
  <c r="G1460" i="13"/>
  <c r="F1460" i="13"/>
  <c r="J1459" i="13"/>
  <c r="L1459" i="13" s="1"/>
  <c r="G1459" i="13"/>
  <c r="F1459" i="13"/>
  <c r="J1458" i="13"/>
  <c r="L1458" i="13" s="1"/>
  <c r="G1458" i="13"/>
  <c r="F1458" i="13"/>
  <c r="J1457" i="13"/>
  <c r="L1457" i="13" s="1"/>
  <c r="G1457" i="13"/>
  <c r="F1457" i="13"/>
  <c r="J1456" i="13"/>
  <c r="G1456" i="13"/>
  <c r="F1456" i="13"/>
  <c r="J1455" i="13"/>
  <c r="L1455" i="13" s="1"/>
  <c r="G1455" i="13"/>
  <c r="F1455" i="13"/>
  <c r="J1454" i="13"/>
  <c r="L1454" i="13" s="1"/>
  <c r="G1454" i="13"/>
  <c r="F1454" i="13"/>
  <c r="J1453" i="13"/>
  <c r="G1453" i="13"/>
  <c r="F1453" i="13"/>
  <c r="J1452" i="13"/>
  <c r="L1452" i="13" s="1"/>
  <c r="G1452" i="13"/>
  <c r="F1452" i="13"/>
  <c r="J1451" i="13"/>
  <c r="L1451" i="13" s="1"/>
  <c r="G1451" i="13"/>
  <c r="F1451" i="13"/>
  <c r="J1450" i="13"/>
  <c r="L1450" i="13" s="1"/>
  <c r="G1450" i="13"/>
  <c r="F1450" i="13"/>
  <c r="J1449" i="13"/>
  <c r="O1449" i="13" s="1"/>
  <c r="G1449" i="13"/>
  <c r="F1449" i="13"/>
  <c r="J1448" i="13"/>
  <c r="L1448" i="13" s="1"/>
  <c r="G1448" i="13"/>
  <c r="F1448" i="13"/>
  <c r="J1447" i="13"/>
  <c r="L1447" i="13" s="1"/>
  <c r="G1447" i="13"/>
  <c r="F1447" i="13"/>
  <c r="J1446" i="13"/>
  <c r="L1446" i="13" s="1"/>
  <c r="G1446" i="13"/>
  <c r="F1446" i="13"/>
  <c r="J1445" i="13"/>
  <c r="G1445" i="13"/>
  <c r="F1445" i="13"/>
  <c r="L1444" i="13"/>
  <c r="J1444" i="13"/>
  <c r="G1444" i="13"/>
  <c r="F1444" i="13"/>
  <c r="J1443" i="13"/>
  <c r="L1443" i="13" s="1"/>
  <c r="G1443" i="13"/>
  <c r="F1443" i="13"/>
  <c r="J1442" i="13"/>
  <c r="L1442" i="13" s="1"/>
  <c r="G1442" i="13"/>
  <c r="F1442" i="13"/>
  <c r="J1441" i="13"/>
  <c r="G1441" i="13"/>
  <c r="F1441" i="13"/>
  <c r="J1440" i="13"/>
  <c r="G1440" i="13"/>
  <c r="F1440" i="13"/>
  <c r="J1439" i="13"/>
  <c r="L1439" i="13" s="1"/>
  <c r="G1439" i="13"/>
  <c r="F1439" i="13"/>
  <c r="J1438" i="13"/>
  <c r="L1438" i="13" s="1"/>
  <c r="G1438" i="13"/>
  <c r="F1438" i="13"/>
  <c r="J1437" i="13"/>
  <c r="G1437" i="13"/>
  <c r="F1437" i="13"/>
  <c r="J1436" i="13"/>
  <c r="L1436" i="13" s="1"/>
  <c r="G1436" i="13"/>
  <c r="F1436" i="13"/>
  <c r="J1435" i="13"/>
  <c r="G1435" i="13"/>
  <c r="F1435" i="13"/>
  <c r="J1434" i="13"/>
  <c r="L1434" i="13" s="1"/>
  <c r="G1434" i="13"/>
  <c r="F1434" i="13"/>
  <c r="J1433" i="13"/>
  <c r="L1433" i="13" s="1"/>
  <c r="G1433" i="13"/>
  <c r="F1433" i="13"/>
  <c r="J1432" i="13"/>
  <c r="L1432" i="13" s="1"/>
  <c r="G1432" i="13"/>
  <c r="F1432" i="13"/>
  <c r="J1431" i="13"/>
  <c r="G1431" i="13"/>
  <c r="F1431" i="13"/>
  <c r="J1430" i="13"/>
  <c r="L1430" i="13" s="1"/>
  <c r="G1430" i="13"/>
  <c r="F1430" i="13"/>
  <c r="J1429" i="13"/>
  <c r="G1429" i="13"/>
  <c r="F1429" i="13"/>
  <c r="J1428" i="13"/>
  <c r="L1428" i="13" s="1"/>
  <c r="G1428" i="13"/>
  <c r="F1428" i="13"/>
  <c r="J1427" i="13"/>
  <c r="L1427" i="13" s="1"/>
  <c r="G1427" i="13"/>
  <c r="F1427" i="13"/>
  <c r="J1426" i="13"/>
  <c r="L1426" i="13" s="1"/>
  <c r="G1426" i="13"/>
  <c r="F1426" i="13"/>
  <c r="J1425" i="13"/>
  <c r="L1425" i="13" s="1"/>
  <c r="G1425" i="13"/>
  <c r="F1425" i="13"/>
  <c r="J1424" i="13"/>
  <c r="L1424" i="13" s="1"/>
  <c r="G1424" i="13"/>
  <c r="F1424" i="13"/>
  <c r="J1423" i="13"/>
  <c r="L1423" i="13" s="1"/>
  <c r="G1423" i="13"/>
  <c r="F1423" i="13"/>
  <c r="J1422" i="13"/>
  <c r="L1422" i="13" s="1"/>
  <c r="G1422" i="13"/>
  <c r="F1422" i="13"/>
  <c r="J1421" i="13"/>
  <c r="G1421" i="13"/>
  <c r="F1421" i="13"/>
  <c r="J1420" i="13"/>
  <c r="L1420" i="13" s="1"/>
  <c r="G1420" i="13"/>
  <c r="F1420" i="13"/>
  <c r="J1419" i="13"/>
  <c r="L1419" i="13" s="1"/>
  <c r="G1419" i="13"/>
  <c r="F1419" i="13"/>
  <c r="J1418" i="13"/>
  <c r="L1418" i="13" s="1"/>
  <c r="G1418" i="13"/>
  <c r="F1418" i="13"/>
  <c r="J1417" i="13"/>
  <c r="G1417" i="13"/>
  <c r="F1417" i="13"/>
  <c r="J1416" i="13"/>
  <c r="L1416" i="13" s="1"/>
  <c r="G1416" i="13"/>
  <c r="F1416" i="13"/>
  <c r="J1415" i="13"/>
  <c r="L1415" i="13" s="1"/>
  <c r="G1415" i="13"/>
  <c r="F1415" i="13"/>
  <c r="J1414" i="13"/>
  <c r="L1414" i="13" s="1"/>
  <c r="G1414" i="13"/>
  <c r="F1414" i="13"/>
  <c r="J1413" i="13"/>
  <c r="L1413" i="13" s="1"/>
  <c r="G1413" i="13"/>
  <c r="F1413" i="13"/>
  <c r="J1412" i="13"/>
  <c r="G1412" i="13"/>
  <c r="F1412" i="13"/>
  <c r="J1411" i="13"/>
  <c r="L1411" i="13" s="1"/>
  <c r="G1411" i="13"/>
  <c r="F1411" i="13"/>
  <c r="J1410" i="13"/>
  <c r="L1410" i="13" s="1"/>
  <c r="G1410" i="13"/>
  <c r="F1410" i="13"/>
  <c r="J1409" i="13"/>
  <c r="L1409" i="13" s="1"/>
  <c r="G1409" i="13"/>
  <c r="F1409" i="13"/>
  <c r="J1408" i="13"/>
  <c r="L1408" i="13" s="1"/>
  <c r="G1408" i="13"/>
  <c r="F1408" i="13"/>
  <c r="J1407" i="13"/>
  <c r="L1407" i="13" s="1"/>
  <c r="G1407" i="13"/>
  <c r="F1407" i="13"/>
  <c r="J1406" i="13"/>
  <c r="L1406" i="13" s="1"/>
  <c r="G1406" i="13"/>
  <c r="F1406" i="13"/>
  <c r="J1405" i="13"/>
  <c r="G1405" i="13"/>
  <c r="F1405" i="13"/>
  <c r="J1404" i="13"/>
  <c r="L1404" i="13" s="1"/>
  <c r="G1404" i="13"/>
  <c r="F1404" i="13"/>
  <c r="J1403" i="13"/>
  <c r="L1403" i="13" s="1"/>
  <c r="G1403" i="13"/>
  <c r="F1403" i="13"/>
  <c r="J1402" i="13"/>
  <c r="G1402" i="13"/>
  <c r="F1402" i="13"/>
  <c r="J1401" i="13"/>
  <c r="G1401" i="13"/>
  <c r="F1401" i="13"/>
  <c r="J1400" i="13"/>
  <c r="L1400" i="13" s="1"/>
  <c r="G1400" i="13"/>
  <c r="F1400" i="13"/>
  <c r="J1399" i="13"/>
  <c r="L1399" i="13" s="1"/>
  <c r="G1399" i="13"/>
  <c r="F1399" i="13"/>
  <c r="J1398" i="13"/>
  <c r="L1398" i="13" s="1"/>
  <c r="G1398" i="13"/>
  <c r="F1398" i="13"/>
  <c r="J1397" i="13"/>
  <c r="O1397" i="13" s="1"/>
  <c r="G1397" i="13"/>
  <c r="F1397" i="13"/>
  <c r="J1396" i="13"/>
  <c r="L1396" i="13" s="1"/>
  <c r="G1396" i="13"/>
  <c r="F1396" i="13"/>
  <c r="J1395" i="13"/>
  <c r="L1395" i="13" s="1"/>
  <c r="G1395" i="13"/>
  <c r="F1395" i="13"/>
  <c r="J1394" i="13"/>
  <c r="L1394" i="13" s="1"/>
  <c r="G1394" i="13"/>
  <c r="F1394" i="13"/>
  <c r="J1393" i="13"/>
  <c r="L1393" i="13" s="1"/>
  <c r="G1393" i="13"/>
  <c r="F1393" i="13"/>
  <c r="J1392" i="13"/>
  <c r="L1392" i="13" s="1"/>
  <c r="G1392" i="13"/>
  <c r="F1392" i="13"/>
  <c r="J1391" i="13"/>
  <c r="L1391" i="13" s="1"/>
  <c r="G1391" i="13"/>
  <c r="F1391" i="13"/>
  <c r="J1390" i="13"/>
  <c r="L1390" i="13" s="1"/>
  <c r="G1390" i="13"/>
  <c r="F1390" i="13"/>
  <c r="J1389" i="13"/>
  <c r="G1389" i="13"/>
  <c r="F1389" i="13"/>
  <c r="J1388" i="13"/>
  <c r="L1388" i="13" s="1"/>
  <c r="G1388" i="13"/>
  <c r="F1388" i="13"/>
  <c r="J1387" i="13"/>
  <c r="L1387" i="13" s="1"/>
  <c r="G1387" i="13"/>
  <c r="F1387" i="13"/>
  <c r="J1386" i="13"/>
  <c r="G1386" i="13"/>
  <c r="F1386" i="13"/>
  <c r="J1385" i="13"/>
  <c r="G1385" i="13"/>
  <c r="F1385" i="13"/>
  <c r="J1384" i="13"/>
  <c r="G1384" i="13"/>
  <c r="F1384" i="13"/>
  <c r="J1383" i="13"/>
  <c r="L1383" i="13" s="1"/>
  <c r="G1383" i="13"/>
  <c r="F1383" i="13"/>
  <c r="J1382" i="13"/>
  <c r="L1382" i="13" s="1"/>
  <c r="G1382" i="13"/>
  <c r="F1382" i="13"/>
  <c r="J1381" i="13"/>
  <c r="G1381" i="13"/>
  <c r="F1381" i="13"/>
  <c r="J1380" i="13"/>
  <c r="L1380" i="13" s="1"/>
  <c r="G1380" i="13"/>
  <c r="F1380" i="13"/>
  <c r="J1379" i="13"/>
  <c r="G1379" i="13"/>
  <c r="F1379" i="13"/>
  <c r="J1378" i="13"/>
  <c r="G1378" i="13"/>
  <c r="F1378" i="13"/>
  <c r="J1377" i="13"/>
  <c r="G1377" i="13"/>
  <c r="F1377" i="13"/>
  <c r="J1376" i="13"/>
  <c r="G1376" i="13"/>
  <c r="F1376" i="13"/>
  <c r="J1375" i="13"/>
  <c r="G1375" i="13"/>
  <c r="F1375" i="13"/>
  <c r="J1374" i="13"/>
  <c r="L1374" i="13" s="1"/>
  <c r="G1374" i="13"/>
  <c r="F1374" i="13"/>
  <c r="J1373" i="13"/>
  <c r="G1373" i="13"/>
  <c r="F1373" i="13"/>
  <c r="J1372" i="13"/>
  <c r="L1372" i="13" s="1"/>
  <c r="G1372" i="13"/>
  <c r="F1372" i="13"/>
  <c r="J1371" i="13"/>
  <c r="G1371" i="13"/>
  <c r="F1371" i="13"/>
  <c r="J1370" i="13"/>
  <c r="G1370" i="13"/>
  <c r="F1370" i="13"/>
  <c r="J1369" i="13"/>
  <c r="G1369" i="13"/>
  <c r="F1369" i="13"/>
  <c r="J1368" i="13"/>
  <c r="L1368" i="13" s="1"/>
  <c r="G1368" i="13"/>
  <c r="F1368" i="13"/>
  <c r="J1367" i="13"/>
  <c r="G1367" i="13"/>
  <c r="F1367" i="13"/>
  <c r="J1366" i="13"/>
  <c r="L1366" i="13" s="1"/>
  <c r="G1366" i="13"/>
  <c r="F1366" i="13"/>
  <c r="J1365" i="13"/>
  <c r="G1365" i="13"/>
  <c r="F1365" i="13"/>
  <c r="J1364" i="13"/>
  <c r="L1364" i="13" s="1"/>
  <c r="G1364" i="13"/>
  <c r="F1364" i="13"/>
  <c r="J1363" i="13"/>
  <c r="G1363" i="13"/>
  <c r="F1363" i="13"/>
  <c r="J1362" i="13"/>
  <c r="G1362" i="13"/>
  <c r="F1362" i="13"/>
  <c r="J1361" i="13"/>
  <c r="G1361" i="13"/>
  <c r="F1361" i="13"/>
  <c r="J1360" i="13"/>
  <c r="G1360" i="13"/>
  <c r="F1360" i="13"/>
  <c r="J1359" i="13"/>
  <c r="L1359" i="13" s="1"/>
  <c r="G1359" i="13"/>
  <c r="F1359" i="13"/>
  <c r="J1358" i="13"/>
  <c r="L1358" i="13" s="1"/>
  <c r="G1358" i="13"/>
  <c r="F1358" i="13"/>
  <c r="J1357" i="13"/>
  <c r="G1357" i="13"/>
  <c r="F1357" i="13"/>
  <c r="J1356" i="13"/>
  <c r="L1356" i="13" s="1"/>
  <c r="G1356" i="13"/>
  <c r="F1356" i="13"/>
  <c r="J1355" i="13"/>
  <c r="G1355" i="13"/>
  <c r="F1355" i="13"/>
  <c r="J1354" i="13"/>
  <c r="G1354" i="13"/>
  <c r="F1354" i="13"/>
  <c r="J1353" i="13"/>
  <c r="G1353" i="13"/>
  <c r="F1353" i="13"/>
  <c r="J1352" i="13"/>
  <c r="L1352" i="13" s="1"/>
  <c r="G1352" i="13"/>
  <c r="F1352" i="13"/>
  <c r="J1351" i="13"/>
  <c r="G1351" i="13"/>
  <c r="F1351" i="13"/>
  <c r="O1350" i="13"/>
  <c r="J1350" i="13"/>
  <c r="N1350" i="13" s="1"/>
  <c r="G1350" i="13"/>
  <c r="F1350" i="13"/>
  <c r="J1349" i="13"/>
  <c r="G1349" i="13"/>
  <c r="F1349" i="13"/>
  <c r="J1348" i="13"/>
  <c r="L1348" i="13" s="1"/>
  <c r="G1348" i="13"/>
  <c r="F1348" i="13"/>
  <c r="J1347" i="13"/>
  <c r="G1347" i="13"/>
  <c r="F1347" i="13"/>
  <c r="J1346" i="13"/>
  <c r="G1346" i="13"/>
  <c r="F1346" i="13"/>
  <c r="J1345" i="13"/>
  <c r="G1345" i="13"/>
  <c r="F1345" i="13"/>
  <c r="J1344" i="13"/>
  <c r="L1344" i="13" s="1"/>
  <c r="G1344" i="13"/>
  <c r="F1344" i="13"/>
  <c r="J1343" i="13"/>
  <c r="L1343" i="13" s="1"/>
  <c r="G1343" i="13"/>
  <c r="F1343" i="13"/>
  <c r="J1342" i="13"/>
  <c r="L1342" i="13" s="1"/>
  <c r="G1342" i="13"/>
  <c r="F1342" i="13"/>
  <c r="J1341" i="13"/>
  <c r="G1341" i="13"/>
  <c r="F1341" i="13"/>
  <c r="J1340" i="13"/>
  <c r="L1340" i="13" s="1"/>
  <c r="G1340" i="13"/>
  <c r="F1340" i="13"/>
  <c r="J1339" i="13"/>
  <c r="G1339" i="13"/>
  <c r="F1339" i="13"/>
  <c r="J1338" i="13"/>
  <c r="G1338" i="13"/>
  <c r="F1338" i="13"/>
  <c r="J1337" i="13"/>
  <c r="G1337" i="13"/>
  <c r="F1337" i="13"/>
  <c r="J1336" i="13"/>
  <c r="G1336" i="13"/>
  <c r="F1336" i="13"/>
  <c r="J1335" i="13"/>
  <c r="G1335" i="13"/>
  <c r="F1335" i="13"/>
  <c r="J1334" i="13"/>
  <c r="L1334" i="13" s="1"/>
  <c r="G1334" i="13"/>
  <c r="F1334" i="13"/>
  <c r="J1333" i="13"/>
  <c r="G1333" i="13"/>
  <c r="F1333" i="13"/>
  <c r="J1332" i="13"/>
  <c r="L1332" i="13" s="1"/>
  <c r="G1332" i="13"/>
  <c r="F1332" i="13"/>
  <c r="J1331" i="13"/>
  <c r="L1331" i="13" s="1"/>
  <c r="G1331" i="13"/>
  <c r="F1331" i="13"/>
  <c r="J1330" i="13"/>
  <c r="L1330" i="13" s="1"/>
  <c r="G1330" i="13"/>
  <c r="F1330" i="13"/>
  <c r="J1329" i="13"/>
  <c r="G1329" i="13"/>
  <c r="F1329" i="13"/>
  <c r="J1328" i="13"/>
  <c r="L1328" i="13" s="1"/>
  <c r="G1328" i="13"/>
  <c r="F1328" i="13"/>
  <c r="J1327" i="13"/>
  <c r="G1327" i="13"/>
  <c r="F1327" i="13"/>
  <c r="J1326" i="13"/>
  <c r="L1326" i="13" s="1"/>
  <c r="G1326" i="13"/>
  <c r="F1326" i="13"/>
  <c r="J1325" i="13"/>
  <c r="G1325" i="13"/>
  <c r="F1325" i="13"/>
  <c r="J1324" i="13"/>
  <c r="L1324" i="13" s="1"/>
  <c r="G1324" i="13"/>
  <c r="F1324" i="13"/>
  <c r="J1323" i="13"/>
  <c r="G1323" i="13"/>
  <c r="F1323" i="13"/>
  <c r="J1322" i="13"/>
  <c r="G1322" i="13"/>
  <c r="F1322" i="13"/>
  <c r="J1321" i="13"/>
  <c r="G1321" i="13"/>
  <c r="F1321" i="13"/>
  <c r="J1320" i="13"/>
  <c r="L1320" i="13" s="1"/>
  <c r="G1320" i="13"/>
  <c r="F1320" i="13"/>
  <c r="J1319" i="13"/>
  <c r="L1319" i="13" s="1"/>
  <c r="G1319" i="13"/>
  <c r="F1319" i="13"/>
  <c r="J1318" i="13"/>
  <c r="L1318" i="13" s="1"/>
  <c r="G1318" i="13"/>
  <c r="F1318" i="13"/>
  <c r="J1317" i="13"/>
  <c r="G1317" i="13"/>
  <c r="F1317" i="13"/>
  <c r="J1316" i="13"/>
  <c r="L1316" i="13" s="1"/>
  <c r="G1316" i="13"/>
  <c r="F1316" i="13"/>
  <c r="J1315" i="13"/>
  <c r="G1315" i="13"/>
  <c r="F1315" i="13"/>
  <c r="J1314" i="13"/>
  <c r="L1314" i="13" s="1"/>
  <c r="G1314" i="13"/>
  <c r="F1314" i="13"/>
  <c r="J1313" i="13"/>
  <c r="L1313" i="13" s="1"/>
  <c r="G1313" i="13"/>
  <c r="F1313" i="13"/>
  <c r="J1312" i="13"/>
  <c r="L1312" i="13" s="1"/>
  <c r="G1312" i="13"/>
  <c r="F1312" i="13"/>
  <c r="L1311" i="13"/>
  <c r="J1311" i="13"/>
  <c r="G1311" i="13"/>
  <c r="F1311" i="13"/>
  <c r="J1310" i="13"/>
  <c r="L1310" i="13" s="1"/>
  <c r="G1310" i="13"/>
  <c r="F1310" i="13"/>
  <c r="J1309" i="13"/>
  <c r="G1309" i="13"/>
  <c r="F1309" i="13"/>
  <c r="J1308" i="13"/>
  <c r="L1308" i="13" s="1"/>
  <c r="G1308" i="13"/>
  <c r="F1308" i="13"/>
  <c r="J1307" i="13"/>
  <c r="G1307" i="13"/>
  <c r="F1307" i="13"/>
  <c r="J1306" i="13"/>
  <c r="L1306" i="13" s="1"/>
  <c r="G1306" i="13"/>
  <c r="F1306" i="13"/>
  <c r="J1305" i="13"/>
  <c r="L1305" i="13" s="1"/>
  <c r="G1305" i="13"/>
  <c r="F1305" i="13"/>
  <c r="J1304" i="13"/>
  <c r="L1304" i="13" s="1"/>
  <c r="G1304" i="13"/>
  <c r="F1304" i="13"/>
  <c r="J1303" i="13"/>
  <c r="L1303" i="13" s="1"/>
  <c r="G1303" i="13"/>
  <c r="F1303" i="13"/>
  <c r="J1302" i="13"/>
  <c r="L1302" i="13" s="1"/>
  <c r="G1302" i="13"/>
  <c r="F1302" i="13"/>
  <c r="J1301" i="13"/>
  <c r="G1301" i="13"/>
  <c r="F1301" i="13"/>
  <c r="J1300" i="13"/>
  <c r="L1300" i="13" s="1"/>
  <c r="G1300" i="13"/>
  <c r="F1300" i="13"/>
  <c r="J1299" i="13"/>
  <c r="O1299" i="13" s="1"/>
  <c r="G1299" i="13"/>
  <c r="F1299" i="13"/>
  <c r="J1298" i="13"/>
  <c r="L1298" i="13" s="1"/>
  <c r="G1298" i="13"/>
  <c r="F1298" i="13"/>
  <c r="J1297" i="13"/>
  <c r="L1297" i="13" s="1"/>
  <c r="G1297" i="13"/>
  <c r="F1297" i="13"/>
  <c r="J1296" i="13"/>
  <c r="L1296" i="13" s="1"/>
  <c r="G1296" i="13"/>
  <c r="F1296" i="13"/>
  <c r="J1295" i="13"/>
  <c r="L1295" i="13" s="1"/>
  <c r="G1295" i="13"/>
  <c r="F1295" i="13"/>
  <c r="J1294" i="13"/>
  <c r="L1294" i="13" s="1"/>
  <c r="G1294" i="13"/>
  <c r="F1294" i="13"/>
  <c r="J1293" i="13"/>
  <c r="G1293" i="13"/>
  <c r="F1293" i="13"/>
  <c r="J1292" i="13"/>
  <c r="L1292" i="13" s="1"/>
  <c r="G1292" i="13"/>
  <c r="F1292" i="13"/>
  <c r="J1291" i="13"/>
  <c r="G1291" i="13"/>
  <c r="F1291" i="13"/>
  <c r="J1290" i="13"/>
  <c r="L1290" i="13" s="1"/>
  <c r="G1290" i="13"/>
  <c r="F1290" i="13"/>
  <c r="J1289" i="13"/>
  <c r="L1289" i="13" s="1"/>
  <c r="G1289" i="13"/>
  <c r="F1289" i="13"/>
  <c r="J1288" i="13"/>
  <c r="L1288" i="13" s="1"/>
  <c r="G1288" i="13"/>
  <c r="F1288" i="13"/>
  <c r="J1287" i="13"/>
  <c r="L1287" i="13" s="1"/>
  <c r="G1287" i="13"/>
  <c r="F1287" i="13"/>
  <c r="J1286" i="13"/>
  <c r="G1286" i="13"/>
  <c r="F1286" i="13"/>
  <c r="J1285" i="13"/>
  <c r="G1285" i="13"/>
  <c r="F1285" i="13"/>
  <c r="J1284" i="13"/>
  <c r="L1284" i="13" s="1"/>
  <c r="G1284" i="13"/>
  <c r="F1284" i="13"/>
  <c r="J1283" i="13"/>
  <c r="G1283" i="13"/>
  <c r="F1283" i="13"/>
  <c r="J1282" i="13"/>
  <c r="L1282" i="13" s="1"/>
  <c r="G1282" i="13"/>
  <c r="F1282" i="13"/>
  <c r="J1281" i="13"/>
  <c r="L1281" i="13" s="1"/>
  <c r="G1281" i="13"/>
  <c r="F1281" i="13"/>
  <c r="J1280" i="13"/>
  <c r="L1280" i="13" s="1"/>
  <c r="G1280" i="13"/>
  <c r="F1280" i="13"/>
  <c r="J1279" i="13"/>
  <c r="L1279" i="13" s="1"/>
  <c r="G1279" i="13"/>
  <c r="F1279" i="13"/>
  <c r="J1278" i="13"/>
  <c r="G1278" i="13"/>
  <c r="F1278" i="13"/>
  <c r="J1277" i="13"/>
  <c r="G1277" i="13"/>
  <c r="F1277" i="13"/>
  <c r="J1276" i="13"/>
  <c r="L1276" i="13" s="1"/>
  <c r="G1276" i="13"/>
  <c r="F1276" i="13"/>
  <c r="J1275" i="13"/>
  <c r="G1275" i="13"/>
  <c r="F1275" i="13"/>
  <c r="J1274" i="13"/>
  <c r="L1274" i="13" s="1"/>
  <c r="G1274" i="13"/>
  <c r="F1274" i="13"/>
  <c r="J1273" i="13"/>
  <c r="L1273" i="13" s="1"/>
  <c r="G1273" i="13"/>
  <c r="F1273" i="13"/>
  <c r="J1272" i="13"/>
  <c r="L1272" i="13" s="1"/>
  <c r="G1272" i="13"/>
  <c r="F1272" i="13"/>
  <c r="L1271" i="13"/>
  <c r="J1271" i="13"/>
  <c r="G1271" i="13"/>
  <c r="F1271" i="13"/>
  <c r="J1270" i="13"/>
  <c r="L1270" i="13" s="1"/>
  <c r="G1270" i="13"/>
  <c r="F1270" i="13"/>
  <c r="J1269" i="13"/>
  <c r="L1269" i="13" s="1"/>
  <c r="G1269" i="13"/>
  <c r="F1269" i="13"/>
  <c r="J1268" i="13"/>
  <c r="L1268" i="13" s="1"/>
  <c r="G1268" i="13"/>
  <c r="F1268" i="13"/>
  <c r="J1267" i="13"/>
  <c r="L1267" i="13" s="1"/>
  <c r="G1267" i="13"/>
  <c r="F1267" i="13"/>
  <c r="J1266" i="13"/>
  <c r="L1266" i="13" s="1"/>
  <c r="G1266" i="13"/>
  <c r="F1266" i="13"/>
  <c r="J1265" i="13"/>
  <c r="L1265" i="13" s="1"/>
  <c r="G1265" i="13"/>
  <c r="F1265" i="13"/>
  <c r="J1264" i="13"/>
  <c r="L1264" i="13" s="1"/>
  <c r="G1264" i="13"/>
  <c r="F1264" i="13"/>
  <c r="J1263" i="13"/>
  <c r="G1263" i="13"/>
  <c r="F1263" i="13"/>
  <c r="J1262" i="13"/>
  <c r="G1262" i="13"/>
  <c r="F1262" i="13"/>
  <c r="J1261" i="13"/>
  <c r="L1261" i="13" s="1"/>
  <c r="G1261" i="13"/>
  <c r="F1261" i="13"/>
  <c r="J1260" i="13"/>
  <c r="L1260" i="13" s="1"/>
  <c r="G1260" i="13"/>
  <c r="F1260" i="13"/>
  <c r="J1259" i="13"/>
  <c r="L1259" i="13" s="1"/>
  <c r="G1259" i="13"/>
  <c r="F1259" i="13"/>
  <c r="J1258" i="13"/>
  <c r="L1258" i="13" s="1"/>
  <c r="G1258" i="13"/>
  <c r="F1258" i="13"/>
  <c r="J1257" i="13"/>
  <c r="L1257" i="13" s="1"/>
  <c r="G1257" i="13"/>
  <c r="F1257" i="13"/>
  <c r="J1256" i="13"/>
  <c r="L1256" i="13" s="1"/>
  <c r="G1256" i="13"/>
  <c r="F1256" i="13"/>
  <c r="J1255" i="13"/>
  <c r="L1255" i="13" s="1"/>
  <c r="G1255" i="13"/>
  <c r="F1255" i="13"/>
  <c r="J1254" i="13"/>
  <c r="G1254" i="13"/>
  <c r="F1254" i="13"/>
  <c r="J1253" i="13"/>
  <c r="L1253" i="13" s="1"/>
  <c r="G1253" i="13"/>
  <c r="F1253" i="13"/>
  <c r="J1252" i="13"/>
  <c r="G1252" i="13"/>
  <c r="F1252" i="13"/>
  <c r="L1251" i="13"/>
  <c r="J1251" i="13"/>
  <c r="G1251" i="13"/>
  <c r="F1251" i="13"/>
  <c r="J1250" i="13"/>
  <c r="L1250" i="13" s="1"/>
  <c r="G1250" i="13"/>
  <c r="F1250" i="13"/>
  <c r="J1249" i="13"/>
  <c r="L1249" i="13" s="1"/>
  <c r="G1249" i="13"/>
  <c r="F1249" i="13"/>
  <c r="J1248" i="13"/>
  <c r="L1248" i="13" s="1"/>
  <c r="G1248" i="13"/>
  <c r="F1248" i="13"/>
  <c r="J1247" i="13"/>
  <c r="L1247" i="13" s="1"/>
  <c r="G1247" i="13"/>
  <c r="F1247" i="13"/>
  <c r="J1246" i="13"/>
  <c r="G1246" i="13"/>
  <c r="F1246" i="13"/>
  <c r="J1245" i="13"/>
  <c r="L1245" i="13" s="1"/>
  <c r="G1245" i="13"/>
  <c r="F1245" i="13"/>
  <c r="J1244" i="13"/>
  <c r="L1244" i="13" s="1"/>
  <c r="G1244" i="13"/>
  <c r="F1244" i="13"/>
  <c r="J1243" i="13"/>
  <c r="L1243" i="13" s="1"/>
  <c r="G1243" i="13"/>
  <c r="F1243" i="13"/>
  <c r="J1242" i="13"/>
  <c r="G1242" i="13"/>
  <c r="F1242" i="13"/>
  <c r="J1241" i="13"/>
  <c r="L1241" i="13" s="1"/>
  <c r="G1241" i="13"/>
  <c r="F1241" i="13"/>
  <c r="J1240" i="13"/>
  <c r="L1240" i="13" s="1"/>
  <c r="G1240" i="13"/>
  <c r="F1240" i="13"/>
  <c r="J1239" i="13"/>
  <c r="L1239" i="13" s="1"/>
  <c r="G1239" i="13"/>
  <c r="F1239" i="13"/>
  <c r="J1238" i="13"/>
  <c r="L1238" i="13" s="1"/>
  <c r="G1238" i="13"/>
  <c r="F1238" i="13"/>
  <c r="J1237" i="13"/>
  <c r="L1237" i="13" s="1"/>
  <c r="G1237" i="13"/>
  <c r="F1237" i="13"/>
  <c r="J1236" i="13"/>
  <c r="G1236" i="13"/>
  <c r="F1236" i="13"/>
  <c r="J1235" i="13"/>
  <c r="L1235" i="13" s="1"/>
  <c r="G1235" i="13"/>
  <c r="F1235" i="13"/>
  <c r="J1234" i="13"/>
  <c r="L1234" i="13" s="1"/>
  <c r="G1234" i="13"/>
  <c r="F1234" i="13"/>
  <c r="J1233" i="13"/>
  <c r="L1233" i="13" s="1"/>
  <c r="G1233" i="13"/>
  <c r="F1233" i="13"/>
  <c r="J1232" i="13"/>
  <c r="L1232" i="13" s="1"/>
  <c r="G1232" i="13"/>
  <c r="F1232" i="13"/>
  <c r="J1231" i="13"/>
  <c r="L1231" i="13" s="1"/>
  <c r="G1231" i="13"/>
  <c r="F1231" i="13"/>
  <c r="J1230" i="13"/>
  <c r="G1230" i="13"/>
  <c r="F1230" i="13"/>
  <c r="L1229" i="13"/>
  <c r="J1229" i="13"/>
  <c r="G1229" i="13"/>
  <c r="F1229" i="13"/>
  <c r="J1228" i="13"/>
  <c r="L1228" i="13" s="1"/>
  <c r="G1228" i="13"/>
  <c r="F1228" i="13"/>
  <c r="J1227" i="13"/>
  <c r="L1227" i="13" s="1"/>
  <c r="G1227" i="13"/>
  <c r="F1227" i="13"/>
  <c r="J1226" i="13"/>
  <c r="G1226" i="13"/>
  <c r="F1226" i="13"/>
  <c r="J1225" i="13"/>
  <c r="L1225" i="13" s="1"/>
  <c r="G1225" i="13"/>
  <c r="F1225" i="13"/>
  <c r="J1224" i="13"/>
  <c r="L1224" i="13" s="1"/>
  <c r="G1224" i="13"/>
  <c r="F1224" i="13"/>
  <c r="J1223" i="13"/>
  <c r="L1223" i="13" s="1"/>
  <c r="G1223" i="13"/>
  <c r="F1223" i="13"/>
  <c r="J1222" i="13"/>
  <c r="L1222" i="13" s="1"/>
  <c r="G1222" i="13"/>
  <c r="F1222" i="13"/>
  <c r="J1221" i="13"/>
  <c r="L1221" i="13" s="1"/>
  <c r="G1221" i="13"/>
  <c r="F1221" i="13"/>
  <c r="J1220" i="13"/>
  <c r="G1220" i="13"/>
  <c r="F1220" i="13"/>
  <c r="J1219" i="13"/>
  <c r="L1219" i="13" s="1"/>
  <c r="G1219" i="13"/>
  <c r="F1219" i="13"/>
  <c r="J1218" i="13"/>
  <c r="L1218" i="13" s="1"/>
  <c r="G1218" i="13"/>
  <c r="F1218" i="13"/>
  <c r="J1217" i="13"/>
  <c r="G1217" i="13"/>
  <c r="F1217" i="13"/>
  <c r="J1216" i="13"/>
  <c r="L1216" i="13" s="1"/>
  <c r="G1216" i="13"/>
  <c r="F1216" i="13"/>
  <c r="J1215" i="13"/>
  <c r="G1215" i="13"/>
  <c r="F1215" i="13"/>
  <c r="J1214" i="13"/>
  <c r="L1214" i="13" s="1"/>
  <c r="G1214" i="13"/>
  <c r="F1214" i="13"/>
  <c r="J1213" i="13"/>
  <c r="L1213" i="13" s="1"/>
  <c r="G1213" i="13"/>
  <c r="F1213" i="13"/>
  <c r="J1212" i="13"/>
  <c r="G1212" i="13"/>
  <c r="F1212" i="13"/>
  <c r="J1211" i="13"/>
  <c r="L1211" i="13" s="1"/>
  <c r="G1211" i="13"/>
  <c r="F1211" i="13"/>
  <c r="J1210" i="13"/>
  <c r="G1210" i="13"/>
  <c r="F1210" i="13"/>
  <c r="J1209" i="13"/>
  <c r="L1209" i="13" s="1"/>
  <c r="G1209" i="13"/>
  <c r="F1209" i="13"/>
  <c r="J1208" i="13"/>
  <c r="L1208" i="13" s="1"/>
  <c r="G1208" i="13"/>
  <c r="F1208" i="13"/>
  <c r="J1207" i="13"/>
  <c r="L1207" i="13" s="1"/>
  <c r="G1207" i="13"/>
  <c r="F1207" i="13"/>
  <c r="J1206" i="13"/>
  <c r="L1206" i="13" s="1"/>
  <c r="G1206" i="13"/>
  <c r="F1206" i="13"/>
  <c r="J1205" i="13"/>
  <c r="L1205" i="13" s="1"/>
  <c r="G1205" i="13"/>
  <c r="F1205" i="13"/>
  <c r="J1204" i="13"/>
  <c r="L1204" i="13" s="1"/>
  <c r="G1204" i="13"/>
  <c r="F1204" i="13"/>
  <c r="J1203" i="13"/>
  <c r="L1203" i="13" s="1"/>
  <c r="G1203" i="13"/>
  <c r="F1203" i="13"/>
  <c r="J1202" i="13"/>
  <c r="L1202" i="13" s="1"/>
  <c r="G1202" i="13"/>
  <c r="F1202" i="13"/>
  <c r="N1201" i="13"/>
  <c r="J1201" i="13"/>
  <c r="L1201" i="13" s="1"/>
  <c r="G1201" i="13"/>
  <c r="F1201" i="13"/>
  <c r="J1200" i="13"/>
  <c r="L1200" i="13" s="1"/>
  <c r="G1200" i="13"/>
  <c r="F1200" i="13"/>
  <c r="J1199" i="13"/>
  <c r="G1199" i="13"/>
  <c r="F1199" i="13"/>
  <c r="J1198" i="13"/>
  <c r="L1198" i="13" s="1"/>
  <c r="G1198" i="13"/>
  <c r="F1198" i="13"/>
  <c r="J1197" i="13"/>
  <c r="G1197" i="13"/>
  <c r="F1197" i="13"/>
  <c r="J1196" i="13"/>
  <c r="L1196" i="13" s="1"/>
  <c r="G1196" i="13"/>
  <c r="F1196" i="13"/>
  <c r="J1195" i="13"/>
  <c r="L1195" i="13" s="1"/>
  <c r="G1195" i="13"/>
  <c r="F1195" i="13"/>
  <c r="J1194" i="13"/>
  <c r="G1194" i="13"/>
  <c r="F1194" i="13"/>
  <c r="J1193" i="13"/>
  <c r="L1193" i="13" s="1"/>
  <c r="G1193" i="13"/>
  <c r="F1193" i="13"/>
  <c r="J1192" i="13"/>
  <c r="L1192" i="13" s="1"/>
  <c r="G1192" i="13"/>
  <c r="F1192" i="13"/>
  <c r="J1191" i="13"/>
  <c r="G1191" i="13"/>
  <c r="F1191" i="13"/>
  <c r="J1190" i="13"/>
  <c r="L1190" i="13" s="1"/>
  <c r="G1190" i="13"/>
  <c r="F1190" i="13"/>
  <c r="J1189" i="13"/>
  <c r="G1189" i="13"/>
  <c r="F1189" i="13"/>
  <c r="J1188" i="13"/>
  <c r="L1188" i="13" s="1"/>
  <c r="G1188" i="13"/>
  <c r="F1188" i="13"/>
  <c r="J1187" i="13"/>
  <c r="L1187" i="13" s="1"/>
  <c r="G1187" i="13"/>
  <c r="F1187" i="13"/>
  <c r="J1186" i="13"/>
  <c r="G1186" i="13"/>
  <c r="F1186" i="13"/>
  <c r="J1185" i="13"/>
  <c r="G1185" i="13"/>
  <c r="F1185" i="13"/>
  <c r="L1184" i="13"/>
  <c r="J1184" i="13"/>
  <c r="G1184" i="13"/>
  <c r="F1184" i="13"/>
  <c r="J1183" i="13"/>
  <c r="L1183" i="13" s="1"/>
  <c r="G1183" i="13"/>
  <c r="F1183" i="13"/>
  <c r="J1182" i="13"/>
  <c r="L1182" i="13" s="1"/>
  <c r="G1182" i="13"/>
  <c r="F1182" i="13"/>
  <c r="J1181" i="13"/>
  <c r="L1181" i="13" s="1"/>
  <c r="G1181" i="13"/>
  <c r="F1181" i="13"/>
  <c r="J1180" i="13"/>
  <c r="L1180" i="13" s="1"/>
  <c r="G1180" i="13"/>
  <c r="F1180" i="13"/>
  <c r="J1179" i="13"/>
  <c r="L1179" i="13" s="1"/>
  <c r="G1179" i="13"/>
  <c r="F1179" i="13"/>
  <c r="J1178" i="13"/>
  <c r="L1178" i="13" s="1"/>
  <c r="G1178" i="13"/>
  <c r="F1178" i="13"/>
  <c r="J1177" i="13"/>
  <c r="L1177" i="13" s="1"/>
  <c r="G1177" i="13"/>
  <c r="F1177" i="13"/>
  <c r="J1176" i="13"/>
  <c r="L1176" i="13" s="1"/>
  <c r="G1176" i="13"/>
  <c r="F1176" i="13"/>
  <c r="J1175" i="13"/>
  <c r="G1175" i="13"/>
  <c r="F1175" i="13"/>
  <c r="J1174" i="13"/>
  <c r="L1174" i="13" s="1"/>
  <c r="G1174" i="13"/>
  <c r="F1174" i="13"/>
  <c r="J1173" i="13"/>
  <c r="L1173" i="13" s="1"/>
  <c r="G1173" i="13"/>
  <c r="F1173" i="13"/>
  <c r="J1172" i="13"/>
  <c r="L1172" i="13" s="1"/>
  <c r="G1172" i="13"/>
  <c r="F1172" i="13"/>
  <c r="J1171" i="13"/>
  <c r="G1171" i="13"/>
  <c r="F1171" i="13"/>
  <c r="J1170" i="13"/>
  <c r="G1170" i="13"/>
  <c r="F1170" i="13"/>
  <c r="J1169" i="13"/>
  <c r="L1169" i="13" s="1"/>
  <c r="G1169" i="13"/>
  <c r="F1169" i="13"/>
  <c r="J1168" i="13"/>
  <c r="L1168" i="13" s="1"/>
  <c r="G1168" i="13"/>
  <c r="F1168" i="13"/>
  <c r="J1167" i="13"/>
  <c r="G1167" i="13"/>
  <c r="F1167" i="13"/>
  <c r="J1166" i="13"/>
  <c r="L1166" i="13" s="1"/>
  <c r="G1166" i="13"/>
  <c r="F1166" i="13"/>
  <c r="J1165" i="13"/>
  <c r="G1165" i="13"/>
  <c r="F1165" i="13"/>
  <c r="J1164" i="13"/>
  <c r="L1164" i="13" s="1"/>
  <c r="G1164" i="13"/>
  <c r="F1164" i="13"/>
  <c r="J1163" i="13"/>
  <c r="G1163" i="13"/>
  <c r="F1163" i="13"/>
  <c r="J1162" i="13"/>
  <c r="G1162" i="13"/>
  <c r="F1162" i="13"/>
  <c r="J1161" i="13"/>
  <c r="L1161" i="13" s="1"/>
  <c r="G1161" i="13"/>
  <c r="F1161" i="13"/>
  <c r="J1160" i="13"/>
  <c r="L1160" i="13" s="1"/>
  <c r="G1160" i="13"/>
  <c r="F1160" i="13"/>
  <c r="J1159" i="13"/>
  <c r="G1159" i="13"/>
  <c r="F1159" i="13"/>
  <c r="J1158" i="13"/>
  <c r="G1158" i="13"/>
  <c r="F1158" i="13"/>
  <c r="J1157" i="13"/>
  <c r="G1157" i="13"/>
  <c r="F1157" i="13"/>
  <c r="L1156" i="13"/>
  <c r="J1156" i="13"/>
  <c r="G1156" i="13"/>
  <c r="F1156" i="13"/>
  <c r="J1155" i="13"/>
  <c r="G1155" i="13"/>
  <c r="F1155" i="13"/>
  <c r="J1154" i="13"/>
  <c r="O1154" i="13" s="1"/>
  <c r="G1154" i="13"/>
  <c r="F1154" i="13"/>
  <c r="J1153" i="13"/>
  <c r="L1153" i="13" s="1"/>
  <c r="G1153" i="13"/>
  <c r="F1153" i="13"/>
  <c r="J1152" i="13"/>
  <c r="L1152" i="13" s="1"/>
  <c r="G1152" i="13"/>
  <c r="F1152" i="13"/>
  <c r="J1151" i="13"/>
  <c r="G1151" i="13"/>
  <c r="F1151" i="13"/>
  <c r="J1150" i="13"/>
  <c r="G1150" i="13"/>
  <c r="F1150" i="13"/>
  <c r="J1149" i="13"/>
  <c r="L1149" i="13" s="1"/>
  <c r="G1149" i="13"/>
  <c r="F1149" i="13"/>
  <c r="J1148" i="13"/>
  <c r="L1148" i="13" s="1"/>
  <c r="G1148" i="13"/>
  <c r="F1148" i="13"/>
  <c r="J1147" i="13"/>
  <c r="G1147" i="13"/>
  <c r="F1147" i="13"/>
  <c r="J1146" i="13"/>
  <c r="L1146" i="13" s="1"/>
  <c r="G1146" i="13"/>
  <c r="F1146" i="13"/>
  <c r="J1145" i="13"/>
  <c r="L1145" i="13" s="1"/>
  <c r="G1145" i="13"/>
  <c r="F1145" i="13"/>
  <c r="J1144" i="13"/>
  <c r="L1144" i="13" s="1"/>
  <c r="G1144" i="13"/>
  <c r="F1144" i="13"/>
  <c r="L1143" i="13"/>
  <c r="J1143" i="13"/>
  <c r="G1143" i="13"/>
  <c r="F1143" i="13"/>
  <c r="J1142" i="13"/>
  <c r="L1142" i="13" s="1"/>
  <c r="G1142" i="13"/>
  <c r="F1142" i="13"/>
  <c r="J1141" i="13"/>
  <c r="L1141" i="13" s="1"/>
  <c r="G1141" i="13"/>
  <c r="F1141" i="13"/>
  <c r="J1140" i="13"/>
  <c r="L1140" i="13" s="1"/>
  <c r="G1140" i="13"/>
  <c r="F1140" i="13"/>
  <c r="J1139" i="13"/>
  <c r="G1139" i="13"/>
  <c r="F1139" i="13"/>
  <c r="J1138" i="13"/>
  <c r="G1138" i="13"/>
  <c r="F1138" i="13"/>
  <c r="J1137" i="13"/>
  <c r="L1137" i="13" s="1"/>
  <c r="G1137" i="13"/>
  <c r="F1137" i="13"/>
  <c r="J1136" i="13"/>
  <c r="L1136" i="13" s="1"/>
  <c r="G1136" i="13"/>
  <c r="F1136" i="13"/>
  <c r="J1135" i="13"/>
  <c r="G1135" i="13"/>
  <c r="F1135" i="13"/>
  <c r="J1134" i="13"/>
  <c r="G1134" i="13"/>
  <c r="F1134" i="13"/>
  <c r="J1133" i="13"/>
  <c r="L1133" i="13" s="1"/>
  <c r="G1133" i="13"/>
  <c r="F1133" i="13"/>
  <c r="J1132" i="13"/>
  <c r="L1132" i="13" s="1"/>
  <c r="G1132" i="13"/>
  <c r="F1132" i="13"/>
  <c r="J1131" i="13"/>
  <c r="G1131" i="13"/>
  <c r="F1131" i="13"/>
  <c r="J1130" i="13"/>
  <c r="L1130" i="13" s="1"/>
  <c r="G1130" i="13"/>
  <c r="F1130" i="13"/>
  <c r="J1129" i="13"/>
  <c r="L1129" i="13" s="1"/>
  <c r="G1129" i="13"/>
  <c r="F1129" i="13"/>
  <c r="J1128" i="13"/>
  <c r="L1128" i="13" s="1"/>
  <c r="G1128" i="13"/>
  <c r="F1128" i="13"/>
  <c r="J1127" i="13"/>
  <c r="L1127" i="13" s="1"/>
  <c r="G1127" i="13"/>
  <c r="F1127" i="13"/>
  <c r="J1126" i="13"/>
  <c r="G1126" i="13"/>
  <c r="F1126" i="13"/>
  <c r="J1125" i="13"/>
  <c r="L1125" i="13" s="1"/>
  <c r="G1125" i="13"/>
  <c r="F1125" i="13"/>
  <c r="J1124" i="13"/>
  <c r="L1124" i="13" s="1"/>
  <c r="G1124" i="13"/>
  <c r="F1124" i="13"/>
  <c r="J1123" i="13"/>
  <c r="G1123" i="13"/>
  <c r="F1123" i="13"/>
  <c r="J1122" i="13"/>
  <c r="G1122" i="13"/>
  <c r="F1122" i="13"/>
  <c r="J1121" i="13"/>
  <c r="L1121" i="13" s="1"/>
  <c r="G1121" i="13"/>
  <c r="F1121" i="13"/>
  <c r="J1120" i="13"/>
  <c r="L1120" i="13" s="1"/>
  <c r="G1120" i="13"/>
  <c r="F1120" i="13"/>
  <c r="J1119" i="13"/>
  <c r="G1119" i="13"/>
  <c r="F1119" i="13"/>
  <c r="J1118" i="13"/>
  <c r="G1118" i="13"/>
  <c r="F1118" i="13"/>
  <c r="J1117" i="13"/>
  <c r="G1117" i="13"/>
  <c r="F1117" i="13"/>
  <c r="J1116" i="13"/>
  <c r="L1116" i="13" s="1"/>
  <c r="G1116" i="13"/>
  <c r="F1116" i="13"/>
  <c r="J1115" i="13"/>
  <c r="G1115" i="13"/>
  <c r="F1115" i="13"/>
  <c r="J1114" i="13"/>
  <c r="L1114" i="13" s="1"/>
  <c r="G1114" i="13"/>
  <c r="F1114" i="13"/>
  <c r="J1113" i="13"/>
  <c r="L1113" i="13" s="1"/>
  <c r="G1113" i="13"/>
  <c r="F1113" i="13"/>
  <c r="J1112" i="13"/>
  <c r="L1112" i="13" s="1"/>
  <c r="G1112" i="13"/>
  <c r="F1112" i="13"/>
  <c r="J1111" i="13"/>
  <c r="L1111" i="13" s="1"/>
  <c r="G1111" i="13"/>
  <c r="F1111" i="13"/>
  <c r="J1110" i="13"/>
  <c r="L1110" i="13" s="1"/>
  <c r="G1110" i="13"/>
  <c r="F1110" i="13"/>
  <c r="J1109" i="13"/>
  <c r="L1109" i="13" s="1"/>
  <c r="G1109" i="13"/>
  <c r="F1109" i="13"/>
  <c r="J1108" i="13"/>
  <c r="L1108" i="13" s="1"/>
  <c r="G1108" i="13"/>
  <c r="F1108" i="13"/>
  <c r="J1107" i="13"/>
  <c r="G1107" i="13"/>
  <c r="F1107" i="13"/>
  <c r="J1106" i="13"/>
  <c r="G1106" i="13"/>
  <c r="F1106" i="13"/>
  <c r="J1105" i="13"/>
  <c r="L1105" i="13" s="1"/>
  <c r="G1105" i="13"/>
  <c r="F1105" i="13"/>
  <c r="J1104" i="13"/>
  <c r="L1104" i="13" s="1"/>
  <c r="G1104" i="13"/>
  <c r="F1104" i="13"/>
  <c r="J1103" i="13"/>
  <c r="G1103" i="13"/>
  <c r="F1103" i="13"/>
  <c r="J1102" i="13"/>
  <c r="G1102" i="13"/>
  <c r="F1102" i="13"/>
  <c r="J1101" i="13"/>
  <c r="L1101" i="13" s="1"/>
  <c r="G1101" i="13"/>
  <c r="F1101" i="13"/>
  <c r="J1100" i="13"/>
  <c r="G1100" i="13"/>
  <c r="F1100" i="13"/>
  <c r="J1099" i="13"/>
  <c r="G1099" i="13"/>
  <c r="F1099" i="13"/>
  <c r="J1098" i="13"/>
  <c r="G1098" i="13"/>
  <c r="F1098" i="13"/>
  <c r="J1097" i="13"/>
  <c r="G1097" i="13"/>
  <c r="F1097" i="13"/>
  <c r="J1096" i="13"/>
  <c r="L1096" i="13" s="1"/>
  <c r="G1096" i="13"/>
  <c r="F1096" i="13"/>
  <c r="J1095" i="13"/>
  <c r="L1095" i="13" s="1"/>
  <c r="G1095" i="13"/>
  <c r="F1095" i="13"/>
  <c r="J1094" i="13"/>
  <c r="L1094" i="13" s="1"/>
  <c r="G1094" i="13"/>
  <c r="F1094" i="13"/>
  <c r="J1093" i="13"/>
  <c r="L1093" i="13" s="1"/>
  <c r="G1093" i="13"/>
  <c r="F1093" i="13"/>
  <c r="J1092" i="13"/>
  <c r="L1092" i="13" s="1"/>
  <c r="G1092" i="13"/>
  <c r="F1092" i="13"/>
  <c r="J1091" i="13"/>
  <c r="L1091" i="13" s="1"/>
  <c r="G1091" i="13"/>
  <c r="F1091" i="13"/>
  <c r="J1090" i="13"/>
  <c r="G1090" i="13"/>
  <c r="F1090" i="13"/>
  <c r="J1089" i="13"/>
  <c r="L1089" i="13" s="1"/>
  <c r="G1089" i="13"/>
  <c r="F1089" i="13"/>
  <c r="J1088" i="13"/>
  <c r="G1088" i="13"/>
  <c r="F1088" i="13"/>
  <c r="J1087" i="13"/>
  <c r="L1087" i="13" s="1"/>
  <c r="G1087" i="13"/>
  <c r="F1087" i="13"/>
  <c r="J1086" i="13"/>
  <c r="G1086" i="13"/>
  <c r="F1086" i="13"/>
  <c r="J1085" i="13"/>
  <c r="L1085" i="13" s="1"/>
  <c r="G1085" i="13"/>
  <c r="F1085" i="13"/>
  <c r="J1084" i="13"/>
  <c r="L1084" i="13" s="1"/>
  <c r="G1084" i="13"/>
  <c r="F1084" i="13"/>
  <c r="J1083" i="13"/>
  <c r="L1083" i="13" s="1"/>
  <c r="G1083" i="13"/>
  <c r="F1083" i="13"/>
  <c r="J1082" i="13"/>
  <c r="G1082" i="13"/>
  <c r="F1082" i="13"/>
  <c r="L1081" i="13"/>
  <c r="J1081" i="13"/>
  <c r="G1081" i="13"/>
  <c r="F1081" i="13"/>
  <c r="J1080" i="13"/>
  <c r="G1080" i="13"/>
  <c r="F1080" i="13"/>
  <c r="J1079" i="13"/>
  <c r="L1079" i="13" s="1"/>
  <c r="G1079" i="13"/>
  <c r="F1079" i="13"/>
  <c r="J1078" i="13"/>
  <c r="L1078" i="13" s="1"/>
  <c r="G1078" i="13"/>
  <c r="F1078" i="13"/>
  <c r="J1077" i="13"/>
  <c r="L1077" i="13" s="1"/>
  <c r="G1077" i="13"/>
  <c r="F1077" i="13"/>
  <c r="L1076" i="13"/>
  <c r="J1076" i="13"/>
  <c r="G1076" i="13"/>
  <c r="F1076" i="13"/>
  <c r="J1075" i="13"/>
  <c r="L1075" i="13" s="1"/>
  <c r="G1075" i="13"/>
  <c r="F1075" i="13"/>
  <c r="J1074" i="13"/>
  <c r="G1074" i="13"/>
  <c r="F1074" i="13"/>
  <c r="L1073" i="13"/>
  <c r="J1073" i="13"/>
  <c r="G1073" i="13"/>
  <c r="F1073" i="13"/>
  <c r="J1072" i="13"/>
  <c r="G1072" i="13"/>
  <c r="F1072" i="13"/>
  <c r="J1071" i="13"/>
  <c r="L1071" i="13" s="1"/>
  <c r="G1071" i="13"/>
  <c r="F1071" i="13"/>
  <c r="J1070" i="13"/>
  <c r="G1070" i="13"/>
  <c r="F1070" i="13"/>
  <c r="J1069" i="13"/>
  <c r="L1069" i="13" s="1"/>
  <c r="G1069" i="13"/>
  <c r="F1069" i="13"/>
  <c r="J1068" i="13"/>
  <c r="L1068" i="13" s="1"/>
  <c r="G1068" i="13"/>
  <c r="F1068" i="13"/>
  <c r="J1067" i="13"/>
  <c r="L1067" i="13" s="1"/>
  <c r="G1067" i="13"/>
  <c r="F1067" i="13"/>
  <c r="J1066" i="13"/>
  <c r="G1066" i="13"/>
  <c r="F1066" i="13"/>
  <c r="J1065" i="13"/>
  <c r="L1065" i="13" s="1"/>
  <c r="G1065" i="13"/>
  <c r="F1065" i="13"/>
  <c r="J1064" i="13"/>
  <c r="G1064" i="13"/>
  <c r="F1064" i="13"/>
  <c r="J1063" i="13"/>
  <c r="L1063" i="13" s="1"/>
  <c r="G1063" i="13"/>
  <c r="F1063" i="13"/>
  <c r="J1062" i="13"/>
  <c r="L1062" i="13" s="1"/>
  <c r="G1062" i="13"/>
  <c r="F1062" i="13"/>
  <c r="J1061" i="13"/>
  <c r="L1061" i="13" s="1"/>
  <c r="G1061" i="13"/>
  <c r="F1061" i="13"/>
  <c r="J1060" i="13"/>
  <c r="L1060" i="13" s="1"/>
  <c r="G1060" i="13"/>
  <c r="F1060" i="13"/>
  <c r="L1059" i="13"/>
  <c r="J1059" i="13"/>
  <c r="G1059" i="13"/>
  <c r="F1059" i="13"/>
  <c r="J1058" i="13"/>
  <c r="G1058" i="13"/>
  <c r="F1058" i="13"/>
  <c r="J1057" i="13"/>
  <c r="L1057" i="13" s="1"/>
  <c r="G1057" i="13"/>
  <c r="F1057" i="13"/>
  <c r="J1056" i="13"/>
  <c r="G1056" i="13"/>
  <c r="F1056" i="13"/>
  <c r="J1055" i="13"/>
  <c r="L1055" i="13" s="1"/>
  <c r="G1055" i="13"/>
  <c r="F1055" i="13"/>
  <c r="J1054" i="13"/>
  <c r="G1054" i="13"/>
  <c r="F1054" i="13"/>
  <c r="J1053" i="13"/>
  <c r="L1053" i="13" s="1"/>
  <c r="G1053" i="13"/>
  <c r="F1053" i="13"/>
  <c r="J1052" i="13"/>
  <c r="L1052" i="13" s="1"/>
  <c r="G1052" i="13"/>
  <c r="F1052" i="13"/>
  <c r="J1051" i="13"/>
  <c r="L1051" i="13" s="1"/>
  <c r="G1051" i="13"/>
  <c r="F1051" i="13"/>
  <c r="J1050" i="13"/>
  <c r="G1050" i="13"/>
  <c r="F1050" i="13"/>
  <c r="J1049" i="13"/>
  <c r="L1049" i="13" s="1"/>
  <c r="G1049" i="13"/>
  <c r="F1049" i="13"/>
  <c r="J1048" i="13"/>
  <c r="L1048" i="13" s="1"/>
  <c r="G1048" i="13"/>
  <c r="F1048" i="13"/>
  <c r="J1047" i="13"/>
  <c r="L1047" i="13" s="1"/>
  <c r="G1047" i="13"/>
  <c r="F1047" i="13"/>
  <c r="J1046" i="13"/>
  <c r="L1046" i="13" s="1"/>
  <c r="G1046" i="13"/>
  <c r="F1046" i="13"/>
  <c r="J1045" i="13"/>
  <c r="G1045" i="13"/>
  <c r="F1045" i="13"/>
  <c r="J1044" i="13"/>
  <c r="L1044" i="13" s="1"/>
  <c r="G1044" i="13"/>
  <c r="F1044" i="13"/>
  <c r="J1043" i="13"/>
  <c r="L1043" i="13" s="1"/>
  <c r="G1043" i="13"/>
  <c r="F1043" i="13"/>
  <c r="J1042" i="13"/>
  <c r="G1042" i="13"/>
  <c r="F1042" i="13"/>
  <c r="J1041" i="13"/>
  <c r="L1041" i="13" s="1"/>
  <c r="G1041" i="13"/>
  <c r="F1041" i="13"/>
  <c r="J1040" i="13"/>
  <c r="L1040" i="13" s="1"/>
  <c r="G1040" i="13"/>
  <c r="F1040" i="13"/>
  <c r="J1039" i="13"/>
  <c r="L1039" i="13" s="1"/>
  <c r="G1039" i="13"/>
  <c r="F1039" i="13"/>
  <c r="J1038" i="13"/>
  <c r="L1038" i="13" s="1"/>
  <c r="G1038" i="13"/>
  <c r="F1038" i="13"/>
  <c r="J1037" i="13"/>
  <c r="G1037" i="13"/>
  <c r="F1037" i="13"/>
  <c r="J1036" i="13"/>
  <c r="L1036" i="13" s="1"/>
  <c r="G1036" i="13"/>
  <c r="F1036" i="13"/>
  <c r="J1035" i="13"/>
  <c r="L1035" i="13" s="1"/>
  <c r="G1035" i="13"/>
  <c r="F1035" i="13"/>
  <c r="J1034" i="13"/>
  <c r="G1034" i="13"/>
  <c r="F1034" i="13"/>
  <c r="J1033" i="13"/>
  <c r="L1033" i="13" s="1"/>
  <c r="G1033" i="13"/>
  <c r="F1033" i="13"/>
  <c r="J1032" i="13"/>
  <c r="L1032" i="13" s="1"/>
  <c r="G1032" i="13"/>
  <c r="F1032" i="13"/>
  <c r="J1031" i="13"/>
  <c r="G1031" i="13"/>
  <c r="F1031" i="13"/>
  <c r="J1030" i="13"/>
  <c r="G1030" i="13"/>
  <c r="F1030" i="13"/>
  <c r="J1029" i="13"/>
  <c r="L1029" i="13" s="1"/>
  <c r="G1029" i="13"/>
  <c r="F1029" i="13"/>
  <c r="J1028" i="13"/>
  <c r="L1028" i="13" s="1"/>
  <c r="G1028" i="13"/>
  <c r="F1028" i="13"/>
  <c r="J1027" i="13"/>
  <c r="L1027" i="13" s="1"/>
  <c r="G1027" i="13"/>
  <c r="F1027" i="13"/>
  <c r="J1026" i="13"/>
  <c r="G1026" i="13"/>
  <c r="F1026" i="13"/>
  <c r="J1025" i="13"/>
  <c r="G1025" i="13"/>
  <c r="F1025" i="13"/>
  <c r="J1024" i="13"/>
  <c r="L1024" i="13" s="1"/>
  <c r="G1024" i="13"/>
  <c r="F1024" i="13"/>
  <c r="J1023" i="13"/>
  <c r="L1023" i="13" s="1"/>
  <c r="G1023" i="13"/>
  <c r="F1023" i="13"/>
  <c r="J1022" i="13"/>
  <c r="G1022" i="13"/>
  <c r="F1022" i="13"/>
  <c r="J1021" i="13"/>
  <c r="L1021" i="13" s="1"/>
  <c r="G1021" i="13"/>
  <c r="F1021" i="13"/>
  <c r="J1020" i="13"/>
  <c r="L1020" i="13" s="1"/>
  <c r="G1020" i="13"/>
  <c r="F1020" i="13"/>
  <c r="J1019" i="13"/>
  <c r="L1019" i="13" s="1"/>
  <c r="G1019" i="13"/>
  <c r="F1019" i="13"/>
  <c r="J1018" i="13"/>
  <c r="G1018" i="13"/>
  <c r="F1018" i="13"/>
  <c r="J1017" i="13"/>
  <c r="G1017" i="13"/>
  <c r="F1017" i="13"/>
  <c r="J1016" i="13"/>
  <c r="L1016" i="13" s="1"/>
  <c r="G1016" i="13"/>
  <c r="F1016" i="13"/>
  <c r="J1015" i="13"/>
  <c r="L1015" i="13" s="1"/>
  <c r="G1015" i="13"/>
  <c r="F1015" i="13"/>
  <c r="J1014" i="13"/>
  <c r="G1014" i="13"/>
  <c r="F1014" i="13"/>
  <c r="J1013" i="13"/>
  <c r="L1013" i="13" s="1"/>
  <c r="G1013" i="13"/>
  <c r="F1013" i="13"/>
  <c r="J1012" i="13"/>
  <c r="L1012" i="13" s="1"/>
  <c r="G1012" i="13"/>
  <c r="F1012" i="13"/>
  <c r="J1011" i="13"/>
  <c r="L1011" i="13" s="1"/>
  <c r="G1011" i="13"/>
  <c r="F1011" i="13"/>
  <c r="J1010" i="13"/>
  <c r="G1010" i="13"/>
  <c r="F1010" i="13"/>
  <c r="J1009" i="13"/>
  <c r="G1009" i="13"/>
  <c r="F1009" i="13"/>
  <c r="J1008" i="13"/>
  <c r="L1008" i="13" s="1"/>
  <c r="G1008" i="13"/>
  <c r="F1008" i="13"/>
  <c r="J1007" i="13"/>
  <c r="L1007" i="13" s="1"/>
  <c r="G1007" i="13"/>
  <c r="F1007" i="13"/>
  <c r="J1006" i="13"/>
  <c r="G1006" i="13"/>
  <c r="F1006" i="13"/>
  <c r="J1005" i="13"/>
  <c r="L1005" i="13" s="1"/>
  <c r="G1005" i="13"/>
  <c r="F1005" i="13"/>
  <c r="J1004" i="13"/>
  <c r="L1004" i="13" s="1"/>
  <c r="G1004" i="13"/>
  <c r="F1004" i="13"/>
  <c r="J1003" i="13"/>
  <c r="L1003" i="13" s="1"/>
  <c r="G1003" i="13"/>
  <c r="F1003" i="13"/>
  <c r="J1002" i="13"/>
  <c r="G1002" i="13"/>
  <c r="F1002" i="13"/>
  <c r="J1001" i="13"/>
  <c r="G1001" i="13"/>
  <c r="F1001" i="13"/>
  <c r="J1000" i="13"/>
  <c r="L1000" i="13" s="1"/>
  <c r="G1000" i="13"/>
  <c r="F1000" i="13"/>
  <c r="J999" i="13"/>
  <c r="L999" i="13" s="1"/>
  <c r="G999" i="13"/>
  <c r="F999" i="13"/>
  <c r="J998" i="13"/>
  <c r="G998" i="13"/>
  <c r="F998" i="13"/>
  <c r="J997" i="13"/>
  <c r="L997" i="13" s="1"/>
  <c r="G997" i="13"/>
  <c r="F997" i="13"/>
  <c r="J996" i="13"/>
  <c r="L996" i="13" s="1"/>
  <c r="G996" i="13"/>
  <c r="F996" i="13"/>
  <c r="J995" i="13"/>
  <c r="L995" i="13" s="1"/>
  <c r="G995" i="13"/>
  <c r="F995" i="13"/>
  <c r="J994" i="13"/>
  <c r="G994" i="13"/>
  <c r="F994" i="13"/>
  <c r="J993" i="13"/>
  <c r="G993" i="13"/>
  <c r="F993" i="13"/>
  <c r="J992" i="13"/>
  <c r="L992" i="13" s="1"/>
  <c r="G992" i="13"/>
  <c r="F992" i="13"/>
  <c r="J991" i="13"/>
  <c r="L991" i="13" s="1"/>
  <c r="G991" i="13"/>
  <c r="F991" i="13"/>
  <c r="J990" i="13"/>
  <c r="G990" i="13"/>
  <c r="F990" i="13"/>
  <c r="J989" i="13"/>
  <c r="L989" i="13" s="1"/>
  <c r="G989" i="13"/>
  <c r="F989" i="13"/>
  <c r="J988" i="13"/>
  <c r="L988" i="13" s="1"/>
  <c r="G988" i="13"/>
  <c r="F988" i="13"/>
  <c r="J987" i="13"/>
  <c r="L987" i="13" s="1"/>
  <c r="G987" i="13"/>
  <c r="F987" i="13"/>
  <c r="J986" i="13"/>
  <c r="G986" i="13"/>
  <c r="F986" i="13"/>
  <c r="J985" i="13"/>
  <c r="G985" i="13"/>
  <c r="F985" i="13"/>
  <c r="J984" i="13"/>
  <c r="L984" i="13" s="1"/>
  <c r="G984" i="13"/>
  <c r="F984" i="13"/>
  <c r="J983" i="13"/>
  <c r="L983" i="13" s="1"/>
  <c r="G983" i="13"/>
  <c r="F983" i="13"/>
  <c r="J982" i="13"/>
  <c r="G982" i="13"/>
  <c r="F982" i="13"/>
  <c r="J981" i="13"/>
  <c r="L981" i="13" s="1"/>
  <c r="G981" i="13"/>
  <c r="F981" i="13"/>
  <c r="J980" i="13"/>
  <c r="L980" i="13" s="1"/>
  <c r="G980" i="13"/>
  <c r="F980" i="13"/>
  <c r="J979" i="13"/>
  <c r="L979" i="13" s="1"/>
  <c r="G979" i="13"/>
  <c r="F979" i="13"/>
  <c r="J978" i="13"/>
  <c r="G978" i="13"/>
  <c r="F978" i="13"/>
  <c r="J977" i="13"/>
  <c r="G977" i="13"/>
  <c r="F977" i="13"/>
  <c r="J976" i="13"/>
  <c r="L976" i="13" s="1"/>
  <c r="G976" i="13"/>
  <c r="F976" i="13"/>
  <c r="J975" i="13"/>
  <c r="L975" i="13" s="1"/>
  <c r="G975" i="13"/>
  <c r="F975" i="13"/>
  <c r="J974" i="13"/>
  <c r="G974" i="13"/>
  <c r="F974" i="13"/>
  <c r="J973" i="13"/>
  <c r="L973" i="13" s="1"/>
  <c r="G973" i="13"/>
  <c r="F973" i="13"/>
  <c r="J972" i="13"/>
  <c r="L972" i="13" s="1"/>
  <c r="G972" i="13"/>
  <c r="F972" i="13"/>
  <c r="J971" i="13"/>
  <c r="L971" i="13" s="1"/>
  <c r="G971" i="13"/>
  <c r="F971" i="13"/>
  <c r="J970" i="13"/>
  <c r="G970" i="13"/>
  <c r="F970" i="13"/>
  <c r="J969" i="13"/>
  <c r="G969" i="13"/>
  <c r="F969" i="13"/>
  <c r="J968" i="13"/>
  <c r="L968" i="13" s="1"/>
  <c r="G968" i="13"/>
  <c r="F968" i="13"/>
  <c r="J967" i="13"/>
  <c r="L967" i="13" s="1"/>
  <c r="G967" i="13"/>
  <c r="F967" i="13"/>
  <c r="J966" i="13"/>
  <c r="G966" i="13"/>
  <c r="F966" i="13"/>
  <c r="J965" i="13"/>
  <c r="L965" i="13" s="1"/>
  <c r="G965" i="13"/>
  <c r="F965" i="13"/>
  <c r="J964" i="13"/>
  <c r="L964" i="13" s="1"/>
  <c r="G964" i="13"/>
  <c r="F964" i="13"/>
  <c r="J963" i="13"/>
  <c r="L963" i="13" s="1"/>
  <c r="G963" i="13"/>
  <c r="F963" i="13"/>
  <c r="J962" i="13"/>
  <c r="G962" i="13"/>
  <c r="F962" i="13"/>
  <c r="J961" i="13"/>
  <c r="G961" i="13"/>
  <c r="F961" i="13"/>
  <c r="J960" i="13"/>
  <c r="L960" i="13" s="1"/>
  <c r="G960" i="13"/>
  <c r="F960" i="13"/>
  <c r="J959" i="13"/>
  <c r="L959" i="13" s="1"/>
  <c r="G959" i="13"/>
  <c r="F959" i="13"/>
  <c r="J958" i="13"/>
  <c r="G958" i="13"/>
  <c r="F958" i="13"/>
  <c r="J957" i="13"/>
  <c r="L957" i="13" s="1"/>
  <c r="G957" i="13"/>
  <c r="F957" i="13"/>
  <c r="J956" i="13"/>
  <c r="L956" i="13" s="1"/>
  <c r="G956" i="13"/>
  <c r="F956" i="13"/>
  <c r="J955" i="13"/>
  <c r="L955" i="13" s="1"/>
  <c r="G955" i="13"/>
  <c r="F955" i="13"/>
  <c r="J954" i="13"/>
  <c r="G954" i="13"/>
  <c r="F954" i="13"/>
  <c r="J953" i="13"/>
  <c r="G953" i="13"/>
  <c r="F953" i="13"/>
  <c r="J952" i="13"/>
  <c r="L952" i="13" s="1"/>
  <c r="G952" i="13"/>
  <c r="F952" i="13"/>
  <c r="L951" i="13"/>
  <c r="J951" i="13"/>
  <c r="G951" i="13"/>
  <c r="F951" i="13"/>
  <c r="J950" i="13"/>
  <c r="L950" i="13" s="1"/>
  <c r="G950" i="13"/>
  <c r="F950" i="13"/>
  <c r="J949" i="13"/>
  <c r="G949" i="13"/>
  <c r="F949" i="13"/>
  <c r="J948" i="13"/>
  <c r="L948" i="13" s="1"/>
  <c r="G948" i="13"/>
  <c r="F948" i="13"/>
  <c r="J947" i="13"/>
  <c r="L947" i="13" s="1"/>
  <c r="G947" i="13"/>
  <c r="F947" i="13"/>
  <c r="J946" i="13"/>
  <c r="L946" i="13" s="1"/>
  <c r="G946" i="13"/>
  <c r="F946" i="13"/>
  <c r="J945" i="13"/>
  <c r="L945" i="13" s="1"/>
  <c r="G945" i="13"/>
  <c r="F945" i="13"/>
  <c r="J944" i="13"/>
  <c r="L944" i="13" s="1"/>
  <c r="G944" i="13"/>
  <c r="F944" i="13"/>
  <c r="J943" i="13"/>
  <c r="G943" i="13"/>
  <c r="F943" i="13"/>
  <c r="J942" i="13"/>
  <c r="G942" i="13"/>
  <c r="F942" i="13"/>
  <c r="J941" i="13"/>
  <c r="L941" i="13" s="1"/>
  <c r="G941" i="13"/>
  <c r="F941" i="13"/>
  <c r="J940" i="13"/>
  <c r="L940" i="13" s="1"/>
  <c r="G940" i="13"/>
  <c r="F940" i="13"/>
  <c r="J939" i="13"/>
  <c r="L939" i="13" s="1"/>
  <c r="G939" i="13"/>
  <c r="F939" i="13"/>
  <c r="J938" i="13"/>
  <c r="L938" i="13" s="1"/>
  <c r="G938" i="13"/>
  <c r="F938" i="13"/>
  <c r="J937" i="13"/>
  <c r="L937" i="13" s="1"/>
  <c r="G937" i="13"/>
  <c r="F937" i="13"/>
  <c r="J936" i="13"/>
  <c r="L936" i="13" s="1"/>
  <c r="G936" i="13"/>
  <c r="F936" i="13"/>
  <c r="J935" i="13"/>
  <c r="G935" i="13"/>
  <c r="F935" i="13"/>
  <c r="J934" i="13"/>
  <c r="G934" i="13"/>
  <c r="F934" i="13"/>
  <c r="J933" i="13"/>
  <c r="G933" i="13"/>
  <c r="F933" i="13"/>
  <c r="J932" i="13"/>
  <c r="L932" i="13" s="1"/>
  <c r="G932" i="13"/>
  <c r="F932" i="13"/>
  <c r="J931" i="13"/>
  <c r="L931" i="13" s="1"/>
  <c r="G931" i="13"/>
  <c r="F931" i="13"/>
  <c r="J930" i="13"/>
  <c r="L930" i="13" s="1"/>
  <c r="G930" i="13"/>
  <c r="F930" i="13"/>
  <c r="J929" i="13"/>
  <c r="G929" i="13"/>
  <c r="F929" i="13"/>
  <c r="J928" i="13"/>
  <c r="L928" i="13" s="1"/>
  <c r="G928" i="13"/>
  <c r="F928" i="13"/>
  <c r="J927" i="13"/>
  <c r="G927" i="13"/>
  <c r="F927" i="13"/>
  <c r="J926" i="13"/>
  <c r="L926" i="13" s="1"/>
  <c r="G926" i="13"/>
  <c r="F926" i="13"/>
  <c r="J925" i="13"/>
  <c r="L925" i="13" s="1"/>
  <c r="G925" i="13"/>
  <c r="F925" i="13"/>
  <c r="J924" i="13"/>
  <c r="L924" i="13" s="1"/>
  <c r="G924" i="13"/>
  <c r="F924" i="13"/>
  <c r="J923" i="13"/>
  <c r="L923" i="13" s="1"/>
  <c r="G923" i="13"/>
  <c r="F923" i="13"/>
  <c r="J922" i="13"/>
  <c r="L922" i="13" s="1"/>
  <c r="G922" i="13"/>
  <c r="F922" i="13"/>
  <c r="J921" i="13"/>
  <c r="G921" i="13"/>
  <c r="F921" i="13"/>
  <c r="J920" i="13"/>
  <c r="L920" i="13" s="1"/>
  <c r="G920" i="13"/>
  <c r="F920" i="13"/>
  <c r="J919" i="13"/>
  <c r="G919" i="13"/>
  <c r="F919" i="13"/>
  <c r="J918" i="13"/>
  <c r="L918" i="13" s="1"/>
  <c r="G918" i="13"/>
  <c r="F918" i="13"/>
  <c r="J917" i="13"/>
  <c r="L917" i="13" s="1"/>
  <c r="G917" i="13"/>
  <c r="F917" i="13"/>
  <c r="J916" i="13"/>
  <c r="L916" i="13" s="1"/>
  <c r="G916" i="13"/>
  <c r="F916" i="13"/>
  <c r="J915" i="13"/>
  <c r="L915" i="13" s="1"/>
  <c r="G915" i="13"/>
  <c r="F915" i="13"/>
  <c r="J914" i="13"/>
  <c r="L914" i="13" s="1"/>
  <c r="G914" i="13"/>
  <c r="F914" i="13"/>
  <c r="J913" i="13"/>
  <c r="G913" i="13"/>
  <c r="F913" i="13"/>
  <c r="J912" i="13"/>
  <c r="L912" i="13" s="1"/>
  <c r="G912" i="13"/>
  <c r="F912" i="13"/>
  <c r="J911" i="13"/>
  <c r="G911" i="13"/>
  <c r="F911" i="13"/>
  <c r="J910" i="13"/>
  <c r="L910" i="13" s="1"/>
  <c r="G910" i="13"/>
  <c r="F910" i="13"/>
  <c r="J909" i="13"/>
  <c r="L909" i="13" s="1"/>
  <c r="G909" i="13"/>
  <c r="F909" i="13"/>
  <c r="J908" i="13"/>
  <c r="L908" i="13" s="1"/>
  <c r="G908" i="13"/>
  <c r="F908" i="13"/>
  <c r="J907" i="13"/>
  <c r="L907" i="13" s="1"/>
  <c r="G907" i="13"/>
  <c r="F907" i="13"/>
  <c r="J906" i="13"/>
  <c r="L906" i="13" s="1"/>
  <c r="G906" i="13"/>
  <c r="F906" i="13"/>
  <c r="J905" i="13"/>
  <c r="G905" i="13"/>
  <c r="F905" i="13"/>
  <c r="J904" i="13"/>
  <c r="L904" i="13" s="1"/>
  <c r="G904" i="13"/>
  <c r="F904" i="13"/>
  <c r="J903" i="13"/>
  <c r="G903" i="13"/>
  <c r="F903" i="13"/>
  <c r="J902" i="13"/>
  <c r="L902" i="13" s="1"/>
  <c r="G902" i="13"/>
  <c r="F902" i="13"/>
  <c r="J901" i="13"/>
  <c r="L901" i="13" s="1"/>
  <c r="G901" i="13"/>
  <c r="F901" i="13"/>
  <c r="J900" i="13"/>
  <c r="L900" i="13" s="1"/>
  <c r="G900" i="13"/>
  <c r="F900" i="13"/>
  <c r="J899" i="13"/>
  <c r="L899" i="13" s="1"/>
  <c r="G899" i="13"/>
  <c r="F899" i="13"/>
  <c r="J898" i="13"/>
  <c r="L898" i="13" s="1"/>
  <c r="G898" i="13"/>
  <c r="F898" i="13"/>
  <c r="J897" i="13"/>
  <c r="G897" i="13"/>
  <c r="F897" i="13"/>
  <c r="J896" i="13"/>
  <c r="L896" i="13" s="1"/>
  <c r="G896" i="13"/>
  <c r="F896" i="13"/>
  <c r="J895" i="13"/>
  <c r="G895" i="13"/>
  <c r="F895" i="13"/>
  <c r="J894" i="13"/>
  <c r="L894" i="13" s="1"/>
  <c r="G894" i="13"/>
  <c r="F894" i="13"/>
  <c r="J893" i="13"/>
  <c r="L893" i="13" s="1"/>
  <c r="G893" i="13"/>
  <c r="F893" i="13"/>
  <c r="J892" i="13"/>
  <c r="L892" i="13" s="1"/>
  <c r="G892" i="13"/>
  <c r="F892" i="13"/>
  <c r="J891" i="13"/>
  <c r="L891" i="13" s="1"/>
  <c r="G891" i="13"/>
  <c r="F891" i="13"/>
  <c r="J890" i="13"/>
  <c r="L890" i="13" s="1"/>
  <c r="G890" i="13"/>
  <c r="F890" i="13"/>
  <c r="J889" i="13"/>
  <c r="G889" i="13"/>
  <c r="F889" i="13"/>
  <c r="J888" i="13"/>
  <c r="L888" i="13" s="1"/>
  <c r="G888" i="13"/>
  <c r="F888" i="13"/>
  <c r="J887" i="13"/>
  <c r="G887" i="13"/>
  <c r="F887" i="13"/>
  <c r="J886" i="13"/>
  <c r="G886" i="13"/>
  <c r="F886" i="13"/>
  <c r="J885" i="13"/>
  <c r="L885" i="13" s="1"/>
  <c r="G885" i="13"/>
  <c r="F885" i="13"/>
  <c r="J884" i="13"/>
  <c r="L884" i="13" s="1"/>
  <c r="G884" i="13"/>
  <c r="F884" i="13"/>
  <c r="J883" i="13"/>
  <c r="L883" i="13" s="1"/>
  <c r="G883" i="13"/>
  <c r="F883" i="13"/>
  <c r="J882" i="13"/>
  <c r="G882" i="13"/>
  <c r="F882" i="13"/>
  <c r="J881" i="13"/>
  <c r="L881" i="13" s="1"/>
  <c r="G881" i="13"/>
  <c r="F881" i="13"/>
  <c r="L880" i="13"/>
  <c r="J880" i="13"/>
  <c r="G880" i="13"/>
  <c r="F880" i="13"/>
  <c r="J879" i="13"/>
  <c r="L879" i="13" s="1"/>
  <c r="G879" i="13"/>
  <c r="F879" i="13"/>
  <c r="J878" i="13"/>
  <c r="L878" i="13" s="1"/>
  <c r="G878" i="13"/>
  <c r="F878" i="13"/>
  <c r="J877" i="13"/>
  <c r="G877" i="13"/>
  <c r="F877" i="13"/>
  <c r="J876" i="13"/>
  <c r="L876" i="13" s="1"/>
  <c r="G876" i="13"/>
  <c r="F876" i="13"/>
  <c r="J875" i="13"/>
  <c r="L875" i="13" s="1"/>
  <c r="G875" i="13"/>
  <c r="F875" i="13"/>
  <c r="J874" i="13"/>
  <c r="L874" i="13" s="1"/>
  <c r="G874" i="13"/>
  <c r="F874" i="13"/>
  <c r="J873" i="13"/>
  <c r="L873" i="13" s="1"/>
  <c r="G873" i="13"/>
  <c r="F873" i="13"/>
  <c r="J872" i="13"/>
  <c r="L872" i="13" s="1"/>
  <c r="G872" i="13"/>
  <c r="F872" i="13"/>
  <c r="J871" i="13"/>
  <c r="G871" i="13"/>
  <c r="F871" i="13"/>
  <c r="J870" i="13"/>
  <c r="G870" i="13"/>
  <c r="F870" i="13"/>
  <c r="J869" i="13"/>
  <c r="L869" i="13" s="1"/>
  <c r="G869" i="13"/>
  <c r="F869" i="13"/>
  <c r="J868" i="13"/>
  <c r="L868" i="13" s="1"/>
  <c r="G868" i="13"/>
  <c r="F868" i="13"/>
  <c r="J867" i="13"/>
  <c r="L867" i="13" s="1"/>
  <c r="G867" i="13"/>
  <c r="F867" i="13"/>
  <c r="J866" i="13"/>
  <c r="G866" i="13"/>
  <c r="F866" i="13"/>
  <c r="J865" i="13"/>
  <c r="L865" i="13" s="1"/>
  <c r="G865" i="13"/>
  <c r="F865" i="13"/>
  <c r="J864" i="13"/>
  <c r="L864" i="13" s="1"/>
  <c r="G864" i="13"/>
  <c r="F864" i="13"/>
  <c r="J863" i="13"/>
  <c r="L863" i="13" s="1"/>
  <c r="G863" i="13"/>
  <c r="F863" i="13"/>
  <c r="J862" i="13"/>
  <c r="L862" i="13" s="1"/>
  <c r="G862" i="13"/>
  <c r="F862" i="13"/>
  <c r="J861" i="13"/>
  <c r="G861" i="13"/>
  <c r="F861" i="13"/>
  <c r="J860" i="13"/>
  <c r="L860" i="13" s="1"/>
  <c r="G860" i="13"/>
  <c r="F860" i="13"/>
  <c r="J859" i="13"/>
  <c r="L859" i="13" s="1"/>
  <c r="G859" i="13"/>
  <c r="F859" i="13"/>
  <c r="J858" i="13"/>
  <c r="L858" i="13" s="1"/>
  <c r="G858" i="13"/>
  <c r="F858" i="13"/>
  <c r="J857" i="13"/>
  <c r="L857" i="13" s="1"/>
  <c r="G857" i="13"/>
  <c r="F857" i="13"/>
  <c r="J856" i="13"/>
  <c r="L856" i="13" s="1"/>
  <c r="G856" i="13"/>
  <c r="F856" i="13"/>
  <c r="J855" i="13"/>
  <c r="L855" i="13" s="1"/>
  <c r="G855" i="13"/>
  <c r="F855" i="13"/>
  <c r="J854" i="13"/>
  <c r="G854" i="13"/>
  <c r="F854" i="13"/>
  <c r="J853" i="13"/>
  <c r="G853" i="13"/>
  <c r="F853" i="13"/>
  <c r="J852" i="13"/>
  <c r="L852" i="13" s="1"/>
  <c r="G852" i="13"/>
  <c r="F852" i="13"/>
  <c r="J851" i="13"/>
  <c r="L851" i="13" s="1"/>
  <c r="G851" i="13"/>
  <c r="F851" i="13"/>
  <c r="J850" i="13"/>
  <c r="L850" i="13" s="1"/>
  <c r="G850" i="13"/>
  <c r="F850" i="13"/>
  <c r="J849" i="13"/>
  <c r="L849" i="13" s="1"/>
  <c r="G849" i="13"/>
  <c r="F849" i="13"/>
  <c r="J848" i="13"/>
  <c r="L848" i="13" s="1"/>
  <c r="G848" i="13"/>
  <c r="F848" i="13"/>
  <c r="J847" i="13"/>
  <c r="L847" i="13" s="1"/>
  <c r="G847" i="13"/>
  <c r="F847" i="13"/>
  <c r="J846" i="13"/>
  <c r="G846" i="13"/>
  <c r="F846" i="13"/>
  <c r="J845" i="13"/>
  <c r="G845" i="13"/>
  <c r="F845" i="13"/>
  <c r="J844" i="13"/>
  <c r="L844" i="13" s="1"/>
  <c r="G844" i="13"/>
  <c r="F844" i="13"/>
  <c r="J843" i="13"/>
  <c r="L843" i="13" s="1"/>
  <c r="G843" i="13"/>
  <c r="F843" i="13"/>
  <c r="J842" i="13"/>
  <c r="L842" i="13" s="1"/>
  <c r="G842" i="13"/>
  <c r="F842" i="13"/>
  <c r="J841" i="13"/>
  <c r="L841" i="13" s="1"/>
  <c r="G841" i="13"/>
  <c r="F841" i="13"/>
  <c r="J840" i="13"/>
  <c r="L840" i="13" s="1"/>
  <c r="G840" i="13"/>
  <c r="F840" i="13"/>
  <c r="J839" i="13"/>
  <c r="L839" i="13" s="1"/>
  <c r="G839" i="13"/>
  <c r="F839" i="13"/>
  <c r="J838" i="13"/>
  <c r="G838" i="13"/>
  <c r="F838" i="13"/>
  <c r="J837" i="13"/>
  <c r="G837" i="13"/>
  <c r="F837" i="13"/>
  <c r="J836" i="13"/>
  <c r="L836" i="13" s="1"/>
  <c r="G836" i="13"/>
  <c r="F836" i="13"/>
  <c r="J835" i="13"/>
  <c r="L835" i="13" s="1"/>
  <c r="G835" i="13"/>
  <c r="F835" i="13"/>
  <c r="J834" i="13"/>
  <c r="L834" i="13" s="1"/>
  <c r="G834" i="13"/>
  <c r="F834" i="13"/>
  <c r="J833" i="13"/>
  <c r="L833" i="13" s="1"/>
  <c r="G833" i="13"/>
  <c r="F833" i="13"/>
  <c r="J832" i="13"/>
  <c r="L832" i="13" s="1"/>
  <c r="G832" i="13"/>
  <c r="F832" i="13"/>
  <c r="J831" i="13"/>
  <c r="L831" i="13" s="1"/>
  <c r="G831" i="13"/>
  <c r="F831" i="13"/>
  <c r="J830" i="13"/>
  <c r="G830" i="13"/>
  <c r="F830" i="13"/>
  <c r="J829" i="13"/>
  <c r="G829" i="13"/>
  <c r="F829" i="13"/>
  <c r="J828" i="13"/>
  <c r="L828" i="13" s="1"/>
  <c r="G828" i="13"/>
  <c r="F828" i="13"/>
  <c r="L827" i="13"/>
  <c r="J827" i="13"/>
  <c r="G827" i="13"/>
  <c r="F827" i="13"/>
  <c r="J826" i="13"/>
  <c r="L826" i="13" s="1"/>
  <c r="G826" i="13"/>
  <c r="F826" i="13"/>
  <c r="J825" i="13"/>
  <c r="L825" i="13" s="1"/>
  <c r="G825" i="13"/>
  <c r="F825" i="13"/>
  <c r="J824" i="13"/>
  <c r="L824" i="13" s="1"/>
  <c r="G824" i="13"/>
  <c r="F824" i="13"/>
  <c r="L823" i="13"/>
  <c r="J823" i="13"/>
  <c r="G823" i="13"/>
  <c r="F823" i="13"/>
  <c r="J822" i="13"/>
  <c r="G822" i="13"/>
  <c r="F822" i="13"/>
  <c r="J821" i="13"/>
  <c r="G821" i="13"/>
  <c r="F821" i="13"/>
  <c r="J820" i="13"/>
  <c r="L820" i="13" s="1"/>
  <c r="G820" i="13"/>
  <c r="F820" i="13"/>
  <c r="J819" i="13"/>
  <c r="L819" i="13" s="1"/>
  <c r="G819" i="13"/>
  <c r="F819" i="13"/>
  <c r="L818" i="13"/>
  <c r="J818" i="13"/>
  <c r="G818" i="13"/>
  <c r="F818" i="13"/>
  <c r="J817" i="13"/>
  <c r="G817" i="13"/>
  <c r="F817" i="13"/>
  <c r="J816" i="13"/>
  <c r="L816" i="13" s="1"/>
  <c r="G816" i="13"/>
  <c r="F816" i="13"/>
  <c r="J815" i="13"/>
  <c r="L815" i="13" s="1"/>
  <c r="G815" i="13"/>
  <c r="F815" i="13"/>
  <c r="J814" i="13"/>
  <c r="G814" i="13"/>
  <c r="F814" i="13"/>
  <c r="J813" i="13"/>
  <c r="G813" i="13"/>
  <c r="F813" i="13"/>
  <c r="J812" i="13"/>
  <c r="L812" i="13" s="1"/>
  <c r="G812" i="13"/>
  <c r="F812" i="13"/>
  <c r="J811" i="13"/>
  <c r="L811" i="13" s="1"/>
  <c r="G811" i="13"/>
  <c r="F811" i="13"/>
  <c r="J810" i="13"/>
  <c r="L810" i="13" s="1"/>
  <c r="G810" i="13"/>
  <c r="F810" i="13"/>
  <c r="J809" i="13"/>
  <c r="L809" i="13" s="1"/>
  <c r="G809" i="13"/>
  <c r="F809" i="13"/>
  <c r="J808" i="13"/>
  <c r="L808" i="13" s="1"/>
  <c r="G808" i="13"/>
  <c r="F808" i="13"/>
  <c r="J807" i="13"/>
  <c r="L807" i="13" s="1"/>
  <c r="G807" i="13"/>
  <c r="F807" i="13"/>
  <c r="J806" i="13"/>
  <c r="G806" i="13"/>
  <c r="F806" i="13"/>
  <c r="J805" i="13"/>
  <c r="G805" i="13"/>
  <c r="F805" i="13"/>
  <c r="J804" i="13"/>
  <c r="L804" i="13" s="1"/>
  <c r="G804" i="13"/>
  <c r="F804" i="13"/>
  <c r="J803" i="13"/>
  <c r="L803" i="13" s="1"/>
  <c r="G803" i="13"/>
  <c r="F803" i="13"/>
  <c r="J802" i="13"/>
  <c r="L802" i="13" s="1"/>
  <c r="G802" i="13"/>
  <c r="F802" i="13"/>
  <c r="J801" i="13"/>
  <c r="L801" i="13" s="1"/>
  <c r="G801" i="13"/>
  <c r="F801" i="13"/>
  <c r="J800" i="13"/>
  <c r="L800" i="13" s="1"/>
  <c r="G800" i="13"/>
  <c r="F800" i="13"/>
  <c r="L799" i="13"/>
  <c r="J799" i="13"/>
  <c r="G799" i="13"/>
  <c r="F799" i="13"/>
  <c r="J798" i="13"/>
  <c r="G798" i="13"/>
  <c r="F798" i="13"/>
  <c r="J797" i="13"/>
  <c r="G797" i="13"/>
  <c r="F797" i="13"/>
  <c r="J796" i="13"/>
  <c r="L796" i="13" s="1"/>
  <c r="G796" i="13"/>
  <c r="F796" i="13"/>
  <c r="L795" i="13"/>
  <c r="J795" i="13"/>
  <c r="G795" i="13"/>
  <c r="F795" i="13"/>
  <c r="J794" i="13"/>
  <c r="L794" i="13" s="1"/>
  <c r="G794" i="13"/>
  <c r="F794" i="13"/>
  <c r="J793" i="13"/>
  <c r="L793" i="13" s="1"/>
  <c r="G793" i="13"/>
  <c r="F793" i="13"/>
  <c r="J792" i="13"/>
  <c r="L792" i="13" s="1"/>
  <c r="G792" i="13"/>
  <c r="F792" i="13"/>
  <c r="J791" i="13"/>
  <c r="L791" i="13" s="1"/>
  <c r="G791" i="13"/>
  <c r="F791" i="13"/>
  <c r="J790" i="13"/>
  <c r="G790" i="13"/>
  <c r="F790" i="13"/>
  <c r="J789" i="13"/>
  <c r="G789" i="13"/>
  <c r="F789" i="13"/>
  <c r="J788" i="13"/>
  <c r="L788" i="13" s="1"/>
  <c r="G788" i="13"/>
  <c r="F788" i="13"/>
  <c r="J787" i="13"/>
  <c r="L787" i="13" s="1"/>
  <c r="G787" i="13"/>
  <c r="F787" i="13"/>
  <c r="J786" i="13"/>
  <c r="L786" i="13" s="1"/>
  <c r="G786" i="13"/>
  <c r="F786" i="13"/>
  <c r="J785" i="13"/>
  <c r="L785" i="13" s="1"/>
  <c r="G785" i="13"/>
  <c r="F785" i="13"/>
  <c r="J784" i="13"/>
  <c r="L784" i="13" s="1"/>
  <c r="G784" i="13"/>
  <c r="F784" i="13"/>
  <c r="J783" i="13"/>
  <c r="L783" i="13" s="1"/>
  <c r="G783" i="13"/>
  <c r="F783" i="13"/>
  <c r="L782" i="13"/>
  <c r="J782" i="13"/>
  <c r="G782" i="13"/>
  <c r="F782" i="13"/>
  <c r="J781" i="13"/>
  <c r="L781" i="13" s="1"/>
  <c r="G781" i="13"/>
  <c r="F781" i="13"/>
  <c r="J780" i="13"/>
  <c r="L780" i="13" s="1"/>
  <c r="G780" i="13"/>
  <c r="F780" i="13"/>
  <c r="J779" i="13"/>
  <c r="L779" i="13" s="1"/>
  <c r="G779" i="13"/>
  <c r="F779" i="13"/>
  <c r="J778" i="13"/>
  <c r="L778" i="13" s="1"/>
  <c r="G778" i="13"/>
  <c r="F778" i="13"/>
  <c r="J777" i="13"/>
  <c r="L777" i="13" s="1"/>
  <c r="G777" i="13"/>
  <c r="F777" i="13"/>
  <c r="J776" i="13"/>
  <c r="L776" i="13" s="1"/>
  <c r="G776" i="13"/>
  <c r="F776" i="13"/>
  <c r="J775" i="13"/>
  <c r="L775" i="13" s="1"/>
  <c r="G775" i="13"/>
  <c r="F775" i="13"/>
  <c r="J774" i="13"/>
  <c r="G774" i="13"/>
  <c r="F774" i="13"/>
  <c r="J773" i="13"/>
  <c r="L773" i="13" s="1"/>
  <c r="G773" i="13"/>
  <c r="F773" i="13"/>
  <c r="J772" i="13"/>
  <c r="G772" i="13"/>
  <c r="F772" i="13"/>
  <c r="J771" i="13"/>
  <c r="L771" i="13" s="1"/>
  <c r="G771" i="13"/>
  <c r="F771" i="13"/>
  <c r="J770" i="13"/>
  <c r="L770" i="13" s="1"/>
  <c r="G770" i="13"/>
  <c r="F770" i="13"/>
  <c r="J769" i="13"/>
  <c r="L769" i="13" s="1"/>
  <c r="G769" i="13"/>
  <c r="F769" i="13"/>
  <c r="J768" i="13"/>
  <c r="L768" i="13" s="1"/>
  <c r="G768" i="13"/>
  <c r="F768" i="13"/>
  <c r="J767" i="13"/>
  <c r="L767" i="13" s="1"/>
  <c r="G767" i="13"/>
  <c r="F767" i="13"/>
  <c r="J766" i="13"/>
  <c r="G766" i="13"/>
  <c r="F766" i="13"/>
  <c r="J765" i="13"/>
  <c r="L765" i="13" s="1"/>
  <c r="G765" i="13"/>
  <c r="F765" i="13"/>
  <c r="J764" i="13"/>
  <c r="L764" i="13" s="1"/>
  <c r="G764" i="13"/>
  <c r="F764" i="13"/>
  <c r="J763" i="13"/>
  <c r="L763" i="13" s="1"/>
  <c r="G763" i="13"/>
  <c r="F763" i="13"/>
  <c r="J762" i="13"/>
  <c r="L762" i="13" s="1"/>
  <c r="G762" i="13"/>
  <c r="F762" i="13"/>
  <c r="J761" i="13"/>
  <c r="L761" i="13" s="1"/>
  <c r="G761" i="13"/>
  <c r="F761" i="13"/>
  <c r="J760" i="13"/>
  <c r="L760" i="13" s="1"/>
  <c r="G760" i="13"/>
  <c r="F760" i="13"/>
  <c r="J759" i="13"/>
  <c r="L759" i="13" s="1"/>
  <c r="G759" i="13"/>
  <c r="F759" i="13"/>
  <c r="J758" i="13"/>
  <c r="G758" i="13"/>
  <c r="F758" i="13"/>
  <c r="J757" i="13"/>
  <c r="L757" i="13" s="1"/>
  <c r="G757" i="13"/>
  <c r="F757" i="13"/>
  <c r="J756" i="13"/>
  <c r="G756" i="13"/>
  <c r="F756" i="13"/>
  <c r="J755" i="13"/>
  <c r="L755" i="13" s="1"/>
  <c r="G755" i="13"/>
  <c r="F755" i="13"/>
  <c r="J754" i="13"/>
  <c r="L754" i="13" s="1"/>
  <c r="G754" i="13"/>
  <c r="F754" i="13"/>
  <c r="J753" i="13"/>
  <c r="L753" i="13" s="1"/>
  <c r="G753" i="13"/>
  <c r="F753" i="13"/>
  <c r="J752" i="13"/>
  <c r="L752" i="13" s="1"/>
  <c r="G752" i="13"/>
  <c r="F752" i="13"/>
  <c r="J751" i="13"/>
  <c r="G751" i="13"/>
  <c r="F751" i="13"/>
  <c r="J750" i="13"/>
  <c r="L750" i="13" s="1"/>
  <c r="G750" i="13"/>
  <c r="F750" i="13"/>
  <c r="J749" i="13"/>
  <c r="L749" i="13" s="1"/>
  <c r="G749" i="13"/>
  <c r="F749" i="13"/>
  <c r="J748" i="13"/>
  <c r="L748" i="13" s="1"/>
  <c r="G748" i="13"/>
  <c r="F748" i="13"/>
  <c r="J747" i="13"/>
  <c r="L747" i="13" s="1"/>
  <c r="G747" i="13"/>
  <c r="F747" i="13"/>
  <c r="J746" i="13"/>
  <c r="G746" i="13"/>
  <c r="F746" i="13"/>
  <c r="J745" i="13"/>
  <c r="L745" i="13" s="1"/>
  <c r="G745" i="13"/>
  <c r="F745" i="13"/>
  <c r="J744" i="13"/>
  <c r="G744" i="13"/>
  <c r="F744" i="13"/>
  <c r="J743" i="13"/>
  <c r="L743" i="13" s="1"/>
  <c r="G743" i="13"/>
  <c r="F743" i="13"/>
  <c r="J742" i="13"/>
  <c r="G742" i="13"/>
  <c r="F742" i="13"/>
  <c r="J741" i="13"/>
  <c r="G741" i="13"/>
  <c r="F741" i="13"/>
  <c r="J740" i="13"/>
  <c r="G740" i="13"/>
  <c r="F740" i="13"/>
  <c r="J739" i="13"/>
  <c r="L739" i="13" s="1"/>
  <c r="G739" i="13"/>
  <c r="F739" i="13"/>
  <c r="J738" i="13"/>
  <c r="L738" i="13" s="1"/>
  <c r="G738" i="13"/>
  <c r="F738" i="13"/>
  <c r="J737" i="13"/>
  <c r="L737" i="13" s="1"/>
  <c r="G737" i="13"/>
  <c r="F737" i="13"/>
  <c r="J736" i="13"/>
  <c r="L736" i="13" s="1"/>
  <c r="G736" i="13"/>
  <c r="F736" i="13"/>
  <c r="J735" i="13"/>
  <c r="G735" i="13"/>
  <c r="F735" i="13"/>
  <c r="J734" i="13"/>
  <c r="G734" i="13"/>
  <c r="F734" i="13"/>
  <c r="J733" i="13"/>
  <c r="L733" i="13" s="1"/>
  <c r="G733" i="13"/>
  <c r="F733" i="13"/>
  <c r="J732" i="13"/>
  <c r="L732" i="13" s="1"/>
  <c r="G732" i="13"/>
  <c r="F732" i="13"/>
  <c r="J731" i="13"/>
  <c r="L731" i="13" s="1"/>
  <c r="G731" i="13"/>
  <c r="F731" i="13"/>
  <c r="J730" i="13"/>
  <c r="G730" i="13"/>
  <c r="F730" i="13"/>
  <c r="J729" i="13"/>
  <c r="L729" i="13" s="1"/>
  <c r="G729" i="13"/>
  <c r="F729" i="13"/>
  <c r="J728" i="13"/>
  <c r="G728" i="13"/>
  <c r="F728" i="13"/>
  <c r="J727" i="13"/>
  <c r="L727" i="13" s="1"/>
  <c r="G727" i="13"/>
  <c r="F727" i="13"/>
  <c r="J726" i="13"/>
  <c r="G726" i="13"/>
  <c r="F726" i="13"/>
  <c r="J725" i="13"/>
  <c r="L725" i="13" s="1"/>
  <c r="G725" i="13"/>
  <c r="F725" i="13"/>
  <c r="J724" i="13"/>
  <c r="G724" i="13"/>
  <c r="F724" i="13"/>
  <c r="J723" i="13"/>
  <c r="L723" i="13" s="1"/>
  <c r="G723" i="13"/>
  <c r="F723" i="13"/>
  <c r="J722" i="13"/>
  <c r="L722" i="13" s="1"/>
  <c r="G722" i="13"/>
  <c r="F722" i="13"/>
  <c r="J721" i="13"/>
  <c r="G721" i="13"/>
  <c r="F721" i="13"/>
  <c r="J720" i="13"/>
  <c r="L720" i="13" s="1"/>
  <c r="G720" i="13"/>
  <c r="F720" i="13"/>
  <c r="J719" i="13"/>
  <c r="L719" i="13" s="1"/>
  <c r="G719" i="13"/>
  <c r="F719" i="13"/>
  <c r="J718" i="13"/>
  <c r="L718" i="13" s="1"/>
  <c r="G718" i="13"/>
  <c r="F718" i="13"/>
  <c r="J717" i="13"/>
  <c r="L717" i="13" s="1"/>
  <c r="G717" i="13"/>
  <c r="F717" i="13"/>
  <c r="J716" i="13"/>
  <c r="L716" i="13" s="1"/>
  <c r="G716" i="13"/>
  <c r="F716" i="13"/>
  <c r="J715" i="13"/>
  <c r="L715" i="13" s="1"/>
  <c r="G715" i="13"/>
  <c r="F715" i="13"/>
  <c r="J714" i="13"/>
  <c r="L714" i="13" s="1"/>
  <c r="G714" i="13"/>
  <c r="F714" i="13"/>
  <c r="J713" i="13"/>
  <c r="L713" i="13" s="1"/>
  <c r="G713" i="13"/>
  <c r="F713" i="13"/>
  <c r="J712" i="13"/>
  <c r="L712" i="13" s="1"/>
  <c r="G712" i="13"/>
  <c r="F712" i="13"/>
  <c r="J711" i="13"/>
  <c r="L711" i="13" s="1"/>
  <c r="G711" i="13"/>
  <c r="F711" i="13"/>
  <c r="J710" i="13"/>
  <c r="G710" i="13"/>
  <c r="F710" i="13"/>
  <c r="J709" i="13"/>
  <c r="L709" i="13" s="1"/>
  <c r="G709" i="13"/>
  <c r="F709" i="13"/>
  <c r="J708" i="13"/>
  <c r="G708" i="13"/>
  <c r="F708" i="13"/>
  <c r="J707" i="13"/>
  <c r="L707" i="13" s="1"/>
  <c r="G707" i="13"/>
  <c r="F707" i="13"/>
  <c r="J706" i="13"/>
  <c r="L706" i="13" s="1"/>
  <c r="G706" i="13"/>
  <c r="F706" i="13"/>
  <c r="J705" i="13"/>
  <c r="L705" i="13" s="1"/>
  <c r="G705" i="13"/>
  <c r="F705" i="13"/>
  <c r="J704" i="13"/>
  <c r="L704" i="13" s="1"/>
  <c r="G704" i="13"/>
  <c r="F704" i="13"/>
  <c r="J703" i="13"/>
  <c r="L703" i="13" s="1"/>
  <c r="G703" i="13"/>
  <c r="F703" i="13"/>
  <c r="J702" i="13"/>
  <c r="G702" i="13"/>
  <c r="F702" i="13"/>
  <c r="J701" i="13"/>
  <c r="L701" i="13" s="1"/>
  <c r="G701" i="13"/>
  <c r="F701" i="13"/>
  <c r="J700" i="13"/>
  <c r="L700" i="13" s="1"/>
  <c r="G700" i="13"/>
  <c r="F700" i="13"/>
  <c r="J699" i="13"/>
  <c r="L699" i="13" s="1"/>
  <c r="G699" i="13"/>
  <c r="F699" i="13"/>
  <c r="J698" i="13"/>
  <c r="L698" i="13" s="1"/>
  <c r="G698" i="13"/>
  <c r="F698" i="13"/>
  <c r="J697" i="13"/>
  <c r="L697" i="13" s="1"/>
  <c r="G697" i="13"/>
  <c r="F697" i="13"/>
  <c r="J696" i="13"/>
  <c r="G696" i="13"/>
  <c r="F696" i="13"/>
  <c r="J695" i="13"/>
  <c r="L695" i="13" s="1"/>
  <c r="G695" i="13"/>
  <c r="F695" i="13"/>
  <c r="J694" i="13"/>
  <c r="L694" i="13" s="1"/>
  <c r="G694" i="13"/>
  <c r="F694" i="13"/>
  <c r="J693" i="13"/>
  <c r="L693" i="13" s="1"/>
  <c r="G693" i="13"/>
  <c r="F693" i="13"/>
  <c r="J692" i="13"/>
  <c r="L692" i="13" s="1"/>
  <c r="G692" i="13"/>
  <c r="F692" i="13"/>
  <c r="J691" i="13"/>
  <c r="L691" i="13" s="1"/>
  <c r="G691" i="13"/>
  <c r="F691" i="13"/>
  <c r="J690" i="13"/>
  <c r="L690" i="13" s="1"/>
  <c r="G690" i="13"/>
  <c r="F690" i="13"/>
  <c r="J689" i="13"/>
  <c r="L689" i="13" s="1"/>
  <c r="G689" i="13"/>
  <c r="F689" i="13"/>
  <c r="J688" i="13"/>
  <c r="G688" i="13"/>
  <c r="F688" i="13"/>
  <c r="J687" i="13"/>
  <c r="L687" i="13" s="1"/>
  <c r="G687" i="13"/>
  <c r="F687" i="13"/>
  <c r="J686" i="13"/>
  <c r="L686" i="13" s="1"/>
  <c r="G686" i="13"/>
  <c r="F686" i="13"/>
  <c r="J685" i="13"/>
  <c r="L685" i="13" s="1"/>
  <c r="G685" i="13"/>
  <c r="F685" i="13"/>
  <c r="J684" i="13"/>
  <c r="L684" i="13" s="1"/>
  <c r="G684" i="13"/>
  <c r="F684" i="13"/>
  <c r="J683" i="13"/>
  <c r="L683" i="13" s="1"/>
  <c r="G683" i="13"/>
  <c r="F683" i="13"/>
  <c r="J682" i="13"/>
  <c r="L682" i="13" s="1"/>
  <c r="G682" i="13"/>
  <c r="F682" i="13"/>
  <c r="J681" i="13"/>
  <c r="L681" i="13" s="1"/>
  <c r="G681" i="13"/>
  <c r="F681" i="13"/>
  <c r="J680" i="13"/>
  <c r="G680" i="13"/>
  <c r="F680" i="13"/>
  <c r="J679" i="13"/>
  <c r="L679" i="13" s="1"/>
  <c r="G679" i="13"/>
  <c r="F679" i="13"/>
  <c r="J678" i="13"/>
  <c r="L678" i="13" s="1"/>
  <c r="G678" i="13"/>
  <c r="F678" i="13"/>
  <c r="J677" i="13"/>
  <c r="L677" i="13" s="1"/>
  <c r="G677" i="13"/>
  <c r="F677" i="13"/>
  <c r="J676" i="13"/>
  <c r="L676" i="13" s="1"/>
  <c r="G676" i="13"/>
  <c r="F676" i="13"/>
  <c r="J675" i="13"/>
  <c r="L675" i="13" s="1"/>
  <c r="G675" i="13"/>
  <c r="F675" i="13"/>
  <c r="J674" i="13"/>
  <c r="L674" i="13" s="1"/>
  <c r="G674" i="13"/>
  <c r="F674" i="13"/>
  <c r="L673" i="13"/>
  <c r="J673" i="13"/>
  <c r="G673" i="13"/>
  <c r="F673" i="13"/>
  <c r="J672" i="13"/>
  <c r="G672" i="13"/>
  <c r="F672" i="13"/>
  <c r="J671" i="13"/>
  <c r="L671" i="13" s="1"/>
  <c r="G671" i="13"/>
  <c r="F671" i="13"/>
  <c r="J670" i="13"/>
  <c r="L670" i="13" s="1"/>
  <c r="G670" i="13"/>
  <c r="F670" i="13"/>
  <c r="J669" i="13"/>
  <c r="L669" i="13" s="1"/>
  <c r="G669" i="13"/>
  <c r="F669" i="13"/>
  <c r="L668" i="13"/>
  <c r="J668" i="13"/>
  <c r="G668" i="13"/>
  <c r="F668" i="13"/>
  <c r="J667" i="13"/>
  <c r="L667" i="13" s="1"/>
  <c r="G667" i="13"/>
  <c r="F667" i="13"/>
  <c r="J666" i="13"/>
  <c r="L666" i="13" s="1"/>
  <c r="G666" i="13"/>
  <c r="F666" i="13"/>
  <c r="J665" i="13"/>
  <c r="L665" i="13" s="1"/>
  <c r="G665" i="13"/>
  <c r="F665" i="13"/>
  <c r="J664" i="13"/>
  <c r="G664" i="13"/>
  <c r="F664" i="13"/>
  <c r="J663" i="13"/>
  <c r="L663" i="13" s="1"/>
  <c r="G663" i="13"/>
  <c r="F663" i="13"/>
  <c r="J662" i="13"/>
  <c r="L662" i="13" s="1"/>
  <c r="G662" i="13"/>
  <c r="F662" i="13"/>
  <c r="J661" i="13"/>
  <c r="L661" i="13" s="1"/>
  <c r="G661" i="13"/>
  <c r="F661" i="13"/>
  <c r="J660" i="13"/>
  <c r="L660" i="13" s="1"/>
  <c r="G660" i="13"/>
  <c r="F660" i="13"/>
  <c r="J659" i="13"/>
  <c r="L659" i="13" s="1"/>
  <c r="G659" i="13"/>
  <c r="F659" i="13"/>
  <c r="J658" i="13"/>
  <c r="L658" i="13" s="1"/>
  <c r="G658" i="13"/>
  <c r="F658" i="13"/>
  <c r="J657" i="13"/>
  <c r="L657" i="13" s="1"/>
  <c r="G657" i="13"/>
  <c r="F657" i="13"/>
  <c r="J656" i="13"/>
  <c r="G656" i="13"/>
  <c r="F656" i="13"/>
  <c r="J655" i="13"/>
  <c r="L655" i="13" s="1"/>
  <c r="G655" i="13"/>
  <c r="F655" i="13"/>
  <c r="J654" i="13"/>
  <c r="G654" i="13"/>
  <c r="F654" i="13"/>
  <c r="J653" i="13"/>
  <c r="L653" i="13" s="1"/>
  <c r="G653" i="13"/>
  <c r="F653" i="13"/>
  <c r="J652" i="13"/>
  <c r="L652" i="13" s="1"/>
  <c r="G652" i="13"/>
  <c r="F652" i="13"/>
  <c r="J651" i="13"/>
  <c r="G651" i="13"/>
  <c r="F651" i="13"/>
  <c r="L650" i="13"/>
  <c r="J650" i="13"/>
  <c r="G650" i="13"/>
  <c r="F650" i="13"/>
  <c r="J649" i="13"/>
  <c r="L649" i="13" s="1"/>
  <c r="G649" i="13"/>
  <c r="F649" i="13"/>
  <c r="J648" i="13"/>
  <c r="G648" i="13"/>
  <c r="F648" i="13"/>
  <c r="J647" i="13"/>
  <c r="L647" i="13" s="1"/>
  <c r="G647" i="13"/>
  <c r="F647" i="13"/>
  <c r="J646" i="13"/>
  <c r="G646" i="13"/>
  <c r="F646" i="13"/>
  <c r="J645" i="13"/>
  <c r="L645" i="13" s="1"/>
  <c r="G645" i="13"/>
  <c r="F645" i="13"/>
  <c r="J644" i="13"/>
  <c r="L644" i="13" s="1"/>
  <c r="G644" i="13"/>
  <c r="F644" i="13"/>
  <c r="J643" i="13"/>
  <c r="G643" i="13"/>
  <c r="F643" i="13"/>
  <c r="J642" i="13"/>
  <c r="L642" i="13" s="1"/>
  <c r="G642" i="13"/>
  <c r="F642" i="13"/>
  <c r="L641" i="13"/>
  <c r="J641" i="13"/>
  <c r="G641" i="13"/>
  <c r="F641" i="13"/>
  <c r="J640" i="13"/>
  <c r="G640" i="13"/>
  <c r="F640" i="13"/>
  <c r="J639" i="13"/>
  <c r="L639" i="13" s="1"/>
  <c r="G639" i="13"/>
  <c r="F639" i="13"/>
  <c r="J638" i="13"/>
  <c r="G638" i="13"/>
  <c r="F638" i="13"/>
  <c r="J637" i="13"/>
  <c r="L637" i="13" s="1"/>
  <c r="G637" i="13"/>
  <c r="F637" i="13"/>
  <c r="J636" i="13"/>
  <c r="L636" i="13" s="1"/>
  <c r="G636" i="13"/>
  <c r="F636" i="13"/>
  <c r="J635" i="13"/>
  <c r="G635" i="13"/>
  <c r="F635" i="13"/>
  <c r="J634" i="13"/>
  <c r="L634" i="13" s="1"/>
  <c r="G634" i="13"/>
  <c r="F634" i="13"/>
  <c r="J633" i="13"/>
  <c r="L633" i="13" s="1"/>
  <c r="G633" i="13"/>
  <c r="F633" i="13"/>
  <c r="J632" i="13"/>
  <c r="G632" i="13"/>
  <c r="F632" i="13"/>
  <c r="J631" i="13"/>
  <c r="L631" i="13" s="1"/>
  <c r="G631" i="13"/>
  <c r="F631" i="13"/>
  <c r="J630" i="13"/>
  <c r="G630" i="13"/>
  <c r="F630" i="13"/>
  <c r="J629" i="13"/>
  <c r="L629" i="13" s="1"/>
  <c r="G629" i="13"/>
  <c r="F629" i="13"/>
  <c r="J628" i="13"/>
  <c r="L628" i="13" s="1"/>
  <c r="G628" i="13"/>
  <c r="F628" i="13"/>
  <c r="J627" i="13"/>
  <c r="G627" i="13"/>
  <c r="F627" i="13"/>
  <c r="J626" i="13"/>
  <c r="L626" i="13" s="1"/>
  <c r="G626" i="13"/>
  <c r="F626" i="13"/>
  <c r="J625" i="13"/>
  <c r="L625" i="13" s="1"/>
  <c r="G625" i="13"/>
  <c r="F625" i="13"/>
  <c r="J624" i="13"/>
  <c r="G624" i="13"/>
  <c r="F624" i="13"/>
  <c r="J623" i="13"/>
  <c r="L623" i="13" s="1"/>
  <c r="G623" i="13"/>
  <c r="F623" i="13"/>
  <c r="J622" i="13"/>
  <c r="G622" i="13"/>
  <c r="F622" i="13"/>
  <c r="J621" i="13"/>
  <c r="L621" i="13" s="1"/>
  <c r="G621" i="13"/>
  <c r="F621" i="13"/>
  <c r="J620" i="13"/>
  <c r="L620" i="13" s="1"/>
  <c r="G620" i="13"/>
  <c r="F620" i="13"/>
  <c r="J619" i="13"/>
  <c r="G619" i="13"/>
  <c r="F619" i="13"/>
  <c r="J618" i="13"/>
  <c r="L618" i="13" s="1"/>
  <c r="G618" i="13"/>
  <c r="F618" i="13"/>
  <c r="J617" i="13"/>
  <c r="L617" i="13" s="1"/>
  <c r="G617" i="13"/>
  <c r="F617" i="13"/>
  <c r="J616" i="13"/>
  <c r="G616" i="13"/>
  <c r="F616" i="13"/>
  <c r="J615" i="13"/>
  <c r="L615" i="13" s="1"/>
  <c r="G615" i="13"/>
  <c r="F615" i="13"/>
  <c r="J614" i="13"/>
  <c r="G614" i="13"/>
  <c r="F614" i="13"/>
  <c r="J613" i="13"/>
  <c r="L613" i="13" s="1"/>
  <c r="G613" i="13"/>
  <c r="F613" i="13"/>
  <c r="J612" i="13"/>
  <c r="L612" i="13" s="1"/>
  <c r="G612" i="13"/>
  <c r="F612" i="13"/>
  <c r="J611" i="13"/>
  <c r="G611" i="13"/>
  <c r="F611" i="13"/>
  <c r="J610" i="13"/>
  <c r="L610" i="13" s="1"/>
  <c r="G610" i="13"/>
  <c r="F610" i="13"/>
  <c r="J609" i="13"/>
  <c r="L609" i="13" s="1"/>
  <c r="G609" i="13"/>
  <c r="F609" i="13"/>
  <c r="J608" i="13"/>
  <c r="G608" i="13"/>
  <c r="F608" i="13"/>
  <c r="J607" i="13"/>
  <c r="L607" i="13" s="1"/>
  <c r="G607" i="13"/>
  <c r="F607" i="13"/>
  <c r="J606" i="13"/>
  <c r="G606" i="13"/>
  <c r="F606" i="13"/>
  <c r="J605" i="13"/>
  <c r="L605" i="13" s="1"/>
  <c r="G605" i="13"/>
  <c r="F605" i="13"/>
  <c r="J604" i="13"/>
  <c r="L604" i="13" s="1"/>
  <c r="G604" i="13"/>
  <c r="F604" i="13"/>
  <c r="J603" i="13"/>
  <c r="G603" i="13"/>
  <c r="F603" i="13"/>
  <c r="J602" i="13"/>
  <c r="L602" i="13" s="1"/>
  <c r="G602" i="13"/>
  <c r="F602" i="13"/>
  <c r="J601" i="13"/>
  <c r="L601" i="13" s="1"/>
  <c r="G601" i="13"/>
  <c r="F601" i="13"/>
  <c r="J600" i="13"/>
  <c r="G600" i="13"/>
  <c r="F600" i="13"/>
  <c r="J599" i="13"/>
  <c r="L599" i="13" s="1"/>
  <c r="G599" i="13"/>
  <c r="F599" i="13"/>
  <c r="J598" i="13"/>
  <c r="G598" i="13"/>
  <c r="F598" i="13"/>
  <c r="J597" i="13"/>
  <c r="L597" i="13" s="1"/>
  <c r="G597" i="13"/>
  <c r="F597" i="13"/>
  <c r="J596" i="13"/>
  <c r="L596" i="13" s="1"/>
  <c r="G596" i="13"/>
  <c r="F596" i="13"/>
  <c r="J595" i="13"/>
  <c r="G595" i="13"/>
  <c r="F595" i="13"/>
  <c r="J594" i="13"/>
  <c r="L594" i="13" s="1"/>
  <c r="G594" i="13"/>
  <c r="F594" i="13"/>
  <c r="J593" i="13"/>
  <c r="L593" i="13" s="1"/>
  <c r="G593" i="13"/>
  <c r="F593" i="13"/>
  <c r="J592" i="13"/>
  <c r="G592" i="13"/>
  <c r="F592" i="13"/>
  <c r="J591" i="13"/>
  <c r="L591" i="13" s="1"/>
  <c r="G591" i="13"/>
  <c r="F591" i="13"/>
  <c r="J590" i="13"/>
  <c r="G590" i="13"/>
  <c r="F590" i="13"/>
  <c r="J589" i="13"/>
  <c r="L589" i="13" s="1"/>
  <c r="G589" i="13"/>
  <c r="F589" i="13"/>
  <c r="J588" i="13"/>
  <c r="L588" i="13" s="1"/>
  <c r="G588" i="13"/>
  <c r="F588" i="13"/>
  <c r="J587" i="13"/>
  <c r="G587" i="13"/>
  <c r="F587" i="13"/>
  <c r="J586" i="13"/>
  <c r="L586" i="13" s="1"/>
  <c r="G586" i="13"/>
  <c r="F586" i="13"/>
  <c r="J585" i="13"/>
  <c r="L585" i="13" s="1"/>
  <c r="G585" i="13"/>
  <c r="F585" i="13"/>
  <c r="J584" i="13"/>
  <c r="G584" i="13"/>
  <c r="F584" i="13"/>
  <c r="J583" i="13"/>
  <c r="L583" i="13" s="1"/>
  <c r="G583" i="13"/>
  <c r="F583" i="13"/>
  <c r="J582" i="13"/>
  <c r="L582" i="13" s="1"/>
  <c r="G582" i="13"/>
  <c r="F582" i="13"/>
  <c r="J581" i="13"/>
  <c r="G581" i="13"/>
  <c r="F581" i="13"/>
  <c r="J580" i="13"/>
  <c r="L580" i="13" s="1"/>
  <c r="G580" i="13"/>
  <c r="F580" i="13"/>
  <c r="J579" i="13"/>
  <c r="L579" i="13" s="1"/>
  <c r="G579" i="13"/>
  <c r="F579" i="13"/>
  <c r="J578" i="13"/>
  <c r="L578" i="13" s="1"/>
  <c r="G578" i="13"/>
  <c r="F578" i="13"/>
  <c r="J577" i="13"/>
  <c r="L577" i="13" s="1"/>
  <c r="G577" i="13"/>
  <c r="F577" i="13"/>
  <c r="J576" i="13"/>
  <c r="L576" i="13" s="1"/>
  <c r="G576" i="13"/>
  <c r="F576" i="13"/>
  <c r="J575" i="13"/>
  <c r="L575" i="13" s="1"/>
  <c r="G575" i="13"/>
  <c r="F575" i="13"/>
  <c r="J574" i="13"/>
  <c r="G574" i="13"/>
  <c r="F574" i="13"/>
  <c r="J573" i="13"/>
  <c r="L573" i="13" s="1"/>
  <c r="G573" i="13"/>
  <c r="F573" i="13"/>
  <c r="J572" i="13"/>
  <c r="L572" i="13" s="1"/>
  <c r="G572" i="13"/>
  <c r="F572" i="13"/>
  <c r="J571" i="13"/>
  <c r="G571" i="13"/>
  <c r="F571" i="13"/>
  <c r="J570" i="13"/>
  <c r="L570" i="13" s="1"/>
  <c r="G570" i="13"/>
  <c r="F570" i="13"/>
  <c r="J569" i="13"/>
  <c r="L569" i="13" s="1"/>
  <c r="G569" i="13"/>
  <c r="F569" i="13"/>
  <c r="J568" i="13"/>
  <c r="L568" i="13" s="1"/>
  <c r="G568" i="13"/>
  <c r="F568" i="13"/>
  <c r="J567" i="13"/>
  <c r="L567" i="13" s="1"/>
  <c r="G567" i="13"/>
  <c r="F567" i="13"/>
  <c r="J566" i="13"/>
  <c r="L566" i="13" s="1"/>
  <c r="G566" i="13"/>
  <c r="F566" i="13"/>
  <c r="J565" i="13"/>
  <c r="G565" i="13"/>
  <c r="F565" i="13"/>
  <c r="J564" i="13"/>
  <c r="L564" i="13" s="1"/>
  <c r="G564" i="13"/>
  <c r="F564" i="13"/>
  <c r="J563" i="13"/>
  <c r="G563" i="13"/>
  <c r="F563" i="13"/>
  <c r="J562" i="13"/>
  <c r="L562" i="13" s="1"/>
  <c r="G562" i="13"/>
  <c r="F562" i="13"/>
  <c r="J561" i="13"/>
  <c r="L561" i="13" s="1"/>
  <c r="G561" i="13"/>
  <c r="F561" i="13"/>
  <c r="J560" i="13"/>
  <c r="L560" i="13" s="1"/>
  <c r="G560" i="13"/>
  <c r="F560" i="13"/>
  <c r="J559" i="13"/>
  <c r="L559" i="13" s="1"/>
  <c r="G559" i="13"/>
  <c r="F559" i="13"/>
  <c r="J558" i="13"/>
  <c r="L558" i="13" s="1"/>
  <c r="G558" i="13"/>
  <c r="F558" i="13"/>
  <c r="J557" i="13"/>
  <c r="G557" i="13"/>
  <c r="F557" i="13"/>
  <c r="J556" i="13"/>
  <c r="L556" i="13" s="1"/>
  <c r="G556" i="13"/>
  <c r="F556" i="13"/>
  <c r="J555" i="13"/>
  <c r="G555" i="13"/>
  <c r="F555" i="13"/>
  <c r="J554" i="13"/>
  <c r="L554" i="13" s="1"/>
  <c r="G554" i="13"/>
  <c r="F554" i="13"/>
  <c r="J553" i="13"/>
  <c r="L553" i="13" s="1"/>
  <c r="G553" i="13"/>
  <c r="F553" i="13"/>
  <c r="J552" i="13"/>
  <c r="L552" i="13" s="1"/>
  <c r="G552" i="13"/>
  <c r="F552" i="13"/>
  <c r="J551" i="13"/>
  <c r="L551" i="13" s="1"/>
  <c r="G551" i="13"/>
  <c r="F551" i="13"/>
  <c r="J550" i="13"/>
  <c r="L550" i="13" s="1"/>
  <c r="G550" i="13"/>
  <c r="F550" i="13"/>
  <c r="J549" i="13"/>
  <c r="G549" i="13"/>
  <c r="F549" i="13"/>
  <c r="J548" i="13"/>
  <c r="L548" i="13" s="1"/>
  <c r="G548" i="13"/>
  <c r="F548" i="13"/>
  <c r="J547" i="13"/>
  <c r="G547" i="13"/>
  <c r="F547" i="13"/>
  <c r="J546" i="13"/>
  <c r="L546" i="13" s="1"/>
  <c r="G546" i="13"/>
  <c r="F546" i="13"/>
  <c r="J545" i="13"/>
  <c r="L545" i="13" s="1"/>
  <c r="G545" i="13"/>
  <c r="F545" i="13"/>
  <c r="J544" i="13"/>
  <c r="L544" i="13" s="1"/>
  <c r="G544" i="13"/>
  <c r="F544" i="13"/>
  <c r="J543" i="13"/>
  <c r="L543" i="13" s="1"/>
  <c r="G543" i="13"/>
  <c r="F543" i="13"/>
  <c r="J542" i="13"/>
  <c r="L542" i="13" s="1"/>
  <c r="G542" i="13"/>
  <c r="F542" i="13"/>
  <c r="J541" i="13"/>
  <c r="G541" i="13"/>
  <c r="F541" i="13"/>
  <c r="J540" i="13"/>
  <c r="G540" i="13"/>
  <c r="F540" i="13"/>
  <c r="J539" i="13"/>
  <c r="G539" i="13"/>
  <c r="F539" i="13"/>
  <c r="J538" i="13"/>
  <c r="L538" i="13" s="1"/>
  <c r="G538" i="13"/>
  <c r="F538" i="13"/>
  <c r="J537" i="13"/>
  <c r="L537" i="13" s="1"/>
  <c r="G537" i="13"/>
  <c r="F537" i="13"/>
  <c r="J536" i="13"/>
  <c r="L536" i="13" s="1"/>
  <c r="G536" i="13"/>
  <c r="F536" i="13"/>
  <c r="J535" i="13"/>
  <c r="L535" i="13" s="1"/>
  <c r="G535" i="13"/>
  <c r="F535" i="13"/>
  <c r="J534" i="13"/>
  <c r="L534" i="13" s="1"/>
  <c r="G534" i="13"/>
  <c r="F534" i="13"/>
  <c r="J533" i="13"/>
  <c r="G533" i="13"/>
  <c r="F533" i="13"/>
  <c r="J532" i="13"/>
  <c r="G532" i="13"/>
  <c r="F532" i="13"/>
  <c r="J531" i="13"/>
  <c r="G531" i="13"/>
  <c r="F531" i="13"/>
  <c r="J530" i="13"/>
  <c r="L530" i="13" s="1"/>
  <c r="G530" i="13"/>
  <c r="F530" i="13"/>
  <c r="J529" i="13"/>
  <c r="L529" i="13" s="1"/>
  <c r="G529" i="13"/>
  <c r="F529" i="13"/>
  <c r="J528" i="13"/>
  <c r="L528" i="13" s="1"/>
  <c r="G528" i="13"/>
  <c r="F528" i="13"/>
  <c r="J527" i="13"/>
  <c r="L527" i="13" s="1"/>
  <c r="G527" i="13"/>
  <c r="F527" i="13"/>
  <c r="L526" i="13"/>
  <c r="J526" i="13"/>
  <c r="G526" i="13"/>
  <c r="F526" i="13"/>
  <c r="J525" i="13"/>
  <c r="G525" i="13"/>
  <c r="F525" i="13"/>
  <c r="J524" i="13"/>
  <c r="G524" i="13"/>
  <c r="F524" i="13"/>
  <c r="J523" i="13"/>
  <c r="G523" i="13"/>
  <c r="F523" i="13"/>
  <c r="J522" i="13"/>
  <c r="L522" i="13" s="1"/>
  <c r="G522" i="13"/>
  <c r="F522" i="13"/>
  <c r="J521" i="13"/>
  <c r="L521" i="13" s="1"/>
  <c r="G521" i="13"/>
  <c r="F521" i="13"/>
  <c r="L520" i="13"/>
  <c r="J520" i="13"/>
  <c r="G520" i="13"/>
  <c r="F520" i="13"/>
  <c r="J519" i="13"/>
  <c r="L519" i="13" s="1"/>
  <c r="G519" i="13"/>
  <c r="F519" i="13"/>
  <c r="J518" i="13"/>
  <c r="L518" i="13" s="1"/>
  <c r="G518" i="13"/>
  <c r="F518" i="13"/>
  <c r="J517" i="13"/>
  <c r="G517" i="13"/>
  <c r="F517" i="13"/>
  <c r="J516" i="13"/>
  <c r="G516" i="13"/>
  <c r="F516" i="13"/>
  <c r="J515" i="13"/>
  <c r="G515" i="13"/>
  <c r="F515" i="13"/>
  <c r="J514" i="13"/>
  <c r="L514" i="13" s="1"/>
  <c r="G514" i="13"/>
  <c r="F514" i="13"/>
  <c r="J513" i="13"/>
  <c r="L513" i="13" s="1"/>
  <c r="G513" i="13"/>
  <c r="F513" i="13"/>
  <c r="J512" i="13"/>
  <c r="L512" i="13" s="1"/>
  <c r="G512" i="13"/>
  <c r="F512" i="13"/>
  <c r="J511" i="13"/>
  <c r="L511" i="13" s="1"/>
  <c r="G511" i="13"/>
  <c r="F511" i="13"/>
  <c r="J510" i="13"/>
  <c r="L510" i="13" s="1"/>
  <c r="G510" i="13"/>
  <c r="F510" i="13"/>
  <c r="J509" i="13"/>
  <c r="G509" i="13"/>
  <c r="F509" i="13"/>
  <c r="J508" i="13"/>
  <c r="G508" i="13"/>
  <c r="F508" i="13"/>
  <c r="J507" i="13"/>
  <c r="G507" i="13"/>
  <c r="F507" i="13"/>
  <c r="J506" i="13"/>
  <c r="L506" i="13" s="1"/>
  <c r="G506" i="13"/>
  <c r="F506" i="13"/>
  <c r="J505" i="13"/>
  <c r="L505" i="13" s="1"/>
  <c r="G505" i="13"/>
  <c r="F505" i="13"/>
  <c r="J504" i="13"/>
  <c r="L504" i="13" s="1"/>
  <c r="G504" i="13"/>
  <c r="F504" i="13"/>
  <c r="J503" i="13"/>
  <c r="L503" i="13" s="1"/>
  <c r="G503" i="13"/>
  <c r="F503" i="13"/>
  <c r="J502" i="13"/>
  <c r="L502" i="13" s="1"/>
  <c r="G502" i="13"/>
  <c r="F502" i="13"/>
  <c r="J501" i="13"/>
  <c r="G501" i="13"/>
  <c r="F501" i="13"/>
  <c r="J500" i="13"/>
  <c r="G500" i="13"/>
  <c r="F500" i="13"/>
  <c r="J499" i="13"/>
  <c r="G499" i="13"/>
  <c r="F499" i="13"/>
  <c r="J498" i="13"/>
  <c r="L498" i="13" s="1"/>
  <c r="G498" i="13"/>
  <c r="F498" i="13"/>
  <c r="J497" i="13"/>
  <c r="L497" i="13" s="1"/>
  <c r="G497" i="13"/>
  <c r="F497" i="13"/>
  <c r="J496" i="13"/>
  <c r="L496" i="13" s="1"/>
  <c r="G496" i="13"/>
  <c r="F496" i="13"/>
  <c r="J495" i="13"/>
  <c r="L495" i="13" s="1"/>
  <c r="G495" i="13"/>
  <c r="F495" i="13"/>
  <c r="J494" i="13"/>
  <c r="L494" i="13" s="1"/>
  <c r="G494" i="13"/>
  <c r="F494" i="13"/>
  <c r="J493" i="13"/>
  <c r="G493" i="13"/>
  <c r="F493" i="13"/>
  <c r="J492" i="13"/>
  <c r="G492" i="13"/>
  <c r="F492" i="13"/>
  <c r="J491" i="13"/>
  <c r="G491" i="13"/>
  <c r="F491" i="13"/>
  <c r="J490" i="13"/>
  <c r="L490" i="13" s="1"/>
  <c r="G490" i="13"/>
  <c r="F490" i="13"/>
  <c r="J489" i="13"/>
  <c r="L489" i="13" s="1"/>
  <c r="G489" i="13"/>
  <c r="F489" i="13"/>
  <c r="L488" i="13"/>
  <c r="J488" i="13"/>
  <c r="G488" i="13"/>
  <c r="F488" i="13"/>
  <c r="J487" i="13"/>
  <c r="L487" i="13" s="1"/>
  <c r="G487" i="13"/>
  <c r="F487" i="13"/>
  <c r="J486" i="13"/>
  <c r="L486" i="13" s="1"/>
  <c r="G486" i="13"/>
  <c r="F486" i="13"/>
  <c r="J485" i="13"/>
  <c r="G485" i="13"/>
  <c r="F485" i="13"/>
  <c r="J484" i="13"/>
  <c r="G484" i="13"/>
  <c r="F484" i="13"/>
  <c r="J483" i="13"/>
  <c r="G483" i="13"/>
  <c r="F483" i="13"/>
  <c r="J482" i="13"/>
  <c r="L482" i="13" s="1"/>
  <c r="G482" i="13"/>
  <c r="F482" i="13"/>
  <c r="J481" i="13"/>
  <c r="L481" i="13" s="1"/>
  <c r="G481" i="13"/>
  <c r="F481" i="13"/>
  <c r="J480" i="13"/>
  <c r="L480" i="13" s="1"/>
  <c r="G480" i="13"/>
  <c r="F480" i="13"/>
  <c r="J479" i="13"/>
  <c r="L479" i="13" s="1"/>
  <c r="G479" i="13"/>
  <c r="F479" i="13"/>
  <c r="J478" i="13"/>
  <c r="L478" i="13" s="1"/>
  <c r="G478" i="13"/>
  <c r="F478" i="13"/>
  <c r="J477" i="13"/>
  <c r="G477" i="13"/>
  <c r="F477" i="13"/>
  <c r="J476" i="13"/>
  <c r="G476" i="13"/>
  <c r="F476" i="13"/>
  <c r="J475" i="13"/>
  <c r="G475" i="13"/>
  <c r="F475" i="13"/>
  <c r="J474" i="13"/>
  <c r="L474" i="13" s="1"/>
  <c r="G474" i="13"/>
  <c r="F474" i="13"/>
  <c r="J473" i="13"/>
  <c r="L473" i="13" s="1"/>
  <c r="G473" i="13"/>
  <c r="F473" i="13"/>
  <c r="J472" i="13"/>
  <c r="L472" i="13" s="1"/>
  <c r="G472" i="13"/>
  <c r="F472" i="13"/>
  <c r="J471" i="13"/>
  <c r="L471" i="13" s="1"/>
  <c r="G471" i="13"/>
  <c r="F471" i="13"/>
  <c r="J470" i="13"/>
  <c r="L470" i="13" s="1"/>
  <c r="G470" i="13"/>
  <c r="F470" i="13"/>
  <c r="J469" i="13"/>
  <c r="G469" i="13"/>
  <c r="F469" i="13"/>
  <c r="J468" i="13"/>
  <c r="G468" i="13"/>
  <c r="F468" i="13"/>
  <c r="J467" i="13"/>
  <c r="G467" i="13"/>
  <c r="F467" i="13"/>
  <c r="J466" i="13"/>
  <c r="L466" i="13" s="1"/>
  <c r="G466" i="13"/>
  <c r="F466" i="13"/>
  <c r="J465" i="13"/>
  <c r="L465" i="13" s="1"/>
  <c r="G465" i="13"/>
  <c r="F465" i="13"/>
  <c r="J464" i="13"/>
  <c r="L464" i="13" s="1"/>
  <c r="G464" i="13"/>
  <c r="F464" i="13"/>
  <c r="J463" i="13"/>
  <c r="G463" i="13"/>
  <c r="F463" i="13"/>
  <c r="J462" i="13"/>
  <c r="L462" i="13" s="1"/>
  <c r="G462" i="13"/>
  <c r="F462" i="13"/>
  <c r="J461" i="13"/>
  <c r="N461" i="13" s="1"/>
  <c r="G461" i="13"/>
  <c r="F461" i="13"/>
  <c r="J460" i="13"/>
  <c r="L460" i="13" s="1"/>
  <c r="G460" i="13"/>
  <c r="F460" i="13"/>
  <c r="J459" i="13"/>
  <c r="L459" i="13" s="1"/>
  <c r="G459" i="13"/>
  <c r="F459" i="13"/>
  <c r="J458" i="13"/>
  <c r="L458" i="13" s="1"/>
  <c r="G458" i="13"/>
  <c r="F458" i="13"/>
  <c r="J457" i="13"/>
  <c r="L457" i="13" s="1"/>
  <c r="G457" i="13"/>
  <c r="F457" i="13"/>
  <c r="J456" i="13"/>
  <c r="L456" i="13" s="1"/>
  <c r="G456" i="13"/>
  <c r="F456" i="13"/>
  <c r="J455" i="13"/>
  <c r="L455" i="13" s="1"/>
  <c r="G455" i="13"/>
  <c r="F455" i="13"/>
  <c r="J454" i="13"/>
  <c r="L454" i="13" s="1"/>
  <c r="G454" i="13"/>
  <c r="F454" i="13"/>
  <c r="J453" i="13"/>
  <c r="G453" i="13"/>
  <c r="F453" i="13"/>
  <c r="J452" i="13"/>
  <c r="L452" i="13" s="1"/>
  <c r="G452" i="13"/>
  <c r="F452" i="13"/>
  <c r="J451" i="13"/>
  <c r="L451" i="13" s="1"/>
  <c r="G451" i="13"/>
  <c r="F451" i="13"/>
  <c r="J450" i="13"/>
  <c r="L450" i="13" s="1"/>
  <c r="G450" i="13"/>
  <c r="F450" i="13"/>
  <c r="J449" i="13"/>
  <c r="L449" i="13" s="1"/>
  <c r="G449" i="13"/>
  <c r="F449" i="13"/>
  <c r="J448" i="13"/>
  <c r="L448" i="13" s="1"/>
  <c r="G448" i="13"/>
  <c r="F448" i="13"/>
  <c r="J447" i="13"/>
  <c r="L447" i="13" s="1"/>
  <c r="G447" i="13"/>
  <c r="F447" i="13"/>
  <c r="J446" i="13"/>
  <c r="L446" i="13" s="1"/>
  <c r="G446" i="13"/>
  <c r="F446" i="13"/>
  <c r="J445" i="13"/>
  <c r="G445" i="13"/>
  <c r="F445" i="13"/>
  <c r="J444" i="13"/>
  <c r="L444" i="13" s="1"/>
  <c r="G444" i="13"/>
  <c r="F444" i="13"/>
  <c r="J443" i="13"/>
  <c r="L443" i="13" s="1"/>
  <c r="G443" i="13"/>
  <c r="F443" i="13"/>
  <c r="J442" i="13"/>
  <c r="L442" i="13" s="1"/>
  <c r="G442" i="13"/>
  <c r="F442" i="13"/>
  <c r="J441" i="13"/>
  <c r="L441" i="13" s="1"/>
  <c r="G441" i="13"/>
  <c r="F441" i="13"/>
  <c r="J440" i="13"/>
  <c r="L440" i="13" s="1"/>
  <c r="G440" i="13"/>
  <c r="F440" i="13"/>
  <c r="J439" i="13"/>
  <c r="L439" i="13" s="1"/>
  <c r="G439" i="13"/>
  <c r="F439" i="13"/>
  <c r="L438" i="13"/>
  <c r="J438" i="13"/>
  <c r="G438" i="13"/>
  <c r="F438" i="13"/>
  <c r="J437" i="13"/>
  <c r="G437" i="13"/>
  <c r="F437" i="13"/>
  <c r="J436" i="13"/>
  <c r="L436" i="13" s="1"/>
  <c r="G436" i="13"/>
  <c r="F436" i="13"/>
  <c r="J435" i="13"/>
  <c r="L435" i="13" s="1"/>
  <c r="G435" i="13"/>
  <c r="F435" i="13"/>
  <c r="J434" i="13"/>
  <c r="L434" i="13" s="1"/>
  <c r="G434" i="13"/>
  <c r="F434" i="13"/>
  <c r="J433" i="13"/>
  <c r="L433" i="13" s="1"/>
  <c r="G433" i="13"/>
  <c r="F433" i="13"/>
  <c r="J432" i="13"/>
  <c r="L432" i="13" s="1"/>
  <c r="G432" i="13"/>
  <c r="F432" i="13"/>
  <c r="J431" i="13"/>
  <c r="L431" i="13" s="1"/>
  <c r="G431" i="13"/>
  <c r="F431" i="13"/>
  <c r="J430" i="13"/>
  <c r="L430" i="13" s="1"/>
  <c r="G430" i="13"/>
  <c r="F430" i="13"/>
  <c r="J429" i="13"/>
  <c r="G429" i="13"/>
  <c r="F429" i="13"/>
  <c r="J428" i="13"/>
  <c r="L428" i="13" s="1"/>
  <c r="G428" i="13"/>
  <c r="F428" i="13"/>
  <c r="J427" i="13"/>
  <c r="L427" i="13" s="1"/>
  <c r="G427" i="13"/>
  <c r="F427" i="13"/>
  <c r="J426" i="13"/>
  <c r="L426" i="13" s="1"/>
  <c r="G426" i="13"/>
  <c r="F426" i="13"/>
  <c r="J425" i="13"/>
  <c r="L425" i="13" s="1"/>
  <c r="G425" i="13"/>
  <c r="F425" i="13"/>
  <c r="J424" i="13"/>
  <c r="L424" i="13" s="1"/>
  <c r="G424" i="13"/>
  <c r="F424" i="13"/>
  <c r="J423" i="13"/>
  <c r="L423" i="13" s="1"/>
  <c r="G423" i="13"/>
  <c r="F423" i="13"/>
  <c r="J422" i="13"/>
  <c r="L422" i="13" s="1"/>
  <c r="G422" i="13"/>
  <c r="F422" i="13"/>
  <c r="J421" i="13"/>
  <c r="G421" i="13"/>
  <c r="F421" i="13"/>
  <c r="J420" i="13"/>
  <c r="L420" i="13" s="1"/>
  <c r="G420" i="13"/>
  <c r="F420" i="13"/>
  <c r="J419" i="13"/>
  <c r="L419" i="13" s="1"/>
  <c r="G419" i="13"/>
  <c r="F419" i="13"/>
  <c r="J418" i="13"/>
  <c r="L418" i="13" s="1"/>
  <c r="G418" i="13"/>
  <c r="F418" i="13"/>
  <c r="J417" i="13"/>
  <c r="L417" i="13" s="1"/>
  <c r="G417" i="13"/>
  <c r="F417" i="13"/>
  <c r="J416" i="13"/>
  <c r="L416" i="13" s="1"/>
  <c r="G416" i="13"/>
  <c r="F416" i="13"/>
  <c r="J415" i="13"/>
  <c r="L415" i="13" s="1"/>
  <c r="G415" i="13"/>
  <c r="F415" i="13"/>
  <c r="J414" i="13"/>
  <c r="L414" i="13" s="1"/>
  <c r="G414" i="13"/>
  <c r="F414" i="13"/>
  <c r="J413" i="13"/>
  <c r="G413" i="13"/>
  <c r="F413" i="13"/>
  <c r="J412" i="13"/>
  <c r="L412" i="13" s="1"/>
  <c r="G412" i="13"/>
  <c r="F412" i="13"/>
  <c r="J411" i="13"/>
  <c r="L411" i="13" s="1"/>
  <c r="G411" i="13"/>
  <c r="F411" i="13"/>
  <c r="J410" i="13"/>
  <c r="L410" i="13" s="1"/>
  <c r="G410" i="13"/>
  <c r="F410" i="13"/>
  <c r="J409" i="13"/>
  <c r="L409" i="13" s="1"/>
  <c r="G409" i="13"/>
  <c r="F409" i="13"/>
  <c r="J408" i="13"/>
  <c r="L408" i="13" s="1"/>
  <c r="G408" i="13"/>
  <c r="F408" i="13"/>
  <c r="J407" i="13"/>
  <c r="L407" i="13" s="1"/>
  <c r="G407" i="13"/>
  <c r="F407" i="13"/>
  <c r="J406" i="13"/>
  <c r="L406" i="13" s="1"/>
  <c r="G406" i="13"/>
  <c r="F406" i="13"/>
  <c r="L405" i="13"/>
  <c r="J405" i="13"/>
  <c r="G405" i="13"/>
  <c r="F405" i="13"/>
  <c r="J404" i="13"/>
  <c r="G404" i="13"/>
  <c r="F404" i="13"/>
  <c r="J403" i="13"/>
  <c r="L403" i="13" s="1"/>
  <c r="G403" i="13"/>
  <c r="F403" i="13"/>
  <c r="J402" i="13"/>
  <c r="G402" i="13"/>
  <c r="F402" i="13"/>
  <c r="J401" i="13"/>
  <c r="L401" i="13" s="1"/>
  <c r="G401" i="13"/>
  <c r="F401" i="13"/>
  <c r="J400" i="13"/>
  <c r="L400" i="13" s="1"/>
  <c r="G400" i="13"/>
  <c r="F400" i="13"/>
  <c r="J399" i="13"/>
  <c r="G399" i="13"/>
  <c r="F399" i="13"/>
  <c r="J398" i="13"/>
  <c r="L398" i="13" s="1"/>
  <c r="G398" i="13"/>
  <c r="F398" i="13"/>
  <c r="J397" i="13"/>
  <c r="G397" i="13"/>
  <c r="F397" i="13"/>
  <c r="J396" i="13"/>
  <c r="G396" i="13"/>
  <c r="F396" i="13"/>
  <c r="J395" i="13"/>
  <c r="L395" i="13" s="1"/>
  <c r="G395" i="13"/>
  <c r="F395" i="13"/>
  <c r="J394" i="13"/>
  <c r="G394" i="13"/>
  <c r="F394" i="13"/>
  <c r="J393" i="13"/>
  <c r="L393" i="13" s="1"/>
  <c r="G393" i="13"/>
  <c r="F393" i="13"/>
  <c r="L392" i="13"/>
  <c r="J392" i="13"/>
  <c r="G392" i="13"/>
  <c r="F392" i="13"/>
  <c r="J391" i="13"/>
  <c r="L391" i="13" s="1"/>
  <c r="G391" i="13"/>
  <c r="F391" i="13"/>
  <c r="J390" i="13"/>
  <c r="L390" i="13" s="1"/>
  <c r="G390" i="13"/>
  <c r="F390" i="13"/>
  <c r="J389" i="13"/>
  <c r="L389" i="13" s="1"/>
  <c r="G389" i="13"/>
  <c r="F389" i="13"/>
  <c r="J388" i="13"/>
  <c r="G388" i="13"/>
  <c r="F388" i="13"/>
  <c r="J387" i="13"/>
  <c r="L387" i="13" s="1"/>
  <c r="G387" i="13"/>
  <c r="F387" i="13"/>
  <c r="J386" i="13"/>
  <c r="G386" i="13"/>
  <c r="F386" i="13"/>
  <c r="J385" i="13"/>
  <c r="L385" i="13" s="1"/>
  <c r="G385" i="13"/>
  <c r="F385" i="13"/>
  <c r="J384" i="13"/>
  <c r="L384" i="13" s="1"/>
  <c r="G384" i="13"/>
  <c r="F384" i="13"/>
  <c r="J383" i="13"/>
  <c r="L383" i="13" s="1"/>
  <c r="G383" i="13"/>
  <c r="F383" i="13"/>
  <c r="J382" i="13"/>
  <c r="L382" i="13" s="1"/>
  <c r="G382" i="13"/>
  <c r="F382" i="13"/>
  <c r="J381" i="13"/>
  <c r="L381" i="13" s="1"/>
  <c r="G381" i="13"/>
  <c r="F381" i="13"/>
  <c r="J380" i="13"/>
  <c r="G380" i="13"/>
  <c r="F380" i="13"/>
  <c r="J379" i="13"/>
  <c r="L379" i="13" s="1"/>
  <c r="G379" i="13"/>
  <c r="F379" i="13"/>
  <c r="J378" i="13"/>
  <c r="G378" i="13"/>
  <c r="F378" i="13"/>
  <c r="J377" i="13"/>
  <c r="L377" i="13" s="1"/>
  <c r="G377" i="13"/>
  <c r="F377" i="13"/>
  <c r="J376" i="13"/>
  <c r="L376" i="13" s="1"/>
  <c r="G376" i="13"/>
  <c r="F376" i="13"/>
  <c r="J375" i="13"/>
  <c r="L375" i="13" s="1"/>
  <c r="G375" i="13"/>
  <c r="F375" i="13"/>
  <c r="J374" i="13"/>
  <c r="L374" i="13" s="1"/>
  <c r="G374" i="13"/>
  <c r="F374" i="13"/>
  <c r="J373" i="13"/>
  <c r="L373" i="13" s="1"/>
  <c r="G373" i="13"/>
  <c r="F373" i="13"/>
  <c r="J372" i="13"/>
  <c r="G372" i="13"/>
  <c r="F372" i="13"/>
  <c r="J371" i="13"/>
  <c r="L371" i="13" s="1"/>
  <c r="G371" i="13"/>
  <c r="F371" i="13"/>
  <c r="J370" i="13"/>
  <c r="G370" i="13"/>
  <c r="F370" i="13"/>
  <c r="J369" i="13"/>
  <c r="L369" i="13" s="1"/>
  <c r="G369" i="13"/>
  <c r="F369" i="13"/>
  <c r="J368" i="13"/>
  <c r="L368" i="13" s="1"/>
  <c r="G368" i="13"/>
  <c r="F368" i="13"/>
  <c r="J367" i="13"/>
  <c r="G367" i="13"/>
  <c r="F367" i="13"/>
  <c r="J366" i="13"/>
  <c r="L366" i="13" s="1"/>
  <c r="G366" i="13"/>
  <c r="F366" i="13"/>
  <c r="J365" i="13"/>
  <c r="G365" i="13"/>
  <c r="F365" i="13"/>
  <c r="J364" i="13"/>
  <c r="G364" i="13"/>
  <c r="F364" i="13"/>
  <c r="J363" i="13"/>
  <c r="L363" i="13" s="1"/>
  <c r="G363" i="13"/>
  <c r="F363" i="13"/>
  <c r="J362" i="13"/>
  <c r="G362" i="13"/>
  <c r="F362" i="13"/>
  <c r="J361" i="13"/>
  <c r="L361" i="13" s="1"/>
  <c r="G361" i="13"/>
  <c r="F361" i="13"/>
  <c r="J360" i="13"/>
  <c r="L360" i="13" s="1"/>
  <c r="G360" i="13"/>
  <c r="F360" i="13"/>
  <c r="J359" i="13"/>
  <c r="G359" i="13"/>
  <c r="F359" i="13"/>
  <c r="J358" i="13"/>
  <c r="L358" i="13" s="1"/>
  <c r="G358" i="13"/>
  <c r="F358" i="13"/>
  <c r="J357" i="13"/>
  <c r="L357" i="13" s="1"/>
  <c r="G357" i="13"/>
  <c r="F357" i="13"/>
  <c r="J356" i="13"/>
  <c r="G356" i="13"/>
  <c r="F356" i="13"/>
  <c r="J355" i="13"/>
  <c r="L355" i="13" s="1"/>
  <c r="G355" i="13"/>
  <c r="F355" i="13"/>
  <c r="J354" i="13"/>
  <c r="L354" i="13" s="1"/>
  <c r="G354" i="13"/>
  <c r="F354" i="13"/>
  <c r="J353" i="13"/>
  <c r="G353" i="13"/>
  <c r="F353" i="13"/>
  <c r="J352" i="13"/>
  <c r="L352" i="13" s="1"/>
  <c r="G352" i="13"/>
  <c r="F352" i="13"/>
  <c r="J351" i="13"/>
  <c r="G351" i="13"/>
  <c r="F351" i="13"/>
  <c r="J350" i="13"/>
  <c r="L350" i="13" s="1"/>
  <c r="G350" i="13"/>
  <c r="F350" i="13"/>
  <c r="J349" i="13"/>
  <c r="L349" i="13" s="1"/>
  <c r="G349" i="13"/>
  <c r="F349" i="13"/>
  <c r="J348" i="13"/>
  <c r="L348" i="13" s="1"/>
  <c r="G348" i="13"/>
  <c r="F348" i="13"/>
  <c r="J347" i="13"/>
  <c r="L347" i="13" s="1"/>
  <c r="G347" i="13"/>
  <c r="F347" i="13"/>
  <c r="J346" i="13"/>
  <c r="L346" i="13" s="1"/>
  <c r="G346" i="13"/>
  <c r="F346" i="13"/>
  <c r="J345" i="13"/>
  <c r="G345" i="13"/>
  <c r="F345" i="13"/>
  <c r="J344" i="13"/>
  <c r="L344" i="13" s="1"/>
  <c r="G344" i="13"/>
  <c r="F344" i="13"/>
  <c r="J343" i="13"/>
  <c r="G343" i="13"/>
  <c r="F343" i="13"/>
  <c r="J342" i="13"/>
  <c r="L342" i="13" s="1"/>
  <c r="G342" i="13"/>
  <c r="F342" i="13"/>
  <c r="J341" i="13"/>
  <c r="G341" i="13"/>
  <c r="F341" i="13"/>
  <c r="J340" i="13"/>
  <c r="O340" i="13" s="1"/>
  <c r="G340" i="13"/>
  <c r="F340" i="13"/>
  <c r="J339" i="13"/>
  <c r="L339" i="13" s="1"/>
  <c r="G339" i="13"/>
  <c r="F339" i="13"/>
  <c r="J338" i="13"/>
  <c r="L338" i="13" s="1"/>
  <c r="G338" i="13"/>
  <c r="F338" i="13"/>
  <c r="J337" i="13"/>
  <c r="G337" i="13"/>
  <c r="F337" i="13"/>
  <c r="J336" i="13"/>
  <c r="L336" i="13" s="1"/>
  <c r="G336" i="13"/>
  <c r="F336" i="13"/>
  <c r="J335" i="13"/>
  <c r="G335" i="13"/>
  <c r="F335" i="13"/>
  <c r="J334" i="13"/>
  <c r="L334" i="13" s="1"/>
  <c r="G334" i="13"/>
  <c r="F334" i="13"/>
  <c r="J333" i="13"/>
  <c r="L333" i="13" s="1"/>
  <c r="G333" i="13"/>
  <c r="F333" i="13"/>
  <c r="L332" i="13"/>
  <c r="J332" i="13"/>
  <c r="G332" i="13"/>
  <c r="F332" i="13"/>
  <c r="J331" i="13"/>
  <c r="L331" i="13" s="1"/>
  <c r="G331" i="13"/>
  <c r="F331" i="13"/>
  <c r="J330" i="13"/>
  <c r="L330" i="13" s="1"/>
  <c r="G330" i="13"/>
  <c r="F330" i="13"/>
  <c r="J329" i="13"/>
  <c r="G329" i="13"/>
  <c r="F329" i="13"/>
  <c r="J328" i="13"/>
  <c r="L328" i="13" s="1"/>
  <c r="G328" i="13"/>
  <c r="F328" i="13"/>
  <c r="J327" i="13"/>
  <c r="G327" i="13"/>
  <c r="F327" i="13"/>
  <c r="J326" i="13"/>
  <c r="L326" i="13" s="1"/>
  <c r="G326" i="13"/>
  <c r="F326" i="13"/>
  <c r="J325" i="13"/>
  <c r="L325" i="13" s="1"/>
  <c r="G325" i="13"/>
  <c r="F325" i="13"/>
  <c r="J324" i="13"/>
  <c r="L324" i="13" s="1"/>
  <c r="G324" i="13"/>
  <c r="F324" i="13"/>
  <c r="J323" i="13"/>
  <c r="L323" i="13" s="1"/>
  <c r="G323" i="13"/>
  <c r="F323" i="13"/>
  <c r="J322" i="13"/>
  <c r="G322" i="13"/>
  <c r="F322" i="13"/>
  <c r="J321" i="13"/>
  <c r="G321" i="13"/>
  <c r="F321" i="13"/>
  <c r="J320" i="13"/>
  <c r="L320" i="13" s="1"/>
  <c r="G320" i="13"/>
  <c r="F320" i="13"/>
  <c r="J319" i="13"/>
  <c r="G319" i="13"/>
  <c r="F319" i="13"/>
  <c r="J318" i="13"/>
  <c r="L318" i="13" s="1"/>
  <c r="G318" i="13"/>
  <c r="F318" i="13"/>
  <c r="J317" i="13"/>
  <c r="L317" i="13" s="1"/>
  <c r="G317" i="13"/>
  <c r="F317" i="13"/>
  <c r="J316" i="13"/>
  <c r="L316" i="13" s="1"/>
  <c r="G316" i="13"/>
  <c r="F316" i="13"/>
  <c r="J315" i="13"/>
  <c r="L315" i="13" s="1"/>
  <c r="G315" i="13"/>
  <c r="F315" i="13"/>
  <c r="J314" i="13"/>
  <c r="G314" i="13"/>
  <c r="F314" i="13"/>
  <c r="J313" i="13"/>
  <c r="G313" i="13"/>
  <c r="F313" i="13"/>
  <c r="J312" i="13"/>
  <c r="L312" i="13" s="1"/>
  <c r="G312" i="13"/>
  <c r="F312" i="13"/>
  <c r="J311" i="13"/>
  <c r="G311" i="13"/>
  <c r="F311" i="13"/>
  <c r="J310" i="13"/>
  <c r="L310" i="13" s="1"/>
  <c r="G310" i="13"/>
  <c r="F310" i="13"/>
  <c r="J309" i="13"/>
  <c r="G309" i="13"/>
  <c r="F309" i="13"/>
  <c r="J308" i="13"/>
  <c r="L308" i="13" s="1"/>
  <c r="G308" i="13"/>
  <c r="F308" i="13"/>
  <c r="J307" i="13"/>
  <c r="L307" i="13" s="1"/>
  <c r="G307" i="13"/>
  <c r="F307" i="13"/>
  <c r="J306" i="13"/>
  <c r="L306" i="13" s="1"/>
  <c r="G306" i="13"/>
  <c r="F306" i="13"/>
  <c r="J305" i="13"/>
  <c r="G305" i="13"/>
  <c r="F305" i="13"/>
  <c r="J304" i="13"/>
  <c r="L304" i="13" s="1"/>
  <c r="G304" i="13"/>
  <c r="F304" i="13"/>
  <c r="J303" i="13"/>
  <c r="G303" i="13"/>
  <c r="F303" i="13"/>
  <c r="J302" i="13"/>
  <c r="L302" i="13" s="1"/>
  <c r="G302" i="13"/>
  <c r="F302" i="13"/>
  <c r="J301" i="13"/>
  <c r="L301" i="13" s="1"/>
  <c r="G301" i="13"/>
  <c r="F301" i="13"/>
  <c r="J300" i="13"/>
  <c r="L300" i="13" s="1"/>
  <c r="G300" i="13"/>
  <c r="F300" i="13"/>
  <c r="J299" i="13"/>
  <c r="L299" i="13" s="1"/>
  <c r="G299" i="13"/>
  <c r="F299" i="13"/>
  <c r="J298" i="13"/>
  <c r="L298" i="13" s="1"/>
  <c r="G298" i="13"/>
  <c r="F298" i="13"/>
  <c r="J297" i="13"/>
  <c r="G297" i="13"/>
  <c r="F297" i="13"/>
  <c r="J296" i="13"/>
  <c r="L296" i="13" s="1"/>
  <c r="G296" i="13"/>
  <c r="F296" i="13"/>
  <c r="J295" i="13"/>
  <c r="G295" i="13"/>
  <c r="F295" i="13"/>
  <c r="J294" i="13"/>
  <c r="L294" i="13" s="1"/>
  <c r="G294" i="13"/>
  <c r="F294" i="13"/>
  <c r="J293" i="13"/>
  <c r="G293" i="13"/>
  <c r="F293" i="13"/>
  <c r="L292" i="13"/>
  <c r="J292" i="13"/>
  <c r="G292" i="13"/>
  <c r="F292" i="13"/>
  <c r="J291" i="13"/>
  <c r="L291" i="13" s="1"/>
  <c r="G291" i="13"/>
  <c r="F291" i="13"/>
  <c r="J290" i="13"/>
  <c r="G290" i="13"/>
  <c r="F290" i="13"/>
  <c r="J289" i="13"/>
  <c r="G289" i="13"/>
  <c r="F289" i="13"/>
  <c r="J288" i="13"/>
  <c r="L288" i="13" s="1"/>
  <c r="G288" i="13"/>
  <c r="F288" i="13"/>
  <c r="J287" i="13"/>
  <c r="G287" i="13"/>
  <c r="F287" i="13"/>
  <c r="J286" i="13"/>
  <c r="L286" i="13" s="1"/>
  <c r="G286" i="13"/>
  <c r="F286" i="13"/>
  <c r="J285" i="13"/>
  <c r="L285" i="13" s="1"/>
  <c r="G285" i="13"/>
  <c r="F285" i="13"/>
  <c r="J284" i="13"/>
  <c r="L284" i="13" s="1"/>
  <c r="G284" i="13"/>
  <c r="F284" i="13"/>
  <c r="J283" i="13"/>
  <c r="L283" i="13" s="1"/>
  <c r="G283" i="13"/>
  <c r="F283" i="13"/>
  <c r="J282" i="13"/>
  <c r="G282" i="13"/>
  <c r="F282" i="13"/>
  <c r="J281" i="13"/>
  <c r="G281" i="13"/>
  <c r="F281" i="13"/>
  <c r="J280" i="13"/>
  <c r="L280" i="13" s="1"/>
  <c r="G280" i="13"/>
  <c r="F280" i="13"/>
  <c r="J279" i="13"/>
  <c r="G279" i="13"/>
  <c r="F279" i="13"/>
  <c r="J278" i="13"/>
  <c r="L278" i="13" s="1"/>
  <c r="G278" i="13"/>
  <c r="F278" i="13"/>
  <c r="J277" i="13"/>
  <c r="L277" i="13" s="1"/>
  <c r="G277" i="13"/>
  <c r="F277" i="13"/>
  <c r="J276" i="13"/>
  <c r="L276" i="13" s="1"/>
  <c r="G276" i="13"/>
  <c r="F276" i="13"/>
  <c r="J275" i="13"/>
  <c r="L275" i="13" s="1"/>
  <c r="G275" i="13"/>
  <c r="F275" i="13"/>
  <c r="J274" i="13"/>
  <c r="L274" i="13" s="1"/>
  <c r="G274" i="13"/>
  <c r="F274" i="13"/>
  <c r="J273" i="13"/>
  <c r="G273" i="13"/>
  <c r="F273" i="13"/>
  <c r="J272" i="13"/>
  <c r="L272" i="13" s="1"/>
  <c r="G272" i="13"/>
  <c r="F272" i="13"/>
  <c r="J271" i="13"/>
  <c r="G271" i="13"/>
  <c r="F271" i="13"/>
  <c r="J270" i="13"/>
  <c r="L270" i="13" s="1"/>
  <c r="G270" i="13"/>
  <c r="F270" i="13"/>
  <c r="J269" i="13"/>
  <c r="L269" i="13" s="1"/>
  <c r="G269" i="13"/>
  <c r="F269" i="13"/>
  <c r="J268" i="13"/>
  <c r="L268" i="13" s="1"/>
  <c r="G268" i="13"/>
  <c r="F268" i="13"/>
  <c r="J267" i="13"/>
  <c r="L267" i="13" s="1"/>
  <c r="G267" i="13"/>
  <c r="F267" i="13"/>
  <c r="J266" i="13"/>
  <c r="L266" i="13" s="1"/>
  <c r="G266" i="13"/>
  <c r="F266" i="13"/>
  <c r="J265" i="13"/>
  <c r="G265" i="13"/>
  <c r="F265" i="13"/>
  <c r="J264" i="13"/>
  <c r="L264" i="13" s="1"/>
  <c r="G264" i="13"/>
  <c r="F264" i="13"/>
  <c r="J263" i="13"/>
  <c r="G263" i="13"/>
  <c r="F263" i="13"/>
  <c r="J262" i="13"/>
  <c r="L262" i="13" s="1"/>
  <c r="G262" i="13"/>
  <c r="F262" i="13"/>
  <c r="J261" i="13"/>
  <c r="L261" i="13" s="1"/>
  <c r="G261" i="13"/>
  <c r="F261" i="13"/>
  <c r="J260" i="13"/>
  <c r="L260" i="13" s="1"/>
  <c r="G260" i="13"/>
  <c r="F260" i="13"/>
  <c r="J259" i="13"/>
  <c r="L259" i="13" s="1"/>
  <c r="G259" i="13"/>
  <c r="F259" i="13"/>
  <c r="J258" i="13"/>
  <c r="G258" i="13"/>
  <c r="F258" i="13"/>
  <c r="J257" i="13"/>
  <c r="G257" i="13"/>
  <c r="F257" i="13"/>
  <c r="J256" i="13"/>
  <c r="L256" i="13" s="1"/>
  <c r="G256" i="13"/>
  <c r="F256" i="13"/>
  <c r="J255" i="13"/>
  <c r="G255" i="13"/>
  <c r="F255" i="13"/>
  <c r="J254" i="13"/>
  <c r="L254" i="13" s="1"/>
  <c r="G254" i="13"/>
  <c r="F254" i="13"/>
  <c r="J253" i="13"/>
  <c r="L253" i="13" s="1"/>
  <c r="G253" i="13"/>
  <c r="F253" i="13"/>
  <c r="J252" i="13"/>
  <c r="L252" i="13" s="1"/>
  <c r="G252" i="13"/>
  <c r="F252" i="13"/>
  <c r="J251" i="13"/>
  <c r="G251" i="13"/>
  <c r="F251" i="13"/>
  <c r="J250" i="13"/>
  <c r="G250" i="13"/>
  <c r="F250" i="13"/>
  <c r="J249" i="13"/>
  <c r="G249" i="13"/>
  <c r="F249" i="13"/>
  <c r="L248" i="13"/>
  <c r="J248" i="13"/>
  <c r="G248" i="13"/>
  <c r="F248" i="13"/>
  <c r="J247" i="13"/>
  <c r="G247" i="13"/>
  <c r="F247" i="13"/>
  <c r="J246" i="13"/>
  <c r="L246" i="13" s="1"/>
  <c r="G246" i="13"/>
  <c r="F246" i="13"/>
  <c r="J245" i="13"/>
  <c r="G245" i="13"/>
  <c r="F245" i="13"/>
  <c r="J244" i="13"/>
  <c r="L244" i="13" s="1"/>
  <c r="G244" i="13"/>
  <c r="F244" i="13"/>
  <c r="J243" i="13"/>
  <c r="G243" i="13"/>
  <c r="F243" i="13"/>
  <c r="J242" i="13"/>
  <c r="L242" i="13" s="1"/>
  <c r="G242" i="13"/>
  <c r="F242" i="13"/>
  <c r="J241" i="13"/>
  <c r="G241" i="13"/>
  <c r="F241" i="13"/>
  <c r="J240" i="13"/>
  <c r="L240" i="13" s="1"/>
  <c r="G240" i="13"/>
  <c r="F240" i="13"/>
  <c r="J239" i="13"/>
  <c r="G239" i="13"/>
  <c r="F239" i="13"/>
  <c r="J238" i="13"/>
  <c r="L238" i="13" s="1"/>
  <c r="G238" i="13"/>
  <c r="F238" i="13"/>
  <c r="J237" i="13"/>
  <c r="L237" i="13" s="1"/>
  <c r="G237" i="13"/>
  <c r="F237" i="13"/>
  <c r="J236" i="13"/>
  <c r="L236" i="13" s="1"/>
  <c r="G236" i="13"/>
  <c r="F236" i="13"/>
  <c r="J235" i="13"/>
  <c r="G235" i="13"/>
  <c r="F235" i="13"/>
  <c r="J234" i="13"/>
  <c r="G234" i="13"/>
  <c r="F234" i="13"/>
  <c r="J233" i="13"/>
  <c r="G233" i="13"/>
  <c r="F233" i="13"/>
  <c r="J232" i="13"/>
  <c r="L232" i="13" s="1"/>
  <c r="G232" i="13"/>
  <c r="F232" i="13"/>
  <c r="J231" i="13"/>
  <c r="G231" i="13"/>
  <c r="F231" i="13"/>
  <c r="J230" i="13"/>
  <c r="L230" i="13" s="1"/>
  <c r="G230" i="13"/>
  <c r="F230" i="13"/>
  <c r="J229" i="13"/>
  <c r="G229" i="13"/>
  <c r="F229" i="13"/>
  <c r="L228" i="13"/>
  <c r="J228" i="13"/>
  <c r="G228" i="13"/>
  <c r="F228" i="13"/>
  <c r="J227" i="13"/>
  <c r="G227" i="13"/>
  <c r="F227" i="13"/>
  <c r="J226" i="13"/>
  <c r="L226" i="13" s="1"/>
  <c r="G226" i="13"/>
  <c r="F226" i="13"/>
  <c r="J225" i="13"/>
  <c r="G225" i="13"/>
  <c r="F225" i="13"/>
  <c r="J224" i="13"/>
  <c r="L224" i="13" s="1"/>
  <c r="G224" i="13"/>
  <c r="F224" i="13"/>
  <c r="J223" i="13"/>
  <c r="G223" i="13"/>
  <c r="F223" i="13"/>
  <c r="J222" i="13"/>
  <c r="L222" i="13" s="1"/>
  <c r="G222" i="13"/>
  <c r="F222" i="13"/>
  <c r="J221" i="13"/>
  <c r="L221" i="13" s="1"/>
  <c r="G221" i="13"/>
  <c r="F221" i="13"/>
  <c r="J220" i="13"/>
  <c r="L220" i="13" s="1"/>
  <c r="G220" i="13"/>
  <c r="F220" i="13"/>
  <c r="J219" i="13"/>
  <c r="G219" i="13"/>
  <c r="F219" i="13"/>
  <c r="J218" i="13"/>
  <c r="G218" i="13"/>
  <c r="F218" i="13"/>
  <c r="J217" i="13"/>
  <c r="G217" i="13"/>
  <c r="F217" i="13"/>
  <c r="J216" i="13"/>
  <c r="L216" i="13" s="1"/>
  <c r="G216" i="13"/>
  <c r="F216" i="13"/>
  <c r="J215" i="13"/>
  <c r="G215" i="13"/>
  <c r="F215" i="13"/>
  <c r="J214" i="13"/>
  <c r="L214" i="13" s="1"/>
  <c r="G214" i="13"/>
  <c r="F214" i="13"/>
  <c r="J213" i="13"/>
  <c r="G213" i="13"/>
  <c r="F213" i="13"/>
  <c r="J212" i="13"/>
  <c r="L212" i="13" s="1"/>
  <c r="G212" i="13"/>
  <c r="F212" i="13"/>
  <c r="J211" i="13"/>
  <c r="G211" i="13"/>
  <c r="F211" i="13"/>
  <c r="J210" i="13"/>
  <c r="L210" i="13" s="1"/>
  <c r="G210" i="13"/>
  <c r="F210" i="13"/>
  <c r="J209" i="13"/>
  <c r="G209" i="13"/>
  <c r="F209" i="13"/>
  <c r="J208" i="13"/>
  <c r="L208" i="13" s="1"/>
  <c r="G208" i="13"/>
  <c r="F208" i="13"/>
  <c r="J207" i="13"/>
  <c r="G207" i="13"/>
  <c r="F207" i="13"/>
  <c r="J206" i="13"/>
  <c r="L206" i="13" s="1"/>
  <c r="G206" i="13"/>
  <c r="F206" i="13"/>
  <c r="J205" i="13"/>
  <c r="G205" i="13"/>
  <c r="F205" i="13"/>
  <c r="J204" i="13"/>
  <c r="L204" i="13" s="1"/>
  <c r="G204" i="13"/>
  <c r="F204" i="13"/>
  <c r="J203" i="13"/>
  <c r="G203" i="13"/>
  <c r="F203" i="13"/>
  <c r="L202" i="13"/>
  <c r="J202" i="13"/>
  <c r="G202" i="13"/>
  <c r="F202" i="13"/>
  <c r="J201" i="13"/>
  <c r="G201" i="13"/>
  <c r="F201" i="13"/>
  <c r="J200" i="13"/>
  <c r="L200" i="13" s="1"/>
  <c r="G200" i="13"/>
  <c r="F200" i="13"/>
  <c r="J199" i="13"/>
  <c r="L199" i="13" s="1"/>
  <c r="G199" i="13"/>
  <c r="F199" i="13"/>
  <c r="J198" i="13"/>
  <c r="L198" i="13" s="1"/>
  <c r="G198" i="13"/>
  <c r="F198" i="13"/>
  <c r="J197" i="13"/>
  <c r="G197" i="13"/>
  <c r="F197" i="13"/>
  <c r="J196" i="13"/>
  <c r="L196" i="13" s="1"/>
  <c r="G196" i="13"/>
  <c r="F196" i="13"/>
  <c r="J195" i="13"/>
  <c r="L195" i="13" s="1"/>
  <c r="G195" i="13"/>
  <c r="F195" i="13"/>
  <c r="J194" i="13"/>
  <c r="L194" i="13" s="1"/>
  <c r="G194" i="13"/>
  <c r="F194" i="13"/>
  <c r="J193" i="13"/>
  <c r="G193" i="13"/>
  <c r="F193" i="13"/>
  <c r="J192" i="13"/>
  <c r="L192" i="13" s="1"/>
  <c r="G192" i="13"/>
  <c r="F192" i="13"/>
  <c r="J191" i="13"/>
  <c r="L191" i="13" s="1"/>
  <c r="G191" i="13"/>
  <c r="F191" i="13"/>
  <c r="J190" i="13"/>
  <c r="L190" i="13" s="1"/>
  <c r="G190" i="13"/>
  <c r="F190" i="13"/>
  <c r="J189" i="13"/>
  <c r="G189" i="13"/>
  <c r="F189" i="13"/>
  <c r="J188" i="13"/>
  <c r="L188" i="13" s="1"/>
  <c r="G188" i="13"/>
  <c r="F188" i="13"/>
  <c r="J187" i="13"/>
  <c r="G187" i="13"/>
  <c r="F187" i="13"/>
  <c r="J186" i="13"/>
  <c r="L186" i="13" s="1"/>
  <c r="G186" i="13"/>
  <c r="F186" i="13"/>
  <c r="J185" i="13"/>
  <c r="G185" i="13"/>
  <c r="F185" i="13"/>
  <c r="J184" i="13"/>
  <c r="L184" i="13" s="1"/>
  <c r="G184" i="13"/>
  <c r="F184" i="13"/>
  <c r="J183" i="13"/>
  <c r="L183" i="13" s="1"/>
  <c r="G183" i="13"/>
  <c r="F183" i="13"/>
  <c r="J182" i="13"/>
  <c r="L182" i="13" s="1"/>
  <c r="G182" i="13"/>
  <c r="F182" i="13"/>
  <c r="J181" i="13"/>
  <c r="G181" i="13"/>
  <c r="F181" i="13"/>
  <c r="J180" i="13"/>
  <c r="L180" i="13" s="1"/>
  <c r="G180" i="13"/>
  <c r="F180" i="13"/>
  <c r="J179" i="13"/>
  <c r="L179" i="13" s="1"/>
  <c r="G179" i="13"/>
  <c r="F179" i="13"/>
  <c r="J178" i="13"/>
  <c r="L178" i="13" s="1"/>
  <c r="G178" i="13"/>
  <c r="F178" i="13"/>
  <c r="J177" i="13"/>
  <c r="G177" i="13"/>
  <c r="F177" i="13"/>
  <c r="J176" i="13"/>
  <c r="L176" i="13" s="1"/>
  <c r="G176" i="13"/>
  <c r="F176" i="13"/>
  <c r="J175" i="13"/>
  <c r="L175" i="13" s="1"/>
  <c r="G175" i="13"/>
  <c r="F175" i="13"/>
  <c r="J174" i="13"/>
  <c r="L174" i="13" s="1"/>
  <c r="G174" i="13"/>
  <c r="F174" i="13"/>
  <c r="J173" i="13"/>
  <c r="G173" i="13"/>
  <c r="F173" i="13"/>
  <c r="J172" i="13"/>
  <c r="L172" i="13" s="1"/>
  <c r="G172" i="13"/>
  <c r="F172" i="13"/>
  <c r="J171" i="13"/>
  <c r="G171" i="13"/>
  <c r="F171" i="13"/>
  <c r="J170" i="13"/>
  <c r="L170" i="13" s="1"/>
  <c r="G170" i="13"/>
  <c r="F170" i="13"/>
  <c r="J169" i="13"/>
  <c r="G169" i="13"/>
  <c r="F169" i="13"/>
  <c r="L168" i="13"/>
  <c r="J168" i="13"/>
  <c r="G168" i="13"/>
  <c r="F168" i="13"/>
  <c r="J167" i="13"/>
  <c r="L167" i="13" s="1"/>
  <c r="G167" i="13"/>
  <c r="F167" i="13"/>
  <c r="J166" i="13"/>
  <c r="L166" i="13" s="1"/>
  <c r="G166" i="13"/>
  <c r="F166" i="13"/>
  <c r="J165" i="13"/>
  <c r="G165" i="13"/>
  <c r="F165" i="13"/>
  <c r="J164" i="13"/>
  <c r="L164" i="13" s="1"/>
  <c r="G164" i="13"/>
  <c r="F164" i="13"/>
  <c r="J163" i="13"/>
  <c r="L163" i="13" s="1"/>
  <c r="G163" i="13"/>
  <c r="F163" i="13"/>
  <c r="J162" i="13"/>
  <c r="L162" i="13" s="1"/>
  <c r="G162" i="13"/>
  <c r="F162" i="13"/>
  <c r="J161" i="13"/>
  <c r="G161" i="13"/>
  <c r="F161" i="13"/>
  <c r="J160" i="13"/>
  <c r="L160" i="13" s="1"/>
  <c r="G160" i="13"/>
  <c r="F160" i="13"/>
  <c r="J159" i="13"/>
  <c r="L159" i="13" s="1"/>
  <c r="G159" i="13"/>
  <c r="F159" i="13"/>
  <c r="J158" i="13"/>
  <c r="L158" i="13" s="1"/>
  <c r="G158" i="13"/>
  <c r="F158" i="13"/>
  <c r="J157" i="13"/>
  <c r="G157" i="13"/>
  <c r="F157" i="13"/>
  <c r="J156" i="13"/>
  <c r="L156" i="13" s="1"/>
  <c r="G156" i="13"/>
  <c r="F156" i="13"/>
  <c r="J155" i="13"/>
  <c r="G155" i="13"/>
  <c r="F155" i="13"/>
  <c r="J154" i="13"/>
  <c r="L154" i="13" s="1"/>
  <c r="G154" i="13"/>
  <c r="F154" i="13"/>
  <c r="J153" i="13"/>
  <c r="G153" i="13"/>
  <c r="F153" i="13"/>
  <c r="J152" i="13"/>
  <c r="O152" i="13" s="1"/>
  <c r="G152" i="13"/>
  <c r="F152" i="13"/>
  <c r="J151" i="13"/>
  <c r="G151" i="13"/>
  <c r="F151" i="13"/>
  <c r="J150" i="13"/>
  <c r="L150" i="13" s="1"/>
  <c r="G150" i="13"/>
  <c r="F150" i="13"/>
  <c r="J149" i="13"/>
  <c r="L149" i="13" s="1"/>
  <c r="G149" i="13"/>
  <c r="F149" i="13"/>
  <c r="J148" i="13"/>
  <c r="L148" i="13" s="1"/>
  <c r="G148" i="13"/>
  <c r="F148" i="13"/>
  <c r="J147" i="13"/>
  <c r="L147" i="13" s="1"/>
  <c r="G147" i="13"/>
  <c r="F147" i="13"/>
  <c r="J146" i="13"/>
  <c r="L146" i="13" s="1"/>
  <c r="G146" i="13"/>
  <c r="F146" i="13"/>
  <c r="J145" i="13"/>
  <c r="G145" i="13"/>
  <c r="F145" i="13"/>
  <c r="J144" i="13"/>
  <c r="L144" i="13" s="1"/>
  <c r="G144" i="13"/>
  <c r="F144" i="13"/>
  <c r="J143" i="13"/>
  <c r="G143" i="13"/>
  <c r="F143" i="13"/>
  <c r="J142" i="13"/>
  <c r="L142" i="13" s="1"/>
  <c r="G142" i="13"/>
  <c r="F142" i="13"/>
  <c r="L141" i="13"/>
  <c r="J141" i="13"/>
  <c r="G141" i="13"/>
  <c r="F141" i="13"/>
  <c r="J140" i="13"/>
  <c r="L140" i="13" s="1"/>
  <c r="G140" i="13"/>
  <c r="F140" i="13"/>
  <c r="J139" i="13"/>
  <c r="L139" i="13" s="1"/>
  <c r="G139" i="13"/>
  <c r="F139" i="13"/>
  <c r="J138" i="13"/>
  <c r="L138" i="13" s="1"/>
  <c r="G138" i="13"/>
  <c r="F138" i="13"/>
  <c r="J137" i="13"/>
  <c r="G137" i="13"/>
  <c r="F137" i="13"/>
  <c r="J136" i="13"/>
  <c r="L136" i="13" s="1"/>
  <c r="G136" i="13"/>
  <c r="F136" i="13"/>
  <c r="J135" i="13"/>
  <c r="G135" i="13"/>
  <c r="F135" i="13"/>
  <c r="J134" i="13"/>
  <c r="L134" i="13" s="1"/>
  <c r="G134" i="13"/>
  <c r="F134" i="13"/>
  <c r="J133" i="13"/>
  <c r="L133" i="13" s="1"/>
  <c r="G133" i="13"/>
  <c r="F133" i="13"/>
  <c r="J132" i="13"/>
  <c r="L132" i="13" s="1"/>
  <c r="G132" i="13"/>
  <c r="F132" i="13"/>
  <c r="J131" i="13"/>
  <c r="L131" i="13" s="1"/>
  <c r="G131" i="13"/>
  <c r="F131" i="13"/>
  <c r="J130" i="13"/>
  <c r="L130" i="13" s="1"/>
  <c r="G130" i="13"/>
  <c r="F130" i="13"/>
  <c r="J129" i="13"/>
  <c r="G129" i="13"/>
  <c r="F129" i="13"/>
  <c r="J128" i="13"/>
  <c r="L128" i="13" s="1"/>
  <c r="G128" i="13"/>
  <c r="F128" i="13"/>
  <c r="J127" i="13"/>
  <c r="G127" i="13"/>
  <c r="F127" i="13"/>
  <c r="J126" i="13"/>
  <c r="L126" i="13" s="1"/>
  <c r="G126" i="13"/>
  <c r="F126" i="13"/>
  <c r="J125" i="13"/>
  <c r="L125" i="13" s="1"/>
  <c r="G125" i="13"/>
  <c r="F125" i="13"/>
  <c r="J124" i="13"/>
  <c r="L124" i="13" s="1"/>
  <c r="G124" i="13"/>
  <c r="F124" i="13"/>
  <c r="J123" i="13"/>
  <c r="L123" i="13" s="1"/>
  <c r="G123" i="13"/>
  <c r="F123" i="13"/>
  <c r="J122" i="13"/>
  <c r="L122" i="13" s="1"/>
  <c r="G122" i="13"/>
  <c r="F122" i="13"/>
  <c r="J121" i="13"/>
  <c r="G121" i="13"/>
  <c r="F121" i="13"/>
  <c r="J120" i="13"/>
  <c r="L120" i="13" s="1"/>
  <c r="G120" i="13"/>
  <c r="F120" i="13"/>
  <c r="J119" i="13"/>
  <c r="G119" i="13"/>
  <c r="F119" i="13"/>
  <c r="J118" i="13"/>
  <c r="L118" i="13" s="1"/>
  <c r="G118" i="13"/>
  <c r="F118" i="13"/>
  <c r="J117" i="13"/>
  <c r="L117" i="13" s="1"/>
  <c r="G117" i="13"/>
  <c r="F117" i="13"/>
  <c r="J116" i="13"/>
  <c r="L116" i="13" s="1"/>
  <c r="G116" i="13"/>
  <c r="F116" i="13"/>
  <c r="J115" i="13"/>
  <c r="L115" i="13" s="1"/>
  <c r="G115" i="13"/>
  <c r="F115" i="13"/>
  <c r="J114" i="13"/>
  <c r="L114" i="13" s="1"/>
  <c r="G114" i="13"/>
  <c r="F114" i="13"/>
  <c r="J113" i="13"/>
  <c r="G113" i="13"/>
  <c r="F113" i="13"/>
  <c r="J112" i="13"/>
  <c r="L112" i="13" s="1"/>
  <c r="G112" i="13"/>
  <c r="F112" i="13"/>
  <c r="J111" i="13"/>
  <c r="L111" i="13" s="1"/>
  <c r="G111" i="13"/>
  <c r="F111" i="13"/>
  <c r="J110" i="13"/>
  <c r="L110" i="13" s="1"/>
  <c r="G110" i="13"/>
  <c r="F110" i="13"/>
  <c r="J109" i="13"/>
  <c r="L109" i="13" s="1"/>
  <c r="G109" i="13"/>
  <c r="F109" i="13"/>
  <c r="J108" i="13"/>
  <c r="G108" i="13"/>
  <c r="F108" i="13"/>
  <c r="J107" i="13"/>
  <c r="L107" i="13" s="1"/>
  <c r="G107" i="13"/>
  <c r="F107" i="13"/>
  <c r="J106" i="13"/>
  <c r="G106" i="13"/>
  <c r="F106" i="13"/>
  <c r="J105" i="13"/>
  <c r="L105" i="13" s="1"/>
  <c r="G105" i="13"/>
  <c r="F105" i="13"/>
  <c r="J104" i="13"/>
  <c r="L104" i="13" s="1"/>
  <c r="G104" i="13"/>
  <c r="F104" i="13"/>
  <c r="J103" i="13"/>
  <c r="L103" i="13" s="1"/>
  <c r="G103" i="13"/>
  <c r="F103" i="13"/>
  <c r="J102" i="13"/>
  <c r="L102" i="13" s="1"/>
  <c r="G102" i="13"/>
  <c r="F102" i="13"/>
  <c r="J101" i="13"/>
  <c r="L101" i="13" s="1"/>
  <c r="G101" i="13"/>
  <c r="F101" i="13"/>
  <c r="J100" i="13"/>
  <c r="G100" i="13"/>
  <c r="F100" i="13"/>
  <c r="J99" i="13"/>
  <c r="L99" i="13" s="1"/>
  <c r="G99" i="13"/>
  <c r="F99" i="13"/>
  <c r="J98" i="13"/>
  <c r="G98" i="13"/>
  <c r="F98" i="13"/>
  <c r="J97" i="13"/>
  <c r="L97" i="13" s="1"/>
  <c r="G97" i="13"/>
  <c r="F97" i="13"/>
  <c r="J96" i="13"/>
  <c r="L96" i="13" s="1"/>
  <c r="G96" i="13"/>
  <c r="F96" i="13"/>
  <c r="J95" i="13"/>
  <c r="L95" i="13" s="1"/>
  <c r="G95" i="13"/>
  <c r="F95" i="13"/>
  <c r="J94" i="13"/>
  <c r="G94" i="13"/>
  <c r="F94" i="13"/>
  <c r="J93" i="13"/>
  <c r="L93" i="13" s="1"/>
  <c r="G93" i="13"/>
  <c r="F93" i="13"/>
  <c r="J92" i="13"/>
  <c r="G92" i="13"/>
  <c r="F92" i="13"/>
  <c r="J91" i="13"/>
  <c r="L91" i="13" s="1"/>
  <c r="G91" i="13"/>
  <c r="F91" i="13"/>
  <c r="J90" i="13"/>
  <c r="G90" i="13"/>
  <c r="F90" i="13"/>
  <c r="J89" i="13"/>
  <c r="L89" i="13" s="1"/>
  <c r="G89" i="13"/>
  <c r="F89" i="13"/>
  <c r="J88" i="13"/>
  <c r="L88" i="13" s="1"/>
  <c r="G88" i="13"/>
  <c r="F88" i="13"/>
  <c r="J87" i="13"/>
  <c r="L87" i="13" s="1"/>
  <c r="G87" i="13"/>
  <c r="F87" i="13"/>
  <c r="J86" i="13"/>
  <c r="G86" i="13"/>
  <c r="F86" i="13"/>
  <c r="J85" i="13"/>
  <c r="G85" i="13"/>
  <c r="F85" i="13"/>
  <c r="J84" i="13"/>
  <c r="G84" i="13"/>
  <c r="F84" i="13"/>
  <c r="J83" i="13"/>
  <c r="L83" i="13" s="1"/>
  <c r="G83" i="13"/>
  <c r="F83" i="13"/>
  <c r="J82" i="13"/>
  <c r="G82" i="13"/>
  <c r="F82" i="13"/>
  <c r="J81" i="13"/>
  <c r="L81" i="13" s="1"/>
  <c r="G81" i="13"/>
  <c r="F81" i="13"/>
  <c r="J80" i="13"/>
  <c r="L80" i="13" s="1"/>
  <c r="G80" i="13"/>
  <c r="F80" i="13"/>
  <c r="J79" i="13"/>
  <c r="L79" i="13" s="1"/>
  <c r="G79" i="13"/>
  <c r="F79" i="13"/>
  <c r="J78" i="13"/>
  <c r="G78" i="13"/>
  <c r="F78" i="13"/>
  <c r="J77" i="13"/>
  <c r="L77" i="13" s="1"/>
  <c r="G77" i="13"/>
  <c r="F77" i="13"/>
  <c r="J76" i="13"/>
  <c r="G76" i="13"/>
  <c r="F76" i="13"/>
  <c r="J75" i="13"/>
  <c r="L75" i="13" s="1"/>
  <c r="G75" i="13"/>
  <c r="F75" i="13"/>
  <c r="J74" i="13"/>
  <c r="G74" i="13"/>
  <c r="F74" i="13"/>
  <c r="J73" i="13"/>
  <c r="L73" i="13" s="1"/>
  <c r="G73" i="13"/>
  <c r="F73" i="13"/>
  <c r="J72" i="13"/>
  <c r="L72" i="13" s="1"/>
  <c r="G72" i="13"/>
  <c r="F72" i="13"/>
  <c r="J71" i="13"/>
  <c r="L71" i="13" s="1"/>
  <c r="G71" i="13"/>
  <c r="F71" i="13"/>
  <c r="J70" i="13"/>
  <c r="L70" i="13" s="1"/>
  <c r="G70" i="13"/>
  <c r="F70" i="13"/>
  <c r="J69" i="13"/>
  <c r="L69" i="13" s="1"/>
  <c r="G69" i="13"/>
  <c r="F69" i="13"/>
  <c r="J68" i="13"/>
  <c r="G68" i="13"/>
  <c r="F68" i="13"/>
  <c r="J67" i="13"/>
  <c r="L67" i="13" s="1"/>
  <c r="G67" i="13"/>
  <c r="F67" i="13"/>
  <c r="J66" i="13"/>
  <c r="G66" i="13"/>
  <c r="F66" i="13"/>
  <c r="J65" i="13"/>
  <c r="L65" i="13" s="1"/>
  <c r="G65" i="13"/>
  <c r="F65" i="13"/>
  <c r="J64" i="13"/>
  <c r="L64" i="13" s="1"/>
  <c r="G64" i="13"/>
  <c r="F64" i="13"/>
  <c r="J63" i="13"/>
  <c r="L63" i="13" s="1"/>
  <c r="G63" i="13"/>
  <c r="F63" i="13"/>
  <c r="J62" i="13"/>
  <c r="L62" i="13" s="1"/>
  <c r="G62" i="13"/>
  <c r="F62" i="13"/>
  <c r="J61" i="13"/>
  <c r="G61" i="13"/>
  <c r="F61" i="13"/>
  <c r="J60" i="13"/>
  <c r="G60" i="13"/>
  <c r="F60" i="13"/>
  <c r="J59" i="13"/>
  <c r="L59" i="13" s="1"/>
  <c r="G59" i="13"/>
  <c r="F59" i="13"/>
  <c r="J58" i="13"/>
  <c r="G58" i="13"/>
  <c r="F58" i="13"/>
  <c r="J57" i="13"/>
  <c r="L57" i="13" s="1"/>
  <c r="G57" i="13"/>
  <c r="F57" i="13"/>
  <c r="J56" i="13"/>
  <c r="L56" i="13" s="1"/>
  <c r="G56" i="13"/>
  <c r="F56" i="13"/>
  <c r="J55" i="13"/>
  <c r="L55" i="13" s="1"/>
  <c r="G55" i="13"/>
  <c r="F55" i="13"/>
  <c r="J54" i="13"/>
  <c r="L54" i="13" s="1"/>
  <c r="G54" i="13"/>
  <c r="F54" i="13"/>
  <c r="J53" i="13"/>
  <c r="G53" i="13"/>
  <c r="F53" i="13"/>
  <c r="J52" i="13"/>
  <c r="G52" i="13"/>
  <c r="F52" i="13"/>
  <c r="J51" i="13"/>
  <c r="L51" i="13" s="1"/>
  <c r="G51" i="13"/>
  <c r="F51" i="13"/>
  <c r="J50" i="13"/>
  <c r="G50" i="13"/>
  <c r="F50" i="13"/>
  <c r="J49" i="13"/>
  <c r="L49" i="13" s="1"/>
  <c r="G49" i="13"/>
  <c r="F49" i="13"/>
  <c r="J48" i="13"/>
  <c r="L48" i="13" s="1"/>
  <c r="G48" i="13"/>
  <c r="F48" i="13"/>
  <c r="J47" i="13"/>
  <c r="L47" i="13" s="1"/>
  <c r="G47" i="13"/>
  <c r="F47" i="13"/>
  <c r="J46" i="13"/>
  <c r="G46" i="13"/>
  <c r="F46" i="13"/>
  <c r="J45" i="13"/>
  <c r="G45" i="13"/>
  <c r="F45" i="13"/>
  <c r="J44" i="13"/>
  <c r="G44" i="13"/>
  <c r="F44" i="13"/>
  <c r="J43" i="13"/>
  <c r="N43" i="13" s="1"/>
  <c r="G43" i="13"/>
  <c r="F43" i="13"/>
  <c r="J42" i="13"/>
  <c r="G42" i="13"/>
  <c r="F42" i="13"/>
  <c r="J41" i="13"/>
  <c r="L41" i="13" s="1"/>
  <c r="G41" i="13"/>
  <c r="F41" i="13"/>
  <c r="L40" i="13"/>
  <c r="J40" i="13"/>
  <c r="G40" i="13"/>
  <c r="F40" i="13"/>
  <c r="J39" i="13"/>
  <c r="L39" i="13" s="1"/>
  <c r="G39" i="13"/>
  <c r="F39" i="13"/>
  <c r="J38" i="13"/>
  <c r="G38" i="13"/>
  <c r="F38" i="13"/>
  <c r="J37" i="13"/>
  <c r="L37" i="13" s="1"/>
  <c r="G37" i="13"/>
  <c r="F37" i="13"/>
  <c r="J36" i="13"/>
  <c r="G36" i="13"/>
  <c r="F36" i="13"/>
  <c r="J35" i="13"/>
  <c r="L35" i="13" s="1"/>
  <c r="G35" i="13"/>
  <c r="F35" i="13"/>
  <c r="J34" i="13"/>
  <c r="G34" i="13"/>
  <c r="F34" i="13"/>
  <c r="J33" i="13"/>
  <c r="L33" i="13" s="1"/>
  <c r="G33" i="13"/>
  <c r="F33" i="13"/>
  <c r="J32" i="13"/>
  <c r="L32" i="13" s="1"/>
  <c r="G32" i="13"/>
  <c r="F32" i="13"/>
  <c r="J31" i="13"/>
  <c r="L31" i="13" s="1"/>
  <c r="G31" i="13"/>
  <c r="F31" i="13"/>
  <c r="J30" i="13"/>
  <c r="L30" i="13" s="1"/>
  <c r="G30" i="13"/>
  <c r="F30" i="13"/>
  <c r="J29" i="13"/>
  <c r="G29" i="13"/>
  <c r="F29" i="13"/>
  <c r="J28" i="13"/>
  <c r="G28" i="13"/>
  <c r="F28" i="13"/>
  <c r="J27" i="13"/>
  <c r="L27" i="13" s="1"/>
  <c r="G27" i="13"/>
  <c r="F27" i="13"/>
  <c r="J26" i="13"/>
  <c r="G26" i="13"/>
  <c r="F26" i="13"/>
  <c r="J25" i="13"/>
  <c r="L25" i="13" s="1"/>
  <c r="G25" i="13"/>
  <c r="F25" i="13"/>
  <c r="J24" i="13"/>
  <c r="L24" i="13" s="1"/>
  <c r="G24" i="13"/>
  <c r="F24" i="13"/>
  <c r="J23" i="13"/>
  <c r="L23" i="13" s="1"/>
  <c r="G23" i="13"/>
  <c r="F23" i="13"/>
  <c r="J22" i="13"/>
  <c r="L22" i="13" s="1"/>
  <c r="G22" i="13"/>
  <c r="F22" i="13"/>
  <c r="J21" i="13"/>
  <c r="G21" i="13"/>
  <c r="F21" i="13"/>
  <c r="J20" i="13"/>
  <c r="G20" i="13"/>
  <c r="F20" i="13"/>
  <c r="J19" i="13"/>
  <c r="L19" i="13" s="1"/>
  <c r="G19" i="13"/>
  <c r="F19" i="13"/>
  <c r="J18" i="13"/>
  <c r="G18" i="13"/>
  <c r="F18" i="13"/>
  <c r="J17" i="13"/>
  <c r="L17" i="13" s="1"/>
  <c r="G17" i="13"/>
  <c r="F17" i="13"/>
  <c r="J16" i="13"/>
  <c r="L16" i="13" s="1"/>
  <c r="G16" i="13"/>
  <c r="F16" i="13"/>
  <c r="J15" i="13"/>
  <c r="L15" i="13" s="1"/>
  <c r="G15" i="13"/>
  <c r="F15" i="13"/>
  <c r="J14" i="13"/>
  <c r="G14" i="13"/>
  <c r="F14" i="13"/>
  <c r="J13" i="13"/>
  <c r="L13" i="13" s="1"/>
  <c r="G13" i="13"/>
  <c r="F13" i="13"/>
  <c r="J12" i="13"/>
  <c r="G12" i="13"/>
  <c r="F12" i="13"/>
  <c r="J11" i="13"/>
  <c r="L11" i="13" s="1"/>
  <c r="G11" i="13"/>
  <c r="F11" i="13"/>
  <c r="J10" i="13"/>
  <c r="G10" i="13"/>
  <c r="F10" i="13"/>
  <c r="L9" i="13"/>
  <c r="J9" i="13"/>
  <c r="G9" i="13"/>
  <c r="F9" i="13"/>
  <c r="J8" i="13"/>
  <c r="L8" i="13" s="1"/>
  <c r="G8" i="13"/>
  <c r="F8" i="13"/>
  <c r="O1605" i="13" l="1"/>
  <c r="O1554" i="13"/>
  <c r="O1604" i="13"/>
  <c r="O1557" i="13"/>
  <c r="N1586" i="13"/>
  <c r="O1586" i="13"/>
  <c r="O1028" i="13"/>
  <c r="L1350" i="13"/>
  <c r="L152" i="13"/>
  <c r="N1554" i="13"/>
  <c r="O1595" i="13"/>
  <c r="O1612" i="13"/>
  <c r="O1565" i="13"/>
  <c r="O1576" i="13"/>
  <c r="O1589" i="13"/>
  <c r="L1616" i="13"/>
  <c r="O1603" i="13"/>
  <c r="O1616" i="13"/>
  <c r="G1618" i="13"/>
  <c r="N546" i="13"/>
  <c r="O43" i="13"/>
  <c r="O546" i="13"/>
  <c r="O1564" i="13"/>
  <c r="O1566" i="13"/>
  <c r="O1568" i="13"/>
  <c r="N1570" i="13"/>
  <c r="N1602" i="13"/>
  <c r="L1608" i="13"/>
  <c r="O1610" i="13"/>
  <c r="O1602" i="13"/>
  <c r="O1608" i="13"/>
  <c r="O1598" i="13"/>
  <c r="N1563" i="13"/>
  <c r="O1563" i="13"/>
  <c r="L1594" i="13"/>
  <c r="O1594" i="13"/>
  <c r="N1594" i="13"/>
  <c r="L340" i="13"/>
  <c r="N1552" i="13"/>
  <c r="L1552" i="13"/>
  <c r="N1556" i="13"/>
  <c r="O1556" i="13"/>
  <c r="O1552" i="13"/>
  <c r="N1592" i="13"/>
  <c r="O1592" i="13"/>
  <c r="L1592" i="13"/>
  <c r="L1614" i="13"/>
  <c r="O1614" i="13"/>
  <c r="O696" i="13"/>
  <c r="N696" i="13"/>
  <c r="N152" i="13"/>
  <c r="O1573" i="13"/>
  <c r="L1573" i="13"/>
  <c r="N1584" i="13"/>
  <c r="L1584" i="13"/>
  <c r="N1588" i="13"/>
  <c r="O1588" i="13"/>
  <c r="L43" i="13"/>
  <c r="N1560" i="13"/>
  <c r="O1560" i="13"/>
  <c r="L1560" i="13"/>
  <c r="N1580" i="13"/>
  <c r="O1580" i="13"/>
  <c r="O1584" i="13"/>
  <c r="N655" i="13"/>
  <c r="O655" i="13"/>
  <c r="N1571" i="13"/>
  <c r="O1571" i="13"/>
  <c r="N1028" i="13"/>
  <c r="O1578" i="13"/>
  <c r="O1558" i="13"/>
  <c r="N1562" i="13"/>
  <c r="O1590" i="13"/>
  <c r="O1596" i="13"/>
  <c r="L1600" i="13"/>
  <c r="O1611" i="13"/>
  <c r="L1613" i="13"/>
  <c r="O1562" i="13"/>
  <c r="O1555" i="13"/>
  <c r="O1570" i="13"/>
  <c r="O1572" i="13"/>
  <c r="L1576" i="13"/>
  <c r="O1587" i="13"/>
  <c r="O1606" i="13"/>
  <c r="N1610" i="13"/>
  <c r="L265" i="13"/>
  <c r="L21" i="13"/>
  <c r="L45" i="13"/>
  <c r="L82" i="13"/>
  <c r="L84" i="13"/>
  <c r="N92" i="13"/>
  <c r="L92" i="13"/>
  <c r="L181" i="13"/>
  <c r="L197" i="13"/>
  <c r="L289" i="13"/>
  <c r="L321" i="13"/>
  <c r="L337" i="13"/>
  <c r="L341" i="13"/>
  <c r="L343" i="13"/>
  <c r="L29" i="13"/>
  <c r="L86" i="13"/>
  <c r="O92" i="13"/>
  <c r="L98" i="13"/>
  <c r="L100" i="13"/>
  <c r="L135" i="13"/>
  <c r="L271" i="13"/>
  <c r="L273" i="13"/>
  <c r="L282" i="13"/>
  <c r="L293" i="13"/>
  <c r="L327" i="13"/>
  <c r="L362" i="13"/>
  <c r="L263" i="13"/>
  <c r="L119" i="13"/>
  <c r="L359" i="13"/>
  <c r="L12" i="13"/>
  <c r="L38" i="13"/>
  <c r="L53" i="13"/>
  <c r="L78" i="13"/>
  <c r="L90" i="13"/>
  <c r="L165" i="13"/>
  <c r="F1618" i="13"/>
  <c r="L61" i="13"/>
  <c r="L14" i="13"/>
  <c r="L18" i="13"/>
  <c r="L20" i="13"/>
  <c r="L44" i="13"/>
  <c r="L94" i="13"/>
  <c r="L106" i="13"/>
  <c r="L108" i="13"/>
  <c r="L155" i="13"/>
  <c r="L171" i="13"/>
  <c r="L187" i="13"/>
  <c r="L203" i="13"/>
  <c r="L219" i="13"/>
  <c r="L235" i="13"/>
  <c r="L251" i="13"/>
  <c r="L295" i="13"/>
  <c r="L314" i="13"/>
  <c r="L367" i="13"/>
  <c r="L36" i="13"/>
  <c r="L74" i="13"/>
  <c r="L245" i="13"/>
  <c r="L250" i="13"/>
  <c r="L394" i="13"/>
  <c r="L399" i="13"/>
  <c r="L42" i="13"/>
  <c r="L26" i="13"/>
  <c r="L28" i="13"/>
  <c r="L46" i="13"/>
  <c r="L58" i="13"/>
  <c r="L60" i="13"/>
  <c r="L85" i="13"/>
  <c r="L127" i="13"/>
  <c r="L157" i="13"/>
  <c r="L173" i="13"/>
  <c r="L189" i="13"/>
  <c r="L205" i="13"/>
  <c r="L207" i="13"/>
  <c r="L223" i="13"/>
  <c r="L239" i="13"/>
  <c r="L257" i="13"/>
  <c r="L279" i="13"/>
  <c r="L290" i="13"/>
  <c r="L34" i="13"/>
  <c r="L76" i="13"/>
  <c r="L213" i="13"/>
  <c r="L218" i="13"/>
  <c r="L229" i="13"/>
  <c r="L234" i="13"/>
  <c r="L143" i="13"/>
  <c r="L309" i="13"/>
  <c r="L10" i="13"/>
  <c r="L50" i="13"/>
  <c r="L52" i="13"/>
  <c r="L66" i="13"/>
  <c r="L68" i="13"/>
  <c r="L113" i="13"/>
  <c r="L151" i="13"/>
  <c r="L386" i="13"/>
  <c r="L413" i="13"/>
  <c r="L563" i="13"/>
  <c r="L209" i="13"/>
  <c r="L225" i="13"/>
  <c r="L241" i="13"/>
  <c r="L281" i="13"/>
  <c r="L287" i="13"/>
  <c r="L345" i="13"/>
  <c r="L351" i="13"/>
  <c r="L356" i="13"/>
  <c r="L388" i="13"/>
  <c r="L469" i="13"/>
  <c r="L477" i="13"/>
  <c r="L485" i="13"/>
  <c r="L493" i="13"/>
  <c r="L501" i="13"/>
  <c r="L509" i="13"/>
  <c r="L532" i="13"/>
  <c r="L557" i="13"/>
  <c r="L622" i="13"/>
  <c r="L121" i="13"/>
  <c r="L129" i="13"/>
  <c r="L137" i="13"/>
  <c r="L145" i="13"/>
  <c r="L215" i="13"/>
  <c r="L231" i="13"/>
  <c r="L247" i="13"/>
  <c r="L297" i="13"/>
  <c r="L303" i="13"/>
  <c r="N340" i="13"/>
  <c r="L380" i="13"/>
  <c r="L453" i="13"/>
  <c r="L461" i="13"/>
  <c r="L463" i="13"/>
  <c r="L467" i="13"/>
  <c r="L475" i="13"/>
  <c r="L483" i="13"/>
  <c r="L491" i="13"/>
  <c r="L499" i="13"/>
  <c r="L507" i="13"/>
  <c r="L524" i="13"/>
  <c r="L549" i="13"/>
  <c r="L378" i="13"/>
  <c r="L555" i="13"/>
  <c r="J1618" i="13"/>
  <c r="L153" i="13"/>
  <c r="L161" i="13"/>
  <c r="L169" i="13"/>
  <c r="L177" i="13"/>
  <c r="L185" i="13"/>
  <c r="L193" i="13"/>
  <c r="L201" i="13"/>
  <c r="L211" i="13"/>
  <c r="L227" i="13"/>
  <c r="L243" i="13"/>
  <c r="L258" i="13"/>
  <c r="L305" i="13"/>
  <c r="L311" i="13"/>
  <c r="L322" i="13"/>
  <c r="L365" i="13"/>
  <c r="L370" i="13"/>
  <c r="L397" i="13"/>
  <c r="L402" i="13"/>
  <c r="L445" i="13"/>
  <c r="L547" i="13"/>
  <c r="L353" i="13"/>
  <c r="L217" i="13"/>
  <c r="L233" i="13"/>
  <c r="L249" i="13"/>
  <c r="L255" i="13"/>
  <c r="L313" i="13"/>
  <c r="L319" i="13"/>
  <c r="L372" i="13"/>
  <c r="L404" i="13"/>
  <c r="L437" i="13"/>
  <c r="L516" i="13"/>
  <c r="L993" i="13"/>
  <c r="L429" i="13"/>
  <c r="L468" i="13"/>
  <c r="L476" i="13"/>
  <c r="L484" i="13"/>
  <c r="L492" i="13"/>
  <c r="L500" i="13"/>
  <c r="L508" i="13"/>
  <c r="L643" i="13"/>
  <c r="L889" i="13"/>
  <c r="L921" i="13"/>
  <c r="L329" i="13"/>
  <c r="L335" i="13"/>
  <c r="L364" i="13"/>
  <c r="L396" i="13"/>
  <c r="L421" i="13"/>
  <c r="L540" i="13"/>
  <c r="L565" i="13"/>
  <c r="L606" i="13"/>
  <c r="L702" i="13"/>
  <c r="L595" i="13"/>
  <c r="L614" i="13"/>
  <c r="L651" i="13"/>
  <c r="L728" i="13"/>
  <c r="L730" i="13"/>
  <c r="L740" i="13"/>
  <c r="L817" i="13"/>
  <c r="L887" i="13"/>
  <c r="L797" i="13"/>
  <c r="L603" i="13"/>
  <c r="L630" i="13"/>
  <c r="L751" i="13"/>
  <c r="L590" i="13"/>
  <c r="L611" i="13"/>
  <c r="L638" i="13"/>
  <c r="L766" i="13"/>
  <c r="L619" i="13"/>
  <c r="L646" i="13"/>
  <c r="L735" i="13"/>
  <c r="L741" i="13"/>
  <c r="L838" i="13"/>
  <c r="L515" i="13"/>
  <c r="L523" i="13"/>
  <c r="L531" i="13"/>
  <c r="L539" i="13"/>
  <c r="L598" i="13"/>
  <c r="L627" i="13"/>
  <c r="L654" i="13"/>
  <c r="L721" i="13"/>
  <c r="L756" i="13"/>
  <c r="O461" i="13"/>
  <c r="L517" i="13"/>
  <c r="L525" i="13"/>
  <c r="L533" i="13"/>
  <c r="L541" i="13"/>
  <c r="L571" i="13"/>
  <c r="L587" i="13"/>
  <c r="L635" i="13"/>
  <c r="L746" i="13"/>
  <c r="L581" i="13"/>
  <c r="L584" i="13"/>
  <c r="L592" i="13"/>
  <c r="L600" i="13"/>
  <c r="L608" i="13"/>
  <c r="L616" i="13"/>
  <c r="L624" i="13"/>
  <c r="L632" i="13"/>
  <c r="L640" i="13"/>
  <c r="L648" i="13"/>
  <c r="L772" i="13"/>
  <c r="O784" i="13"/>
  <c r="N784" i="13"/>
  <c r="L805" i="13"/>
  <c r="L846" i="13"/>
  <c r="L866" i="13"/>
  <c r="L954" i="13"/>
  <c r="L574" i="13"/>
  <c r="L656" i="13"/>
  <c r="L664" i="13"/>
  <c r="L672" i="13"/>
  <c r="L680" i="13"/>
  <c r="L688" i="13"/>
  <c r="L696" i="13"/>
  <c r="L724" i="13"/>
  <c r="L744" i="13"/>
  <c r="L790" i="13"/>
  <c r="L813" i="13"/>
  <c r="L854" i="13"/>
  <c r="L913" i="13"/>
  <c r="L943" i="13"/>
  <c r="L978" i="13"/>
  <c r="L734" i="13"/>
  <c r="L798" i="13"/>
  <c r="L821" i="13"/>
  <c r="L882" i="13"/>
  <c r="L1017" i="13"/>
  <c r="L806" i="13"/>
  <c r="L829" i="13"/>
  <c r="L905" i="13"/>
  <c r="L962" i="13"/>
  <c r="L708" i="13"/>
  <c r="L814" i="13"/>
  <c r="L837" i="13"/>
  <c r="L861" i="13"/>
  <c r="O1069" i="13"/>
  <c r="N1069" i="13"/>
  <c r="L822" i="13"/>
  <c r="L845" i="13"/>
  <c r="L871" i="13"/>
  <c r="L897" i="13"/>
  <c r="L929" i="13"/>
  <c r="L1018" i="13"/>
  <c r="L789" i="13"/>
  <c r="L830" i="13"/>
  <c r="L853" i="13"/>
  <c r="L877" i="13"/>
  <c r="L970" i="13"/>
  <c r="L985" i="13"/>
  <c r="L1010" i="13"/>
  <c r="L933" i="13"/>
  <c r="L935" i="13"/>
  <c r="L949" i="13"/>
  <c r="L953" i="13"/>
  <c r="L961" i="13"/>
  <c r="L969" i="13"/>
  <c r="L977" i="13"/>
  <c r="N987" i="13"/>
  <c r="O987" i="13"/>
  <c r="L1002" i="13"/>
  <c r="L1066" i="13"/>
  <c r="L1098" i="13"/>
  <c r="L994" i="13"/>
  <c r="L1058" i="13"/>
  <c r="L1090" i="13"/>
  <c r="L895" i="13"/>
  <c r="L903" i="13"/>
  <c r="L911" i="13"/>
  <c r="L919" i="13"/>
  <c r="L927" i="13"/>
  <c r="L986" i="13"/>
  <c r="L1025" i="13"/>
  <c r="L1037" i="13"/>
  <c r="L934" i="13"/>
  <c r="L958" i="13"/>
  <c r="L966" i="13"/>
  <c r="L974" i="13"/>
  <c r="L1009" i="13"/>
  <c r="L1031" i="13"/>
  <c r="L1050" i="13"/>
  <c r="L1082" i="13"/>
  <c r="L710" i="13"/>
  <c r="L726" i="13"/>
  <c r="L742" i="13"/>
  <c r="L758" i="13"/>
  <c r="L774" i="13"/>
  <c r="L870" i="13"/>
  <c r="L886" i="13"/>
  <c r="L1001" i="13"/>
  <c r="L1026" i="13"/>
  <c r="L1074" i="13"/>
  <c r="L1119" i="13"/>
  <c r="L1117" i="13"/>
  <c r="L1158" i="13"/>
  <c r="L1045" i="13"/>
  <c r="L1107" i="13"/>
  <c r="L1126" i="13"/>
  <c r="L1165" i="13"/>
  <c r="L982" i="13"/>
  <c r="L990" i="13"/>
  <c r="L998" i="13"/>
  <c r="L1006" i="13"/>
  <c r="L1014" i="13"/>
  <c r="L1022" i="13"/>
  <c r="L1054" i="13"/>
  <c r="L1070" i="13"/>
  <c r="L1086" i="13"/>
  <c r="L1122" i="13"/>
  <c r="L1163" i="13"/>
  <c r="L1030" i="13"/>
  <c r="L1042" i="13"/>
  <c r="L1056" i="13"/>
  <c r="L1072" i="13"/>
  <c r="L1088" i="13"/>
  <c r="L1135" i="13"/>
  <c r="L1191" i="13"/>
  <c r="L1170" i="13"/>
  <c r="L1212" i="13"/>
  <c r="L1301" i="13"/>
  <c r="L1123" i="13"/>
  <c r="L1185" i="13"/>
  <c r="L942" i="13"/>
  <c r="L1034" i="13"/>
  <c r="L1100" i="13"/>
  <c r="L1102" i="13"/>
  <c r="L1138" i="13"/>
  <c r="L1154" i="13"/>
  <c r="N1154" i="13"/>
  <c r="L1254" i="13"/>
  <c r="L1336" i="13"/>
  <c r="L1252" i="13"/>
  <c r="L1097" i="13"/>
  <c r="L1151" i="13"/>
  <c r="L1167" i="13"/>
  <c r="L1186" i="13"/>
  <c r="L1217" i="13"/>
  <c r="L1118" i="13"/>
  <c r="L1175" i="13"/>
  <c r="L1194" i="13"/>
  <c r="L1215" i="13"/>
  <c r="L1236" i="13"/>
  <c r="L1325" i="13"/>
  <c r="L1373" i="13"/>
  <c r="L1378" i="13"/>
  <c r="L1099" i="13"/>
  <c r="L1106" i="13"/>
  <c r="L1139" i="13"/>
  <c r="L1323" i="13"/>
  <c r="L1351" i="13"/>
  <c r="L1064" i="13"/>
  <c r="L1080" i="13"/>
  <c r="L1103" i="13"/>
  <c r="L1134" i="13"/>
  <c r="L1155" i="13"/>
  <c r="L1162" i="13"/>
  <c r="L1286" i="13"/>
  <c r="L1150" i="13"/>
  <c r="L1157" i="13"/>
  <c r="L1159" i="13"/>
  <c r="L1189" i="13"/>
  <c r="L1220" i="13"/>
  <c r="L1353" i="13"/>
  <c r="L1278" i="13"/>
  <c r="L1338" i="13"/>
  <c r="O1201" i="13"/>
  <c r="L1242" i="13"/>
  <c r="L1369" i="13"/>
  <c r="L1376" i="13"/>
  <c r="L1197" i="13"/>
  <c r="L1246" i="13"/>
  <c r="L1262" i="13"/>
  <c r="L1171" i="13"/>
  <c r="L1230" i="13"/>
  <c r="L1115" i="13"/>
  <c r="L1131" i="13"/>
  <c r="L1147" i="13"/>
  <c r="L1199" i="13"/>
  <c r="L1360" i="13"/>
  <c r="L1365" i="13"/>
  <c r="L1327" i="13"/>
  <c r="L1346" i="13"/>
  <c r="L1367" i="13"/>
  <c r="L1285" i="13"/>
  <c r="L1339" i="13"/>
  <c r="L1381" i="13"/>
  <c r="L1386" i="13"/>
  <c r="L1226" i="13"/>
  <c r="L1263" i="13"/>
  <c r="L1322" i="13"/>
  <c r="L1333" i="13"/>
  <c r="L1335" i="13"/>
  <c r="L1341" i="13"/>
  <c r="L1355" i="13"/>
  <c r="L1210" i="13"/>
  <c r="L1317" i="13"/>
  <c r="L1357" i="13"/>
  <c r="L1362" i="13"/>
  <c r="L1375" i="13"/>
  <c r="L1464" i="13"/>
  <c r="L1371" i="13"/>
  <c r="L1384" i="13"/>
  <c r="N1397" i="13"/>
  <c r="L1397" i="13"/>
  <c r="L1412" i="13"/>
  <c r="L1429" i="13"/>
  <c r="L1431" i="13"/>
  <c r="L1456" i="13"/>
  <c r="L1275" i="13"/>
  <c r="L1291" i="13"/>
  <c r="L1307" i="13"/>
  <c r="L1379" i="13"/>
  <c r="L1401" i="13"/>
  <c r="L1437" i="13"/>
  <c r="L1405" i="13"/>
  <c r="L1500" i="13"/>
  <c r="L1277" i="13"/>
  <c r="L1293" i="13"/>
  <c r="L1309" i="13"/>
  <c r="L1345" i="13"/>
  <c r="L1347" i="13"/>
  <c r="L1385" i="13"/>
  <c r="L1354" i="13"/>
  <c r="L1361" i="13"/>
  <c r="L1363" i="13"/>
  <c r="L1370" i="13"/>
  <c r="L1402" i="13"/>
  <c r="L1463" i="13"/>
  <c r="L1283" i="13"/>
  <c r="N1299" i="13"/>
  <c r="L1299" i="13"/>
  <c r="L1315" i="13"/>
  <c r="L1321" i="13"/>
  <c r="L1329" i="13"/>
  <c r="L1337" i="13"/>
  <c r="L1349" i="13"/>
  <c r="L1389" i="13"/>
  <c r="L1460" i="13"/>
  <c r="L1479" i="13"/>
  <c r="L1472" i="13"/>
  <c r="L1488" i="13"/>
  <c r="L1468" i="13"/>
  <c r="L1476" i="13"/>
  <c r="L1377" i="13"/>
  <c r="L1417" i="13"/>
  <c r="L1421" i="13"/>
  <c r="L1435" i="13"/>
  <c r="L1440" i="13"/>
  <c r="L1480" i="13"/>
  <c r="L1492" i="13"/>
  <c r="L1543" i="13"/>
  <c r="O1569" i="13"/>
  <c r="N1569" i="13"/>
  <c r="O1609" i="13"/>
  <c r="N1609" i="13"/>
  <c r="L1512" i="13"/>
  <c r="L1519" i="13"/>
  <c r="L1535" i="13"/>
  <c r="O1561" i="13"/>
  <c r="N1561" i="13"/>
  <c r="O1591" i="13"/>
  <c r="N1591" i="13"/>
  <c r="L1591" i="13"/>
  <c r="N1449" i="13"/>
  <c r="L1527" i="13"/>
  <c r="O1553" i="13"/>
  <c r="N1553" i="13"/>
  <c r="O1583" i="13"/>
  <c r="N1583" i="13"/>
  <c r="L1583" i="13"/>
  <c r="O1601" i="13"/>
  <c r="N1601" i="13"/>
  <c r="L1441" i="13"/>
  <c r="L1445" i="13"/>
  <c r="L1449" i="13"/>
  <c r="L1453" i="13"/>
  <c r="L1469" i="13"/>
  <c r="L1485" i="13"/>
  <c r="L1496" i="13"/>
  <c r="L1504" i="13"/>
  <c r="O1575" i="13"/>
  <c r="N1575" i="13"/>
  <c r="L1575" i="13"/>
  <c r="O1615" i="13"/>
  <c r="N1615" i="13"/>
  <c r="L1615" i="13"/>
  <c r="O1567" i="13"/>
  <c r="N1567" i="13"/>
  <c r="L1567" i="13"/>
  <c r="O1593" i="13"/>
  <c r="N1593" i="13"/>
  <c r="L1516" i="13"/>
  <c r="O1559" i="13"/>
  <c r="N1559" i="13"/>
  <c r="L1559" i="13"/>
  <c r="O1607" i="13"/>
  <c r="N1607" i="13"/>
  <c r="L1607" i="13"/>
  <c r="L1501" i="13"/>
  <c r="O1585" i="13"/>
  <c r="N1585" i="13"/>
  <c r="L1508" i="13"/>
  <c r="L1551" i="13"/>
  <c r="O1577" i="13"/>
  <c r="N1577" i="13"/>
  <c r="O1599" i="13"/>
  <c r="N1599" i="13"/>
  <c r="L1599" i="13"/>
  <c r="L1524" i="13"/>
  <c r="L1532" i="13"/>
  <c r="L1540" i="13"/>
  <c r="L1548" i="13"/>
  <c r="L1556" i="13"/>
  <c r="N1558" i="13"/>
  <c r="L1564" i="13"/>
  <c r="N1566" i="13"/>
  <c r="L1572" i="13"/>
  <c r="N1574" i="13"/>
  <c r="L1580" i="13"/>
  <c r="N1582" i="13"/>
  <c r="L1588" i="13"/>
  <c r="N1590" i="13"/>
  <c r="L1596" i="13"/>
  <c r="N1598" i="13"/>
  <c r="L1604" i="13"/>
  <c r="N1606" i="13"/>
  <c r="L1612" i="13"/>
  <c r="N1614" i="13"/>
  <c r="L1523" i="13"/>
  <c r="L1531" i="13"/>
  <c r="L1539" i="13"/>
  <c r="L1547" i="13"/>
  <c r="L1555" i="13"/>
  <c r="N1557" i="13"/>
  <c r="L1563" i="13"/>
  <c r="N1565" i="13"/>
  <c r="L1571" i="13"/>
  <c r="N1573" i="13"/>
  <c r="L1579" i="13"/>
  <c r="N1581" i="13"/>
  <c r="L1587" i="13"/>
  <c r="N1589" i="13"/>
  <c r="L1595" i="13"/>
  <c r="N1597" i="13"/>
  <c r="L1603" i="13"/>
  <c r="N1605" i="13"/>
  <c r="L1611" i="13"/>
  <c r="N1613" i="13"/>
  <c r="N1524" i="13"/>
  <c r="L1618" i="13" l="1"/>
  <c r="O1075" i="13" l="1"/>
  <c r="N1075" i="13"/>
  <c r="O976" i="13"/>
  <c r="N976" i="13"/>
  <c r="O1375" i="13"/>
  <c r="N1375" i="13"/>
  <c r="O910" i="13"/>
  <c r="N910" i="13"/>
  <c r="O1149" i="13"/>
  <c r="N1149" i="13"/>
  <c r="O929" i="13"/>
  <c r="N929" i="13"/>
  <c r="O1209" i="13"/>
  <c r="N1209" i="13"/>
  <c r="O1020" i="13"/>
  <c r="N1020" i="13"/>
  <c r="O1441" i="13"/>
  <c r="N1441" i="13"/>
  <c r="O1522" i="13"/>
  <c r="N1522" i="13"/>
  <c r="O893" i="13"/>
  <c r="N893" i="13"/>
  <c r="O363" i="13"/>
  <c r="N363" i="13"/>
  <c r="O1436" i="13"/>
  <c r="N1436" i="13"/>
  <c r="N1282" i="13"/>
  <c r="O1282" i="13"/>
  <c r="N1044" i="13"/>
  <c r="O1044" i="13"/>
  <c r="O900" i="13"/>
  <c r="N900" i="13"/>
  <c r="O1138" i="13"/>
  <c r="N1138" i="13"/>
  <c r="O1188" i="13"/>
  <c r="N1188" i="13"/>
  <c r="O1202" i="13"/>
  <c r="N1202" i="13"/>
  <c r="O157" i="13"/>
  <c r="N157" i="13"/>
  <c r="N891" i="13"/>
  <c r="O891" i="13"/>
  <c r="O120" i="13"/>
  <c r="N120" i="13"/>
  <c r="O170" i="13"/>
  <c r="N170" i="13"/>
  <c r="O1416" i="13"/>
  <c r="N1416" i="13"/>
  <c r="O1033" i="13"/>
  <c r="N1033" i="13"/>
  <c r="O1238" i="13"/>
  <c r="N1238" i="13"/>
  <c r="O918" i="13"/>
  <c r="N918" i="13"/>
  <c r="O1006" i="13"/>
  <c r="N1006" i="13"/>
  <c r="O871" i="13"/>
  <c r="N871" i="13"/>
  <c r="O1175" i="13"/>
  <c r="N1175" i="13"/>
  <c r="O993" i="13" l="1"/>
  <c r="N993" i="13"/>
  <c r="O1189" i="13"/>
  <c r="N1189" i="13"/>
  <c r="O1122" i="13"/>
  <c r="N1122" i="13"/>
  <c r="O588" i="13"/>
  <c r="N588" i="13"/>
  <c r="O746" i="13"/>
  <c r="N746" i="13"/>
  <c r="O402" i="13"/>
  <c r="N402" i="13"/>
  <c r="O996" i="13"/>
  <c r="N996" i="13"/>
  <c r="O271" i="13"/>
  <c r="N271" i="13"/>
  <c r="O565" i="13"/>
  <c r="N565" i="13"/>
  <c r="N1306" i="13"/>
  <c r="O1306" i="13"/>
  <c r="O1043" i="13"/>
  <c r="N1043" i="13"/>
  <c r="O121" i="13"/>
  <c r="N121" i="13"/>
  <c r="O1184" i="13"/>
  <c r="N1184" i="13"/>
  <c r="O28" i="13"/>
  <c r="N28" i="13"/>
  <c r="O1442" i="13"/>
  <c r="N1442" i="13"/>
  <c r="O1391" i="13"/>
  <c r="N1391" i="13"/>
  <c r="O715" i="13"/>
  <c r="N715" i="13"/>
  <c r="O819" i="13"/>
  <c r="N819" i="13"/>
  <c r="O628" i="13"/>
  <c r="N628" i="13"/>
  <c r="O10" i="13"/>
  <c r="N10" i="13"/>
  <c r="O1160" i="13"/>
  <c r="N1160" i="13"/>
  <c r="O1335" i="13"/>
  <c r="N1335" i="13"/>
  <c r="O758" i="13"/>
  <c r="N758" i="13"/>
  <c r="O494" i="13"/>
  <c r="N494" i="13"/>
  <c r="O1229" i="13"/>
  <c r="N1229" i="13"/>
  <c r="O769" i="13"/>
  <c r="N769" i="13"/>
  <c r="N1190" i="13"/>
  <c r="O1190" i="13"/>
  <c r="O701" i="13"/>
  <c r="N701" i="13"/>
  <c r="O1303" i="13"/>
  <c r="N1303" i="13"/>
  <c r="O110" i="13"/>
  <c r="N110" i="13"/>
  <c r="O653" i="13"/>
  <c r="N653" i="13"/>
  <c r="O556" i="13"/>
  <c r="N556" i="13"/>
  <c r="O24" i="13"/>
  <c r="N24" i="13"/>
  <c r="O951" i="13"/>
  <c r="N951" i="13"/>
  <c r="O1233" i="13"/>
  <c r="N1233" i="13"/>
  <c r="O467" i="13"/>
  <c r="N467" i="13"/>
  <c r="O801" i="13"/>
  <c r="N801" i="13"/>
  <c r="O470" i="13"/>
  <c r="N470" i="13"/>
  <c r="O322" i="13"/>
  <c r="N322" i="13"/>
  <c r="O105" i="13"/>
  <c r="N105" i="13"/>
  <c r="O1239" i="13"/>
  <c r="N1239" i="13"/>
  <c r="O179" i="13"/>
  <c r="N179" i="13"/>
  <c r="O1371" i="13"/>
  <c r="N1371" i="13"/>
  <c r="O719" i="13"/>
  <c r="N719" i="13"/>
  <c r="O913" i="13"/>
  <c r="N913" i="13"/>
  <c r="N820" i="13"/>
  <c r="O820" i="13"/>
  <c r="O1379" i="13"/>
  <c r="N1379" i="13"/>
  <c r="N1003" i="13"/>
  <c r="O1003" i="13"/>
  <c r="N1274" i="13"/>
  <c r="O1274" i="13"/>
  <c r="O1133" i="13"/>
  <c r="N1133" i="13"/>
  <c r="O927" i="13"/>
  <c r="N927" i="13"/>
  <c r="O1533" i="13"/>
  <c r="N1533" i="13"/>
  <c r="N1036" i="13"/>
  <c r="O1036" i="13"/>
  <c r="O1172" i="13"/>
  <c r="N1172" i="13"/>
  <c r="O86" i="13"/>
  <c r="N86" i="13"/>
  <c r="O1381" i="13"/>
  <c r="N1381" i="13"/>
  <c r="O1009" i="13"/>
  <c r="N1009" i="13"/>
  <c r="O625" i="13"/>
  <c r="N625" i="13"/>
  <c r="O1549" i="13"/>
  <c r="N1549" i="13"/>
  <c r="O937" i="13"/>
  <c r="N937" i="13"/>
  <c r="O1217" i="13"/>
  <c r="N1217" i="13"/>
  <c r="N1290" i="13"/>
  <c r="O1290" i="13"/>
  <c r="O901" i="13"/>
  <c r="N901" i="13"/>
  <c r="O530" i="13"/>
  <c r="N530" i="13"/>
  <c r="O1018" i="13"/>
  <c r="N1018" i="13"/>
  <c r="O1095" i="13"/>
  <c r="N1095" i="13"/>
  <c r="O930" i="13"/>
  <c r="N930" i="13"/>
  <c r="O1360" i="13"/>
  <c r="N1360" i="13"/>
  <c r="O242" i="13"/>
  <c r="N242" i="13"/>
  <c r="O224" i="13"/>
  <c r="N224" i="13"/>
  <c r="N804" i="13"/>
  <c r="O804" i="13"/>
  <c r="O1466" i="13"/>
  <c r="N1466" i="13"/>
  <c r="O401" i="13"/>
  <c r="N401" i="13"/>
  <c r="N802" i="13"/>
  <c r="O802" i="13"/>
  <c r="O1208" i="13"/>
  <c r="N1208" i="13"/>
  <c r="O134" i="13"/>
  <c r="N134" i="13"/>
  <c r="N981" i="13"/>
  <c r="O981" i="13"/>
  <c r="O1007" i="13"/>
  <c r="N1007" i="13"/>
  <c r="N836" i="13"/>
  <c r="O836" i="13"/>
  <c r="O138" i="13"/>
  <c r="N138" i="13"/>
  <c r="O1289" i="13"/>
  <c r="N1289" i="13"/>
  <c r="O533" i="13"/>
  <c r="N533" i="13"/>
  <c r="O1355" i="13"/>
  <c r="N1355" i="13"/>
  <c r="O1430" i="13"/>
  <c r="N1430" i="13"/>
  <c r="O878" i="13"/>
  <c r="N878" i="13"/>
  <c r="O1506" i="13"/>
  <c r="N1506" i="13"/>
  <c r="N1266" i="13"/>
  <c r="O1266" i="13"/>
  <c r="N1297" i="13"/>
  <c r="O1297" i="13"/>
  <c r="O585" i="13"/>
  <c r="N585" i="13"/>
  <c r="O1258" i="13"/>
  <c r="N1258" i="13"/>
  <c r="O1169" i="13"/>
  <c r="N1169" i="13"/>
  <c r="O143" i="13"/>
  <c r="N143" i="13"/>
  <c r="O382" i="13"/>
  <c r="N382" i="13"/>
  <c r="O1384" i="13"/>
  <c r="N1384" i="13"/>
  <c r="O636" i="13"/>
  <c r="N636" i="13"/>
  <c r="O19" i="13"/>
  <c r="N19" i="13"/>
  <c r="O298" i="13"/>
  <c r="N298" i="13"/>
  <c r="N1257" i="13"/>
  <c r="O1257" i="13"/>
  <c r="O1425" i="13"/>
  <c r="N1425" i="13"/>
  <c r="O1100" i="13"/>
  <c r="N1100" i="13"/>
  <c r="N1076" i="13"/>
  <c r="O1076" i="13"/>
  <c r="N826" i="13"/>
  <c r="O826" i="13"/>
  <c r="O1048" i="13"/>
  <c r="N1048" i="13"/>
  <c r="N931" i="13"/>
  <c r="O931" i="13"/>
  <c r="O1364" i="13"/>
  <c r="N1364" i="13"/>
  <c r="O822" i="13"/>
  <c r="N822" i="13"/>
  <c r="O197" i="13"/>
  <c r="N197" i="13"/>
  <c r="N979" i="13"/>
  <c r="O979" i="13"/>
  <c r="O1119" i="13"/>
  <c r="N1119" i="13"/>
  <c r="O872" i="13"/>
  <c r="N872" i="13"/>
  <c r="O737" i="13"/>
  <c r="N737" i="13"/>
  <c r="O1061" i="13"/>
  <c r="N1061" i="13"/>
  <c r="O668" i="13"/>
  <c r="N668" i="13"/>
  <c r="O1212" i="13"/>
  <c r="N1212" i="13"/>
  <c r="O1025" i="13"/>
  <c r="N1025" i="13"/>
  <c r="O1285" i="13"/>
  <c r="N1285" i="13"/>
  <c r="O1388" i="13"/>
  <c r="N1388" i="13"/>
  <c r="O1437" i="13"/>
  <c r="N1437" i="13"/>
  <c r="O435" i="13"/>
  <c r="N435" i="13"/>
  <c r="O597" i="13"/>
  <c r="N597" i="13"/>
  <c r="O554" i="13"/>
  <c r="N554" i="13"/>
  <c r="O800" i="13"/>
  <c r="N800" i="13"/>
  <c r="O798" i="13"/>
  <c r="N798" i="13"/>
  <c r="O291" i="13"/>
  <c r="N291" i="13"/>
  <c r="N1241" i="13"/>
  <c r="O1241" i="13"/>
  <c r="O1262" i="13"/>
  <c r="N1262" i="13"/>
  <c r="O1390" i="13"/>
  <c r="N1390" i="13"/>
  <c r="O970" i="13"/>
  <c r="N970" i="13"/>
  <c r="O1228" i="13"/>
  <c r="N1228" i="13"/>
  <c r="O717" i="13"/>
  <c r="N717" i="13"/>
  <c r="O886" i="13"/>
  <c r="N886" i="13"/>
  <c r="O407" i="13"/>
  <c r="N407" i="13"/>
  <c r="O949" i="13"/>
  <c r="N949" i="13"/>
  <c r="O1310" i="13"/>
  <c r="N1310" i="13"/>
  <c r="O1398" i="13"/>
  <c r="N1398" i="13"/>
  <c r="O1063" i="13"/>
  <c r="N1063" i="13"/>
  <c r="O944" i="13"/>
  <c r="N944" i="13"/>
  <c r="O1268" i="13"/>
  <c r="N1268" i="13"/>
  <c r="O611" i="13"/>
  <c r="N611" i="13"/>
  <c r="O782" i="13"/>
  <c r="N782" i="13"/>
  <c r="O889" i="13"/>
  <c r="N889" i="13"/>
  <c r="O75" i="13"/>
  <c r="N75" i="13"/>
  <c r="O303" i="13"/>
  <c r="N303" i="13"/>
  <c r="O1503" i="13"/>
  <c r="N1503" i="13"/>
  <c r="O1490" i="13"/>
  <c r="N1490" i="13"/>
  <c r="O393" i="13"/>
  <c r="N393" i="13"/>
  <c r="O1141" i="13"/>
  <c r="N1141" i="13"/>
  <c r="O707" i="13"/>
  <c r="N707" i="13"/>
  <c r="O1448" i="13"/>
  <c r="N1448" i="13"/>
  <c r="O276" i="13"/>
  <c r="N276" i="13"/>
  <c r="O703" i="13"/>
  <c r="N703" i="13"/>
  <c r="N796" i="13"/>
  <c r="O796" i="13"/>
  <c r="O1049" i="13"/>
  <c r="N1049" i="13"/>
  <c r="O476" i="13"/>
  <c r="N476" i="13"/>
  <c r="O1157" i="13"/>
  <c r="N1157" i="13"/>
  <c r="O1294" i="13"/>
  <c r="N1294" i="13"/>
  <c r="N1298" i="13"/>
  <c r="O1298" i="13"/>
  <c r="N907" i="13"/>
  <c r="O907" i="13"/>
  <c r="O1413" i="13"/>
  <c r="N1413" i="13"/>
  <c r="O921" i="13"/>
  <c r="N921" i="13"/>
  <c r="O1221" i="13"/>
  <c r="N1221" i="13"/>
  <c r="N642" i="13"/>
  <c r="O642" i="13"/>
  <c r="O847" i="13"/>
  <c r="N847" i="13"/>
  <c r="O934" i="13"/>
  <c r="N934" i="13"/>
  <c r="O1223" i="13"/>
  <c r="N1223" i="13"/>
  <c r="O761" i="13"/>
  <c r="N761" i="13"/>
  <c r="O1124" i="13"/>
  <c r="N1124" i="13"/>
  <c r="N844" i="13"/>
  <c r="O844" i="13"/>
  <c r="O1517" i="13"/>
  <c r="N1517" i="13"/>
  <c r="O248" i="13"/>
  <c r="N248" i="13"/>
  <c r="O378" i="13"/>
  <c r="N378" i="13"/>
  <c r="O1414" i="13"/>
  <c r="N1414" i="13"/>
  <c r="N1196" i="13"/>
  <c r="O1196" i="13"/>
  <c r="O1142" i="13"/>
  <c r="N1142" i="13"/>
  <c r="O316" i="13"/>
  <c r="N316" i="13"/>
  <c r="O1211" i="13"/>
  <c r="N1211" i="13"/>
  <c r="O1459" i="13"/>
  <c r="N1459" i="13"/>
  <c r="O832" i="13"/>
  <c r="N832" i="13"/>
  <c r="O730" i="13"/>
  <c r="N730" i="13"/>
  <c r="N40" i="13"/>
  <c r="O40" i="13"/>
  <c r="O1260" i="13"/>
  <c r="N1260" i="13"/>
  <c r="O1230" i="13"/>
  <c r="N1230" i="13"/>
  <c r="O1159" i="13"/>
  <c r="N1159" i="13"/>
  <c r="O1193" i="13"/>
  <c r="N1193" i="13"/>
  <c r="O1022" i="13"/>
  <c r="N1022" i="13"/>
  <c r="O1078" i="13"/>
  <c r="N1078" i="13"/>
  <c r="O1304" i="13"/>
  <c r="N1304" i="13"/>
  <c r="O41" i="13"/>
  <c r="N41" i="13"/>
  <c r="O1129" i="13"/>
  <c r="N1129" i="13"/>
  <c r="O330" i="13"/>
  <c r="N330" i="13"/>
  <c r="O1246" i="13"/>
  <c r="N1246" i="13"/>
  <c r="N416" i="13"/>
  <c r="O416" i="13"/>
  <c r="O1192" i="13"/>
  <c r="N1192" i="13"/>
  <c r="O988" i="13"/>
  <c r="N988" i="13"/>
  <c r="O1376" i="13"/>
  <c r="N1376" i="13"/>
  <c r="O1401" i="13"/>
  <c r="N1401" i="13"/>
  <c r="O445" i="13"/>
  <c r="N445" i="13"/>
  <c r="O190" i="13"/>
  <c r="N190" i="13"/>
  <c r="O119" i="13"/>
  <c r="N119" i="13"/>
  <c r="O220" i="13"/>
  <c r="N220" i="13"/>
  <c r="N496" i="13"/>
  <c r="O496" i="13"/>
  <c r="O1144" i="13"/>
  <c r="N1144" i="13"/>
  <c r="O1275" i="13"/>
  <c r="N1275" i="13"/>
  <c r="O1343" i="13"/>
  <c r="N1343" i="13"/>
  <c r="O1139" i="13"/>
  <c r="N1139" i="13"/>
  <c r="O457" i="13"/>
  <c r="N457" i="13"/>
  <c r="O1164" i="13"/>
  <c r="N1164" i="13"/>
  <c r="O1409" i="13"/>
  <c r="N1409" i="13"/>
  <c r="O1541" i="13"/>
  <c r="N1541" i="13"/>
  <c r="O940" i="13"/>
  <c r="N940" i="13"/>
  <c r="O32" i="13"/>
  <c r="N32" i="13"/>
  <c r="O1291" i="13"/>
  <c r="N1291" i="13"/>
  <c r="N842" i="13"/>
  <c r="O842" i="13"/>
  <c r="O243" i="13"/>
  <c r="N243" i="13"/>
  <c r="O1380" i="13"/>
  <c r="N1380" i="13"/>
  <c r="O721" i="13"/>
  <c r="N721" i="13"/>
  <c r="O501" i="13"/>
  <c r="N501" i="13"/>
  <c r="O941" i="13"/>
  <c r="N941" i="13"/>
  <c r="O1309" i="13"/>
  <c r="N1309" i="13"/>
  <c r="O1322" i="13"/>
  <c r="N1322" i="13"/>
  <c r="O410" i="13"/>
  <c r="N410" i="13"/>
  <c r="O210" i="13"/>
  <c r="N210" i="13"/>
  <c r="O991" i="13"/>
  <c r="N991" i="13"/>
  <c r="O524" i="13"/>
  <c r="N524" i="13"/>
  <c r="O1253" i="13"/>
  <c r="N1253" i="13"/>
  <c r="O1187" i="13"/>
  <c r="N1187" i="13"/>
  <c r="O341" i="13"/>
  <c r="N341" i="13"/>
  <c r="N883" i="13"/>
  <c r="O883" i="13"/>
  <c r="N521" i="13"/>
  <c r="O521" i="13"/>
  <c r="O88" i="13"/>
  <c r="N88" i="13"/>
  <c r="O864" i="13"/>
  <c r="N864" i="13"/>
  <c r="N376" i="13"/>
  <c r="O376" i="13"/>
  <c r="O1235" i="13"/>
  <c r="N1235" i="13"/>
  <c r="O1085" i="13"/>
  <c r="N1085" i="13"/>
  <c r="O823" i="13"/>
  <c r="N823" i="13"/>
  <c r="O1452" i="13"/>
  <c r="N1452" i="13"/>
  <c r="O1336" i="13"/>
  <c r="N1336" i="13"/>
  <c r="O12" i="13"/>
  <c r="N12" i="13"/>
  <c r="O1243" i="13"/>
  <c r="N1243" i="13"/>
  <c r="O414" i="13"/>
  <c r="N414" i="13"/>
  <c r="O240" i="13"/>
  <c r="N240" i="13"/>
  <c r="O486" i="13"/>
  <c r="N486" i="13"/>
  <c r="O892" i="13"/>
  <c r="N892" i="13"/>
  <c r="N1313" i="13"/>
  <c r="O1313" i="13"/>
  <c r="O1465" i="13"/>
  <c r="N1465" i="13"/>
  <c r="O917" i="13"/>
  <c r="N917" i="13"/>
  <c r="O643" i="13"/>
  <c r="N643" i="13"/>
  <c r="O96" i="13"/>
  <c r="N96" i="13"/>
  <c r="O830" i="13"/>
  <c r="N830" i="13"/>
  <c r="N1177" i="13"/>
  <c r="O1177" i="13"/>
  <c r="O1521" i="13"/>
  <c r="N1521" i="13"/>
  <c r="N1060" i="13"/>
  <c r="O1060" i="13"/>
  <c r="O377" i="13"/>
  <c r="N377" i="13"/>
  <c r="O1423" i="13"/>
  <c r="N1423" i="13"/>
  <c r="O1145" i="13"/>
  <c r="N1145" i="13"/>
  <c r="N1052" i="13"/>
  <c r="O1052" i="13"/>
  <c r="O582" i="13"/>
  <c r="N582" i="13"/>
  <c r="O785" i="13"/>
  <c r="N785" i="13"/>
  <c r="O877" i="13"/>
  <c r="N877" i="13"/>
  <c r="O967" i="13"/>
  <c r="N967" i="13"/>
  <c r="O928" i="13"/>
  <c r="N928" i="13"/>
  <c r="O1002" i="13"/>
  <c r="N1002" i="13"/>
  <c r="O1340" i="13"/>
  <c r="N1340" i="13"/>
  <c r="O926" i="13"/>
  <c r="N926" i="13"/>
  <c r="O960" i="13"/>
  <c r="N960" i="13"/>
  <c r="O317" i="13"/>
  <c r="N317" i="13"/>
  <c r="O1114" i="13"/>
  <c r="N1114" i="13"/>
  <c r="N955" i="13"/>
  <c r="O955" i="13"/>
  <c r="O1170" i="13"/>
  <c r="N1170" i="13"/>
  <c r="O772" i="13"/>
  <c r="N772" i="13"/>
  <c r="O560" i="13"/>
  <c r="N560" i="13"/>
  <c r="O1277" i="13"/>
  <c r="N1277" i="13"/>
  <c r="O1250" i="13"/>
  <c r="N1250" i="13"/>
  <c r="O202" i="13"/>
  <c r="N202" i="13"/>
  <c r="O1404" i="13"/>
  <c r="N1404" i="13"/>
  <c r="O868" i="13"/>
  <c r="N868" i="13"/>
  <c r="O692" i="13"/>
  <c r="N692" i="13"/>
  <c r="O70" i="13"/>
  <c r="N70" i="13"/>
  <c r="O1098" i="13"/>
  <c r="N1098" i="13"/>
  <c r="O959" i="13"/>
  <c r="N959" i="13"/>
  <c r="O589" i="13"/>
  <c r="N589" i="13"/>
  <c r="O1321" i="13"/>
  <c r="N1321" i="13"/>
  <c r="O688" i="13"/>
  <c r="N688" i="13"/>
  <c r="O884" i="13"/>
  <c r="N884" i="13"/>
  <c r="O1203" i="13"/>
  <c r="N1203" i="13"/>
  <c r="O1073" i="13"/>
  <c r="N1073" i="13"/>
  <c r="O1008" i="13"/>
  <c r="N1008" i="13"/>
  <c r="O1213" i="13"/>
  <c r="N1213" i="13"/>
  <c r="O1531" i="13"/>
  <c r="N1531" i="13"/>
  <c r="O1071" i="13"/>
  <c r="N1071" i="13"/>
  <c r="O1489" i="13"/>
  <c r="N1489" i="13"/>
  <c r="N392" i="13"/>
  <c r="O392" i="13"/>
  <c r="N56" i="13"/>
  <c r="O56" i="13"/>
  <c r="N1021" i="13"/>
  <c r="O1021" i="13"/>
  <c r="O101" i="13"/>
  <c r="N101" i="13"/>
  <c r="O1408" i="13"/>
  <c r="N1408" i="13"/>
  <c r="O632" i="13"/>
  <c r="N632" i="13"/>
  <c r="O29" i="13"/>
  <c r="N29" i="13"/>
  <c r="O218" i="13"/>
  <c r="N218" i="13"/>
  <c r="N17" i="13"/>
  <c r="O17" i="13"/>
  <c r="N971" i="13"/>
  <c r="O971" i="13"/>
  <c r="O448" i="13"/>
  <c r="N448" i="13"/>
  <c r="O1001" i="13"/>
  <c r="N1001" i="13"/>
  <c r="O304" i="13"/>
  <c r="N304" i="13"/>
  <c r="O103" i="13"/>
  <c r="N103" i="13"/>
  <c r="O14" i="13"/>
  <c r="N14" i="13"/>
  <c r="O1396" i="13"/>
  <c r="N1396" i="13"/>
  <c r="O1491" i="13"/>
  <c r="N1491" i="13"/>
  <c r="O1283" i="13"/>
  <c r="N1283" i="13"/>
  <c r="O890" i="13"/>
  <c r="N890" i="13"/>
  <c r="O639" i="13"/>
  <c r="N639" i="13"/>
  <c r="O336" i="13"/>
  <c r="N336" i="13"/>
  <c r="O293" i="13"/>
  <c r="N293" i="13"/>
  <c r="O543" i="13"/>
  <c r="N543" i="13"/>
  <c r="O1017" i="13"/>
  <c r="N1017" i="13"/>
  <c r="O1197" i="13"/>
  <c r="N1197" i="13"/>
  <c r="O977" i="13"/>
  <c r="N977" i="13"/>
  <c r="N488" i="13"/>
  <c r="O488" i="13"/>
  <c r="O956" i="13"/>
  <c r="N956" i="13"/>
  <c r="O148" i="13"/>
  <c r="N148" i="13"/>
  <c r="N334" i="13"/>
  <c r="O334" i="13"/>
  <c r="O1372" i="13"/>
  <c r="N1372" i="13"/>
  <c r="O365" i="13"/>
  <c r="N365" i="13"/>
  <c r="O1352" i="13"/>
  <c r="N1352" i="13"/>
  <c r="O897" i="13"/>
  <c r="N897" i="13"/>
  <c r="O952" i="13"/>
  <c r="N952" i="13"/>
  <c r="O409" i="13"/>
  <c r="N409" i="13"/>
  <c r="O483" i="13"/>
  <c r="N483" i="13"/>
  <c r="O172" i="13"/>
  <c r="N172" i="13"/>
  <c r="N1013" i="13"/>
  <c r="O1013" i="13"/>
  <c r="O966" i="13"/>
  <c r="N966" i="13"/>
  <c r="O268" i="13"/>
  <c r="N268" i="13"/>
  <c r="O1406" i="13"/>
  <c r="N1406" i="13"/>
  <c r="O954" i="13"/>
  <c r="N954" i="13"/>
  <c r="N602" i="13"/>
  <c r="O602" i="13"/>
  <c r="O911" i="13"/>
  <c r="N911" i="13"/>
  <c r="O395" i="13"/>
  <c r="N395" i="13"/>
  <c r="O1530" i="13"/>
  <c r="N1530" i="13"/>
  <c r="O1245" i="13"/>
  <c r="N1245" i="13"/>
  <c r="O1014" i="13"/>
  <c r="N1014" i="13"/>
  <c r="O146" i="13"/>
  <c r="N146" i="13"/>
  <c r="O1440" i="13"/>
  <c r="N1440" i="13"/>
  <c r="O1369" i="13"/>
  <c r="N1369" i="13"/>
  <c r="O1307" i="13"/>
  <c r="N1307" i="13"/>
  <c r="N923" i="13"/>
  <c r="O923" i="13"/>
  <c r="O838" i="13"/>
  <c r="N838" i="13"/>
  <c r="O935" i="13"/>
  <c r="N935" i="13"/>
  <c r="N278" i="13"/>
  <c r="O278" i="13"/>
  <c r="O452" i="13"/>
  <c r="N452" i="13"/>
  <c r="O1041" i="13"/>
  <c r="N1041" i="13"/>
  <c r="O945" i="13"/>
  <c r="N945" i="13"/>
  <c r="O619" i="13"/>
  <c r="N619" i="13"/>
  <c r="O1357" i="13"/>
  <c r="N1357" i="13"/>
  <c r="O1183" i="13"/>
  <c r="N1183" i="13"/>
  <c r="O902" i="13"/>
  <c r="N902" i="13"/>
  <c r="O1271" i="13"/>
  <c r="N1271" i="13"/>
  <c r="O1150" i="13"/>
  <c r="N1150" i="13"/>
  <c r="O1034" i="13"/>
  <c r="N1034" i="13"/>
  <c r="O1479" i="13"/>
  <c r="N1479" i="13"/>
  <c r="O1050" i="13"/>
  <c r="N1050" i="13"/>
  <c r="O1174" i="13"/>
  <c r="N1174" i="13"/>
  <c r="O251" i="13"/>
  <c r="N251" i="13"/>
  <c r="O523" i="13"/>
  <c r="N523" i="13"/>
  <c r="O191" i="13"/>
  <c r="N191" i="13"/>
  <c r="O474" i="13"/>
  <c r="N474" i="13"/>
  <c r="O651" i="13"/>
  <c r="N651" i="13"/>
  <c r="N136" i="13"/>
  <c r="O136" i="13"/>
  <c r="O1363" i="13"/>
  <c r="N1363" i="13"/>
  <c r="N25" i="13"/>
  <c r="O25" i="13"/>
  <c r="O552" i="13"/>
  <c r="N552" i="13"/>
  <c r="N286" i="13"/>
  <c r="O286" i="13"/>
  <c r="O744" i="13"/>
  <c r="N744" i="13"/>
  <c r="O1400" i="13"/>
  <c r="N1400" i="13"/>
  <c r="O229" i="13"/>
  <c r="N229" i="13"/>
  <c r="O1023" i="13"/>
  <c r="N1023" i="13"/>
  <c r="O250" i="13"/>
  <c r="N250" i="13"/>
  <c r="N1005" i="13"/>
  <c r="O1005" i="13"/>
  <c r="O207" i="13"/>
  <c r="N207" i="13"/>
  <c r="O1030" i="13"/>
  <c r="N1030" i="13"/>
  <c r="O1127" i="13"/>
  <c r="N1127" i="13"/>
  <c r="O1012" i="13"/>
  <c r="N1012" i="13"/>
  <c r="O38" i="13"/>
  <c r="N38" i="13"/>
  <c r="N360" i="13"/>
  <c r="O360" i="13"/>
  <c r="O677" i="13"/>
  <c r="N677" i="13"/>
  <c r="O1125" i="13"/>
  <c r="N1125" i="13"/>
  <c r="O572" i="13"/>
  <c r="N572" i="13"/>
  <c r="O424" i="13"/>
  <c r="N424" i="13"/>
  <c r="O156" i="13"/>
  <c r="N156" i="13"/>
  <c r="O1155" i="13"/>
  <c r="N1155" i="13"/>
  <c r="O332" i="13"/>
  <c r="N332" i="13"/>
  <c r="O126" i="13"/>
  <c r="N126" i="13"/>
  <c r="O1039" i="13"/>
  <c r="N1039" i="13"/>
  <c r="N1248" i="13"/>
  <c r="O1248" i="13"/>
  <c r="O975" i="13"/>
  <c r="N975" i="13"/>
  <c r="O45" i="13"/>
  <c r="N45" i="13"/>
  <c r="O1293" i="13"/>
  <c r="N1293" i="13"/>
  <c r="O346" i="13"/>
  <c r="N346" i="13"/>
  <c r="O1204" i="13"/>
  <c r="N1204" i="13"/>
  <c r="N81" i="13"/>
  <c r="O81" i="13"/>
  <c r="O114" i="13"/>
  <c r="N114" i="13"/>
  <c r="O1180" i="13"/>
  <c r="N1180" i="13"/>
  <c r="O958" i="13"/>
  <c r="N958" i="13"/>
  <c r="O919" i="13"/>
  <c r="N919" i="13"/>
  <c r="O404" i="13"/>
  <c r="N404" i="13"/>
  <c r="O873" i="13"/>
  <c r="N873" i="13"/>
  <c r="O733" i="13"/>
  <c r="N733" i="13"/>
  <c r="O313" i="13"/>
  <c r="N313" i="13"/>
  <c r="O1200" i="13"/>
  <c r="N1200" i="13"/>
  <c r="O579" i="13"/>
  <c r="N579" i="13"/>
  <c r="O1234" i="13"/>
  <c r="N1234" i="13"/>
  <c r="O89" i="13"/>
  <c r="N89" i="13"/>
  <c r="O1332" i="13"/>
  <c r="N1332" i="13"/>
  <c r="O443" i="13"/>
  <c r="N443" i="13"/>
  <c r="N1011" i="13"/>
  <c r="O1011" i="13"/>
  <c r="O1342" i="13"/>
  <c r="N1342" i="13"/>
  <c r="N989" i="13"/>
  <c r="O989" i="13"/>
  <c r="O608" i="13"/>
  <c r="N608" i="13"/>
  <c r="O385" i="13"/>
  <c r="N385" i="13"/>
  <c r="N350" i="13"/>
  <c r="O350" i="13"/>
  <c r="O1108" i="13"/>
  <c r="N1108" i="13"/>
  <c r="O1353" i="13"/>
  <c r="N1353" i="13"/>
  <c r="O652" i="13"/>
  <c r="N652" i="13"/>
  <c r="O1374" i="13"/>
  <c r="N1374" i="13"/>
  <c r="O807" i="13"/>
  <c r="N807" i="13"/>
  <c r="O36" i="13"/>
  <c r="N36" i="13"/>
  <c r="N1166" i="13"/>
  <c r="O1166" i="13"/>
  <c r="O255" i="13"/>
  <c r="N255" i="13"/>
  <c r="O1110" i="13"/>
  <c r="N1110" i="13"/>
  <c r="O606" i="13"/>
  <c r="N606" i="13"/>
  <c r="O222" i="13"/>
  <c r="N222" i="13"/>
  <c r="N1216" i="13"/>
  <c r="O1216" i="13"/>
  <c r="O431" i="13"/>
  <c r="N431" i="13"/>
  <c r="O1199" i="13"/>
  <c r="N1199" i="13"/>
  <c r="O527" i="13"/>
  <c r="N527" i="13"/>
  <c r="O323" i="13"/>
  <c r="N323" i="13"/>
  <c r="O1472" i="13"/>
  <c r="N1472" i="13"/>
  <c r="N812" i="13"/>
  <c r="O812" i="13"/>
  <c r="O756" i="13"/>
  <c r="N756" i="13"/>
  <c r="O1093" i="13"/>
  <c r="N1093" i="13"/>
  <c r="O1120" i="13"/>
  <c r="N1120" i="13"/>
  <c r="O166" i="13"/>
  <c r="N166" i="13"/>
  <c r="O1162" i="13"/>
  <c r="N1162" i="13"/>
  <c r="O630" i="13"/>
  <c r="N630" i="13"/>
  <c r="O1518" i="13"/>
  <c r="N1518" i="13"/>
  <c r="O1478" i="13"/>
  <c r="N1478" i="13"/>
  <c r="O1395" i="13"/>
  <c r="N1395" i="13"/>
  <c r="O1045" i="13"/>
  <c r="N1045" i="13"/>
  <c r="O1445" i="13"/>
  <c r="N1445" i="13"/>
  <c r="O623" i="13"/>
  <c r="N623" i="13"/>
  <c r="O492" i="13"/>
  <c r="N492" i="13"/>
  <c r="N1403" i="13"/>
  <c r="O1403" i="13"/>
  <c r="O1032" i="13"/>
  <c r="N1032" i="13"/>
  <c r="O1513" i="13"/>
  <c r="N1513" i="13"/>
  <c r="O1173" i="13"/>
  <c r="N1173" i="13"/>
  <c r="N859" i="13"/>
  <c r="O859" i="13"/>
  <c r="O1053" i="13"/>
  <c r="N1053" i="13"/>
  <c r="O441" i="13"/>
  <c r="N441" i="13"/>
  <c r="O358" i="13"/>
  <c r="N358" i="13"/>
  <c r="O428" i="13"/>
  <c r="N428" i="13"/>
  <c r="O896" i="13"/>
  <c r="N896" i="13"/>
  <c r="O964" i="13"/>
  <c r="N964" i="13"/>
  <c r="O925" i="13"/>
  <c r="N925" i="13"/>
  <c r="O50" i="13"/>
  <c r="N50" i="13"/>
  <c r="O895" i="13"/>
  <c r="N895" i="13"/>
  <c r="O311" i="13"/>
  <c r="N311" i="13"/>
  <c r="O685" i="13"/>
  <c r="N685" i="13"/>
  <c r="N834" i="13"/>
  <c r="O834" i="13"/>
  <c r="O694" i="13"/>
  <c r="N694" i="13"/>
  <c r="N997" i="13"/>
  <c r="O997" i="13"/>
  <c r="O1287" i="13"/>
  <c r="N1287" i="13"/>
  <c r="O1067" i="13"/>
  <c r="N1067" i="13"/>
  <c r="O1486" i="13"/>
  <c r="N1486" i="13"/>
  <c r="O1205" i="13"/>
  <c r="N1205" i="13"/>
  <c r="O845" i="13"/>
  <c r="N845" i="13"/>
  <c r="O1080" i="13"/>
  <c r="N1080" i="13"/>
  <c r="O122" i="13"/>
  <c r="N122" i="13"/>
  <c r="N1225" i="13"/>
  <c r="O1225" i="13"/>
  <c r="O856" i="13"/>
  <c r="N856" i="13"/>
  <c r="O1300" i="13"/>
  <c r="N1300" i="13"/>
  <c r="O1046" i="13"/>
  <c r="N1046" i="13"/>
  <c r="N1270" i="13"/>
  <c r="O1270" i="13"/>
  <c r="O115" i="13"/>
  <c r="N115" i="13"/>
  <c r="O1077" i="13"/>
  <c r="N1077" i="13"/>
  <c r="O1315" i="13"/>
  <c r="N1315" i="13"/>
  <c r="O1178" i="13"/>
  <c r="N1178" i="13"/>
  <c r="O1412" i="13"/>
  <c r="N1412" i="13"/>
  <c r="O1329" i="13"/>
  <c r="N1329" i="13"/>
  <c r="O1349" i="13"/>
  <c r="N1349" i="13"/>
  <c r="O662" i="13"/>
  <c r="N662" i="13"/>
  <c r="O980" i="13"/>
  <c r="N980" i="13"/>
  <c r="O1272" i="13"/>
  <c r="N1272" i="13"/>
  <c r="O277" i="13"/>
  <c r="N277" i="13"/>
  <c r="O507" i="13"/>
  <c r="N507" i="13"/>
  <c r="O840" i="13"/>
  <c r="N840" i="13"/>
  <c r="O693" i="13"/>
  <c r="N693" i="13"/>
  <c r="N852" i="13"/>
  <c r="O852" i="13"/>
  <c r="O1104" i="13"/>
  <c r="N1104" i="13"/>
  <c r="O61" i="13"/>
  <c r="N61" i="13"/>
  <c r="O1181" i="13"/>
  <c r="N1181" i="13"/>
  <c r="O1368" i="13"/>
  <c r="N1368" i="13"/>
  <c r="O123" i="13"/>
  <c r="N123" i="13"/>
  <c r="O1267" i="13"/>
  <c r="N1267" i="13"/>
  <c r="O1433" i="13"/>
  <c r="N1433" i="13"/>
  <c r="O1064" i="13"/>
  <c r="N1064" i="13"/>
  <c r="O112" i="13"/>
  <c r="N112" i="13"/>
  <c r="O938" i="13"/>
  <c r="N938" i="13"/>
  <c r="O509" i="13"/>
  <c r="N509" i="13"/>
  <c r="O273" i="13"/>
  <c r="N273" i="13"/>
  <c r="O1242" i="13"/>
  <c r="N1242" i="13"/>
  <c r="O870" i="13"/>
  <c r="N870" i="13"/>
  <c r="O1455" i="13"/>
  <c r="N1455" i="13"/>
  <c r="O968" i="13"/>
  <c r="N968" i="13"/>
  <c r="O983" i="13"/>
  <c r="N983" i="13"/>
  <c r="O499" i="13"/>
  <c r="N499" i="13"/>
  <c r="O59" i="13" l="1"/>
  <c r="N59" i="13"/>
  <c r="O534" i="13"/>
  <c r="N534" i="13"/>
  <c r="O48" i="13"/>
  <c r="N48" i="13"/>
  <c r="O333" i="13"/>
  <c r="N333" i="13"/>
  <c r="O1410" i="13"/>
  <c r="N1410" i="13"/>
  <c r="O1528" i="13"/>
  <c r="N1528" i="13"/>
  <c r="O1179" i="13"/>
  <c r="N1179" i="13"/>
  <c r="O381" i="13"/>
  <c r="N381" i="13"/>
  <c r="O734" i="13"/>
  <c r="N734" i="13"/>
  <c r="O681" i="13"/>
  <c r="N681" i="13"/>
  <c r="O1548" i="13"/>
  <c r="N1548" i="13"/>
  <c r="O1424" i="13"/>
  <c r="N1424" i="13"/>
  <c r="O187" i="13"/>
  <c r="N187" i="13"/>
  <c r="O147" i="13"/>
  <c r="N147" i="13"/>
  <c r="O139" i="13"/>
  <c r="N139" i="13"/>
  <c r="N1443" i="13"/>
  <c r="O1443" i="13"/>
  <c r="O364" i="13"/>
  <c r="N364" i="13"/>
  <c r="O665" i="13"/>
  <c r="N665" i="13"/>
  <c r="O173" i="13"/>
  <c r="N173" i="13"/>
  <c r="O1547" i="13"/>
  <c r="N1547" i="13"/>
  <c r="O676" i="13"/>
  <c r="N676" i="13"/>
  <c r="O54" i="13"/>
  <c r="N54" i="13"/>
  <c r="O678" i="13"/>
  <c r="N678" i="13"/>
  <c r="O583" i="13"/>
  <c r="N583" i="13"/>
  <c r="O657" i="13"/>
  <c r="N657" i="13"/>
  <c r="O178" i="13"/>
  <c r="N178" i="13"/>
  <c r="O320" i="13"/>
  <c r="N320" i="13"/>
  <c r="O525" i="13"/>
  <c r="N525" i="13"/>
  <c r="O508" i="13"/>
  <c r="N508" i="13"/>
  <c r="O371" i="13"/>
  <c r="N371" i="13"/>
  <c r="O916" i="13"/>
  <c r="N916" i="13"/>
  <c r="O475" i="13"/>
  <c r="N475" i="13"/>
  <c r="O775" i="13"/>
  <c r="N775" i="13"/>
  <c r="N612" i="13"/>
  <c r="O612" i="13"/>
  <c r="O426" i="13"/>
  <c r="N426" i="13"/>
  <c r="O235" i="13"/>
  <c r="N235" i="13"/>
  <c r="O154" i="13"/>
  <c r="N154" i="13"/>
  <c r="O102" i="13"/>
  <c r="N102" i="13"/>
  <c r="N1068" i="13"/>
  <c r="O1068" i="13"/>
  <c r="O659" i="13"/>
  <c r="N659" i="13"/>
  <c r="O705" i="13"/>
  <c r="N705" i="13"/>
  <c r="O1016" i="13"/>
  <c r="N1016" i="13"/>
  <c r="N618" i="13"/>
  <c r="O618" i="13"/>
  <c r="O266" i="13"/>
  <c r="N266" i="13"/>
  <c r="O390" i="13"/>
  <c r="N390" i="13"/>
  <c r="O909" i="13"/>
  <c r="N909" i="13"/>
  <c r="O1334" i="13"/>
  <c r="N1334" i="13"/>
  <c r="O1435" i="13"/>
  <c r="N1435" i="13"/>
  <c r="O454" i="13"/>
  <c r="N454" i="13"/>
  <c r="O405" i="13"/>
  <c r="N405" i="13"/>
  <c r="N1161" i="13"/>
  <c r="O1161" i="13"/>
  <c r="O974" i="13"/>
  <c r="N974" i="13"/>
  <c r="O189" i="13"/>
  <c r="N189" i="13"/>
  <c r="O73" i="13"/>
  <c r="N73" i="13"/>
  <c r="O205" i="13"/>
  <c r="N205" i="13"/>
  <c r="O1370" i="13"/>
  <c r="N1370" i="13"/>
  <c r="O53" i="13"/>
  <c r="N53" i="13"/>
  <c r="N995" i="13"/>
  <c r="O995" i="13"/>
  <c r="O732" i="13"/>
  <c r="N732" i="13"/>
  <c r="O942" i="13"/>
  <c r="N942" i="13"/>
  <c r="O978" i="13"/>
  <c r="N978" i="13"/>
  <c r="O241" i="13"/>
  <c r="N241" i="13"/>
  <c r="O1010" i="13"/>
  <c r="N1010" i="13"/>
  <c r="O1347" i="13"/>
  <c r="N1347" i="13"/>
  <c r="N963" i="13"/>
  <c r="O963" i="13"/>
  <c r="O347" i="13"/>
  <c r="N347" i="13"/>
  <c r="O1422" i="13"/>
  <c r="N1422" i="13"/>
  <c r="O1042" i="13"/>
  <c r="N1042" i="13"/>
  <c r="O1081" i="13"/>
  <c r="N1081" i="13"/>
  <c r="O743" i="13"/>
  <c r="N743" i="13"/>
  <c r="O33" i="13"/>
  <c r="N33" i="13"/>
  <c r="N1314" i="13"/>
  <c r="O1314" i="13"/>
  <c r="O654" i="13"/>
  <c r="N654" i="13"/>
  <c r="O1453" i="13"/>
  <c r="N1453" i="13"/>
  <c r="O669" i="13"/>
  <c r="N669" i="13"/>
  <c r="O1341" i="13"/>
  <c r="N1341" i="13"/>
  <c r="N326" i="13"/>
  <c r="O326" i="13"/>
  <c r="O462" i="13"/>
  <c r="N462" i="13"/>
  <c r="O1534" i="13"/>
  <c r="N1534" i="13"/>
  <c r="O660" i="13"/>
  <c r="N660" i="13"/>
  <c r="O559" i="13"/>
  <c r="N559" i="13"/>
  <c r="O1550" i="13"/>
  <c r="N1550" i="13"/>
  <c r="N666" i="13"/>
  <c r="O666" i="13"/>
  <c r="O1487" i="13"/>
  <c r="N1487" i="13"/>
  <c r="O950" i="13"/>
  <c r="N950" i="13"/>
  <c r="N513" i="13"/>
  <c r="O513" i="13"/>
  <c r="N885" i="13"/>
  <c r="O885" i="13"/>
  <c r="N936" i="13"/>
  <c r="O936" i="13"/>
  <c r="O80" i="13"/>
  <c r="N80" i="13"/>
  <c r="O259" i="13"/>
  <c r="N259" i="13"/>
  <c r="N1240" i="13"/>
  <c r="O1240" i="13"/>
  <c r="O374" i="13"/>
  <c r="N374" i="13"/>
  <c r="O1029" i="13"/>
  <c r="N1029" i="13"/>
  <c r="O233" i="13"/>
  <c r="N233" i="13"/>
  <c r="O1481" i="13"/>
  <c r="N1481" i="13"/>
  <c r="N529" i="13"/>
  <c r="O529" i="13"/>
  <c r="O76" i="13"/>
  <c r="N76" i="13"/>
  <c r="O1054" i="13"/>
  <c r="N1054" i="13"/>
  <c r="O1094" i="13"/>
  <c r="N1094" i="13"/>
  <c r="O933" i="13"/>
  <c r="N933" i="13"/>
  <c r="O564" i="13"/>
  <c r="N564" i="13"/>
  <c r="O1037" i="13"/>
  <c r="N1037" i="13"/>
  <c r="O125" i="13"/>
  <c r="N125" i="13"/>
  <c r="O296" i="13"/>
  <c r="N296" i="13"/>
  <c r="O1123" i="13"/>
  <c r="N1123" i="13"/>
  <c r="O656" i="13"/>
  <c r="N656" i="13"/>
  <c r="O1473" i="13"/>
  <c r="N1473" i="13"/>
  <c r="O425" i="13"/>
  <c r="N425" i="13"/>
  <c r="O548" i="13"/>
  <c r="N548" i="13"/>
  <c r="O803" i="13"/>
  <c r="N803" i="13"/>
  <c r="O94" i="13"/>
  <c r="N94" i="13"/>
  <c r="O490" i="13"/>
  <c r="N490" i="13"/>
  <c r="O216" i="13"/>
  <c r="N216" i="13"/>
  <c r="O924" i="13"/>
  <c r="N924" i="13"/>
  <c r="O1393" i="13"/>
  <c r="N1393" i="13"/>
  <c r="O236" i="13"/>
  <c r="N236" i="13"/>
  <c r="O741" i="13"/>
  <c r="N741" i="13"/>
  <c r="O64" i="13"/>
  <c r="N64" i="13"/>
  <c r="O629" i="13"/>
  <c r="N629" i="13"/>
  <c r="O55" i="13"/>
  <c r="N55" i="13"/>
  <c r="O880" i="13"/>
  <c r="N880" i="13"/>
  <c r="O388" i="13"/>
  <c r="N388" i="13"/>
  <c r="O599" i="13"/>
  <c r="N599" i="13"/>
  <c r="N939" i="13"/>
  <c r="O939" i="13"/>
  <c r="O297" i="13"/>
  <c r="N297" i="13"/>
  <c r="O532" i="13"/>
  <c r="N532" i="13"/>
  <c r="O531" i="13"/>
  <c r="N531" i="13"/>
  <c r="N794" i="13"/>
  <c r="O794" i="13"/>
  <c r="O753" i="13"/>
  <c r="N753" i="13"/>
  <c r="O35" i="13"/>
  <c r="N35" i="13"/>
  <c r="O1501" i="13"/>
  <c r="N1501" i="13"/>
  <c r="O353" i="13"/>
  <c r="N353" i="13"/>
  <c r="O1362" i="13"/>
  <c r="N1362" i="13"/>
  <c r="O920" i="13"/>
  <c r="N920" i="13"/>
  <c r="O359" i="13"/>
  <c r="N359" i="13"/>
  <c r="O287" i="13"/>
  <c r="N287" i="13"/>
  <c r="O888" i="13"/>
  <c r="N888" i="13"/>
  <c r="O1237" i="13"/>
  <c r="N1237" i="13"/>
  <c r="O145" i="13"/>
  <c r="N145" i="13"/>
  <c r="N690" i="13"/>
  <c r="O690" i="13"/>
  <c r="O1417" i="13"/>
  <c r="N1417" i="13"/>
  <c r="O644" i="13"/>
  <c r="N644" i="13"/>
  <c r="N497" i="13"/>
  <c r="O497" i="13"/>
  <c r="O66" i="13"/>
  <c r="N66" i="13"/>
  <c r="O433" i="13"/>
  <c r="N433" i="13"/>
  <c r="O757" i="13"/>
  <c r="N757" i="13"/>
  <c r="O113" i="13"/>
  <c r="N113" i="13"/>
  <c r="O308" i="13"/>
  <c r="N308" i="13"/>
  <c r="O633" i="13"/>
  <c r="N633" i="13"/>
  <c r="O411" i="13"/>
  <c r="N411" i="13"/>
  <c r="O140" i="13"/>
  <c r="N140" i="13"/>
  <c r="O1482" i="13"/>
  <c r="N1482" i="13"/>
  <c r="O117" i="13"/>
  <c r="N117" i="13"/>
  <c r="O816" i="13"/>
  <c r="N816" i="13"/>
  <c r="O1356" i="13"/>
  <c r="N1356" i="13"/>
  <c r="O774" i="13"/>
  <c r="N774" i="13"/>
  <c r="O783" i="13"/>
  <c r="N783" i="13"/>
  <c r="O63" i="13"/>
  <c r="N63" i="13"/>
  <c r="O641" i="13"/>
  <c r="N641" i="13"/>
  <c r="O765" i="13"/>
  <c r="N765" i="13"/>
  <c r="O781" i="13"/>
  <c r="N781" i="13"/>
  <c r="O1512" i="13"/>
  <c r="N1512" i="13"/>
  <c r="O953" i="13"/>
  <c r="N953" i="13"/>
  <c r="O1195" i="13"/>
  <c r="N1195" i="13"/>
  <c r="O510" i="13"/>
  <c r="N510" i="13"/>
  <c r="O1348" i="13"/>
  <c r="N1348" i="13"/>
  <c r="O281" i="13"/>
  <c r="N281" i="13"/>
  <c r="O256" i="13"/>
  <c r="N256" i="13"/>
  <c r="O535" i="13"/>
  <c r="N535" i="13"/>
  <c r="N1153" i="13"/>
  <c r="O1153" i="13"/>
  <c r="O745" i="13"/>
  <c r="N745" i="13"/>
  <c r="O299" i="13"/>
  <c r="N299" i="13"/>
  <c r="O558" i="13"/>
  <c r="N558" i="13"/>
  <c r="O46" i="13"/>
  <c r="N46" i="13"/>
  <c r="O442" i="13"/>
  <c r="N442" i="13"/>
  <c r="O321" i="13"/>
  <c r="N321" i="13"/>
  <c r="O1361" i="13"/>
  <c r="N1361" i="13"/>
  <c r="O130" i="13"/>
  <c r="N130" i="13"/>
  <c r="O638" i="13"/>
  <c r="N638" i="13"/>
  <c r="O671" i="13"/>
  <c r="N671" i="13"/>
  <c r="O624" i="13"/>
  <c r="N624" i="13"/>
  <c r="O95" i="13"/>
  <c r="N95" i="13"/>
  <c r="O502" i="13"/>
  <c r="N502" i="13"/>
  <c r="O1214" i="13"/>
  <c r="N1214" i="13"/>
  <c r="O366" i="13"/>
  <c r="N366" i="13"/>
  <c r="O164" i="13"/>
  <c r="N164" i="13"/>
  <c r="O1255" i="13"/>
  <c r="N1255" i="13"/>
  <c r="O573" i="13"/>
  <c r="N573" i="13"/>
  <c r="O188" i="13"/>
  <c r="N188" i="13"/>
  <c r="O514" i="13"/>
  <c r="N514" i="13"/>
  <c r="O1176" i="13"/>
  <c r="N1176" i="13"/>
  <c r="O664" i="13"/>
  <c r="N664" i="13"/>
  <c r="O1128" i="13"/>
  <c r="N1128" i="13"/>
  <c r="N505" i="13"/>
  <c r="O505" i="13"/>
  <c r="N553" i="13"/>
  <c r="O553" i="13"/>
  <c r="O1546" i="13"/>
  <c r="N1546" i="13"/>
  <c r="O855" i="13"/>
  <c r="N855" i="13"/>
  <c r="O1031" i="13"/>
  <c r="N1031" i="13"/>
  <c r="O27" i="13"/>
  <c r="N27" i="13"/>
  <c r="O985" i="13"/>
  <c r="N985" i="13"/>
  <c r="O1210" i="13"/>
  <c r="N1210" i="13"/>
  <c r="O252" i="13"/>
  <c r="N252" i="13"/>
  <c r="O1458" i="13"/>
  <c r="N1458" i="13"/>
  <c r="O315" i="13"/>
  <c r="N315" i="13"/>
  <c r="O1463" i="13"/>
  <c r="N1463" i="13"/>
  <c r="O684" i="13"/>
  <c r="N684" i="13"/>
  <c r="O1099" i="13"/>
  <c r="N1099" i="13"/>
  <c r="O1252" i="13"/>
  <c r="N1252" i="13"/>
  <c r="O1477" i="13"/>
  <c r="N1477" i="13"/>
  <c r="O728" i="13"/>
  <c r="N728" i="13"/>
  <c r="O421" i="13"/>
  <c r="N421" i="13"/>
  <c r="O1394" i="13"/>
  <c r="N1394" i="13"/>
  <c r="O539" i="13"/>
  <c r="N539" i="13"/>
  <c r="O795" i="13"/>
  <c r="N795" i="13"/>
  <c r="O1152" i="13"/>
  <c r="N1152" i="13"/>
  <c r="O438" i="13"/>
  <c r="N438" i="13"/>
  <c r="O943" i="13"/>
  <c r="N943" i="13"/>
  <c r="O137" i="13"/>
  <c r="N137" i="13"/>
  <c r="O429" i="13"/>
  <c r="N429" i="13"/>
  <c r="O1387" i="13"/>
  <c r="N1387" i="13"/>
  <c r="O1434" i="13"/>
  <c r="N1434" i="13"/>
  <c r="N1249" i="13"/>
  <c r="O1249" i="13"/>
  <c r="O485" i="13"/>
  <c r="N485" i="13"/>
  <c r="O280" i="13"/>
  <c r="N280" i="13"/>
  <c r="O1038" i="13"/>
  <c r="N1038" i="13"/>
  <c r="O26" i="13"/>
  <c r="N26" i="13"/>
  <c r="O1056" i="13"/>
  <c r="N1056" i="13"/>
  <c r="O370" i="13"/>
  <c r="N370" i="13"/>
  <c r="O343" i="13"/>
  <c r="N343" i="13"/>
  <c r="O1090" i="13"/>
  <c r="N1090" i="13"/>
  <c r="O1468" i="13"/>
  <c r="N1468" i="13"/>
  <c r="N545" i="13"/>
  <c r="O545" i="13"/>
  <c r="O1059" i="13"/>
  <c r="N1059" i="13"/>
  <c r="O631" i="13"/>
  <c r="N631" i="13"/>
  <c r="O791" i="13"/>
  <c r="N791" i="13"/>
  <c r="O1015" i="13"/>
  <c r="N1015" i="13"/>
  <c r="O865" i="13"/>
  <c r="N865" i="13"/>
  <c r="O992" i="13"/>
  <c r="N992" i="13"/>
  <c r="O590" i="13"/>
  <c r="N590" i="13"/>
  <c r="O373" i="13"/>
  <c r="N373" i="13"/>
  <c r="O1040" i="13"/>
  <c r="N1040" i="13"/>
  <c r="O289" i="13"/>
  <c r="N289" i="13"/>
  <c r="O1354" i="13"/>
  <c r="N1354" i="13"/>
  <c r="O1301" i="13"/>
  <c r="N1301" i="13"/>
  <c r="N731" i="13"/>
  <c r="O731" i="13"/>
  <c r="O386" i="13"/>
  <c r="N386" i="13"/>
  <c r="O620" i="13"/>
  <c r="N620" i="13"/>
  <c r="O1488" i="13"/>
  <c r="N1488" i="13"/>
  <c r="O667" i="13"/>
  <c r="N667" i="13"/>
  <c r="O1062" i="13"/>
  <c r="N1062" i="13"/>
  <c r="O1325" i="13"/>
  <c r="N1325" i="13"/>
  <c r="O1451" i="13"/>
  <c r="N1451" i="13"/>
  <c r="O394" i="13"/>
  <c r="N394" i="13"/>
  <c r="O153" i="13"/>
  <c r="N153" i="13"/>
  <c r="O946" i="13"/>
  <c r="N946" i="13"/>
  <c r="O1389" i="13"/>
  <c r="N1389" i="13"/>
  <c r="O1467" i="13"/>
  <c r="N1467" i="13"/>
  <c r="O1492" i="13"/>
  <c r="N1492" i="13"/>
  <c r="O1474" i="13"/>
  <c r="N1474" i="13"/>
  <c r="O1117" i="13"/>
  <c r="N1117" i="13"/>
  <c r="O201" i="13"/>
  <c r="N201" i="13"/>
  <c r="O551" i="13"/>
  <c r="N551" i="13"/>
  <c r="O1385" i="13"/>
  <c r="N1385" i="13"/>
  <c r="O786" i="13"/>
  <c r="N786" i="13"/>
  <c r="O327" i="13"/>
  <c r="N327" i="13"/>
  <c r="O1140" i="13"/>
  <c r="N1140" i="13"/>
  <c r="N368" i="13"/>
  <c r="O368" i="13"/>
  <c r="O493" i="13"/>
  <c r="N493" i="13"/>
  <c r="O1097" i="13"/>
  <c r="N1097" i="13"/>
  <c r="O292" i="13"/>
  <c r="N292" i="13"/>
  <c r="O108" i="13"/>
  <c r="N108" i="13"/>
  <c r="O1367" i="13"/>
  <c r="N1367" i="13"/>
  <c r="N915" i="13"/>
  <c r="O915" i="13"/>
  <c r="O309" i="13"/>
  <c r="N309" i="13"/>
  <c r="N658" i="13"/>
  <c r="O658" i="13"/>
  <c r="N254" i="13"/>
  <c r="O254" i="13"/>
  <c r="O686" i="13"/>
  <c r="N686" i="13"/>
  <c r="O468" i="13"/>
  <c r="N468" i="13"/>
  <c r="N965" i="13"/>
  <c r="O965" i="13"/>
  <c r="O403" i="13"/>
  <c r="N403" i="13"/>
  <c r="O1247" i="13"/>
  <c r="N1247" i="13"/>
  <c r="O1207" i="13"/>
  <c r="N1207" i="13"/>
  <c r="O83" i="13"/>
  <c r="N83" i="13"/>
  <c r="O362" i="13"/>
  <c r="N362" i="13"/>
  <c r="O21" i="13"/>
  <c r="N21" i="13"/>
  <c r="O361" i="13"/>
  <c r="N361" i="13"/>
  <c r="O20" i="13"/>
  <c r="N20" i="13"/>
  <c r="O837" i="13"/>
  <c r="N837" i="13"/>
  <c r="N773" i="13"/>
  <c r="O773" i="13"/>
  <c r="O1074" i="13"/>
  <c r="N1074" i="13"/>
  <c r="O1471" i="13"/>
  <c r="N1471" i="13"/>
  <c r="O184" i="13"/>
  <c r="N184" i="13"/>
  <c r="O511" i="13"/>
  <c r="N511" i="13"/>
  <c r="O622" i="13"/>
  <c r="N622" i="13"/>
  <c r="O477" i="13"/>
  <c r="N477" i="13"/>
  <c r="N580" i="13"/>
  <c r="O580" i="13"/>
  <c r="O135" i="13"/>
  <c r="N135" i="13"/>
  <c r="O39" i="13"/>
  <c r="N39" i="13"/>
  <c r="O1450" i="13"/>
  <c r="N1450" i="13"/>
  <c r="O118" i="13"/>
  <c r="N118" i="13"/>
  <c r="O1024" i="13"/>
  <c r="N1024" i="13"/>
  <c r="O593" i="13"/>
  <c r="N593" i="13"/>
  <c r="O700" i="13"/>
  <c r="N700" i="13"/>
  <c r="O379" i="13"/>
  <c r="N379" i="13"/>
  <c r="O506" i="13"/>
  <c r="N506" i="13"/>
  <c r="O770" i="13"/>
  <c r="N770" i="13"/>
  <c r="O699" i="13"/>
  <c r="N699" i="13"/>
  <c r="O1079" i="13"/>
  <c r="N1079" i="13"/>
  <c r="O314" i="13"/>
  <c r="N314" i="13"/>
  <c r="O1047" i="13"/>
  <c r="N1047" i="13"/>
  <c r="O1156" i="13"/>
  <c r="N1156" i="13"/>
  <c r="O406" i="13"/>
  <c r="N406" i="13"/>
  <c r="O1226" i="13"/>
  <c r="N1226" i="13"/>
  <c r="O708" i="13"/>
  <c r="N708" i="13"/>
  <c r="O726" i="13"/>
  <c r="N726" i="13"/>
  <c r="O1542" i="13"/>
  <c r="N1542" i="13"/>
  <c r="O177" i="13"/>
  <c r="N177" i="13"/>
  <c r="O295" i="13"/>
  <c r="N295" i="13"/>
  <c r="O600" i="13"/>
  <c r="N600" i="13"/>
  <c r="O663" i="13"/>
  <c r="N663" i="13"/>
  <c r="O265" i="13"/>
  <c r="N265" i="13"/>
  <c r="O1485" i="13"/>
  <c r="N1485" i="13"/>
  <c r="O735" i="13"/>
  <c r="N735" i="13"/>
  <c r="O253" i="13"/>
  <c r="N253" i="13"/>
  <c r="O258" i="13"/>
  <c r="N258" i="13"/>
  <c r="O1415" i="13"/>
  <c r="N1415" i="13"/>
  <c r="O449" i="13"/>
  <c r="N449" i="13"/>
  <c r="O211" i="13"/>
  <c r="N211" i="13"/>
  <c r="O1407" i="13"/>
  <c r="N1407" i="13"/>
  <c r="O839" i="13"/>
  <c r="N839" i="13"/>
  <c r="O563" i="13"/>
  <c r="N563" i="13"/>
  <c r="O637" i="13"/>
  <c r="N637" i="13"/>
  <c r="O961" i="13"/>
  <c r="N961" i="13"/>
  <c r="O1101" i="13"/>
  <c r="N1101" i="13"/>
  <c r="O306" i="13"/>
  <c r="N306" i="13"/>
  <c r="O446" i="13"/>
  <c r="N446" i="13"/>
  <c r="O422" i="13"/>
  <c r="N422" i="13"/>
  <c r="O1091" i="13"/>
  <c r="N1091" i="13"/>
  <c r="O380" i="13"/>
  <c r="N380" i="13"/>
  <c r="O456" i="13"/>
  <c r="N456" i="13"/>
  <c r="O862" i="13"/>
  <c r="N862" i="13"/>
  <c r="N400" i="13"/>
  <c r="O400" i="13"/>
  <c r="O1520" i="13"/>
  <c r="N1520" i="13"/>
  <c r="N1264" i="13"/>
  <c r="O1264" i="13"/>
  <c r="O305" i="13"/>
  <c r="N305" i="13"/>
  <c r="O192" i="13"/>
  <c r="N192" i="13"/>
  <c r="O1494" i="13"/>
  <c r="N1494" i="13"/>
  <c r="O790" i="13"/>
  <c r="N790" i="13"/>
  <c r="O439" i="13"/>
  <c r="N439" i="13"/>
  <c r="O396" i="13"/>
  <c r="N396" i="13"/>
  <c r="O849" i="13"/>
  <c r="N849" i="13"/>
  <c r="O777" i="13"/>
  <c r="N777" i="13"/>
  <c r="O42" i="13"/>
  <c r="N42" i="13"/>
  <c r="O1540" i="13"/>
  <c r="N1540" i="13"/>
  <c r="O1337" i="13"/>
  <c r="N1337" i="13"/>
  <c r="O215" i="13"/>
  <c r="N215" i="13"/>
  <c r="O1194" i="13"/>
  <c r="N1194" i="13"/>
  <c r="N947" i="13"/>
  <c r="O947" i="13"/>
  <c r="O1345" i="13"/>
  <c r="N1345" i="13"/>
  <c r="O1411" i="13"/>
  <c r="N1411" i="13"/>
  <c r="O47" i="13"/>
  <c r="N47" i="13"/>
  <c r="O356" i="13"/>
  <c r="N356" i="13"/>
  <c r="O547" i="13"/>
  <c r="N547" i="13"/>
  <c r="O1504" i="13"/>
  <c r="N1504" i="13"/>
  <c r="O1319" i="13"/>
  <c r="N1319" i="13"/>
  <c r="O67" i="13"/>
  <c r="N67" i="13"/>
  <c r="O603" i="13"/>
  <c r="N603" i="13"/>
  <c r="O1206" i="13"/>
  <c r="N1206" i="13"/>
  <c r="O1236" i="13"/>
  <c r="N1236" i="13"/>
  <c r="O904" i="13"/>
  <c r="N904" i="13"/>
  <c r="O239" i="13"/>
  <c r="N239" i="13"/>
  <c r="O1191" i="13"/>
  <c r="N1191" i="13"/>
  <c r="N1269" i="13"/>
  <c r="O1269" i="13"/>
  <c r="O1484" i="13"/>
  <c r="N1484" i="13"/>
  <c r="O132" i="13"/>
  <c r="N132" i="13"/>
  <c r="O1537" i="13"/>
  <c r="N1537" i="13"/>
  <c r="O720" i="13"/>
  <c r="N720" i="13"/>
  <c r="O104" i="13"/>
  <c r="N104" i="13"/>
  <c r="O1461" i="13"/>
  <c r="N1461" i="13"/>
  <c r="O37" i="13"/>
  <c r="N37" i="13"/>
  <c r="N899" i="13"/>
  <c r="O899" i="13"/>
  <c r="O1083" i="13"/>
  <c r="N1083" i="13"/>
  <c r="O759" i="13"/>
  <c r="N759" i="13"/>
  <c r="O1493" i="13"/>
  <c r="N1493" i="13"/>
  <c r="O1475" i="13"/>
  <c r="N1475" i="13"/>
  <c r="O1086" i="13"/>
  <c r="N1086" i="13"/>
  <c r="O1222" i="13"/>
  <c r="N1222" i="13"/>
  <c r="O797" i="13"/>
  <c r="N797" i="13"/>
  <c r="O567" i="13"/>
  <c r="N567" i="13"/>
  <c r="O16" i="13"/>
  <c r="N16" i="13"/>
  <c r="O319" i="13"/>
  <c r="N319" i="13"/>
  <c r="O487" i="13"/>
  <c r="N487" i="13"/>
  <c r="N464" i="13"/>
  <c r="O464" i="13"/>
  <c r="O584" i="13"/>
  <c r="N584" i="13"/>
  <c r="O581" i="13"/>
  <c r="N581" i="13"/>
  <c r="O846" i="13"/>
  <c r="N846" i="13"/>
  <c r="O702" i="13"/>
  <c r="N702" i="13"/>
  <c r="O389" i="13"/>
  <c r="N389" i="13"/>
  <c r="O413" i="13"/>
  <c r="N413" i="13"/>
  <c r="O357" i="13"/>
  <c r="N357" i="13"/>
  <c r="O827" i="13"/>
  <c r="N827" i="13"/>
  <c r="N512" i="13"/>
  <c r="O512" i="13"/>
  <c r="O1035" i="13"/>
  <c r="N1035" i="13"/>
  <c r="O1126" i="13"/>
  <c r="N1126" i="13"/>
  <c r="O1251" i="13"/>
  <c r="N1251" i="13"/>
  <c r="O843" i="13"/>
  <c r="N843" i="13"/>
  <c r="N875" i="13"/>
  <c r="O875" i="13"/>
  <c r="O131" i="13"/>
  <c r="N131" i="13"/>
  <c r="O841" i="13"/>
  <c r="N841" i="13"/>
  <c r="O1358" i="13"/>
  <c r="N1358" i="13"/>
  <c r="O18" i="13"/>
  <c r="N18" i="13"/>
  <c r="O833" i="13"/>
  <c r="N833" i="13"/>
  <c r="O766" i="13"/>
  <c r="N766" i="13"/>
  <c r="O165" i="13"/>
  <c r="N165" i="13"/>
  <c r="N626" i="13"/>
  <c r="O626" i="13"/>
  <c r="O898" i="13"/>
  <c r="N898" i="13"/>
  <c r="O1378" i="13"/>
  <c r="N1378" i="13"/>
  <c r="O764" i="13"/>
  <c r="N764" i="13"/>
  <c r="O526" i="13"/>
  <c r="N526" i="13"/>
  <c r="O1539" i="13"/>
  <c r="N1539" i="13"/>
  <c r="O1476" i="13"/>
  <c r="N1476" i="13"/>
  <c r="O275" i="13"/>
  <c r="N275" i="13"/>
  <c r="O455" i="13"/>
  <c r="N455" i="13"/>
  <c r="O969" i="13"/>
  <c r="N969" i="13"/>
  <c r="O1168" i="13"/>
  <c r="N1168" i="13"/>
  <c r="N570" i="13"/>
  <c r="O570" i="13"/>
  <c r="O451" i="13"/>
  <c r="N451" i="13"/>
  <c r="O274" i="13"/>
  <c r="N274" i="13"/>
  <c r="O383" i="13"/>
  <c r="N383" i="13"/>
  <c r="O31" i="13"/>
  <c r="N31" i="13"/>
  <c r="O369" i="13"/>
  <c r="N369" i="13"/>
  <c r="O217" i="13"/>
  <c r="N217" i="13"/>
  <c r="O150" i="13"/>
  <c r="N150" i="13"/>
  <c r="O1131" i="13"/>
  <c r="N1131" i="13"/>
  <c r="O596" i="13"/>
  <c r="N596" i="13"/>
  <c r="N246" i="13"/>
  <c r="O246" i="13"/>
  <c r="O714" i="13"/>
  <c r="N714" i="13"/>
  <c r="O325" i="13"/>
  <c r="N325" i="13"/>
  <c r="N818" i="13"/>
  <c r="O818" i="13"/>
  <c r="O887" i="13"/>
  <c r="N887" i="13"/>
  <c r="O91" i="13"/>
  <c r="N91" i="13"/>
  <c r="N634" i="13"/>
  <c r="O634" i="13"/>
  <c r="O647" i="13"/>
  <c r="N647" i="13"/>
  <c r="O860" i="13"/>
  <c r="N860" i="13"/>
  <c r="O206" i="13"/>
  <c r="N206" i="13"/>
  <c r="O495" i="13"/>
  <c r="N495" i="13"/>
  <c r="O683" i="13"/>
  <c r="N683" i="13"/>
  <c r="O1118" i="13"/>
  <c r="N1118" i="13"/>
  <c r="O436" i="13"/>
  <c r="N436" i="13"/>
  <c r="O799" i="13"/>
  <c r="N799" i="13"/>
  <c r="O736" i="13"/>
  <c r="N736" i="13"/>
  <c r="O881" i="13"/>
  <c r="N881" i="13"/>
  <c r="O444" i="13"/>
  <c r="N444" i="13"/>
  <c r="O835" i="13"/>
  <c r="N835" i="13"/>
  <c r="O1288" i="13"/>
  <c r="N1288" i="13"/>
  <c r="O905" i="13"/>
  <c r="N905" i="13"/>
  <c r="O1544" i="13"/>
  <c r="N1544" i="13"/>
  <c r="O1447" i="13"/>
  <c r="N1447" i="13"/>
  <c r="N270" i="13"/>
  <c r="O270" i="13"/>
  <c r="O58" i="13"/>
  <c r="N58" i="13"/>
  <c r="O1460" i="13"/>
  <c r="N1460" i="13"/>
  <c r="O453" i="13"/>
  <c r="N453" i="13"/>
  <c r="O738" i="13"/>
  <c r="N738" i="13"/>
  <c r="O1383" i="13"/>
  <c r="N1383" i="13"/>
  <c r="O598" i="13"/>
  <c r="N598" i="13"/>
  <c r="O1198" i="13"/>
  <c r="N1198" i="13"/>
  <c r="O813" i="13"/>
  <c r="N813" i="13"/>
  <c r="O1151" i="13"/>
  <c r="N1151" i="13"/>
  <c r="O627" i="13"/>
  <c r="N627" i="13"/>
  <c r="O1327" i="13"/>
  <c r="N1327" i="13"/>
  <c r="O661" i="13"/>
  <c r="N661" i="13"/>
  <c r="O1280" i="13"/>
  <c r="N1280" i="13"/>
  <c r="O922" i="13"/>
  <c r="N922" i="13"/>
  <c r="O1292" i="13"/>
  <c r="N1292" i="13"/>
  <c r="O30" i="13"/>
  <c r="N30" i="13"/>
  <c r="O1470" i="13"/>
  <c r="N1470" i="13"/>
  <c r="O244" i="13"/>
  <c r="N244" i="13"/>
  <c r="O1438" i="13"/>
  <c r="N1438" i="13"/>
  <c r="O604" i="13"/>
  <c r="N604" i="13"/>
  <c r="O466" i="13"/>
  <c r="N466" i="13"/>
  <c r="N97" i="13"/>
  <c r="O97" i="13"/>
  <c r="O307" i="13"/>
  <c r="N307" i="13"/>
  <c r="N682" i="13"/>
  <c r="O682" i="13"/>
  <c r="O367" i="13"/>
  <c r="N367" i="13"/>
  <c r="O882" i="13"/>
  <c r="N882" i="13"/>
  <c r="O415" i="13"/>
  <c r="N415" i="13"/>
  <c r="O279" i="13"/>
  <c r="N279" i="13"/>
  <c r="O571" i="13"/>
  <c r="N571" i="13"/>
  <c r="O1072" i="13"/>
  <c r="N1072" i="13"/>
  <c r="O1320" i="13"/>
  <c r="N1320" i="13"/>
  <c r="O469" i="13"/>
  <c r="N469" i="13"/>
  <c r="N869" i="13"/>
  <c r="O869" i="13"/>
  <c r="O722" i="13"/>
  <c r="N722" i="13"/>
  <c r="O209" i="13"/>
  <c r="N209" i="13"/>
  <c r="O1146" i="13"/>
  <c r="N1146" i="13"/>
  <c r="O675" i="13"/>
  <c r="N675" i="13"/>
  <c r="O351" i="13"/>
  <c r="N351" i="13"/>
  <c r="O982" i="13"/>
  <c r="N982" i="13"/>
  <c r="O542" i="13"/>
  <c r="N542" i="13"/>
  <c r="O163" i="13"/>
  <c r="N163" i="13"/>
  <c r="O716" i="13"/>
  <c r="N716" i="13"/>
  <c r="O1456" i="13"/>
  <c r="N1456" i="13"/>
  <c r="O1276" i="13"/>
  <c r="N1276" i="13"/>
  <c r="O762" i="13"/>
  <c r="N762" i="13"/>
  <c r="O1543" i="13"/>
  <c r="N1543" i="13"/>
  <c r="O1103" i="13"/>
  <c r="N1103" i="13"/>
  <c r="O372" i="13"/>
  <c r="N372" i="13"/>
  <c r="O1089" i="13"/>
  <c r="N1089" i="13"/>
  <c r="N828" i="13"/>
  <c r="O828" i="13"/>
  <c r="O1483" i="13"/>
  <c r="N1483" i="13"/>
  <c r="N957" i="13"/>
  <c r="O957" i="13"/>
  <c r="O335" i="13"/>
  <c r="N335" i="13"/>
  <c r="O990" i="13"/>
  <c r="N990" i="13"/>
  <c r="O399" i="13"/>
  <c r="N399" i="13"/>
  <c r="O13" i="13"/>
  <c r="N13" i="13"/>
  <c r="O646" i="13"/>
  <c r="N646" i="13"/>
  <c r="O1535" i="13"/>
  <c r="N1535" i="13"/>
  <c r="N1256" i="13"/>
  <c r="O1256" i="13"/>
  <c r="O984" i="13"/>
  <c r="N984" i="13"/>
  <c r="O1171" i="13"/>
  <c r="N1171" i="13"/>
  <c r="O1444" i="13"/>
  <c r="N1444" i="13"/>
  <c r="O65" i="13"/>
  <c r="N65" i="13"/>
  <c r="O673" i="13"/>
  <c r="N673" i="13"/>
  <c r="N1281" i="13"/>
  <c r="O1281" i="13"/>
  <c r="O247" i="13"/>
  <c r="N247" i="13"/>
  <c r="O1529" i="13"/>
  <c r="N1529" i="13"/>
  <c r="O90" i="13"/>
  <c r="N90" i="13"/>
  <c r="O337" i="13"/>
  <c r="N337" i="13"/>
  <c r="O498" i="13"/>
  <c r="N498" i="13"/>
  <c r="O285" i="13"/>
  <c r="N285" i="13"/>
  <c r="O417" i="13"/>
  <c r="N417" i="13"/>
  <c r="O566" i="13"/>
  <c r="N566" i="13"/>
  <c r="O549" i="13"/>
  <c r="N549" i="13"/>
  <c r="O161" i="13"/>
  <c r="N161" i="13"/>
  <c r="N1105" i="13"/>
  <c r="O1105" i="13"/>
  <c r="O391" i="13"/>
  <c r="N391" i="13"/>
  <c r="O419" i="13"/>
  <c r="N419" i="13"/>
  <c r="O729" i="13"/>
  <c r="N729" i="13"/>
  <c r="O617" i="13"/>
  <c r="N617" i="13"/>
  <c r="O1132" i="13"/>
  <c r="N1132" i="13"/>
  <c r="O329" i="13"/>
  <c r="N329" i="13"/>
  <c r="O1505" i="13"/>
  <c r="N1505" i="13"/>
  <c r="O354" i="13"/>
  <c r="N354" i="13"/>
  <c r="O1058" i="13"/>
  <c r="N1058" i="13"/>
  <c r="O1545" i="13"/>
  <c r="N1545" i="13"/>
  <c r="O87" i="13"/>
  <c r="N87" i="13"/>
  <c r="O1278" i="13"/>
  <c r="N1278" i="13"/>
  <c r="O727" i="13"/>
  <c r="N727" i="13"/>
  <c r="O503" i="13"/>
  <c r="N503" i="13"/>
  <c r="O767" i="13"/>
  <c r="N767" i="13"/>
  <c r="O158" i="13"/>
  <c r="N158" i="13"/>
  <c r="O219" i="13"/>
  <c r="N219" i="13"/>
  <c r="O1480" i="13"/>
  <c r="N1480" i="13"/>
  <c r="O1420" i="13"/>
  <c r="N1420" i="13"/>
  <c r="O1185" i="13"/>
  <c r="N1185" i="13"/>
  <c r="O203" i="13"/>
  <c r="N203" i="13"/>
  <c r="O829" i="13"/>
  <c r="N829" i="13"/>
  <c r="N713" i="13"/>
  <c r="O713" i="13"/>
  <c r="N1084" i="13"/>
  <c r="O1084" i="13"/>
  <c r="O312" i="13"/>
  <c r="N312" i="13"/>
  <c r="O142" i="13"/>
  <c r="N142" i="13"/>
  <c r="O1439" i="13"/>
  <c r="N1439" i="13"/>
  <c r="O1499" i="13"/>
  <c r="N1499" i="13"/>
  <c r="O288" i="13"/>
  <c r="N288" i="13"/>
  <c r="N472" i="13"/>
  <c r="O472" i="13"/>
  <c r="O352" i="13"/>
  <c r="N352" i="13"/>
  <c r="O124" i="13"/>
  <c r="N124" i="13"/>
  <c r="O159" i="13"/>
  <c r="N159" i="13"/>
  <c r="O1057" i="13"/>
  <c r="N1057" i="13"/>
  <c r="O234" i="13"/>
  <c r="N234" i="13"/>
  <c r="O1158" i="13"/>
  <c r="N1158" i="13"/>
  <c r="N528" i="13"/>
  <c r="O528" i="13"/>
  <c r="O1469" i="13"/>
  <c r="N1469" i="13"/>
  <c r="N481" i="13"/>
  <c r="O481" i="13"/>
  <c r="O562" i="13"/>
  <c r="N562" i="13"/>
  <c r="O484" i="13"/>
  <c r="N484" i="13"/>
  <c r="O1259" i="13"/>
  <c r="N1259" i="13"/>
  <c r="O129" i="13"/>
  <c r="N129" i="13"/>
  <c r="O427" i="13"/>
  <c r="N427" i="13"/>
  <c r="O876" i="13"/>
  <c r="N876" i="13"/>
  <c r="O550" i="13"/>
  <c r="N550" i="13"/>
  <c r="O1330" i="13"/>
  <c r="N1330" i="13"/>
  <c r="N544" i="13"/>
  <c r="O544" i="13"/>
  <c r="O482" i="13"/>
  <c r="N482" i="13"/>
  <c r="O557" i="13"/>
  <c r="N557" i="13"/>
  <c r="O1339" i="13"/>
  <c r="N1339" i="13"/>
  <c r="O1359" i="13"/>
  <c r="N1359" i="13"/>
  <c r="O1510" i="13"/>
  <c r="N1510" i="13"/>
  <c r="O1536" i="13"/>
  <c r="N1536" i="13"/>
  <c r="O1514" i="13"/>
  <c r="N1514" i="13"/>
  <c r="O555" i="13"/>
  <c r="N555" i="13"/>
  <c r="O500" i="13"/>
  <c r="N500" i="13"/>
  <c r="O1462" i="13"/>
  <c r="N1462" i="13"/>
  <c r="O1373" i="13"/>
  <c r="N1373" i="13"/>
  <c r="N144" i="13"/>
  <c r="O144" i="13"/>
  <c r="O1428" i="13"/>
  <c r="N1428" i="13"/>
  <c r="O776" i="13"/>
  <c r="N776" i="13"/>
  <c r="O575" i="13"/>
  <c r="N575" i="13"/>
  <c r="N578" i="13"/>
  <c r="O578" i="13"/>
  <c r="O349" i="13"/>
  <c r="N349" i="13"/>
  <c r="O903" i="13"/>
  <c r="N903" i="13"/>
  <c r="O1279" i="13"/>
  <c r="N1279" i="13"/>
  <c r="O569" i="13"/>
  <c r="N569" i="13"/>
  <c r="N465" i="13"/>
  <c r="O465" i="13"/>
  <c r="O434" i="13"/>
  <c r="N434" i="13"/>
  <c r="O1377" i="13"/>
  <c r="N1377" i="13"/>
  <c r="N610" i="13"/>
  <c r="O610" i="13"/>
  <c r="N586" i="13"/>
  <c r="O586" i="13"/>
  <c r="O1399" i="13"/>
  <c r="N1399" i="13"/>
  <c r="O267" i="13"/>
  <c r="N267" i="13"/>
  <c r="N561" i="13"/>
  <c r="O561" i="13"/>
  <c r="O1538" i="13"/>
  <c r="N1538" i="13"/>
  <c r="O1446" i="13"/>
  <c r="N1446" i="13"/>
  <c r="O1111" i="13"/>
  <c r="N1111" i="13"/>
  <c r="O1519" i="13"/>
  <c r="N1519" i="13"/>
  <c r="N72" i="13"/>
  <c r="O72" i="13"/>
  <c r="O284" i="13"/>
  <c r="N284" i="13"/>
  <c r="O418" i="13"/>
  <c r="N418" i="13"/>
  <c r="O71" i="13"/>
  <c r="N71" i="13"/>
  <c r="N1019" i="13"/>
  <c r="O1019" i="13"/>
  <c r="O1026" i="13"/>
  <c r="N1026" i="13"/>
  <c r="O522" i="13"/>
  <c r="N522" i="13"/>
  <c r="O398" i="13"/>
  <c r="N398" i="13"/>
  <c r="O752" i="13"/>
  <c r="N752" i="13"/>
  <c r="O1457" i="13"/>
  <c r="N1457" i="13"/>
  <c r="O771" i="13"/>
  <c r="N771" i="13"/>
  <c r="O1365" i="13"/>
  <c r="N1365" i="13"/>
  <c r="O93" i="13"/>
  <c r="N93" i="13"/>
  <c r="O269" i="13"/>
  <c r="N269" i="13"/>
  <c r="N408" i="13"/>
  <c r="O408" i="13"/>
  <c r="O1102" i="13"/>
  <c r="N1102" i="13"/>
  <c r="N779" i="13"/>
  <c r="O779" i="13"/>
  <c r="N294" i="13"/>
  <c r="O294" i="13"/>
  <c r="O1496" i="13"/>
  <c r="N1496" i="13"/>
  <c r="O972" i="13"/>
  <c r="N972" i="13"/>
  <c r="O1284" i="13"/>
  <c r="N1284" i="13"/>
  <c r="O228" i="13"/>
  <c r="N228" i="13"/>
  <c r="O994" i="13"/>
  <c r="N994" i="13"/>
  <c r="O874" i="13"/>
  <c r="N874" i="13"/>
  <c r="O1115" i="13"/>
  <c r="N1115" i="13"/>
  <c r="O706" i="13"/>
  <c r="N706" i="13"/>
  <c r="N1027" i="13"/>
  <c r="O1027" i="13"/>
  <c r="O1392" i="13"/>
  <c r="N1392" i="13"/>
  <c r="O11" i="13"/>
  <c r="N11" i="13"/>
  <c r="O1165" i="13"/>
  <c r="N1165" i="13"/>
  <c r="O1532" i="13"/>
  <c r="N1532" i="13"/>
  <c r="O49" i="13"/>
  <c r="N49" i="13"/>
  <c r="O787" i="13"/>
  <c r="N787" i="13"/>
  <c r="O420" i="13"/>
  <c r="N420" i="13"/>
  <c r="O962" i="13"/>
  <c r="N962" i="13"/>
  <c r="O430" i="13"/>
  <c r="N430" i="13"/>
  <c r="O755" i="13"/>
  <c r="N755" i="13"/>
  <c r="O749" i="13"/>
  <c r="N749" i="13"/>
  <c r="O491" i="13"/>
  <c r="N491" i="13"/>
  <c r="O621" i="13"/>
  <c r="N621" i="13"/>
  <c r="O1323" i="13"/>
  <c r="N1323" i="13"/>
  <c r="O23" i="13"/>
  <c r="N23" i="13"/>
  <c r="O62" i="13"/>
  <c r="N62" i="13"/>
  <c r="O1000" i="13"/>
  <c r="N1000" i="13"/>
  <c r="O1305" i="13"/>
  <c r="N1305" i="13"/>
  <c r="O1419" i="13"/>
  <c r="N1419" i="13"/>
  <c r="O754" i="13"/>
  <c r="N754" i="13"/>
  <c r="O879" i="13"/>
  <c r="N879" i="13"/>
  <c r="O458" i="13"/>
  <c r="N458" i="13"/>
  <c r="O345" i="13"/>
  <c r="N345" i="13"/>
  <c r="O1148" i="13"/>
  <c r="N1148" i="13"/>
  <c r="O695" i="13"/>
  <c r="N695" i="13"/>
  <c r="O640" i="13"/>
  <c r="N640" i="13"/>
  <c r="N384" i="13"/>
  <c r="O384" i="13"/>
  <c r="O180" i="13"/>
  <c r="N180" i="13"/>
  <c r="O1163" i="13"/>
  <c r="N1163" i="13"/>
  <c r="O613" i="13"/>
  <c r="N613" i="13"/>
  <c r="O74" i="13"/>
  <c r="N74" i="13"/>
  <c r="O814" i="13"/>
  <c r="N814" i="13"/>
  <c r="O423" i="13"/>
  <c r="N423" i="13"/>
  <c r="O1502" i="13"/>
  <c r="N1502" i="13"/>
  <c r="N310" i="13"/>
  <c r="O310" i="13"/>
  <c r="O808" i="13"/>
  <c r="N808" i="13"/>
  <c r="O459" i="13"/>
  <c r="N459" i="13"/>
  <c r="O175" i="13"/>
  <c r="N175" i="13"/>
  <c r="O1498" i="13"/>
  <c r="N1498" i="13"/>
  <c r="O133" i="13"/>
  <c r="N133" i="13"/>
  <c r="O1116" i="13"/>
  <c r="N1116" i="13"/>
  <c r="O914" i="13"/>
  <c r="N914" i="13"/>
  <c r="O1302" i="13"/>
  <c r="N1302" i="13"/>
  <c r="O1107" i="13"/>
  <c r="N1107" i="13"/>
  <c r="O1308" i="13"/>
  <c r="N1308" i="13"/>
  <c r="O689" i="13"/>
  <c r="N689" i="13"/>
  <c r="O69" i="13"/>
  <c r="N69" i="13"/>
  <c r="O1500" i="13"/>
  <c r="N1500" i="13"/>
  <c r="O806" i="13"/>
  <c r="N806" i="13"/>
  <c r="O712" i="13"/>
  <c r="N712" i="13"/>
  <c r="O471" i="13"/>
  <c r="N471" i="13"/>
  <c r="O196" i="13"/>
  <c r="N196" i="13"/>
  <c r="O576" i="13"/>
  <c r="N576" i="13"/>
  <c r="O344" i="13"/>
  <c r="N344" i="13"/>
  <c r="O1402" i="13"/>
  <c r="N1402" i="13"/>
  <c r="O574" i="13"/>
  <c r="N574" i="13"/>
  <c r="O186" i="13"/>
  <c r="N186" i="13"/>
  <c r="O821" i="13"/>
  <c r="N821" i="13"/>
  <c r="N973" i="13"/>
  <c r="O973" i="13"/>
  <c r="O412" i="13"/>
  <c r="N412" i="13"/>
  <c r="O912" i="13"/>
  <c r="N912" i="13"/>
  <c r="O1254" i="13"/>
  <c r="N1254" i="13"/>
  <c r="O160" i="13"/>
  <c r="N160" i="13"/>
  <c r="O1405" i="13"/>
  <c r="N1405" i="13"/>
  <c r="O1454" i="13"/>
  <c r="N1454" i="13"/>
  <c r="O616" i="13"/>
  <c r="N616" i="13"/>
  <c r="O249" i="13"/>
  <c r="N249" i="13"/>
  <c r="O601" i="13"/>
  <c r="N601" i="13"/>
  <c r="O760" i="13"/>
  <c r="N760" i="13"/>
  <c r="O60" i="13"/>
  <c r="N60" i="13"/>
  <c r="O739" i="13"/>
  <c r="N739" i="13"/>
  <c r="O831" i="13"/>
  <c r="N831" i="13"/>
  <c r="O171" i="13"/>
  <c r="N171" i="13"/>
  <c r="O906" i="13"/>
  <c r="N906" i="13"/>
  <c r="O1143" i="13"/>
  <c r="N1143" i="13"/>
  <c r="O1096" i="13"/>
  <c r="N1096" i="13"/>
  <c r="O517" i="13"/>
  <c r="N517" i="13"/>
  <c r="O149" i="13"/>
  <c r="N149" i="13"/>
  <c r="O866" i="13"/>
  <c r="N866" i="13"/>
  <c r="O397" i="13"/>
  <c r="N397" i="13"/>
  <c r="O1382" i="13"/>
  <c r="N1382" i="13"/>
  <c r="N318" i="13"/>
  <c r="O318" i="13"/>
  <c r="O1551" i="13"/>
  <c r="N1551" i="13"/>
  <c r="O1527" i="13"/>
  <c r="N1527" i="13"/>
  <c r="N473" i="13"/>
  <c r="O473" i="13"/>
  <c r="O127" i="13"/>
  <c r="N127" i="13"/>
  <c r="O1526" i="13"/>
  <c r="N1526" i="13"/>
  <c r="O1318" i="13"/>
  <c r="N1318" i="13"/>
  <c r="O355" i="13"/>
  <c r="N355" i="13"/>
  <c r="O1432" i="13"/>
  <c r="N1432" i="13"/>
  <c r="N57" i="13"/>
  <c r="O57" i="13"/>
  <c r="O1137" i="13"/>
  <c r="N1137" i="13"/>
  <c r="O176" i="13"/>
  <c r="N176" i="13"/>
  <c r="O1261" i="13"/>
  <c r="N1261" i="13"/>
  <c r="O1511" i="13"/>
  <c r="N1511" i="13"/>
  <c r="O1429" i="13"/>
  <c r="N1429" i="13"/>
  <c r="O577" i="13"/>
  <c r="N577" i="13"/>
  <c r="O338" i="13"/>
  <c r="N338" i="13"/>
  <c r="O932" i="13"/>
  <c r="N932" i="13"/>
  <c r="O1227" i="13"/>
  <c r="N1227" i="13"/>
  <c r="O44" i="13"/>
  <c r="N44" i="13"/>
  <c r="N221" i="13"/>
  <c r="O221" i="13"/>
  <c r="O857" i="13"/>
  <c r="N857" i="13"/>
  <c r="O824" i="13"/>
  <c r="N824" i="13"/>
  <c r="O609" i="13"/>
  <c r="N609" i="13"/>
  <c r="O986" i="13"/>
  <c r="N986" i="13"/>
  <c r="O111" i="13"/>
  <c r="N111" i="13"/>
  <c r="O1338" i="13"/>
  <c r="N1338" i="13"/>
  <c r="O375" i="13"/>
  <c r="N375" i="13"/>
  <c r="O450" i="13"/>
  <c r="N450" i="13"/>
  <c r="O1426" i="13"/>
  <c r="N1426" i="13"/>
  <c r="O348" i="13"/>
  <c r="N348" i="13"/>
  <c r="O212" i="13"/>
  <c r="N212" i="13"/>
  <c r="O141" i="13"/>
  <c r="N141" i="13"/>
  <c r="O587" i="13"/>
  <c r="N587" i="13"/>
  <c r="O817" i="13"/>
  <c r="N817" i="13"/>
  <c r="N342" i="13"/>
  <c r="O342" i="13"/>
  <c r="O106" i="13"/>
  <c r="N106" i="13"/>
  <c r="O948" i="13"/>
  <c r="N948" i="13"/>
  <c r="O1106" i="13"/>
  <c r="N1106" i="13"/>
  <c r="O1326" i="13"/>
  <c r="N1326" i="13"/>
  <c r="N1224" i="13"/>
  <c r="O1224" i="13"/>
  <c r="O1316" i="13"/>
  <c r="N1316" i="13"/>
  <c r="O861" i="13"/>
  <c r="N861" i="13"/>
  <c r="O116" i="13"/>
  <c r="N116" i="13"/>
  <c r="O718" i="13"/>
  <c r="N718" i="13"/>
  <c r="O1344" i="13"/>
  <c r="N1344" i="13"/>
  <c r="O691" i="13"/>
  <c r="N691" i="13"/>
  <c r="O460" i="13"/>
  <c r="N460" i="13"/>
  <c r="O245" i="13"/>
  <c r="N245" i="13"/>
  <c r="O670" i="13"/>
  <c r="N670" i="13"/>
  <c r="O742" i="13"/>
  <c r="N742" i="13"/>
  <c r="O1121" i="13"/>
  <c r="N1121" i="13"/>
  <c r="O1244" i="13"/>
  <c r="N1244" i="13"/>
  <c r="O768" i="13"/>
  <c r="N768" i="13"/>
  <c r="O1464" i="13"/>
  <c r="N1464" i="13"/>
  <c r="O645" i="13"/>
  <c r="N645" i="13"/>
  <c r="O432" i="13"/>
  <c r="N432" i="13"/>
  <c r="O1087" i="13"/>
  <c r="N1087" i="13"/>
  <c r="O85" i="13"/>
  <c r="N85" i="13"/>
  <c r="O1167" i="13"/>
  <c r="N1167" i="13"/>
  <c r="O84" i="13"/>
  <c r="N84" i="13"/>
  <c r="N1092" i="13"/>
  <c r="O1092" i="13"/>
  <c r="O1273" i="13"/>
  <c r="N1273" i="13"/>
  <c r="O155" i="13"/>
  <c r="N155" i="13"/>
  <c r="O908" i="13"/>
  <c r="N908" i="13"/>
  <c r="O1311" i="13"/>
  <c r="N1311" i="13"/>
  <c r="O162" i="13"/>
  <c r="N162" i="13"/>
  <c r="O1182" i="13"/>
  <c r="N1182" i="13"/>
  <c r="N867" i="13"/>
  <c r="O867" i="13"/>
  <c r="O463" i="13"/>
  <c r="N463" i="13"/>
  <c r="O447" i="13"/>
  <c r="N447" i="13"/>
  <c r="O437" i="13"/>
  <c r="N437" i="13"/>
  <c r="O763" i="13"/>
  <c r="N763" i="13"/>
  <c r="O825" i="13"/>
  <c r="N825" i="13"/>
  <c r="N850" i="13"/>
  <c r="O850" i="13"/>
  <c r="O1286" i="13"/>
  <c r="N1286" i="13"/>
  <c r="O1431" i="13"/>
  <c r="N1431" i="13"/>
  <c r="O1135" i="13"/>
  <c r="N1135" i="13"/>
  <c r="O1186" i="13"/>
  <c r="N1186" i="13"/>
  <c r="O290" i="13"/>
  <c r="N290" i="13"/>
  <c r="O68" i="13"/>
  <c r="N68" i="13"/>
  <c r="O324" i="13"/>
  <c r="N324" i="13"/>
  <c r="O1265" i="13"/>
  <c r="N1265" i="13"/>
  <c r="N568" i="13"/>
  <c r="O568" i="13"/>
  <c r="O591" i="13"/>
  <c r="N591" i="13"/>
  <c r="O894" i="13"/>
  <c r="N894" i="13"/>
  <c r="N489" i="13"/>
  <c r="O489" i="13"/>
  <c r="O1004" i="13"/>
  <c r="N1004" i="13"/>
  <c r="O185" i="13"/>
  <c r="N185" i="13"/>
  <c r="O1215" i="13"/>
  <c r="N1215" i="13"/>
  <c r="O208" i="13"/>
  <c r="N208" i="13"/>
  <c r="O1109" i="13"/>
  <c r="N1109" i="13"/>
  <c r="O151" i="13"/>
  <c r="N151" i="13"/>
  <c r="O679" i="13"/>
  <c r="N679" i="13"/>
  <c r="O174" i="13"/>
  <c r="N174" i="13"/>
  <c r="O100" i="13"/>
  <c r="N100" i="13"/>
  <c r="O704" i="13"/>
  <c r="N704" i="13"/>
  <c r="O680" i="13"/>
  <c r="N680" i="13"/>
  <c r="O15" i="13"/>
  <c r="N15" i="13"/>
  <c r="O183" i="13"/>
  <c r="N183" i="13"/>
  <c r="O1051" i="13"/>
  <c r="N1051" i="13"/>
  <c r="O740" i="13"/>
  <c r="N740" i="13"/>
  <c r="O82" i="13"/>
  <c r="N82" i="13"/>
  <c r="N504" i="13"/>
  <c r="O504" i="13"/>
  <c r="O1525" i="13"/>
  <c r="N1525" i="13"/>
  <c r="O635" i="13"/>
  <c r="N635" i="13"/>
  <c r="O805" i="13"/>
  <c r="N805" i="13"/>
  <c r="O607" i="13"/>
  <c r="N607" i="13"/>
  <c r="O223" i="13"/>
  <c r="N223" i="13"/>
  <c r="O1134" i="13"/>
  <c r="N1134" i="13"/>
  <c r="O515" i="13" l="1"/>
  <c r="N515" i="13"/>
  <c r="O1295" i="13"/>
  <c r="N1295" i="13"/>
  <c r="O723" i="13"/>
  <c r="N723" i="13"/>
  <c r="O710" i="13"/>
  <c r="N710" i="13"/>
  <c r="O780" i="13"/>
  <c r="N780" i="13"/>
  <c r="O198" i="13"/>
  <c r="N198" i="13"/>
  <c r="O232" i="13"/>
  <c r="N232" i="13"/>
  <c r="O750" i="13"/>
  <c r="N750" i="13"/>
  <c r="O751" i="13"/>
  <c r="N751" i="13"/>
  <c r="O195" i="13"/>
  <c r="N195" i="13"/>
  <c r="O748" i="13"/>
  <c r="N748" i="13"/>
  <c r="O1055" i="13"/>
  <c r="N1055" i="13"/>
  <c r="O263" i="13"/>
  <c r="N263" i="13"/>
  <c r="O1421" i="13"/>
  <c r="N1421" i="13"/>
  <c r="O1324" i="13"/>
  <c r="N1324" i="13"/>
  <c r="O1112" i="13"/>
  <c r="N1112" i="13"/>
  <c r="O724" i="13"/>
  <c r="N724" i="13"/>
  <c r="O1509" i="13"/>
  <c r="N1509" i="13"/>
  <c r="O1351" i="13"/>
  <c r="N1351" i="13"/>
  <c r="O1515" i="13"/>
  <c r="N1515" i="13"/>
  <c r="N536" i="13"/>
  <c r="O536" i="13"/>
  <c r="O1082" i="13"/>
  <c r="N1082" i="13"/>
  <c r="O648" i="13"/>
  <c r="N648" i="13"/>
  <c r="O809" i="13"/>
  <c r="N809" i="13"/>
  <c r="O649" i="13"/>
  <c r="N649" i="13"/>
  <c r="N1232" i="13"/>
  <c r="O1232" i="13"/>
  <c r="O999" i="13"/>
  <c r="N999" i="13"/>
  <c r="N480" i="13"/>
  <c r="O480" i="13"/>
  <c r="O615" i="13"/>
  <c r="N615" i="13"/>
  <c r="O1523" i="13"/>
  <c r="N1523" i="13"/>
  <c r="O1312" i="13"/>
  <c r="N1312" i="13"/>
  <c r="O227" i="13"/>
  <c r="N227" i="13"/>
  <c r="O193" i="13"/>
  <c r="N193" i="13"/>
  <c r="O1508" i="13"/>
  <c r="N1508" i="13"/>
  <c r="O595" i="13"/>
  <c r="N595" i="13"/>
  <c r="O614" i="13"/>
  <c r="N614" i="13"/>
  <c r="O1263" i="13"/>
  <c r="N1263" i="13"/>
  <c r="O238" i="13"/>
  <c r="N238" i="13"/>
  <c r="N674" i="13"/>
  <c r="O674" i="13"/>
  <c r="O592" i="13"/>
  <c r="N592" i="13"/>
  <c r="O1366" i="13"/>
  <c r="N1366" i="13"/>
  <c r="O1113" i="13"/>
  <c r="N1113" i="13"/>
  <c r="O1130" i="13"/>
  <c r="N1130" i="13"/>
  <c r="O516" i="13"/>
  <c r="N516" i="13"/>
  <c r="O778" i="13"/>
  <c r="N778" i="13"/>
  <c r="O540" i="13"/>
  <c r="N540" i="13"/>
  <c r="O1219" i="13"/>
  <c r="N1219" i="13"/>
  <c r="O792" i="13"/>
  <c r="N792" i="13"/>
  <c r="N302" i="13"/>
  <c r="O302" i="13"/>
  <c r="O811" i="13"/>
  <c r="N811" i="13"/>
  <c r="N520" i="13"/>
  <c r="O520" i="13"/>
  <c r="N594" i="13"/>
  <c r="O594" i="13"/>
  <c r="O200" i="13"/>
  <c r="N200" i="13"/>
  <c r="O109" i="13"/>
  <c r="N109" i="13"/>
  <c r="O107" i="13"/>
  <c r="N107" i="13"/>
  <c r="O538" i="13"/>
  <c r="N538" i="13"/>
  <c r="O541" i="13"/>
  <c r="N541" i="13"/>
  <c r="O168" i="13"/>
  <c r="N168" i="13"/>
  <c r="O167" i="13"/>
  <c r="N167" i="13"/>
  <c r="O1495" i="13"/>
  <c r="N1495" i="13"/>
  <c r="O479" i="13"/>
  <c r="N479" i="13"/>
  <c r="N709" i="13"/>
  <c r="O709" i="13"/>
  <c r="O1386" i="13"/>
  <c r="N1386" i="13"/>
  <c r="O199" i="13"/>
  <c r="N199" i="13"/>
  <c r="O261" i="13"/>
  <c r="N261" i="13"/>
  <c r="O98" i="13"/>
  <c r="N98" i="13"/>
  <c r="O79" i="13"/>
  <c r="N79" i="13"/>
  <c r="O788" i="13"/>
  <c r="N788" i="13"/>
  <c r="N230" i="13"/>
  <c r="O230" i="13"/>
  <c r="N747" i="13"/>
  <c r="O747" i="13"/>
  <c r="O793" i="13"/>
  <c r="N793" i="13"/>
  <c r="N537" i="13"/>
  <c r="O537" i="13"/>
  <c r="O169" i="13"/>
  <c r="N169" i="13"/>
  <c r="O1507" i="13"/>
  <c r="N1507" i="13"/>
  <c r="O181" i="13"/>
  <c r="N181" i="13"/>
  <c r="N650" i="13"/>
  <c r="O650" i="13"/>
  <c r="O519" i="13"/>
  <c r="N519" i="13"/>
  <c r="O182" i="13"/>
  <c r="N182" i="13"/>
  <c r="O194" i="13"/>
  <c r="N194" i="13"/>
  <c r="O301" i="13"/>
  <c r="N301" i="13"/>
  <c r="O853" i="13"/>
  <c r="N853" i="13"/>
  <c r="N262" i="13"/>
  <c r="O262" i="13"/>
  <c r="O789" i="13"/>
  <c r="N789" i="13"/>
  <c r="O711" i="13"/>
  <c r="N711" i="13"/>
  <c r="O1088" i="13"/>
  <c r="N1088" i="13"/>
  <c r="O1296" i="13"/>
  <c r="N1296" i="13"/>
  <c r="O1136" i="13"/>
  <c r="N1136" i="13"/>
  <c r="O848" i="13"/>
  <c r="N848" i="13"/>
  <c r="O518" i="13"/>
  <c r="N518" i="13"/>
  <c r="N214" i="13"/>
  <c r="O214" i="13"/>
  <c r="O231" i="13"/>
  <c r="N231" i="13"/>
  <c r="O725" i="13"/>
  <c r="N725" i="13"/>
  <c r="O300" i="13"/>
  <c r="N300" i="13"/>
  <c r="O213" i="13"/>
  <c r="N213" i="13"/>
  <c r="O99" i="13"/>
  <c r="N99" i="13"/>
  <c r="O1497" i="13"/>
  <c r="N1497" i="13"/>
  <c r="O815" i="13"/>
  <c r="N815" i="13"/>
  <c r="O1231" i="13"/>
  <c r="N1231" i="13"/>
  <c r="O1220" i="13"/>
  <c r="N1220" i="13"/>
  <c r="O998" i="13"/>
  <c r="N998" i="13"/>
  <c r="O226" i="13"/>
  <c r="N226" i="13"/>
  <c r="O1065" i="13"/>
  <c r="N1065" i="13"/>
  <c r="O1147" i="13"/>
  <c r="N1147" i="13"/>
  <c r="O225" i="13"/>
  <c r="N225" i="13"/>
  <c r="O478" i="13"/>
  <c r="N478" i="13"/>
  <c r="O672" i="13"/>
  <c r="N672" i="13"/>
  <c r="O237" i="13"/>
  <c r="N237" i="13"/>
  <c r="O9" i="13"/>
  <c r="N9" i="13"/>
  <c r="O1317" i="13"/>
  <c r="N1317" i="13"/>
  <c r="O1418" i="13"/>
  <c r="N1418" i="13"/>
  <c r="O1333" i="13"/>
  <c r="N1333" i="13"/>
  <c r="O854" i="13"/>
  <c r="N854" i="13"/>
  <c r="O1516" i="13"/>
  <c r="N1516" i="13"/>
  <c r="O1346" i="13"/>
  <c r="N1346" i="13"/>
  <c r="N8" i="13" l="1"/>
  <c r="O8" i="13"/>
  <c r="O272" i="13" l="1"/>
  <c r="N272" i="13"/>
  <c r="O331" i="13"/>
  <c r="N331" i="13"/>
  <c r="O52" i="13"/>
  <c r="N52" i="13"/>
  <c r="O1331" i="13"/>
  <c r="N1331" i="13"/>
  <c r="O698" i="13"/>
  <c r="N698" i="13"/>
  <c r="N697" i="13"/>
  <c r="O697" i="13"/>
  <c r="O851" i="13"/>
  <c r="N851" i="13"/>
  <c r="O387" i="13"/>
  <c r="N387" i="13"/>
  <c r="O687" i="13"/>
  <c r="N687" i="13"/>
  <c r="O204" i="13"/>
  <c r="N204" i="13"/>
  <c r="O1218" i="13"/>
  <c r="N1218" i="13"/>
  <c r="O339" i="13"/>
  <c r="N339" i="13"/>
  <c r="O77" i="13"/>
  <c r="N77" i="13"/>
  <c r="N440" i="13"/>
  <c r="O440" i="13"/>
  <c r="O128" i="13"/>
  <c r="N128" i="13"/>
  <c r="O605" i="13" l="1"/>
  <c r="N605" i="13"/>
  <c r="O283" i="13"/>
  <c r="N283" i="13"/>
  <c r="O78" i="13"/>
  <c r="N78" i="13"/>
  <c r="O257" i="13"/>
  <c r="N257" i="13"/>
  <c r="O282" i="13"/>
  <c r="N282" i="13"/>
  <c r="O22" i="13"/>
  <c r="N22" i="13"/>
  <c r="M1618" i="13"/>
  <c r="N1618" i="13" s="1"/>
  <c r="O1070" i="13"/>
  <c r="N1070" i="13"/>
  <c r="O858" i="13"/>
  <c r="N858" i="13"/>
  <c r="O1427" i="13"/>
  <c r="N1427" i="13"/>
  <c r="N810" i="13"/>
  <c r="O810" i="13"/>
  <c r="O260" i="13"/>
  <c r="N260" i="13"/>
  <c r="O264" i="13"/>
  <c r="N264" i="13"/>
  <c r="O1066" i="13"/>
  <c r="N1066" i="13"/>
  <c r="O863" i="13"/>
  <c r="N863" i="13"/>
  <c r="O34" i="13"/>
  <c r="N34" i="13"/>
  <c r="O328" i="13"/>
  <c r="N328" i="13"/>
  <c r="O51" i="13" l="1"/>
  <c r="N51" i="13"/>
  <c r="O1618" i="13"/>
  <c r="O1328" i="13"/>
  <c r="N1328" i="13"/>
  <c r="C14" i="1" l="1"/>
  <c r="C15" i="1"/>
  <c r="C16" i="1"/>
  <c r="C17" i="1"/>
  <c r="D18" i="1"/>
  <c r="E18" i="1"/>
  <c r="C22" i="1"/>
  <c r="C23" i="1"/>
  <c r="C24" i="1"/>
  <c r="C25" i="1"/>
  <c r="C26" i="1"/>
  <c r="C27" i="1"/>
  <c r="C28" i="1"/>
  <c r="D29" i="1"/>
  <c r="E29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D46" i="1"/>
  <c r="E46" i="1"/>
  <c r="C54" i="1"/>
  <c r="E83" i="1" s="1"/>
  <c r="C62" i="1"/>
  <c r="C63" i="1"/>
  <c r="C64" i="1"/>
  <c r="C65" i="1"/>
  <c r="C66" i="1"/>
  <c r="D67" i="1"/>
  <c r="E67" i="1"/>
  <c r="E85" i="1" s="1"/>
  <c r="F67" i="1"/>
  <c r="C72" i="1"/>
  <c r="C73" i="1"/>
  <c r="C74" i="1"/>
  <c r="C75" i="1"/>
  <c r="C76" i="1"/>
  <c r="C77" i="1"/>
  <c r="C78" i="1"/>
  <c r="D79" i="1"/>
  <c r="E79" i="1"/>
  <c r="F79" i="1"/>
  <c r="C82" i="1"/>
  <c r="C93" i="1" s="1"/>
  <c r="C94" i="1" s="1"/>
  <c r="C96" i="1" s="1"/>
  <c r="W8" i="9"/>
  <c r="X8" i="9"/>
  <c r="Y8" i="9"/>
  <c r="W9" i="9"/>
  <c r="X9" i="9"/>
  <c r="Y9" i="9"/>
  <c r="W10" i="9"/>
  <c r="X10" i="9"/>
  <c r="Y10" i="9"/>
  <c r="W11" i="9"/>
  <c r="X11" i="9"/>
  <c r="Y11" i="9"/>
  <c r="W12" i="9"/>
  <c r="X12" i="9"/>
  <c r="Y12" i="9"/>
  <c r="W13" i="9"/>
  <c r="X13" i="9"/>
  <c r="Y13" i="9"/>
  <c r="W14" i="9"/>
  <c r="X14" i="9"/>
  <c r="Y14" i="9"/>
  <c r="W15" i="9"/>
  <c r="X15" i="9"/>
  <c r="Y15" i="9"/>
  <c r="W16" i="9"/>
  <c r="X16" i="9"/>
  <c r="Y16" i="9"/>
  <c r="W17" i="9"/>
  <c r="X17" i="9"/>
  <c r="Y17" i="9"/>
  <c r="W18" i="9"/>
  <c r="X18" i="9"/>
  <c r="Y18" i="9"/>
  <c r="W19" i="9"/>
  <c r="X19" i="9"/>
  <c r="Y19" i="9"/>
  <c r="W20" i="9"/>
  <c r="X20" i="9"/>
  <c r="Y20" i="9"/>
  <c r="W21" i="9"/>
  <c r="X21" i="9"/>
  <c r="Y21" i="9"/>
  <c r="W22" i="9"/>
  <c r="X22" i="9"/>
  <c r="Y22" i="9"/>
  <c r="W23" i="9"/>
  <c r="X23" i="9"/>
  <c r="Y23" i="9"/>
  <c r="W24" i="9"/>
  <c r="X24" i="9"/>
  <c r="Y24" i="9"/>
  <c r="W25" i="9"/>
  <c r="X25" i="9"/>
  <c r="Y25" i="9"/>
  <c r="W26" i="9"/>
  <c r="X26" i="9"/>
  <c r="Y26" i="9"/>
  <c r="W27" i="9"/>
  <c r="X27" i="9"/>
  <c r="Y27" i="9"/>
  <c r="W28" i="9"/>
  <c r="X28" i="9"/>
  <c r="Y28" i="9"/>
  <c r="W29" i="9"/>
  <c r="X29" i="9"/>
  <c r="Y29" i="9"/>
  <c r="W30" i="9"/>
  <c r="X30" i="9"/>
  <c r="Y30" i="9"/>
  <c r="W31" i="9"/>
  <c r="X31" i="9"/>
  <c r="Y31" i="9"/>
  <c r="W32" i="9"/>
  <c r="X32" i="9"/>
  <c r="Y32" i="9"/>
  <c r="W33" i="9"/>
  <c r="X33" i="9"/>
  <c r="Y33" i="9"/>
  <c r="W34" i="9"/>
  <c r="X34" i="9"/>
  <c r="Y34" i="9"/>
  <c r="W35" i="9"/>
  <c r="X35" i="9"/>
  <c r="Y35" i="9"/>
  <c r="W36" i="9"/>
  <c r="X36" i="9"/>
  <c r="Y36" i="9"/>
  <c r="W37" i="9"/>
  <c r="X37" i="9"/>
  <c r="Y37" i="9"/>
  <c r="W38" i="9"/>
  <c r="X38" i="9"/>
  <c r="Y38" i="9"/>
  <c r="W39" i="9"/>
  <c r="X39" i="9"/>
  <c r="Y39" i="9"/>
  <c r="W40" i="9"/>
  <c r="X40" i="9"/>
  <c r="Y40" i="9"/>
  <c r="W41" i="9"/>
  <c r="X41" i="9"/>
  <c r="Y41" i="9"/>
  <c r="W42" i="9"/>
  <c r="X42" i="9"/>
  <c r="Y42" i="9"/>
  <c r="W43" i="9"/>
  <c r="X43" i="9"/>
  <c r="Y43" i="9"/>
  <c r="W44" i="9"/>
  <c r="X44" i="9"/>
  <c r="Y44" i="9"/>
  <c r="W45" i="9"/>
  <c r="X45" i="9"/>
  <c r="Y45" i="9"/>
  <c r="W46" i="9"/>
  <c r="X46" i="9"/>
  <c r="Y46" i="9"/>
  <c r="W47" i="9"/>
  <c r="X47" i="9"/>
  <c r="Y47" i="9"/>
  <c r="W48" i="9"/>
  <c r="X48" i="9"/>
  <c r="Y48" i="9"/>
  <c r="W49" i="9"/>
  <c r="X49" i="9"/>
  <c r="Y49" i="9"/>
  <c r="W50" i="9"/>
  <c r="X50" i="9"/>
  <c r="Y50" i="9"/>
  <c r="W51" i="9"/>
  <c r="X51" i="9"/>
  <c r="Y51" i="9"/>
  <c r="W52" i="9"/>
  <c r="X52" i="9"/>
  <c r="Y52" i="9"/>
  <c r="W53" i="9"/>
  <c r="X53" i="9"/>
  <c r="Y53" i="9"/>
  <c r="W54" i="9"/>
  <c r="X54" i="9"/>
  <c r="Y54" i="9"/>
  <c r="W55" i="9"/>
  <c r="X55" i="9"/>
  <c r="Y55" i="9"/>
  <c r="W56" i="9"/>
  <c r="X56" i="9"/>
  <c r="Y56" i="9"/>
  <c r="W57" i="9"/>
  <c r="X57" i="9"/>
  <c r="Y57" i="9"/>
  <c r="W58" i="9"/>
  <c r="X58" i="9"/>
  <c r="Y58" i="9"/>
  <c r="W59" i="9"/>
  <c r="X59" i="9"/>
  <c r="Y59" i="9"/>
  <c r="W60" i="9"/>
  <c r="X60" i="9"/>
  <c r="Y60" i="9"/>
  <c r="W61" i="9"/>
  <c r="X61" i="9"/>
  <c r="Y61" i="9"/>
  <c r="W62" i="9"/>
  <c r="X62" i="9"/>
  <c r="Y62" i="9"/>
  <c r="W63" i="9"/>
  <c r="X63" i="9"/>
  <c r="Y63" i="9"/>
  <c r="W64" i="9"/>
  <c r="X64" i="9"/>
  <c r="Y64" i="9"/>
  <c r="W65" i="9"/>
  <c r="X65" i="9"/>
  <c r="Y65" i="9"/>
  <c r="W66" i="9"/>
  <c r="X66" i="9"/>
  <c r="Y66" i="9"/>
  <c r="W67" i="9"/>
  <c r="X67" i="9"/>
  <c r="Y67" i="9"/>
  <c r="W68" i="9"/>
  <c r="X68" i="9"/>
  <c r="Y68" i="9"/>
  <c r="W69" i="9"/>
  <c r="X69" i="9"/>
  <c r="Y69" i="9"/>
  <c r="W70" i="9"/>
  <c r="X70" i="9"/>
  <c r="Y70" i="9"/>
  <c r="W71" i="9"/>
  <c r="X71" i="9"/>
  <c r="Y71" i="9"/>
  <c r="W72" i="9"/>
  <c r="X72" i="9"/>
  <c r="Y72" i="9"/>
  <c r="W73" i="9"/>
  <c r="X73" i="9"/>
  <c r="Y73" i="9"/>
  <c r="W74" i="9"/>
  <c r="X74" i="9"/>
  <c r="Y74" i="9"/>
  <c r="W75" i="9"/>
  <c r="X75" i="9"/>
  <c r="Y75" i="9"/>
  <c r="W76" i="9"/>
  <c r="X76" i="9"/>
  <c r="Y76" i="9"/>
  <c r="W77" i="9"/>
  <c r="X77" i="9"/>
  <c r="Y77" i="9"/>
  <c r="W78" i="9"/>
  <c r="X78" i="9"/>
  <c r="Y78" i="9"/>
  <c r="W79" i="9"/>
  <c r="X79" i="9"/>
  <c r="Y79" i="9"/>
  <c r="W80" i="9"/>
  <c r="X80" i="9"/>
  <c r="Y80" i="9"/>
  <c r="W81" i="9"/>
  <c r="X81" i="9"/>
  <c r="Y81" i="9"/>
  <c r="W82" i="9"/>
  <c r="X82" i="9"/>
  <c r="Y82" i="9"/>
  <c r="W83" i="9"/>
  <c r="X83" i="9"/>
  <c r="Y83" i="9"/>
  <c r="W84" i="9"/>
  <c r="X84" i="9"/>
  <c r="Y84" i="9"/>
  <c r="W85" i="9"/>
  <c r="X85" i="9"/>
  <c r="Y85" i="9"/>
  <c r="W86" i="9"/>
  <c r="X86" i="9"/>
  <c r="Y86" i="9"/>
  <c r="W87" i="9"/>
  <c r="X87" i="9"/>
  <c r="Y87" i="9"/>
  <c r="W88" i="9"/>
  <c r="X88" i="9"/>
  <c r="Y88" i="9"/>
  <c r="W89" i="9"/>
  <c r="X89" i="9"/>
  <c r="Y89" i="9"/>
  <c r="W90" i="9"/>
  <c r="X90" i="9"/>
  <c r="Y90" i="9"/>
  <c r="W91" i="9"/>
  <c r="X91" i="9"/>
  <c r="Y91" i="9"/>
  <c r="W92" i="9"/>
  <c r="X92" i="9"/>
  <c r="Y92" i="9"/>
  <c r="W93" i="9"/>
  <c r="X93" i="9"/>
  <c r="Y93" i="9"/>
  <c r="W94" i="9"/>
  <c r="X94" i="9"/>
  <c r="Y94" i="9"/>
  <c r="W95" i="9"/>
  <c r="X95" i="9"/>
  <c r="Y95" i="9"/>
  <c r="W96" i="9"/>
  <c r="X96" i="9"/>
  <c r="Y96" i="9"/>
  <c r="W97" i="9"/>
  <c r="X97" i="9"/>
  <c r="Y97" i="9"/>
  <c r="W98" i="9"/>
  <c r="X98" i="9"/>
  <c r="Y98" i="9"/>
  <c r="W99" i="9"/>
  <c r="X99" i="9"/>
  <c r="Y99" i="9"/>
  <c r="W100" i="9"/>
  <c r="X100" i="9"/>
  <c r="Y100" i="9"/>
  <c r="W101" i="9"/>
  <c r="X101" i="9"/>
  <c r="Y101" i="9"/>
  <c r="W102" i="9"/>
  <c r="X102" i="9"/>
  <c r="Y102" i="9"/>
  <c r="W103" i="9"/>
  <c r="X103" i="9"/>
  <c r="Y103" i="9"/>
  <c r="W104" i="9"/>
  <c r="X104" i="9"/>
  <c r="Y104" i="9"/>
  <c r="W105" i="9"/>
  <c r="X105" i="9"/>
  <c r="Y105" i="9"/>
  <c r="W106" i="9"/>
  <c r="X106" i="9"/>
  <c r="Y106" i="9"/>
  <c r="W107" i="9"/>
  <c r="X107" i="9"/>
  <c r="Y107" i="9"/>
  <c r="W108" i="9"/>
  <c r="X108" i="9"/>
  <c r="Y108" i="9"/>
  <c r="W109" i="9"/>
  <c r="X109" i="9"/>
  <c r="Y109" i="9"/>
  <c r="W110" i="9"/>
  <c r="X110" i="9"/>
  <c r="Y110" i="9"/>
  <c r="W111" i="9"/>
  <c r="X111" i="9"/>
  <c r="Y111" i="9"/>
  <c r="W112" i="9"/>
  <c r="X112" i="9"/>
  <c r="Y112" i="9"/>
  <c r="W113" i="9"/>
  <c r="X113" i="9"/>
  <c r="Y113" i="9"/>
  <c r="W114" i="9"/>
  <c r="X114" i="9"/>
  <c r="Y114" i="9"/>
  <c r="W115" i="9"/>
  <c r="X115" i="9"/>
  <c r="Y115" i="9"/>
  <c r="W116" i="9"/>
  <c r="X116" i="9"/>
  <c r="Y116" i="9"/>
  <c r="W117" i="9"/>
  <c r="X117" i="9"/>
  <c r="Y117" i="9"/>
  <c r="W118" i="9"/>
  <c r="X118" i="9"/>
  <c r="Y118" i="9"/>
  <c r="W119" i="9"/>
  <c r="X119" i="9"/>
  <c r="Y119" i="9"/>
  <c r="W120" i="9"/>
  <c r="X120" i="9"/>
  <c r="Y120" i="9"/>
  <c r="W121" i="9"/>
  <c r="X121" i="9"/>
  <c r="Y121" i="9"/>
  <c r="W122" i="9"/>
  <c r="X122" i="9"/>
  <c r="Y122" i="9"/>
  <c r="W123" i="9"/>
  <c r="X123" i="9"/>
  <c r="Y123" i="9"/>
  <c r="W124" i="9"/>
  <c r="X124" i="9"/>
  <c r="Y124" i="9"/>
  <c r="W125" i="9"/>
  <c r="X125" i="9"/>
  <c r="Y125" i="9"/>
  <c r="W126" i="9"/>
  <c r="X126" i="9"/>
  <c r="Y126" i="9"/>
  <c r="W127" i="9"/>
  <c r="X127" i="9"/>
  <c r="Y127" i="9"/>
  <c r="W128" i="9"/>
  <c r="X128" i="9"/>
  <c r="Y128" i="9"/>
  <c r="W129" i="9"/>
  <c r="X129" i="9"/>
  <c r="Y129" i="9"/>
  <c r="W130" i="9"/>
  <c r="X130" i="9"/>
  <c r="Y130" i="9"/>
  <c r="W131" i="9"/>
  <c r="X131" i="9"/>
  <c r="Y131" i="9"/>
  <c r="W132" i="9"/>
  <c r="X132" i="9"/>
  <c r="Y132" i="9"/>
  <c r="W133" i="9"/>
  <c r="X133" i="9"/>
  <c r="Y133" i="9"/>
  <c r="W134" i="9"/>
  <c r="X134" i="9"/>
  <c r="Y134" i="9"/>
  <c r="W135" i="9"/>
  <c r="X135" i="9"/>
  <c r="Y135" i="9"/>
  <c r="W136" i="9"/>
  <c r="X136" i="9"/>
  <c r="Y136" i="9"/>
  <c r="W137" i="9"/>
  <c r="X137" i="9"/>
  <c r="Y137" i="9"/>
  <c r="W138" i="9"/>
  <c r="X138" i="9"/>
  <c r="Y138" i="9"/>
  <c r="W139" i="9"/>
  <c r="X139" i="9"/>
  <c r="Y139" i="9"/>
  <c r="W140" i="9"/>
  <c r="X140" i="9"/>
  <c r="Y140" i="9"/>
  <c r="W141" i="9"/>
  <c r="X141" i="9"/>
  <c r="Y141" i="9"/>
  <c r="W142" i="9"/>
  <c r="X142" i="9"/>
  <c r="Y142" i="9"/>
  <c r="W143" i="9"/>
  <c r="X143" i="9"/>
  <c r="Y143" i="9"/>
  <c r="W144" i="9"/>
  <c r="X144" i="9"/>
  <c r="Y144" i="9"/>
  <c r="W145" i="9"/>
  <c r="X145" i="9"/>
  <c r="Y145" i="9"/>
  <c r="W146" i="9"/>
  <c r="X146" i="9"/>
  <c r="Y146" i="9"/>
  <c r="W147" i="9"/>
  <c r="X147" i="9"/>
  <c r="Y147" i="9"/>
  <c r="W148" i="9"/>
  <c r="X148" i="9"/>
  <c r="Y148" i="9"/>
  <c r="W149" i="9"/>
  <c r="X149" i="9"/>
  <c r="Y149" i="9"/>
  <c r="W150" i="9"/>
  <c r="X150" i="9"/>
  <c r="Y150" i="9"/>
  <c r="W151" i="9"/>
  <c r="X151" i="9"/>
  <c r="Y151" i="9"/>
  <c r="W152" i="9"/>
  <c r="X152" i="9"/>
  <c r="Y152" i="9"/>
  <c r="W153" i="9"/>
  <c r="X153" i="9"/>
  <c r="Y153" i="9"/>
  <c r="W154" i="9"/>
  <c r="X154" i="9"/>
  <c r="Y154" i="9"/>
  <c r="W155" i="9"/>
  <c r="X155" i="9"/>
  <c r="Y155" i="9"/>
  <c r="W156" i="9"/>
  <c r="X156" i="9"/>
  <c r="Y156" i="9"/>
  <c r="W157" i="9"/>
  <c r="X157" i="9"/>
  <c r="Y157" i="9"/>
  <c r="W158" i="9"/>
  <c r="X158" i="9"/>
  <c r="Y158" i="9"/>
  <c r="W159" i="9"/>
  <c r="X159" i="9"/>
  <c r="Y159" i="9"/>
  <c r="W160" i="9"/>
  <c r="X160" i="9"/>
  <c r="Y160" i="9"/>
  <c r="W161" i="9"/>
  <c r="X161" i="9"/>
  <c r="Y161" i="9"/>
  <c r="W162" i="9"/>
  <c r="X162" i="9"/>
  <c r="Y162" i="9"/>
  <c r="W163" i="9"/>
  <c r="X163" i="9"/>
  <c r="Y163" i="9"/>
  <c r="W164" i="9"/>
  <c r="X164" i="9"/>
  <c r="Y164" i="9"/>
  <c r="W165" i="9"/>
  <c r="X165" i="9"/>
  <c r="Y165" i="9"/>
  <c r="W166" i="9"/>
  <c r="X166" i="9"/>
  <c r="Y166" i="9"/>
  <c r="W167" i="9"/>
  <c r="X167" i="9"/>
  <c r="Y167" i="9"/>
  <c r="W168" i="9"/>
  <c r="X168" i="9"/>
  <c r="Y168" i="9"/>
  <c r="W169" i="9"/>
  <c r="X169" i="9"/>
  <c r="Y169" i="9"/>
  <c r="W170" i="9"/>
  <c r="X170" i="9"/>
  <c r="Y170" i="9"/>
  <c r="W171" i="9"/>
  <c r="X171" i="9"/>
  <c r="Y171" i="9"/>
  <c r="W172" i="9"/>
  <c r="X172" i="9"/>
  <c r="Y172" i="9"/>
  <c r="W173" i="9"/>
  <c r="X173" i="9"/>
  <c r="Y173" i="9"/>
  <c r="W174" i="9"/>
  <c r="X174" i="9"/>
  <c r="Y174" i="9"/>
  <c r="W175" i="9"/>
  <c r="X175" i="9"/>
  <c r="Y175" i="9"/>
  <c r="W176" i="9"/>
  <c r="X176" i="9"/>
  <c r="Y176" i="9"/>
  <c r="W177" i="9"/>
  <c r="X177" i="9"/>
  <c r="Y177" i="9"/>
  <c r="W178" i="9"/>
  <c r="X178" i="9"/>
  <c r="Y178" i="9"/>
  <c r="W179" i="9"/>
  <c r="X179" i="9"/>
  <c r="Y179" i="9"/>
  <c r="W180" i="9"/>
  <c r="X180" i="9"/>
  <c r="Y180" i="9"/>
  <c r="W181" i="9"/>
  <c r="X181" i="9"/>
  <c r="Y181" i="9"/>
  <c r="W182" i="9"/>
  <c r="X182" i="9"/>
  <c r="Y182" i="9"/>
  <c r="W183" i="9"/>
  <c r="X183" i="9"/>
  <c r="Y183" i="9"/>
  <c r="W184" i="9"/>
  <c r="X184" i="9"/>
  <c r="Y184" i="9"/>
  <c r="W185" i="9"/>
  <c r="X185" i="9"/>
  <c r="Y185" i="9"/>
  <c r="W186" i="9"/>
  <c r="X186" i="9"/>
  <c r="Y186" i="9"/>
  <c r="W187" i="9"/>
  <c r="X187" i="9"/>
  <c r="Y187" i="9"/>
  <c r="W188" i="9"/>
  <c r="X188" i="9"/>
  <c r="Y188" i="9"/>
  <c r="W189" i="9"/>
  <c r="X189" i="9"/>
  <c r="Y189" i="9"/>
  <c r="W190" i="9"/>
  <c r="X190" i="9"/>
  <c r="Y190" i="9"/>
  <c r="W191" i="9"/>
  <c r="X191" i="9"/>
  <c r="Y191" i="9"/>
  <c r="W192" i="9"/>
  <c r="X192" i="9"/>
  <c r="Y192" i="9"/>
  <c r="W193" i="9"/>
  <c r="X193" i="9"/>
  <c r="Y193" i="9"/>
  <c r="W194" i="9"/>
  <c r="X194" i="9"/>
  <c r="Y194" i="9"/>
  <c r="W195" i="9"/>
  <c r="X195" i="9"/>
  <c r="Y195" i="9"/>
  <c r="W196" i="9"/>
  <c r="X196" i="9"/>
  <c r="Y196" i="9"/>
  <c r="W197" i="9"/>
  <c r="X197" i="9"/>
  <c r="Y197" i="9"/>
  <c r="W198" i="9"/>
  <c r="X198" i="9"/>
  <c r="Y198" i="9"/>
  <c r="W199" i="9"/>
  <c r="X199" i="9"/>
  <c r="Y199" i="9"/>
  <c r="W200" i="9"/>
  <c r="X200" i="9"/>
  <c r="Y200" i="9"/>
  <c r="W201" i="9"/>
  <c r="X201" i="9"/>
  <c r="Y201" i="9"/>
  <c r="W202" i="9"/>
  <c r="X202" i="9"/>
  <c r="Y202" i="9"/>
  <c r="W203" i="9"/>
  <c r="X203" i="9"/>
  <c r="Y203" i="9"/>
  <c r="W204" i="9"/>
  <c r="X204" i="9"/>
  <c r="Y204" i="9"/>
  <c r="W205" i="9"/>
  <c r="X205" i="9"/>
  <c r="Y205" i="9"/>
  <c r="W206" i="9"/>
  <c r="X206" i="9"/>
  <c r="Y206" i="9"/>
  <c r="W207" i="9"/>
  <c r="X207" i="9"/>
  <c r="Y207" i="9"/>
  <c r="W208" i="9"/>
  <c r="X208" i="9"/>
  <c r="Y208" i="9"/>
  <c r="W209" i="9"/>
  <c r="X209" i="9"/>
  <c r="Y209" i="9"/>
  <c r="W210" i="9"/>
  <c r="X210" i="9"/>
  <c r="Y210" i="9"/>
  <c r="W211" i="9"/>
  <c r="X211" i="9"/>
  <c r="Y211" i="9"/>
  <c r="W212" i="9"/>
  <c r="X212" i="9"/>
  <c r="Y212" i="9"/>
  <c r="W213" i="9"/>
  <c r="X213" i="9"/>
  <c r="Y213" i="9"/>
  <c r="W214" i="9"/>
  <c r="X214" i="9"/>
  <c r="Y214" i="9"/>
  <c r="W215" i="9"/>
  <c r="X215" i="9"/>
  <c r="Y215" i="9"/>
  <c r="W216" i="9"/>
  <c r="X216" i="9"/>
  <c r="Y216" i="9"/>
  <c r="W217" i="9"/>
  <c r="X217" i="9"/>
  <c r="Y217" i="9"/>
  <c r="W218" i="9"/>
  <c r="X218" i="9"/>
  <c r="Y218" i="9"/>
  <c r="W219" i="9"/>
  <c r="X219" i="9"/>
  <c r="Y219" i="9"/>
  <c r="W220" i="9"/>
  <c r="X220" i="9"/>
  <c r="Y220" i="9"/>
  <c r="W221" i="9"/>
  <c r="X221" i="9"/>
  <c r="Y221" i="9"/>
  <c r="W222" i="9"/>
  <c r="X222" i="9"/>
  <c r="Y222" i="9"/>
  <c r="W223" i="9"/>
  <c r="X223" i="9"/>
  <c r="Y223" i="9"/>
  <c r="W224" i="9"/>
  <c r="X224" i="9"/>
  <c r="Y224" i="9"/>
  <c r="W225" i="9"/>
  <c r="X225" i="9"/>
  <c r="Y225" i="9"/>
  <c r="W226" i="9"/>
  <c r="X226" i="9"/>
  <c r="Y226" i="9"/>
  <c r="W227" i="9"/>
  <c r="X227" i="9"/>
  <c r="Y227" i="9"/>
  <c r="W228" i="9"/>
  <c r="X228" i="9"/>
  <c r="Y228" i="9"/>
  <c r="W229" i="9"/>
  <c r="X229" i="9"/>
  <c r="Y229" i="9"/>
  <c r="W230" i="9"/>
  <c r="X230" i="9"/>
  <c r="Y230" i="9"/>
  <c r="W231" i="9"/>
  <c r="X231" i="9"/>
  <c r="Y231" i="9"/>
  <c r="W232" i="9"/>
  <c r="X232" i="9"/>
  <c r="Y232" i="9"/>
  <c r="W233" i="9"/>
  <c r="X233" i="9"/>
  <c r="Y233" i="9"/>
  <c r="W234" i="9"/>
  <c r="X234" i="9"/>
  <c r="Y234" i="9"/>
  <c r="W235" i="9"/>
  <c r="X235" i="9"/>
  <c r="Y235" i="9"/>
  <c r="W236" i="9"/>
  <c r="X236" i="9"/>
  <c r="Y236" i="9"/>
  <c r="W237" i="9"/>
  <c r="X237" i="9"/>
  <c r="Y237" i="9"/>
  <c r="W238" i="9"/>
  <c r="X238" i="9"/>
  <c r="Y238" i="9"/>
  <c r="W239" i="9"/>
  <c r="X239" i="9"/>
  <c r="Y239" i="9"/>
  <c r="W240" i="9"/>
  <c r="X240" i="9"/>
  <c r="Y240" i="9"/>
  <c r="W241" i="9"/>
  <c r="X241" i="9"/>
  <c r="Y241" i="9"/>
  <c r="W242" i="9"/>
  <c r="X242" i="9"/>
  <c r="Y242" i="9"/>
  <c r="W243" i="9"/>
  <c r="X243" i="9"/>
  <c r="Y243" i="9"/>
  <c r="W244" i="9"/>
  <c r="X244" i="9"/>
  <c r="Y244" i="9"/>
  <c r="W245" i="9"/>
  <c r="X245" i="9"/>
  <c r="Y245" i="9"/>
  <c r="W246" i="9"/>
  <c r="X246" i="9"/>
  <c r="Y246" i="9"/>
  <c r="W247" i="9"/>
  <c r="X247" i="9"/>
  <c r="Y247" i="9"/>
  <c r="W248" i="9"/>
  <c r="X248" i="9"/>
  <c r="Y248" i="9"/>
  <c r="W249" i="9"/>
  <c r="X249" i="9"/>
  <c r="Y249" i="9"/>
  <c r="W250" i="9"/>
  <c r="X250" i="9"/>
  <c r="Y250" i="9"/>
  <c r="W251" i="9"/>
  <c r="X251" i="9"/>
  <c r="Y251" i="9"/>
  <c r="W252" i="9"/>
  <c r="X252" i="9"/>
  <c r="Y252" i="9"/>
  <c r="W253" i="9"/>
  <c r="X253" i="9"/>
  <c r="Y253" i="9"/>
  <c r="W254" i="9"/>
  <c r="X254" i="9"/>
  <c r="Y254" i="9"/>
  <c r="W255" i="9"/>
  <c r="X255" i="9"/>
  <c r="Y255" i="9"/>
  <c r="W256" i="9"/>
  <c r="X256" i="9"/>
  <c r="Y256" i="9"/>
  <c r="W257" i="9"/>
  <c r="X257" i="9"/>
  <c r="Y257" i="9"/>
  <c r="W258" i="9"/>
  <c r="X258" i="9"/>
  <c r="Y258" i="9"/>
  <c r="W259" i="9"/>
  <c r="X259" i="9"/>
  <c r="Y259" i="9"/>
  <c r="W260" i="9"/>
  <c r="X260" i="9"/>
  <c r="Y260" i="9"/>
  <c r="W261" i="9"/>
  <c r="X261" i="9"/>
  <c r="Y261" i="9"/>
  <c r="W262" i="9"/>
  <c r="X262" i="9"/>
  <c r="Y262" i="9"/>
  <c r="W263" i="9"/>
  <c r="X263" i="9"/>
  <c r="Y263" i="9"/>
  <c r="W264" i="9"/>
  <c r="X264" i="9"/>
  <c r="Y264" i="9"/>
  <c r="W265" i="9"/>
  <c r="X265" i="9"/>
  <c r="Y265" i="9"/>
  <c r="W266" i="9"/>
  <c r="X266" i="9"/>
  <c r="Y266" i="9"/>
  <c r="W267" i="9"/>
  <c r="X267" i="9"/>
  <c r="Y267" i="9"/>
  <c r="W268" i="9"/>
  <c r="X268" i="9"/>
  <c r="Y268" i="9"/>
  <c r="W269" i="9"/>
  <c r="X269" i="9"/>
  <c r="Y269" i="9"/>
  <c r="W270" i="9"/>
  <c r="X270" i="9"/>
  <c r="Y270" i="9"/>
  <c r="W271" i="9"/>
  <c r="X271" i="9"/>
  <c r="Y271" i="9"/>
  <c r="W272" i="9"/>
  <c r="X272" i="9"/>
  <c r="Y272" i="9"/>
  <c r="W273" i="9"/>
  <c r="X273" i="9"/>
  <c r="Y273" i="9"/>
  <c r="W274" i="9"/>
  <c r="X274" i="9"/>
  <c r="Y274" i="9"/>
  <c r="W275" i="9"/>
  <c r="X275" i="9"/>
  <c r="Y275" i="9"/>
  <c r="W276" i="9"/>
  <c r="X276" i="9"/>
  <c r="Y276" i="9"/>
  <c r="W277" i="9"/>
  <c r="X277" i="9"/>
  <c r="Y277" i="9"/>
  <c r="W278" i="9"/>
  <c r="X278" i="9"/>
  <c r="Y278" i="9"/>
  <c r="W279" i="9"/>
  <c r="X279" i="9"/>
  <c r="Y279" i="9"/>
  <c r="W280" i="9"/>
  <c r="X280" i="9"/>
  <c r="Y280" i="9"/>
  <c r="W281" i="9"/>
  <c r="X281" i="9"/>
  <c r="Y281" i="9"/>
  <c r="W282" i="9"/>
  <c r="X282" i="9"/>
  <c r="Y282" i="9"/>
  <c r="W283" i="9"/>
  <c r="X283" i="9"/>
  <c r="Y283" i="9"/>
  <c r="W284" i="9"/>
  <c r="X284" i="9"/>
  <c r="Y284" i="9"/>
  <c r="W285" i="9"/>
  <c r="X285" i="9"/>
  <c r="Y285" i="9"/>
  <c r="W286" i="9"/>
  <c r="X286" i="9"/>
  <c r="Y286" i="9"/>
  <c r="W287" i="9"/>
  <c r="X287" i="9"/>
  <c r="Y287" i="9"/>
  <c r="W288" i="9"/>
  <c r="X288" i="9"/>
  <c r="Y288" i="9"/>
  <c r="W289" i="9"/>
  <c r="X289" i="9"/>
  <c r="Y289" i="9"/>
  <c r="W290" i="9"/>
  <c r="X290" i="9"/>
  <c r="Y290" i="9"/>
  <c r="W291" i="9"/>
  <c r="X291" i="9"/>
  <c r="Y291" i="9"/>
  <c r="W292" i="9"/>
  <c r="X292" i="9"/>
  <c r="Y292" i="9"/>
  <c r="W293" i="9"/>
  <c r="X293" i="9"/>
  <c r="Y293" i="9"/>
  <c r="W294" i="9"/>
  <c r="X294" i="9"/>
  <c r="Y294" i="9"/>
  <c r="W295" i="9"/>
  <c r="X295" i="9"/>
  <c r="Y295" i="9"/>
  <c r="W296" i="9"/>
  <c r="X296" i="9"/>
  <c r="Y296" i="9"/>
  <c r="W297" i="9"/>
  <c r="X297" i="9"/>
  <c r="Y297" i="9"/>
  <c r="W298" i="9"/>
  <c r="X298" i="9"/>
  <c r="Y298" i="9"/>
  <c r="W299" i="9"/>
  <c r="X299" i="9"/>
  <c r="Y299" i="9"/>
  <c r="W300" i="9"/>
  <c r="X300" i="9"/>
  <c r="Y300" i="9"/>
  <c r="W301" i="9"/>
  <c r="X301" i="9"/>
  <c r="Y301" i="9"/>
  <c r="W302" i="9"/>
  <c r="X302" i="9"/>
  <c r="Y302" i="9"/>
  <c r="W303" i="9"/>
  <c r="X303" i="9"/>
  <c r="Y303" i="9"/>
  <c r="W304" i="9"/>
  <c r="X304" i="9"/>
  <c r="Y304" i="9"/>
  <c r="W305" i="9"/>
  <c r="X305" i="9"/>
  <c r="Y305" i="9"/>
  <c r="W306" i="9"/>
  <c r="X306" i="9"/>
  <c r="Y306" i="9"/>
  <c r="W307" i="9"/>
  <c r="X307" i="9"/>
  <c r="Y307" i="9"/>
  <c r="W308" i="9"/>
  <c r="X308" i="9"/>
  <c r="Y308" i="9"/>
  <c r="W309" i="9"/>
  <c r="X309" i="9"/>
  <c r="Y309" i="9"/>
  <c r="W310" i="9"/>
  <c r="X310" i="9"/>
  <c r="Y310" i="9"/>
  <c r="W311" i="9"/>
  <c r="X311" i="9"/>
  <c r="Y311" i="9"/>
  <c r="W312" i="9"/>
  <c r="X312" i="9"/>
  <c r="Y312" i="9"/>
  <c r="W313" i="9"/>
  <c r="X313" i="9"/>
  <c r="Y313" i="9"/>
  <c r="W314" i="9"/>
  <c r="X314" i="9"/>
  <c r="Y314" i="9"/>
  <c r="W315" i="9"/>
  <c r="X315" i="9"/>
  <c r="Y315" i="9"/>
  <c r="W316" i="9"/>
  <c r="X316" i="9"/>
  <c r="Y316" i="9"/>
  <c r="W317" i="9"/>
  <c r="X317" i="9"/>
  <c r="Y317" i="9"/>
  <c r="W318" i="9"/>
  <c r="X318" i="9"/>
  <c r="Y318" i="9"/>
  <c r="W319" i="9"/>
  <c r="X319" i="9"/>
  <c r="Y319" i="9"/>
  <c r="W320" i="9"/>
  <c r="X320" i="9"/>
  <c r="Y320" i="9"/>
  <c r="W321" i="9"/>
  <c r="X321" i="9"/>
  <c r="Y321" i="9"/>
  <c r="W322" i="9"/>
  <c r="X322" i="9"/>
  <c r="Y322" i="9"/>
  <c r="W323" i="9"/>
  <c r="X323" i="9"/>
  <c r="Y323" i="9"/>
  <c r="W324" i="9"/>
  <c r="X324" i="9"/>
  <c r="Y324" i="9"/>
  <c r="W325" i="9"/>
  <c r="X325" i="9"/>
  <c r="Y325" i="9"/>
  <c r="W326" i="9"/>
  <c r="X326" i="9"/>
  <c r="Y326" i="9"/>
  <c r="W327" i="9"/>
  <c r="X327" i="9"/>
  <c r="Y327" i="9"/>
  <c r="W328" i="9"/>
  <c r="X328" i="9"/>
  <c r="Y328" i="9"/>
  <c r="W329" i="9"/>
  <c r="X329" i="9"/>
  <c r="Y329" i="9"/>
  <c r="W330" i="9"/>
  <c r="X330" i="9"/>
  <c r="Y330" i="9"/>
  <c r="W331" i="9"/>
  <c r="X331" i="9"/>
  <c r="Y331" i="9"/>
  <c r="W332" i="9"/>
  <c r="X332" i="9"/>
  <c r="Y332" i="9"/>
  <c r="W333" i="9"/>
  <c r="X333" i="9"/>
  <c r="Y333" i="9"/>
  <c r="W334" i="9"/>
  <c r="X334" i="9"/>
  <c r="Y334" i="9"/>
  <c r="W335" i="9"/>
  <c r="X335" i="9"/>
  <c r="Y335" i="9"/>
  <c r="W336" i="9"/>
  <c r="X336" i="9"/>
  <c r="Y336" i="9"/>
  <c r="W337" i="9"/>
  <c r="X337" i="9"/>
  <c r="Y337" i="9"/>
  <c r="W338" i="9"/>
  <c r="X338" i="9"/>
  <c r="Y338" i="9"/>
  <c r="W339" i="9"/>
  <c r="X339" i="9"/>
  <c r="Y339" i="9"/>
  <c r="W340" i="9"/>
  <c r="X340" i="9"/>
  <c r="Y340" i="9"/>
  <c r="W341" i="9"/>
  <c r="X341" i="9"/>
  <c r="Y341" i="9"/>
  <c r="W342" i="9"/>
  <c r="X342" i="9"/>
  <c r="Y342" i="9"/>
  <c r="W343" i="9"/>
  <c r="X343" i="9"/>
  <c r="Y343" i="9"/>
  <c r="W344" i="9"/>
  <c r="X344" i="9"/>
  <c r="Y344" i="9"/>
  <c r="W345" i="9"/>
  <c r="X345" i="9"/>
  <c r="Y345" i="9"/>
  <c r="W346" i="9"/>
  <c r="X346" i="9"/>
  <c r="Y346" i="9"/>
  <c r="W347" i="9"/>
  <c r="X347" i="9"/>
  <c r="Y347" i="9"/>
  <c r="W348" i="9"/>
  <c r="X348" i="9"/>
  <c r="Y348" i="9"/>
  <c r="W349" i="9"/>
  <c r="X349" i="9"/>
  <c r="Y349" i="9"/>
  <c r="W350" i="9"/>
  <c r="X350" i="9"/>
  <c r="Y350" i="9"/>
  <c r="W351" i="9"/>
  <c r="X351" i="9"/>
  <c r="Y351" i="9"/>
  <c r="W352" i="9"/>
  <c r="X352" i="9"/>
  <c r="Y352" i="9"/>
  <c r="W353" i="9"/>
  <c r="X353" i="9"/>
  <c r="Y353" i="9"/>
  <c r="W354" i="9"/>
  <c r="X354" i="9"/>
  <c r="Y354" i="9"/>
  <c r="W355" i="9"/>
  <c r="X355" i="9"/>
  <c r="Y355" i="9"/>
  <c r="W356" i="9"/>
  <c r="X356" i="9"/>
  <c r="Y356" i="9"/>
  <c r="W357" i="9"/>
  <c r="X357" i="9"/>
  <c r="Y357" i="9"/>
  <c r="W358" i="9"/>
  <c r="X358" i="9"/>
  <c r="Y358" i="9"/>
  <c r="W359" i="9"/>
  <c r="X359" i="9"/>
  <c r="Y359" i="9"/>
  <c r="W360" i="9"/>
  <c r="X360" i="9"/>
  <c r="Y360" i="9"/>
  <c r="W361" i="9"/>
  <c r="X361" i="9"/>
  <c r="Y361" i="9"/>
  <c r="W362" i="9"/>
  <c r="X362" i="9"/>
  <c r="Y362" i="9"/>
  <c r="W363" i="9"/>
  <c r="X363" i="9"/>
  <c r="Y363" i="9"/>
  <c r="W364" i="9"/>
  <c r="X364" i="9"/>
  <c r="Y364" i="9"/>
  <c r="W365" i="9"/>
  <c r="X365" i="9"/>
  <c r="Y365" i="9"/>
  <c r="W366" i="9"/>
  <c r="X366" i="9"/>
  <c r="Y366" i="9"/>
  <c r="W367" i="9"/>
  <c r="X367" i="9"/>
  <c r="Y367" i="9"/>
  <c r="W368" i="9"/>
  <c r="X368" i="9"/>
  <c r="Y368" i="9"/>
  <c r="W369" i="9"/>
  <c r="X369" i="9"/>
  <c r="Y369" i="9"/>
  <c r="W370" i="9"/>
  <c r="X370" i="9"/>
  <c r="Y370" i="9"/>
  <c r="W371" i="9"/>
  <c r="X371" i="9"/>
  <c r="Y371" i="9"/>
  <c r="W372" i="9"/>
  <c r="X372" i="9"/>
  <c r="Y372" i="9"/>
  <c r="W373" i="9"/>
  <c r="X373" i="9"/>
  <c r="Y373" i="9"/>
  <c r="W374" i="9"/>
  <c r="X374" i="9"/>
  <c r="Y374" i="9"/>
  <c r="W375" i="9"/>
  <c r="X375" i="9"/>
  <c r="Y375" i="9"/>
  <c r="W376" i="9"/>
  <c r="X376" i="9"/>
  <c r="Y376" i="9"/>
  <c r="W377" i="9"/>
  <c r="X377" i="9"/>
  <c r="Y377" i="9"/>
  <c r="W378" i="9"/>
  <c r="X378" i="9"/>
  <c r="Y378" i="9"/>
  <c r="W379" i="9"/>
  <c r="X379" i="9"/>
  <c r="Y379" i="9"/>
  <c r="W380" i="9"/>
  <c r="X380" i="9"/>
  <c r="Y380" i="9"/>
  <c r="W381" i="9"/>
  <c r="X381" i="9"/>
  <c r="Y381" i="9"/>
  <c r="W382" i="9"/>
  <c r="X382" i="9"/>
  <c r="Y382" i="9"/>
  <c r="W383" i="9"/>
  <c r="X383" i="9"/>
  <c r="Y383" i="9"/>
  <c r="W384" i="9"/>
  <c r="X384" i="9"/>
  <c r="Y384" i="9"/>
  <c r="W385" i="9"/>
  <c r="X385" i="9"/>
  <c r="Y385" i="9"/>
  <c r="W386" i="9"/>
  <c r="X386" i="9"/>
  <c r="Y386" i="9"/>
  <c r="W387" i="9"/>
  <c r="X387" i="9"/>
  <c r="Y387" i="9"/>
  <c r="W388" i="9"/>
  <c r="X388" i="9"/>
  <c r="Y388" i="9"/>
  <c r="W389" i="9"/>
  <c r="X389" i="9"/>
  <c r="Y389" i="9"/>
  <c r="W390" i="9"/>
  <c r="X390" i="9"/>
  <c r="Y390" i="9"/>
  <c r="W391" i="9"/>
  <c r="X391" i="9"/>
  <c r="Y391" i="9"/>
  <c r="W392" i="9"/>
  <c r="X392" i="9"/>
  <c r="Y392" i="9"/>
  <c r="W393" i="9"/>
  <c r="X393" i="9"/>
  <c r="Y393" i="9"/>
  <c r="W394" i="9"/>
  <c r="X394" i="9"/>
  <c r="Y394" i="9"/>
  <c r="W395" i="9"/>
  <c r="X395" i="9"/>
  <c r="Y395" i="9"/>
  <c r="W396" i="9"/>
  <c r="X396" i="9"/>
  <c r="Y396" i="9"/>
  <c r="W397" i="9"/>
  <c r="X397" i="9"/>
  <c r="Y397" i="9"/>
  <c r="W398" i="9"/>
  <c r="X398" i="9"/>
  <c r="Y398" i="9"/>
  <c r="W399" i="9"/>
  <c r="X399" i="9"/>
  <c r="Y399" i="9"/>
  <c r="W400" i="9"/>
  <c r="X400" i="9"/>
  <c r="Y400" i="9"/>
  <c r="W401" i="9"/>
  <c r="X401" i="9"/>
  <c r="Y401" i="9"/>
  <c r="W402" i="9"/>
  <c r="X402" i="9"/>
  <c r="Y402" i="9"/>
  <c r="W403" i="9"/>
  <c r="X403" i="9"/>
  <c r="Y403" i="9"/>
  <c r="W404" i="9"/>
  <c r="X404" i="9"/>
  <c r="Y404" i="9"/>
  <c r="W405" i="9"/>
  <c r="X405" i="9"/>
  <c r="Y405" i="9"/>
  <c r="W406" i="9"/>
  <c r="X406" i="9"/>
  <c r="Y406" i="9"/>
  <c r="W407" i="9"/>
  <c r="X407" i="9"/>
  <c r="Y407" i="9"/>
  <c r="W408" i="9"/>
  <c r="X408" i="9"/>
  <c r="Y408" i="9"/>
  <c r="W409" i="9"/>
  <c r="X409" i="9"/>
  <c r="Y409" i="9"/>
  <c r="W410" i="9"/>
  <c r="X410" i="9"/>
  <c r="Y410" i="9"/>
  <c r="W411" i="9"/>
  <c r="X411" i="9"/>
  <c r="Y411" i="9"/>
  <c r="W412" i="9"/>
  <c r="X412" i="9"/>
  <c r="Y412" i="9"/>
  <c r="W413" i="9"/>
  <c r="X413" i="9"/>
  <c r="Y413" i="9"/>
  <c r="W414" i="9"/>
  <c r="X414" i="9"/>
  <c r="Y414" i="9"/>
  <c r="W415" i="9"/>
  <c r="X415" i="9"/>
  <c r="Y415" i="9"/>
  <c r="W416" i="9"/>
  <c r="X416" i="9"/>
  <c r="Y416" i="9"/>
  <c r="W417" i="9"/>
  <c r="X417" i="9"/>
  <c r="Y417" i="9"/>
  <c r="W418" i="9"/>
  <c r="X418" i="9"/>
  <c r="Y418" i="9"/>
  <c r="W419" i="9"/>
  <c r="X419" i="9"/>
  <c r="Y419" i="9"/>
  <c r="W420" i="9"/>
  <c r="X420" i="9"/>
  <c r="Y420" i="9"/>
  <c r="W421" i="9"/>
  <c r="X421" i="9"/>
  <c r="Y421" i="9"/>
  <c r="W422" i="9"/>
  <c r="X422" i="9"/>
  <c r="Y422" i="9"/>
  <c r="W423" i="9"/>
  <c r="X423" i="9"/>
  <c r="Y423" i="9"/>
  <c r="W424" i="9"/>
  <c r="X424" i="9"/>
  <c r="Y424" i="9"/>
  <c r="W425" i="9"/>
  <c r="X425" i="9"/>
  <c r="Y425" i="9"/>
  <c r="W426" i="9"/>
  <c r="X426" i="9"/>
  <c r="Y426" i="9"/>
  <c r="W427" i="9"/>
  <c r="X427" i="9"/>
  <c r="Y427" i="9"/>
  <c r="W428" i="9"/>
  <c r="X428" i="9"/>
  <c r="Y428" i="9"/>
  <c r="W429" i="9"/>
  <c r="X429" i="9"/>
  <c r="Y429" i="9"/>
  <c r="W430" i="9"/>
  <c r="X430" i="9"/>
  <c r="Y430" i="9"/>
  <c r="W431" i="9"/>
  <c r="X431" i="9"/>
  <c r="Y431" i="9"/>
  <c r="W432" i="9"/>
  <c r="X432" i="9"/>
  <c r="Y432" i="9"/>
  <c r="W433" i="9"/>
  <c r="X433" i="9"/>
  <c r="Y433" i="9"/>
  <c r="W434" i="9"/>
  <c r="X434" i="9"/>
  <c r="Y434" i="9"/>
  <c r="W435" i="9"/>
  <c r="X435" i="9"/>
  <c r="Y435" i="9"/>
  <c r="W436" i="9"/>
  <c r="X436" i="9"/>
  <c r="Y436" i="9"/>
  <c r="W437" i="9"/>
  <c r="X437" i="9"/>
  <c r="Y437" i="9"/>
  <c r="W438" i="9"/>
  <c r="X438" i="9"/>
  <c r="Y438" i="9"/>
  <c r="W439" i="9"/>
  <c r="X439" i="9"/>
  <c r="Y439" i="9"/>
  <c r="W440" i="9"/>
  <c r="X440" i="9"/>
  <c r="Y440" i="9"/>
  <c r="W441" i="9"/>
  <c r="X441" i="9"/>
  <c r="Y441" i="9"/>
  <c r="W442" i="9"/>
  <c r="X442" i="9"/>
  <c r="Y442" i="9"/>
  <c r="W443" i="9"/>
  <c r="X443" i="9"/>
  <c r="Y443" i="9"/>
  <c r="W444" i="9"/>
  <c r="X444" i="9"/>
  <c r="Y444" i="9"/>
  <c r="W445" i="9"/>
  <c r="X445" i="9"/>
  <c r="Y445" i="9"/>
  <c r="W446" i="9"/>
  <c r="X446" i="9"/>
  <c r="Y446" i="9"/>
  <c r="W447" i="9"/>
  <c r="X447" i="9"/>
  <c r="Y447" i="9"/>
  <c r="W448" i="9"/>
  <c r="X448" i="9"/>
  <c r="Y448" i="9"/>
  <c r="W449" i="9"/>
  <c r="X449" i="9"/>
  <c r="Y449" i="9"/>
  <c r="W450" i="9"/>
  <c r="X450" i="9"/>
  <c r="Y450" i="9"/>
  <c r="W451" i="9"/>
  <c r="X451" i="9"/>
  <c r="Y451" i="9"/>
  <c r="W452" i="9"/>
  <c r="X452" i="9"/>
  <c r="Y452" i="9"/>
  <c r="W453" i="9"/>
  <c r="X453" i="9"/>
  <c r="Y453" i="9"/>
  <c r="W454" i="9"/>
  <c r="X454" i="9"/>
  <c r="Y454" i="9"/>
  <c r="W455" i="9"/>
  <c r="X455" i="9"/>
  <c r="Y455" i="9"/>
  <c r="W456" i="9"/>
  <c r="X456" i="9"/>
  <c r="Y456" i="9"/>
  <c r="W457" i="9"/>
  <c r="X457" i="9"/>
  <c r="Y457" i="9"/>
  <c r="W458" i="9"/>
  <c r="X458" i="9"/>
  <c r="Y458" i="9"/>
  <c r="W459" i="9"/>
  <c r="X459" i="9"/>
  <c r="Y459" i="9"/>
  <c r="W460" i="9"/>
  <c r="X460" i="9"/>
  <c r="Y460" i="9"/>
  <c r="W461" i="9"/>
  <c r="X461" i="9"/>
  <c r="Y461" i="9"/>
  <c r="W462" i="9"/>
  <c r="X462" i="9"/>
  <c r="Y462" i="9"/>
  <c r="W463" i="9"/>
  <c r="X463" i="9"/>
  <c r="Y463" i="9"/>
  <c r="W464" i="9"/>
  <c r="X464" i="9"/>
  <c r="Y464" i="9"/>
  <c r="W465" i="9"/>
  <c r="X465" i="9"/>
  <c r="Y465" i="9"/>
  <c r="W466" i="9"/>
  <c r="X466" i="9"/>
  <c r="Y466" i="9"/>
  <c r="W467" i="9"/>
  <c r="X467" i="9"/>
  <c r="Y467" i="9"/>
  <c r="W468" i="9"/>
  <c r="X468" i="9"/>
  <c r="Y468" i="9"/>
  <c r="W469" i="9"/>
  <c r="X469" i="9"/>
  <c r="Y469" i="9"/>
  <c r="W470" i="9"/>
  <c r="X470" i="9"/>
  <c r="Y470" i="9"/>
  <c r="W471" i="9"/>
  <c r="X471" i="9"/>
  <c r="Y471" i="9"/>
  <c r="W472" i="9"/>
  <c r="X472" i="9"/>
  <c r="Y472" i="9"/>
  <c r="W473" i="9"/>
  <c r="X473" i="9"/>
  <c r="Y473" i="9"/>
  <c r="W474" i="9"/>
  <c r="X474" i="9"/>
  <c r="Y474" i="9"/>
  <c r="W475" i="9"/>
  <c r="X475" i="9"/>
  <c r="Y475" i="9"/>
  <c r="W476" i="9"/>
  <c r="X476" i="9"/>
  <c r="Y476" i="9"/>
  <c r="W477" i="9"/>
  <c r="X477" i="9"/>
  <c r="Y477" i="9"/>
  <c r="W478" i="9"/>
  <c r="X478" i="9"/>
  <c r="Y478" i="9"/>
  <c r="W479" i="9"/>
  <c r="X479" i="9"/>
  <c r="Y479" i="9"/>
  <c r="W480" i="9"/>
  <c r="X480" i="9"/>
  <c r="Y480" i="9"/>
  <c r="W481" i="9"/>
  <c r="X481" i="9"/>
  <c r="Y481" i="9"/>
  <c r="W482" i="9"/>
  <c r="X482" i="9"/>
  <c r="Y482" i="9"/>
  <c r="W483" i="9"/>
  <c r="X483" i="9"/>
  <c r="Y483" i="9"/>
  <c r="W484" i="9"/>
  <c r="X484" i="9"/>
  <c r="Y484" i="9"/>
  <c r="W485" i="9"/>
  <c r="X485" i="9"/>
  <c r="Y485" i="9"/>
  <c r="W486" i="9"/>
  <c r="X486" i="9"/>
  <c r="Y486" i="9"/>
  <c r="W487" i="9"/>
  <c r="X487" i="9"/>
  <c r="Y487" i="9"/>
  <c r="W488" i="9"/>
  <c r="X488" i="9"/>
  <c r="Y488" i="9"/>
  <c r="W489" i="9"/>
  <c r="X489" i="9"/>
  <c r="Y489" i="9"/>
  <c r="W490" i="9"/>
  <c r="X490" i="9"/>
  <c r="Y490" i="9"/>
  <c r="W491" i="9"/>
  <c r="X491" i="9"/>
  <c r="Y491" i="9"/>
  <c r="W492" i="9"/>
  <c r="X492" i="9"/>
  <c r="Y492" i="9"/>
  <c r="W493" i="9"/>
  <c r="X493" i="9"/>
  <c r="Y493" i="9"/>
  <c r="W494" i="9"/>
  <c r="X494" i="9"/>
  <c r="Y494" i="9"/>
  <c r="W495" i="9"/>
  <c r="X495" i="9"/>
  <c r="Y495" i="9"/>
  <c r="W496" i="9"/>
  <c r="X496" i="9"/>
  <c r="Y496" i="9"/>
  <c r="W497" i="9"/>
  <c r="X497" i="9"/>
  <c r="Y497" i="9"/>
  <c r="W498" i="9"/>
  <c r="X498" i="9"/>
  <c r="Y498" i="9"/>
  <c r="W499" i="9"/>
  <c r="X499" i="9"/>
  <c r="Y499" i="9"/>
  <c r="W500" i="9"/>
  <c r="X500" i="9"/>
  <c r="Y500" i="9"/>
  <c r="W501" i="9"/>
  <c r="X501" i="9"/>
  <c r="Y501" i="9"/>
  <c r="W502" i="9"/>
  <c r="X502" i="9"/>
  <c r="Y502" i="9"/>
  <c r="W503" i="9"/>
  <c r="X503" i="9"/>
  <c r="Y503" i="9"/>
  <c r="W504" i="9"/>
  <c r="X504" i="9"/>
  <c r="Y504" i="9"/>
  <c r="W505" i="9"/>
  <c r="X505" i="9"/>
  <c r="Y505" i="9"/>
  <c r="W506" i="9"/>
  <c r="X506" i="9"/>
  <c r="Y506" i="9"/>
  <c r="W507" i="9"/>
  <c r="X507" i="9"/>
  <c r="Y507" i="9"/>
  <c r="W508" i="9"/>
  <c r="X508" i="9"/>
  <c r="Y508" i="9"/>
  <c r="W509" i="9"/>
  <c r="X509" i="9"/>
  <c r="Y509" i="9"/>
  <c r="W510" i="9"/>
  <c r="X510" i="9"/>
  <c r="Y510" i="9"/>
  <c r="W511" i="9"/>
  <c r="X511" i="9"/>
  <c r="Y511" i="9"/>
  <c r="W512" i="9"/>
  <c r="X512" i="9"/>
  <c r="Y512" i="9"/>
  <c r="W513" i="9"/>
  <c r="X513" i="9"/>
  <c r="Y513" i="9"/>
  <c r="W514" i="9"/>
  <c r="X514" i="9"/>
  <c r="Y514" i="9"/>
  <c r="W515" i="9"/>
  <c r="X515" i="9"/>
  <c r="Y515" i="9"/>
  <c r="W516" i="9"/>
  <c r="X516" i="9"/>
  <c r="Y516" i="9"/>
  <c r="W517" i="9"/>
  <c r="X517" i="9"/>
  <c r="Y517" i="9"/>
  <c r="W518" i="9"/>
  <c r="X518" i="9"/>
  <c r="Y518" i="9"/>
  <c r="W519" i="9"/>
  <c r="X519" i="9"/>
  <c r="Y519" i="9"/>
  <c r="W520" i="9"/>
  <c r="X520" i="9"/>
  <c r="Y520" i="9"/>
  <c r="W521" i="9"/>
  <c r="X521" i="9"/>
  <c r="Y521" i="9"/>
  <c r="W522" i="9"/>
  <c r="X522" i="9"/>
  <c r="Y522" i="9"/>
  <c r="W523" i="9"/>
  <c r="X523" i="9"/>
  <c r="Y523" i="9"/>
  <c r="W524" i="9"/>
  <c r="X524" i="9"/>
  <c r="Y524" i="9"/>
  <c r="W525" i="9"/>
  <c r="X525" i="9"/>
  <c r="Y525" i="9"/>
  <c r="W526" i="9"/>
  <c r="X526" i="9"/>
  <c r="Y526" i="9"/>
  <c r="W527" i="9"/>
  <c r="X527" i="9"/>
  <c r="Y527" i="9"/>
  <c r="W528" i="9"/>
  <c r="X528" i="9"/>
  <c r="Y528" i="9"/>
  <c r="W529" i="9"/>
  <c r="X529" i="9"/>
  <c r="Y529" i="9"/>
  <c r="W530" i="9"/>
  <c r="X530" i="9"/>
  <c r="Y530" i="9"/>
  <c r="W531" i="9"/>
  <c r="X531" i="9"/>
  <c r="Y531" i="9"/>
  <c r="W532" i="9"/>
  <c r="X532" i="9"/>
  <c r="Y532" i="9"/>
  <c r="W533" i="9"/>
  <c r="X533" i="9"/>
  <c r="Y533" i="9"/>
  <c r="W534" i="9"/>
  <c r="X534" i="9"/>
  <c r="Y534" i="9"/>
  <c r="W535" i="9"/>
  <c r="X535" i="9"/>
  <c r="Y535" i="9"/>
  <c r="W536" i="9"/>
  <c r="X536" i="9"/>
  <c r="Y536" i="9"/>
  <c r="W537" i="9"/>
  <c r="X537" i="9"/>
  <c r="Y537" i="9"/>
  <c r="W538" i="9"/>
  <c r="X538" i="9"/>
  <c r="Y538" i="9"/>
  <c r="W539" i="9"/>
  <c r="X539" i="9"/>
  <c r="Y539" i="9"/>
  <c r="W540" i="9"/>
  <c r="X540" i="9"/>
  <c r="Y540" i="9"/>
  <c r="W541" i="9"/>
  <c r="X541" i="9"/>
  <c r="Y541" i="9"/>
  <c r="W542" i="9"/>
  <c r="X542" i="9"/>
  <c r="Y542" i="9"/>
  <c r="W543" i="9"/>
  <c r="X543" i="9"/>
  <c r="Y543" i="9"/>
  <c r="W544" i="9"/>
  <c r="X544" i="9"/>
  <c r="Y544" i="9"/>
  <c r="W545" i="9"/>
  <c r="X545" i="9"/>
  <c r="Y545" i="9"/>
  <c r="W546" i="9"/>
  <c r="X546" i="9"/>
  <c r="Y546" i="9"/>
  <c r="W547" i="9"/>
  <c r="X547" i="9"/>
  <c r="Y547" i="9"/>
  <c r="W548" i="9"/>
  <c r="X548" i="9"/>
  <c r="Y548" i="9"/>
  <c r="W549" i="9"/>
  <c r="X549" i="9"/>
  <c r="Y549" i="9"/>
  <c r="W550" i="9"/>
  <c r="X550" i="9"/>
  <c r="Y550" i="9"/>
  <c r="W551" i="9"/>
  <c r="X551" i="9"/>
  <c r="Y551" i="9"/>
  <c r="W552" i="9"/>
  <c r="X552" i="9"/>
  <c r="Y552" i="9"/>
  <c r="W553" i="9"/>
  <c r="X553" i="9"/>
  <c r="Y553" i="9"/>
  <c r="W554" i="9"/>
  <c r="X554" i="9"/>
  <c r="Y554" i="9"/>
  <c r="W555" i="9"/>
  <c r="X555" i="9"/>
  <c r="Y555" i="9"/>
  <c r="W556" i="9"/>
  <c r="X556" i="9"/>
  <c r="Y556" i="9"/>
  <c r="W557" i="9"/>
  <c r="X557" i="9"/>
  <c r="Y557" i="9"/>
  <c r="W558" i="9"/>
  <c r="X558" i="9"/>
  <c r="Y558" i="9"/>
  <c r="W559" i="9"/>
  <c r="X559" i="9"/>
  <c r="Y559" i="9"/>
  <c r="W560" i="9"/>
  <c r="X560" i="9"/>
  <c r="Y560" i="9"/>
  <c r="W561" i="9"/>
  <c r="X561" i="9"/>
  <c r="Y561" i="9"/>
  <c r="W562" i="9"/>
  <c r="X562" i="9"/>
  <c r="Y562" i="9"/>
  <c r="W563" i="9"/>
  <c r="X563" i="9"/>
  <c r="Y563" i="9"/>
  <c r="W564" i="9"/>
  <c r="X564" i="9"/>
  <c r="Y564" i="9"/>
  <c r="W565" i="9"/>
  <c r="X565" i="9"/>
  <c r="Y565" i="9"/>
  <c r="W566" i="9"/>
  <c r="X566" i="9"/>
  <c r="Y566" i="9"/>
  <c r="W567" i="9"/>
  <c r="X567" i="9"/>
  <c r="Y567" i="9"/>
  <c r="W568" i="9"/>
  <c r="X568" i="9"/>
  <c r="Y568" i="9"/>
  <c r="W569" i="9"/>
  <c r="X569" i="9"/>
  <c r="Y569" i="9"/>
  <c r="W570" i="9"/>
  <c r="X570" i="9"/>
  <c r="Y570" i="9"/>
  <c r="W571" i="9"/>
  <c r="X571" i="9"/>
  <c r="Y571" i="9"/>
  <c r="W572" i="9"/>
  <c r="X572" i="9"/>
  <c r="Y572" i="9"/>
  <c r="W573" i="9"/>
  <c r="X573" i="9"/>
  <c r="Y573" i="9"/>
  <c r="W574" i="9"/>
  <c r="X574" i="9"/>
  <c r="Y574" i="9"/>
  <c r="W575" i="9"/>
  <c r="X575" i="9"/>
  <c r="Y575" i="9"/>
  <c r="W576" i="9"/>
  <c r="X576" i="9"/>
  <c r="Y576" i="9"/>
  <c r="W577" i="9"/>
  <c r="X577" i="9"/>
  <c r="Y577" i="9"/>
  <c r="W578" i="9"/>
  <c r="X578" i="9"/>
  <c r="Y578" i="9"/>
  <c r="W579" i="9"/>
  <c r="X579" i="9"/>
  <c r="Y579" i="9"/>
  <c r="W580" i="9"/>
  <c r="X580" i="9"/>
  <c r="Y580" i="9"/>
  <c r="W581" i="9"/>
  <c r="X581" i="9"/>
  <c r="Y581" i="9"/>
  <c r="W582" i="9"/>
  <c r="X582" i="9"/>
  <c r="Y582" i="9"/>
  <c r="W583" i="9"/>
  <c r="X583" i="9"/>
  <c r="Y583" i="9"/>
  <c r="W584" i="9"/>
  <c r="X584" i="9"/>
  <c r="Y584" i="9"/>
  <c r="W585" i="9"/>
  <c r="X585" i="9"/>
  <c r="Y585" i="9"/>
  <c r="W586" i="9"/>
  <c r="X586" i="9"/>
  <c r="Y586" i="9"/>
  <c r="W587" i="9"/>
  <c r="X587" i="9"/>
  <c r="Y587" i="9"/>
  <c r="W588" i="9"/>
  <c r="X588" i="9"/>
  <c r="Y588" i="9"/>
  <c r="W589" i="9"/>
  <c r="X589" i="9"/>
  <c r="Y589" i="9"/>
  <c r="W590" i="9"/>
  <c r="X590" i="9"/>
  <c r="Y590" i="9"/>
  <c r="W591" i="9"/>
  <c r="X591" i="9"/>
  <c r="Y591" i="9"/>
  <c r="W592" i="9"/>
  <c r="X592" i="9"/>
  <c r="Y592" i="9"/>
  <c r="W593" i="9"/>
  <c r="X593" i="9"/>
  <c r="Y593" i="9"/>
  <c r="W594" i="9"/>
  <c r="X594" i="9"/>
  <c r="Y594" i="9"/>
  <c r="W595" i="9"/>
  <c r="X595" i="9"/>
  <c r="Y595" i="9"/>
  <c r="W596" i="9"/>
  <c r="X596" i="9"/>
  <c r="Y596" i="9"/>
  <c r="W597" i="9"/>
  <c r="X597" i="9"/>
  <c r="Y597" i="9"/>
  <c r="W598" i="9"/>
  <c r="X598" i="9"/>
  <c r="Y598" i="9"/>
  <c r="W599" i="9"/>
  <c r="X599" i="9"/>
  <c r="Y599" i="9"/>
  <c r="W600" i="9"/>
  <c r="X600" i="9"/>
  <c r="Y600" i="9"/>
  <c r="W601" i="9"/>
  <c r="X601" i="9"/>
  <c r="Y601" i="9"/>
  <c r="W602" i="9"/>
  <c r="X602" i="9"/>
  <c r="Y602" i="9"/>
  <c r="W603" i="9"/>
  <c r="X603" i="9"/>
  <c r="Y603" i="9"/>
  <c r="W604" i="9"/>
  <c r="X604" i="9"/>
  <c r="Y604" i="9"/>
  <c r="W605" i="9"/>
  <c r="X605" i="9"/>
  <c r="Y605" i="9"/>
  <c r="W606" i="9"/>
  <c r="X606" i="9"/>
  <c r="Y606" i="9"/>
  <c r="W607" i="9"/>
  <c r="X607" i="9"/>
  <c r="Y607" i="9"/>
  <c r="W608" i="9"/>
  <c r="X608" i="9"/>
  <c r="Y608" i="9"/>
  <c r="W609" i="9"/>
  <c r="X609" i="9"/>
  <c r="Y609" i="9"/>
  <c r="W610" i="9"/>
  <c r="X610" i="9"/>
  <c r="Y610" i="9"/>
  <c r="W611" i="9"/>
  <c r="X611" i="9"/>
  <c r="Y611" i="9"/>
  <c r="W612" i="9"/>
  <c r="X612" i="9"/>
  <c r="Y612" i="9"/>
  <c r="W613" i="9"/>
  <c r="X613" i="9"/>
  <c r="Y613" i="9"/>
  <c r="W614" i="9"/>
  <c r="X614" i="9"/>
  <c r="Y614" i="9"/>
  <c r="W615" i="9"/>
  <c r="X615" i="9"/>
  <c r="Y615" i="9"/>
  <c r="W616" i="9"/>
  <c r="X616" i="9"/>
  <c r="Y616" i="9"/>
  <c r="W617" i="9"/>
  <c r="X617" i="9"/>
  <c r="Y617" i="9"/>
  <c r="W618" i="9"/>
  <c r="X618" i="9"/>
  <c r="Y618" i="9"/>
  <c r="W619" i="9"/>
  <c r="X619" i="9"/>
  <c r="Y619" i="9"/>
  <c r="W620" i="9"/>
  <c r="X620" i="9"/>
  <c r="Y620" i="9"/>
  <c r="W621" i="9"/>
  <c r="X621" i="9"/>
  <c r="Y621" i="9"/>
  <c r="W622" i="9"/>
  <c r="X622" i="9"/>
  <c r="Y622" i="9"/>
  <c r="W623" i="9"/>
  <c r="X623" i="9"/>
  <c r="Y623" i="9"/>
  <c r="W624" i="9"/>
  <c r="X624" i="9"/>
  <c r="Y624" i="9"/>
  <c r="W625" i="9"/>
  <c r="X625" i="9"/>
  <c r="Y625" i="9"/>
  <c r="W626" i="9"/>
  <c r="X626" i="9"/>
  <c r="Y626" i="9"/>
  <c r="W627" i="9"/>
  <c r="X627" i="9"/>
  <c r="Y627" i="9"/>
  <c r="W628" i="9"/>
  <c r="X628" i="9"/>
  <c r="Y628" i="9"/>
  <c r="W629" i="9"/>
  <c r="X629" i="9"/>
  <c r="Y629" i="9"/>
  <c r="W630" i="9"/>
  <c r="X630" i="9"/>
  <c r="Y630" i="9"/>
  <c r="W631" i="9"/>
  <c r="X631" i="9"/>
  <c r="Y631" i="9"/>
  <c r="W632" i="9"/>
  <c r="X632" i="9"/>
  <c r="Y632" i="9"/>
  <c r="W633" i="9"/>
  <c r="X633" i="9"/>
  <c r="Y633" i="9"/>
  <c r="W634" i="9"/>
  <c r="X634" i="9"/>
  <c r="Y634" i="9"/>
  <c r="W635" i="9"/>
  <c r="X635" i="9"/>
  <c r="Y635" i="9"/>
  <c r="W636" i="9"/>
  <c r="X636" i="9"/>
  <c r="Y636" i="9"/>
  <c r="W637" i="9"/>
  <c r="X637" i="9"/>
  <c r="Y637" i="9"/>
  <c r="W638" i="9"/>
  <c r="X638" i="9"/>
  <c r="Y638" i="9"/>
  <c r="W639" i="9"/>
  <c r="X639" i="9"/>
  <c r="Y639" i="9"/>
  <c r="W640" i="9"/>
  <c r="X640" i="9"/>
  <c r="Y640" i="9"/>
  <c r="W641" i="9"/>
  <c r="X641" i="9"/>
  <c r="Y641" i="9"/>
  <c r="W642" i="9"/>
  <c r="X642" i="9"/>
  <c r="Y642" i="9"/>
  <c r="W643" i="9"/>
  <c r="X643" i="9"/>
  <c r="Y643" i="9"/>
  <c r="W644" i="9"/>
  <c r="X644" i="9"/>
  <c r="Y644" i="9"/>
  <c r="W645" i="9"/>
  <c r="X645" i="9"/>
  <c r="Y645" i="9"/>
  <c r="W646" i="9"/>
  <c r="X646" i="9"/>
  <c r="Y646" i="9"/>
  <c r="W647" i="9"/>
  <c r="X647" i="9"/>
  <c r="Y647" i="9"/>
  <c r="W648" i="9"/>
  <c r="X648" i="9"/>
  <c r="Y648" i="9"/>
  <c r="W649" i="9"/>
  <c r="X649" i="9"/>
  <c r="Y649" i="9"/>
  <c r="W650" i="9"/>
  <c r="X650" i="9"/>
  <c r="Y650" i="9"/>
  <c r="W651" i="9"/>
  <c r="X651" i="9"/>
  <c r="Y651" i="9"/>
  <c r="W652" i="9"/>
  <c r="X652" i="9"/>
  <c r="Y652" i="9"/>
  <c r="W653" i="9"/>
  <c r="X653" i="9"/>
  <c r="Y653" i="9"/>
  <c r="W654" i="9"/>
  <c r="X654" i="9"/>
  <c r="Y654" i="9"/>
  <c r="W655" i="9"/>
  <c r="X655" i="9"/>
  <c r="Y655" i="9"/>
  <c r="W656" i="9"/>
  <c r="X656" i="9"/>
  <c r="Y656" i="9"/>
  <c r="W657" i="9"/>
  <c r="X657" i="9"/>
  <c r="Y657" i="9"/>
  <c r="W658" i="9"/>
  <c r="X658" i="9"/>
  <c r="Y658" i="9"/>
  <c r="W659" i="9"/>
  <c r="X659" i="9"/>
  <c r="Y659" i="9"/>
  <c r="W660" i="9"/>
  <c r="X660" i="9"/>
  <c r="Y660" i="9"/>
  <c r="W661" i="9"/>
  <c r="X661" i="9"/>
  <c r="Y661" i="9"/>
  <c r="W662" i="9"/>
  <c r="X662" i="9"/>
  <c r="Y662" i="9"/>
  <c r="W663" i="9"/>
  <c r="X663" i="9"/>
  <c r="Y663" i="9"/>
  <c r="W664" i="9"/>
  <c r="X664" i="9"/>
  <c r="Y664" i="9"/>
  <c r="W665" i="9"/>
  <c r="X665" i="9"/>
  <c r="Y665" i="9"/>
  <c r="W666" i="9"/>
  <c r="X666" i="9"/>
  <c r="Y666" i="9"/>
  <c r="W667" i="9"/>
  <c r="X667" i="9"/>
  <c r="Y667" i="9"/>
  <c r="W668" i="9"/>
  <c r="X668" i="9"/>
  <c r="Y668" i="9"/>
  <c r="W669" i="9"/>
  <c r="X669" i="9"/>
  <c r="Y669" i="9"/>
  <c r="W670" i="9"/>
  <c r="X670" i="9"/>
  <c r="Y670" i="9"/>
  <c r="W671" i="9"/>
  <c r="X671" i="9"/>
  <c r="Y671" i="9"/>
  <c r="W672" i="9"/>
  <c r="X672" i="9"/>
  <c r="Y672" i="9"/>
  <c r="W673" i="9"/>
  <c r="X673" i="9"/>
  <c r="Y673" i="9"/>
  <c r="W674" i="9"/>
  <c r="X674" i="9"/>
  <c r="Y674" i="9"/>
  <c r="W675" i="9"/>
  <c r="X675" i="9"/>
  <c r="Y675" i="9"/>
  <c r="W676" i="9"/>
  <c r="X676" i="9"/>
  <c r="Y676" i="9"/>
  <c r="W677" i="9"/>
  <c r="X677" i="9"/>
  <c r="Y677" i="9"/>
  <c r="W678" i="9"/>
  <c r="X678" i="9"/>
  <c r="Y678" i="9"/>
  <c r="W679" i="9"/>
  <c r="X679" i="9"/>
  <c r="Y679" i="9"/>
  <c r="W680" i="9"/>
  <c r="X680" i="9"/>
  <c r="Y680" i="9"/>
  <c r="W681" i="9"/>
  <c r="X681" i="9"/>
  <c r="Y681" i="9"/>
  <c r="W682" i="9"/>
  <c r="X682" i="9"/>
  <c r="Y682" i="9"/>
  <c r="W683" i="9"/>
  <c r="X683" i="9"/>
  <c r="Y683" i="9"/>
  <c r="W684" i="9"/>
  <c r="X684" i="9"/>
  <c r="Y684" i="9"/>
  <c r="W685" i="9"/>
  <c r="X685" i="9"/>
  <c r="Y685" i="9"/>
  <c r="W686" i="9"/>
  <c r="X686" i="9"/>
  <c r="Y686" i="9"/>
  <c r="W687" i="9"/>
  <c r="X687" i="9"/>
  <c r="Y687" i="9"/>
  <c r="W688" i="9"/>
  <c r="X688" i="9"/>
  <c r="Y688" i="9"/>
  <c r="W689" i="9"/>
  <c r="X689" i="9"/>
  <c r="Y689" i="9"/>
  <c r="W690" i="9"/>
  <c r="X690" i="9"/>
  <c r="Y690" i="9"/>
  <c r="W691" i="9"/>
  <c r="X691" i="9"/>
  <c r="Y691" i="9"/>
  <c r="W692" i="9"/>
  <c r="X692" i="9"/>
  <c r="Y692" i="9"/>
  <c r="W693" i="9"/>
  <c r="X693" i="9"/>
  <c r="Y693" i="9"/>
  <c r="W694" i="9"/>
  <c r="X694" i="9"/>
  <c r="Y694" i="9"/>
  <c r="W695" i="9"/>
  <c r="X695" i="9"/>
  <c r="Y695" i="9"/>
  <c r="W696" i="9"/>
  <c r="X696" i="9"/>
  <c r="Y696" i="9"/>
  <c r="W697" i="9"/>
  <c r="X697" i="9"/>
  <c r="Y697" i="9"/>
  <c r="W698" i="9"/>
  <c r="X698" i="9"/>
  <c r="Y698" i="9"/>
  <c r="W699" i="9"/>
  <c r="X699" i="9"/>
  <c r="Y699" i="9"/>
  <c r="W700" i="9"/>
  <c r="X700" i="9"/>
  <c r="Y700" i="9"/>
  <c r="W701" i="9"/>
  <c r="X701" i="9"/>
  <c r="Y701" i="9"/>
  <c r="W702" i="9"/>
  <c r="X702" i="9"/>
  <c r="Y702" i="9"/>
  <c r="W703" i="9"/>
  <c r="X703" i="9"/>
  <c r="Y703" i="9"/>
  <c r="W704" i="9"/>
  <c r="X704" i="9"/>
  <c r="Y704" i="9"/>
  <c r="W705" i="9"/>
  <c r="X705" i="9"/>
  <c r="Y705" i="9"/>
  <c r="W706" i="9"/>
  <c r="X706" i="9"/>
  <c r="Y706" i="9"/>
  <c r="W707" i="9"/>
  <c r="X707" i="9"/>
  <c r="Y707" i="9"/>
  <c r="W708" i="9"/>
  <c r="X708" i="9"/>
  <c r="Y708" i="9"/>
  <c r="W709" i="9"/>
  <c r="X709" i="9"/>
  <c r="Y709" i="9"/>
  <c r="W710" i="9"/>
  <c r="X710" i="9"/>
  <c r="Y710" i="9"/>
  <c r="W711" i="9"/>
  <c r="X711" i="9"/>
  <c r="Y711" i="9"/>
  <c r="W712" i="9"/>
  <c r="X712" i="9"/>
  <c r="Y712" i="9"/>
  <c r="W713" i="9"/>
  <c r="X713" i="9"/>
  <c r="Y713" i="9"/>
  <c r="W714" i="9"/>
  <c r="X714" i="9"/>
  <c r="Y714" i="9"/>
  <c r="W715" i="9"/>
  <c r="X715" i="9"/>
  <c r="Y715" i="9"/>
  <c r="W716" i="9"/>
  <c r="X716" i="9"/>
  <c r="Y716" i="9"/>
  <c r="W717" i="9"/>
  <c r="X717" i="9"/>
  <c r="Y717" i="9"/>
  <c r="W718" i="9"/>
  <c r="X718" i="9"/>
  <c r="Y718" i="9"/>
  <c r="W719" i="9"/>
  <c r="X719" i="9"/>
  <c r="Y719" i="9"/>
  <c r="W720" i="9"/>
  <c r="X720" i="9"/>
  <c r="Y720" i="9"/>
  <c r="W721" i="9"/>
  <c r="X721" i="9"/>
  <c r="Y721" i="9"/>
  <c r="W722" i="9"/>
  <c r="X722" i="9"/>
  <c r="Y722" i="9"/>
  <c r="W723" i="9"/>
  <c r="X723" i="9"/>
  <c r="Y723" i="9"/>
  <c r="W724" i="9"/>
  <c r="X724" i="9"/>
  <c r="Y724" i="9"/>
  <c r="W725" i="9"/>
  <c r="X725" i="9"/>
  <c r="Y725" i="9"/>
  <c r="W726" i="9"/>
  <c r="X726" i="9"/>
  <c r="Y726" i="9"/>
  <c r="W727" i="9"/>
  <c r="X727" i="9"/>
  <c r="Y727" i="9"/>
  <c r="W728" i="9"/>
  <c r="X728" i="9"/>
  <c r="Y728" i="9"/>
  <c r="W729" i="9"/>
  <c r="X729" i="9"/>
  <c r="Y729" i="9"/>
  <c r="W730" i="9"/>
  <c r="X730" i="9"/>
  <c r="Y730" i="9"/>
  <c r="W731" i="9"/>
  <c r="X731" i="9"/>
  <c r="Y731" i="9"/>
  <c r="W732" i="9"/>
  <c r="X732" i="9"/>
  <c r="Y732" i="9"/>
  <c r="W733" i="9"/>
  <c r="X733" i="9"/>
  <c r="Y733" i="9"/>
  <c r="W734" i="9"/>
  <c r="X734" i="9"/>
  <c r="Y734" i="9"/>
  <c r="W735" i="9"/>
  <c r="X735" i="9"/>
  <c r="Y735" i="9"/>
  <c r="W736" i="9"/>
  <c r="X736" i="9"/>
  <c r="Y736" i="9"/>
  <c r="W737" i="9"/>
  <c r="X737" i="9"/>
  <c r="Y737" i="9"/>
  <c r="W738" i="9"/>
  <c r="X738" i="9"/>
  <c r="Y738" i="9"/>
  <c r="W739" i="9"/>
  <c r="X739" i="9"/>
  <c r="Y739" i="9"/>
  <c r="W740" i="9"/>
  <c r="X740" i="9"/>
  <c r="Y740" i="9"/>
  <c r="W741" i="9"/>
  <c r="X741" i="9"/>
  <c r="Y741" i="9"/>
  <c r="W742" i="9"/>
  <c r="X742" i="9"/>
  <c r="Y742" i="9"/>
  <c r="W743" i="9"/>
  <c r="X743" i="9"/>
  <c r="Y743" i="9"/>
  <c r="W744" i="9"/>
  <c r="X744" i="9"/>
  <c r="Y744" i="9"/>
  <c r="W745" i="9"/>
  <c r="X745" i="9"/>
  <c r="Y745" i="9"/>
  <c r="W746" i="9"/>
  <c r="X746" i="9"/>
  <c r="Y746" i="9"/>
  <c r="W747" i="9"/>
  <c r="X747" i="9"/>
  <c r="Y747" i="9"/>
  <c r="W748" i="9"/>
  <c r="X748" i="9"/>
  <c r="Y748" i="9"/>
  <c r="W749" i="9"/>
  <c r="X749" i="9"/>
  <c r="Y749" i="9"/>
  <c r="W750" i="9"/>
  <c r="X750" i="9"/>
  <c r="Y750" i="9"/>
  <c r="W751" i="9"/>
  <c r="X751" i="9"/>
  <c r="Y751" i="9"/>
  <c r="W752" i="9"/>
  <c r="X752" i="9"/>
  <c r="Y752" i="9"/>
  <c r="W753" i="9"/>
  <c r="X753" i="9"/>
  <c r="Y753" i="9"/>
  <c r="W754" i="9"/>
  <c r="X754" i="9"/>
  <c r="Y754" i="9"/>
  <c r="W755" i="9"/>
  <c r="X755" i="9"/>
  <c r="Y755" i="9"/>
  <c r="W756" i="9"/>
  <c r="X756" i="9"/>
  <c r="Y756" i="9"/>
  <c r="W757" i="9"/>
  <c r="X757" i="9"/>
  <c r="Y757" i="9"/>
  <c r="W758" i="9"/>
  <c r="X758" i="9"/>
  <c r="Y758" i="9"/>
  <c r="W759" i="9"/>
  <c r="X759" i="9"/>
  <c r="Y759" i="9"/>
  <c r="W760" i="9"/>
  <c r="X760" i="9"/>
  <c r="Y760" i="9"/>
  <c r="W761" i="9"/>
  <c r="X761" i="9"/>
  <c r="Y761" i="9"/>
  <c r="W762" i="9"/>
  <c r="X762" i="9"/>
  <c r="Y762" i="9"/>
  <c r="W763" i="9"/>
  <c r="X763" i="9"/>
  <c r="Y763" i="9"/>
  <c r="W764" i="9"/>
  <c r="X764" i="9"/>
  <c r="Y764" i="9"/>
  <c r="W765" i="9"/>
  <c r="X765" i="9"/>
  <c r="Y765" i="9"/>
  <c r="W766" i="9"/>
  <c r="X766" i="9"/>
  <c r="Y766" i="9"/>
  <c r="W767" i="9"/>
  <c r="X767" i="9"/>
  <c r="Y767" i="9"/>
  <c r="W768" i="9"/>
  <c r="X768" i="9"/>
  <c r="Y768" i="9"/>
  <c r="W769" i="9"/>
  <c r="X769" i="9"/>
  <c r="Y769" i="9"/>
  <c r="W770" i="9"/>
  <c r="X770" i="9"/>
  <c r="Y770" i="9"/>
  <c r="W771" i="9"/>
  <c r="X771" i="9"/>
  <c r="Y771" i="9"/>
  <c r="W772" i="9"/>
  <c r="X772" i="9"/>
  <c r="Y772" i="9"/>
  <c r="W773" i="9"/>
  <c r="X773" i="9"/>
  <c r="Y773" i="9"/>
  <c r="W774" i="9"/>
  <c r="X774" i="9"/>
  <c r="Y774" i="9"/>
  <c r="W775" i="9"/>
  <c r="X775" i="9"/>
  <c r="Y775" i="9"/>
  <c r="W776" i="9"/>
  <c r="X776" i="9"/>
  <c r="Y776" i="9"/>
  <c r="W777" i="9"/>
  <c r="X777" i="9"/>
  <c r="Y777" i="9"/>
  <c r="W778" i="9"/>
  <c r="X778" i="9"/>
  <c r="Y778" i="9"/>
  <c r="W779" i="9"/>
  <c r="X779" i="9"/>
  <c r="Y779" i="9"/>
  <c r="W780" i="9"/>
  <c r="X780" i="9"/>
  <c r="Y780" i="9"/>
  <c r="W781" i="9"/>
  <c r="X781" i="9"/>
  <c r="Y781" i="9"/>
  <c r="W782" i="9"/>
  <c r="X782" i="9"/>
  <c r="Y782" i="9"/>
  <c r="W783" i="9"/>
  <c r="X783" i="9"/>
  <c r="Y783" i="9"/>
  <c r="W784" i="9"/>
  <c r="X784" i="9"/>
  <c r="Y784" i="9"/>
  <c r="W785" i="9"/>
  <c r="X785" i="9"/>
  <c r="Y785" i="9"/>
  <c r="W786" i="9"/>
  <c r="X786" i="9"/>
  <c r="Y786" i="9"/>
  <c r="W787" i="9"/>
  <c r="X787" i="9"/>
  <c r="Y787" i="9"/>
  <c r="W788" i="9"/>
  <c r="X788" i="9"/>
  <c r="Y788" i="9"/>
  <c r="W789" i="9"/>
  <c r="X789" i="9"/>
  <c r="Y789" i="9"/>
  <c r="W790" i="9"/>
  <c r="X790" i="9"/>
  <c r="Y790" i="9"/>
  <c r="W791" i="9"/>
  <c r="X791" i="9"/>
  <c r="Y791" i="9"/>
  <c r="W792" i="9"/>
  <c r="X792" i="9"/>
  <c r="Y792" i="9"/>
  <c r="W793" i="9"/>
  <c r="X793" i="9"/>
  <c r="Y793" i="9"/>
  <c r="W794" i="9"/>
  <c r="X794" i="9"/>
  <c r="Y794" i="9"/>
  <c r="W795" i="9"/>
  <c r="X795" i="9"/>
  <c r="Y795" i="9"/>
  <c r="W796" i="9"/>
  <c r="X796" i="9"/>
  <c r="Y796" i="9"/>
  <c r="W797" i="9"/>
  <c r="X797" i="9"/>
  <c r="Y797" i="9"/>
  <c r="W798" i="9"/>
  <c r="X798" i="9"/>
  <c r="Y798" i="9"/>
  <c r="W799" i="9"/>
  <c r="X799" i="9"/>
  <c r="Y799" i="9"/>
  <c r="W800" i="9"/>
  <c r="X800" i="9"/>
  <c r="Y800" i="9"/>
  <c r="W801" i="9"/>
  <c r="X801" i="9"/>
  <c r="Y801" i="9"/>
  <c r="W802" i="9"/>
  <c r="X802" i="9"/>
  <c r="Y802" i="9"/>
  <c r="W803" i="9"/>
  <c r="X803" i="9"/>
  <c r="Y803" i="9"/>
  <c r="W804" i="9"/>
  <c r="X804" i="9"/>
  <c r="Y804" i="9"/>
  <c r="W805" i="9"/>
  <c r="X805" i="9"/>
  <c r="Y805" i="9"/>
  <c r="W806" i="9"/>
  <c r="X806" i="9"/>
  <c r="Y806" i="9"/>
  <c r="W807" i="9"/>
  <c r="X807" i="9"/>
  <c r="Y807" i="9"/>
  <c r="W808" i="9"/>
  <c r="X808" i="9"/>
  <c r="Y808" i="9"/>
  <c r="W809" i="9"/>
  <c r="X809" i="9"/>
  <c r="Y809" i="9"/>
  <c r="W810" i="9"/>
  <c r="X810" i="9"/>
  <c r="Y810" i="9"/>
  <c r="W811" i="9"/>
  <c r="X811" i="9"/>
  <c r="Y811" i="9"/>
  <c r="W812" i="9"/>
  <c r="X812" i="9"/>
  <c r="Y812" i="9"/>
  <c r="W813" i="9"/>
  <c r="X813" i="9"/>
  <c r="Y813" i="9"/>
  <c r="W814" i="9"/>
  <c r="X814" i="9"/>
  <c r="Y814" i="9"/>
  <c r="W815" i="9"/>
  <c r="X815" i="9"/>
  <c r="Y815" i="9"/>
  <c r="W816" i="9"/>
  <c r="X816" i="9"/>
  <c r="Y816" i="9"/>
  <c r="W817" i="9"/>
  <c r="X817" i="9"/>
  <c r="Y817" i="9"/>
  <c r="W818" i="9"/>
  <c r="X818" i="9"/>
  <c r="Y818" i="9"/>
  <c r="W819" i="9"/>
  <c r="X819" i="9"/>
  <c r="Y819" i="9"/>
  <c r="W820" i="9"/>
  <c r="X820" i="9"/>
  <c r="Y820" i="9"/>
  <c r="W821" i="9"/>
  <c r="X821" i="9"/>
  <c r="Y821" i="9"/>
  <c r="W822" i="9"/>
  <c r="X822" i="9"/>
  <c r="Y822" i="9"/>
  <c r="W823" i="9"/>
  <c r="X823" i="9"/>
  <c r="Y823" i="9"/>
  <c r="W824" i="9"/>
  <c r="X824" i="9"/>
  <c r="Y824" i="9"/>
  <c r="W825" i="9"/>
  <c r="X825" i="9"/>
  <c r="Y825" i="9"/>
  <c r="W826" i="9"/>
  <c r="X826" i="9"/>
  <c r="Y826" i="9"/>
  <c r="W827" i="9"/>
  <c r="X827" i="9"/>
  <c r="Y827" i="9"/>
  <c r="W828" i="9"/>
  <c r="X828" i="9"/>
  <c r="Y828" i="9"/>
  <c r="W829" i="9"/>
  <c r="X829" i="9"/>
  <c r="Y829" i="9"/>
  <c r="W830" i="9"/>
  <c r="X830" i="9"/>
  <c r="Y830" i="9"/>
  <c r="W831" i="9"/>
  <c r="X831" i="9"/>
  <c r="Y831" i="9"/>
  <c r="W832" i="9"/>
  <c r="X832" i="9"/>
  <c r="Y832" i="9"/>
  <c r="W833" i="9"/>
  <c r="X833" i="9"/>
  <c r="Y833" i="9"/>
  <c r="W834" i="9"/>
  <c r="X834" i="9"/>
  <c r="Y834" i="9"/>
  <c r="W835" i="9"/>
  <c r="X835" i="9"/>
  <c r="Y835" i="9"/>
  <c r="W836" i="9"/>
  <c r="X836" i="9"/>
  <c r="Y836" i="9"/>
  <c r="W837" i="9"/>
  <c r="X837" i="9"/>
  <c r="Y837" i="9"/>
  <c r="W838" i="9"/>
  <c r="X838" i="9"/>
  <c r="Y838" i="9"/>
  <c r="W839" i="9"/>
  <c r="X839" i="9"/>
  <c r="Y839" i="9"/>
  <c r="W840" i="9"/>
  <c r="X840" i="9"/>
  <c r="Y840" i="9"/>
  <c r="W841" i="9"/>
  <c r="X841" i="9"/>
  <c r="Y841" i="9"/>
  <c r="W842" i="9"/>
  <c r="X842" i="9"/>
  <c r="Y842" i="9"/>
  <c r="W843" i="9"/>
  <c r="X843" i="9"/>
  <c r="Y843" i="9"/>
  <c r="W844" i="9"/>
  <c r="X844" i="9"/>
  <c r="Y844" i="9"/>
  <c r="W845" i="9"/>
  <c r="X845" i="9"/>
  <c r="Y845" i="9"/>
  <c r="W846" i="9"/>
  <c r="X846" i="9"/>
  <c r="Y846" i="9"/>
  <c r="W847" i="9"/>
  <c r="X847" i="9"/>
  <c r="Y847" i="9"/>
  <c r="W848" i="9"/>
  <c r="X848" i="9"/>
  <c r="Y848" i="9"/>
  <c r="W849" i="9"/>
  <c r="X849" i="9"/>
  <c r="Y849" i="9"/>
  <c r="W850" i="9"/>
  <c r="X850" i="9"/>
  <c r="Y850" i="9"/>
  <c r="W851" i="9"/>
  <c r="X851" i="9"/>
  <c r="Y851" i="9"/>
  <c r="W852" i="9"/>
  <c r="X852" i="9"/>
  <c r="Y852" i="9"/>
  <c r="W853" i="9"/>
  <c r="X853" i="9"/>
  <c r="Y853" i="9"/>
  <c r="W854" i="9"/>
  <c r="X854" i="9"/>
  <c r="Y854" i="9"/>
  <c r="W855" i="9"/>
  <c r="X855" i="9"/>
  <c r="Y855" i="9"/>
  <c r="W856" i="9"/>
  <c r="X856" i="9"/>
  <c r="Y856" i="9"/>
  <c r="W857" i="9"/>
  <c r="X857" i="9"/>
  <c r="Y857" i="9"/>
  <c r="W858" i="9"/>
  <c r="X858" i="9"/>
  <c r="Y858" i="9"/>
  <c r="W859" i="9"/>
  <c r="X859" i="9"/>
  <c r="Y859" i="9"/>
  <c r="W860" i="9"/>
  <c r="X860" i="9"/>
  <c r="Y860" i="9"/>
  <c r="W861" i="9"/>
  <c r="X861" i="9"/>
  <c r="Y861" i="9"/>
  <c r="W862" i="9"/>
  <c r="X862" i="9"/>
  <c r="Y862" i="9"/>
  <c r="W863" i="9"/>
  <c r="X863" i="9"/>
  <c r="Y863" i="9"/>
  <c r="W864" i="9"/>
  <c r="X864" i="9"/>
  <c r="Y864" i="9"/>
  <c r="W865" i="9"/>
  <c r="X865" i="9"/>
  <c r="Y865" i="9"/>
  <c r="W866" i="9"/>
  <c r="X866" i="9"/>
  <c r="Y866" i="9"/>
  <c r="W867" i="9"/>
  <c r="X867" i="9"/>
  <c r="Y867" i="9"/>
  <c r="W868" i="9"/>
  <c r="X868" i="9"/>
  <c r="Y868" i="9"/>
  <c r="W869" i="9"/>
  <c r="X869" i="9"/>
  <c r="Y869" i="9"/>
  <c r="W870" i="9"/>
  <c r="X870" i="9"/>
  <c r="Y870" i="9"/>
  <c r="W871" i="9"/>
  <c r="X871" i="9"/>
  <c r="Y871" i="9"/>
  <c r="W872" i="9"/>
  <c r="X872" i="9"/>
  <c r="Y872" i="9"/>
  <c r="W873" i="9"/>
  <c r="X873" i="9"/>
  <c r="Y873" i="9"/>
  <c r="W874" i="9"/>
  <c r="X874" i="9"/>
  <c r="Y874" i="9"/>
  <c r="W875" i="9"/>
  <c r="X875" i="9"/>
  <c r="Y875" i="9"/>
  <c r="W876" i="9"/>
  <c r="X876" i="9"/>
  <c r="Y876" i="9"/>
  <c r="W877" i="9"/>
  <c r="X877" i="9"/>
  <c r="Y877" i="9"/>
  <c r="W878" i="9"/>
  <c r="X878" i="9"/>
  <c r="Y878" i="9"/>
  <c r="W879" i="9"/>
  <c r="X879" i="9"/>
  <c r="Y879" i="9"/>
  <c r="W880" i="9"/>
  <c r="X880" i="9"/>
  <c r="Y880" i="9"/>
  <c r="W881" i="9"/>
  <c r="X881" i="9"/>
  <c r="Y881" i="9"/>
  <c r="W882" i="9"/>
  <c r="X882" i="9"/>
  <c r="Y882" i="9"/>
  <c r="W883" i="9"/>
  <c r="X883" i="9"/>
  <c r="Y883" i="9"/>
  <c r="W884" i="9"/>
  <c r="X884" i="9"/>
  <c r="Y884" i="9"/>
  <c r="W885" i="9"/>
  <c r="X885" i="9"/>
  <c r="Y885" i="9"/>
  <c r="W886" i="9"/>
  <c r="X886" i="9"/>
  <c r="Y886" i="9"/>
  <c r="W887" i="9"/>
  <c r="X887" i="9"/>
  <c r="Y887" i="9"/>
  <c r="W888" i="9"/>
  <c r="X888" i="9"/>
  <c r="Y888" i="9"/>
  <c r="W889" i="9"/>
  <c r="X889" i="9"/>
  <c r="Y889" i="9"/>
  <c r="W890" i="9"/>
  <c r="X890" i="9"/>
  <c r="Y890" i="9"/>
  <c r="W891" i="9"/>
  <c r="X891" i="9"/>
  <c r="Y891" i="9"/>
  <c r="W892" i="9"/>
  <c r="X892" i="9"/>
  <c r="Y892" i="9"/>
  <c r="W893" i="9"/>
  <c r="X893" i="9"/>
  <c r="Y893" i="9"/>
  <c r="W894" i="9"/>
  <c r="X894" i="9"/>
  <c r="Y894" i="9"/>
  <c r="W895" i="9"/>
  <c r="X895" i="9"/>
  <c r="Y895" i="9"/>
  <c r="W896" i="9"/>
  <c r="X896" i="9"/>
  <c r="Y896" i="9"/>
  <c r="W897" i="9"/>
  <c r="X897" i="9"/>
  <c r="Y897" i="9"/>
  <c r="W898" i="9"/>
  <c r="X898" i="9"/>
  <c r="Y898" i="9"/>
  <c r="W899" i="9"/>
  <c r="X899" i="9"/>
  <c r="Y899" i="9"/>
  <c r="W900" i="9"/>
  <c r="X900" i="9"/>
  <c r="Y900" i="9"/>
  <c r="W901" i="9"/>
  <c r="X901" i="9"/>
  <c r="Y901" i="9"/>
  <c r="W902" i="9"/>
  <c r="X902" i="9"/>
  <c r="Y902" i="9"/>
  <c r="W903" i="9"/>
  <c r="X903" i="9"/>
  <c r="Y903" i="9"/>
  <c r="W904" i="9"/>
  <c r="X904" i="9"/>
  <c r="Y904" i="9"/>
  <c r="W905" i="9"/>
  <c r="X905" i="9"/>
  <c r="Y905" i="9"/>
  <c r="W906" i="9"/>
  <c r="X906" i="9"/>
  <c r="Y906" i="9"/>
  <c r="W907" i="9"/>
  <c r="X907" i="9"/>
  <c r="Y907" i="9"/>
  <c r="W908" i="9"/>
  <c r="X908" i="9"/>
  <c r="Y908" i="9"/>
  <c r="W909" i="9"/>
  <c r="X909" i="9"/>
  <c r="Y909" i="9"/>
  <c r="W910" i="9"/>
  <c r="X910" i="9"/>
  <c r="Y910" i="9"/>
  <c r="W911" i="9"/>
  <c r="X911" i="9"/>
  <c r="Y911" i="9"/>
  <c r="W912" i="9"/>
  <c r="X912" i="9"/>
  <c r="Y912" i="9"/>
  <c r="W913" i="9"/>
  <c r="X913" i="9"/>
  <c r="Y913" i="9"/>
  <c r="W914" i="9"/>
  <c r="X914" i="9"/>
  <c r="Y914" i="9"/>
  <c r="W915" i="9"/>
  <c r="X915" i="9"/>
  <c r="Y915" i="9"/>
  <c r="W916" i="9"/>
  <c r="X916" i="9"/>
  <c r="Y916" i="9"/>
  <c r="W917" i="9"/>
  <c r="X917" i="9"/>
  <c r="Y917" i="9"/>
  <c r="W918" i="9"/>
  <c r="X918" i="9"/>
  <c r="Y918" i="9"/>
  <c r="W919" i="9"/>
  <c r="X919" i="9"/>
  <c r="Y919" i="9"/>
  <c r="W920" i="9"/>
  <c r="X920" i="9"/>
  <c r="Y920" i="9"/>
  <c r="W921" i="9"/>
  <c r="X921" i="9"/>
  <c r="Y921" i="9"/>
  <c r="W922" i="9"/>
  <c r="X922" i="9"/>
  <c r="Y922" i="9"/>
  <c r="W923" i="9"/>
  <c r="X923" i="9"/>
  <c r="Y923" i="9"/>
  <c r="W924" i="9"/>
  <c r="X924" i="9"/>
  <c r="Y924" i="9"/>
  <c r="W925" i="9"/>
  <c r="X925" i="9"/>
  <c r="Y925" i="9"/>
  <c r="W926" i="9"/>
  <c r="X926" i="9"/>
  <c r="Y926" i="9"/>
  <c r="W927" i="9"/>
  <c r="X927" i="9"/>
  <c r="Y927" i="9"/>
  <c r="W928" i="9"/>
  <c r="X928" i="9"/>
  <c r="Y928" i="9"/>
  <c r="W929" i="9"/>
  <c r="X929" i="9"/>
  <c r="Y929" i="9"/>
  <c r="W930" i="9"/>
  <c r="X930" i="9"/>
  <c r="Y930" i="9"/>
  <c r="W931" i="9"/>
  <c r="X931" i="9"/>
  <c r="Y931" i="9"/>
  <c r="W932" i="9"/>
  <c r="X932" i="9"/>
  <c r="Y932" i="9"/>
  <c r="W933" i="9"/>
  <c r="X933" i="9"/>
  <c r="Y933" i="9"/>
  <c r="W934" i="9"/>
  <c r="X934" i="9"/>
  <c r="Y934" i="9"/>
  <c r="W935" i="9"/>
  <c r="X935" i="9"/>
  <c r="Y935" i="9"/>
  <c r="W936" i="9"/>
  <c r="X936" i="9"/>
  <c r="Y936" i="9"/>
  <c r="W937" i="9"/>
  <c r="X937" i="9"/>
  <c r="Y937" i="9"/>
  <c r="W938" i="9"/>
  <c r="X938" i="9"/>
  <c r="Y938" i="9"/>
  <c r="W939" i="9"/>
  <c r="X939" i="9"/>
  <c r="Y939" i="9"/>
  <c r="W940" i="9"/>
  <c r="X940" i="9"/>
  <c r="Y940" i="9"/>
  <c r="W941" i="9"/>
  <c r="X941" i="9"/>
  <c r="Y941" i="9"/>
  <c r="W942" i="9"/>
  <c r="X942" i="9"/>
  <c r="Y942" i="9"/>
  <c r="W943" i="9"/>
  <c r="X943" i="9"/>
  <c r="Y943" i="9"/>
  <c r="W944" i="9"/>
  <c r="X944" i="9"/>
  <c r="Y944" i="9"/>
  <c r="W945" i="9"/>
  <c r="X945" i="9"/>
  <c r="Y945" i="9"/>
  <c r="W946" i="9"/>
  <c r="X946" i="9"/>
  <c r="Y946" i="9"/>
  <c r="W947" i="9"/>
  <c r="X947" i="9"/>
  <c r="Y947" i="9"/>
  <c r="W948" i="9"/>
  <c r="X948" i="9"/>
  <c r="Y948" i="9"/>
  <c r="W949" i="9"/>
  <c r="X949" i="9"/>
  <c r="Y949" i="9"/>
  <c r="W950" i="9"/>
  <c r="X950" i="9"/>
  <c r="Y950" i="9"/>
  <c r="W951" i="9"/>
  <c r="X951" i="9"/>
  <c r="Y951" i="9"/>
  <c r="W952" i="9"/>
  <c r="X952" i="9"/>
  <c r="Y952" i="9"/>
  <c r="W953" i="9"/>
  <c r="X953" i="9"/>
  <c r="Y953" i="9"/>
  <c r="W954" i="9"/>
  <c r="X954" i="9"/>
  <c r="Y954" i="9"/>
  <c r="W955" i="9"/>
  <c r="X955" i="9"/>
  <c r="Y955" i="9"/>
  <c r="W956" i="9"/>
  <c r="X956" i="9"/>
  <c r="Y956" i="9"/>
  <c r="W957" i="9"/>
  <c r="X957" i="9"/>
  <c r="Y957" i="9"/>
  <c r="W958" i="9"/>
  <c r="X958" i="9"/>
  <c r="Y958" i="9"/>
  <c r="W959" i="9"/>
  <c r="X959" i="9"/>
  <c r="Y959" i="9"/>
  <c r="W960" i="9"/>
  <c r="X960" i="9"/>
  <c r="Y960" i="9"/>
  <c r="W961" i="9"/>
  <c r="X961" i="9"/>
  <c r="Y961" i="9"/>
  <c r="W962" i="9"/>
  <c r="X962" i="9"/>
  <c r="Y962" i="9"/>
  <c r="W963" i="9"/>
  <c r="X963" i="9"/>
  <c r="Y963" i="9"/>
  <c r="W964" i="9"/>
  <c r="X964" i="9"/>
  <c r="Y964" i="9"/>
  <c r="W965" i="9"/>
  <c r="X965" i="9"/>
  <c r="Y965" i="9"/>
  <c r="W966" i="9"/>
  <c r="X966" i="9"/>
  <c r="Y966" i="9"/>
  <c r="W967" i="9"/>
  <c r="X967" i="9"/>
  <c r="Y967" i="9"/>
  <c r="W968" i="9"/>
  <c r="X968" i="9"/>
  <c r="Y968" i="9"/>
  <c r="W969" i="9"/>
  <c r="X969" i="9"/>
  <c r="Y969" i="9"/>
  <c r="W970" i="9"/>
  <c r="X970" i="9"/>
  <c r="Y970" i="9"/>
  <c r="W971" i="9"/>
  <c r="X971" i="9"/>
  <c r="Y971" i="9"/>
  <c r="W972" i="9"/>
  <c r="X972" i="9"/>
  <c r="Y972" i="9"/>
  <c r="W973" i="9"/>
  <c r="X973" i="9"/>
  <c r="Y973" i="9"/>
  <c r="W974" i="9"/>
  <c r="X974" i="9"/>
  <c r="Y974" i="9"/>
  <c r="W975" i="9"/>
  <c r="X975" i="9"/>
  <c r="Y975" i="9"/>
  <c r="W976" i="9"/>
  <c r="X976" i="9"/>
  <c r="Y976" i="9"/>
  <c r="W977" i="9"/>
  <c r="X977" i="9"/>
  <c r="Y977" i="9"/>
  <c r="W978" i="9"/>
  <c r="X978" i="9"/>
  <c r="Y978" i="9"/>
  <c r="W979" i="9"/>
  <c r="X979" i="9"/>
  <c r="Y979" i="9"/>
  <c r="W980" i="9"/>
  <c r="X980" i="9"/>
  <c r="Y980" i="9"/>
  <c r="W981" i="9"/>
  <c r="X981" i="9"/>
  <c r="Y981" i="9"/>
  <c r="W982" i="9"/>
  <c r="X982" i="9"/>
  <c r="Y982" i="9"/>
  <c r="W983" i="9"/>
  <c r="X983" i="9"/>
  <c r="Y983" i="9"/>
  <c r="W984" i="9"/>
  <c r="X984" i="9"/>
  <c r="Y984" i="9"/>
  <c r="W985" i="9"/>
  <c r="X985" i="9"/>
  <c r="Y985" i="9"/>
  <c r="W986" i="9"/>
  <c r="X986" i="9"/>
  <c r="Y986" i="9"/>
  <c r="W987" i="9"/>
  <c r="X987" i="9"/>
  <c r="Y987" i="9"/>
  <c r="W988" i="9"/>
  <c r="X988" i="9"/>
  <c r="Y988" i="9"/>
  <c r="W989" i="9"/>
  <c r="X989" i="9"/>
  <c r="Y989" i="9"/>
  <c r="W990" i="9"/>
  <c r="X990" i="9"/>
  <c r="Y990" i="9"/>
  <c r="W991" i="9"/>
  <c r="X991" i="9"/>
  <c r="Y991" i="9"/>
  <c r="W992" i="9"/>
  <c r="X992" i="9"/>
  <c r="Y992" i="9"/>
  <c r="W993" i="9"/>
  <c r="X993" i="9"/>
  <c r="Y993" i="9"/>
  <c r="W994" i="9"/>
  <c r="X994" i="9"/>
  <c r="Y994" i="9"/>
  <c r="W995" i="9"/>
  <c r="X995" i="9"/>
  <c r="Y995" i="9"/>
  <c r="W996" i="9"/>
  <c r="X996" i="9"/>
  <c r="Y996" i="9"/>
  <c r="W997" i="9"/>
  <c r="X997" i="9"/>
  <c r="Y997" i="9"/>
  <c r="W998" i="9"/>
  <c r="X998" i="9"/>
  <c r="Y998" i="9"/>
  <c r="W999" i="9"/>
  <c r="X999" i="9"/>
  <c r="Y999" i="9"/>
  <c r="W1000" i="9"/>
  <c r="X1000" i="9"/>
  <c r="Y1000" i="9"/>
  <c r="W1001" i="9"/>
  <c r="X1001" i="9"/>
  <c r="Y1001" i="9"/>
  <c r="W1002" i="9"/>
  <c r="X1002" i="9"/>
  <c r="Y1002" i="9"/>
  <c r="W1003" i="9"/>
  <c r="X1003" i="9"/>
  <c r="Y1003" i="9"/>
  <c r="W1004" i="9"/>
  <c r="X1004" i="9"/>
  <c r="Y1004" i="9"/>
  <c r="W1005" i="9"/>
  <c r="X1005" i="9"/>
  <c r="Y1005" i="9"/>
  <c r="W1006" i="9"/>
  <c r="X1006" i="9"/>
  <c r="Y1006" i="9"/>
  <c r="W1007" i="9"/>
  <c r="X1007" i="9"/>
  <c r="Y1007" i="9"/>
  <c r="W1008" i="9"/>
  <c r="X1008" i="9"/>
  <c r="Y1008" i="9"/>
  <c r="W1009" i="9"/>
  <c r="X1009" i="9"/>
  <c r="Y1009" i="9"/>
  <c r="W1010" i="9"/>
  <c r="X1010" i="9"/>
  <c r="Y1010" i="9"/>
  <c r="W1011" i="9"/>
  <c r="X1011" i="9"/>
  <c r="Y1011" i="9"/>
  <c r="W1012" i="9"/>
  <c r="X1012" i="9"/>
  <c r="Y1012" i="9"/>
  <c r="W1013" i="9"/>
  <c r="X1013" i="9"/>
  <c r="Y1013" i="9"/>
  <c r="W1014" i="9"/>
  <c r="X1014" i="9"/>
  <c r="Y1014" i="9"/>
  <c r="W1015" i="9"/>
  <c r="X1015" i="9"/>
  <c r="Y1015" i="9"/>
  <c r="W1016" i="9"/>
  <c r="X1016" i="9"/>
  <c r="Y1016" i="9"/>
  <c r="W1017" i="9"/>
  <c r="X1017" i="9"/>
  <c r="Y1017" i="9"/>
  <c r="W1018" i="9"/>
  <c r="X1018" i="9"/>
  <c r="Y1018" i="9"/>
  <c r="W1019" i="9"/>
  <c r="X1019" i="9"/>
  <c r="Y1019" i="9"/>
  <c r="W1020" i="9"/>
  <c r="X1020" i="9"/>
  <c r="Y1020" i="9"/>
  <c r="W1021" i="9"/>
  <c r="X1021" i="9"/>
  <c r="Y1021" i="9"/>
  <c r="W1022" i="9"/>
  <c r="X1022" i="9"/>
  <c r="Y1022" i="9"/>
  <c r="W1023" i="9"/>
  <c r="X1023" i="9"/>
  <c r="Y1023" i="9"/>
  <c r="W1024" i="9"/>
  <c r="X1024" i="9"/>
  <c r="Y1024" i="9"/>
  <c r="W1025" i="9"/>
  <c r="X1025" i="9"/>
  <c r="Y1025" i="9"/>
  <c r="W1026" i="9"/>
  <c r="X1026" i="9"/>
  <c r="Y1026" i="9"/>
  <c r="W1027" i="9"/>
  <c r="X1027" i="9"/>
  <c r="Y1027" i="9"/>
  <c r="W1028" i="9"/>
  <c r="X1028" i="9"/>
  <c r="Y1028" i="9"/>
  <c r="W1029" i="9"/>
  <c r="X1029" i="9"/>
  <c r="Y1029" i="9"/>
  <c r="W1030" i="9"/>
  <c r="X1030" i="9"/>
  <c r="Y1030" i="9"/>
  <c r="W1031" i="9"/>
  <c r="X1031" i="9"/>
  <c r="Y1031" i="9"/>
  <c r="W1032" i="9"/>
  <c r="X1032" i="9"/>
  <c r="Y1032" i="9"/>
  <c r="W1033" i="9"/>
  <c r="X1033" i="9"/>
  <c r="Y1033" i="9"/>
  <c r="W1034" i="9"/>
  <c r="X1034" i="9"/>
  <c r="Y1034" i="9"/>
  <c r="W1035" i="9"/>
  <c r="X1035" i="9"/>
  <c r="Y1035" i="9"/>
  <c r="W1036" i="9"/>
  <c r="X1036" i="9"/>
  <c r="Y1036" i="9"/>
  <c r="W1037" i="9"/>
  <c r="X1037" i="9"/>
  <c r="Y1037" i="9"/>
  <c r="W1038" i="9"/>
  <c r="X1038" i="9"/>
  <c r="Y1038" i="9"/>
  <c r="W1039" i="9"/>
  <c r="X1039" i="9"/>
  <c r="Y1039" i="9"/>
  <c r="W1040" i="9"/>
  <c r="X1040" i="9"/>
  <c r="Y1040" i="9"/>
  <c r="W1041" i="9"/>
  <c r="X1041" i="9"/>
  <c r="Y1041" i="9"/>
  <c r="W1042" i="9"/>
  <c r="X1042" i="9"/>
  <c r="Y1042" i="9"/>
  <c r="W1043" i="9"/>
  <c r="X1043" i="9"/>
  <c r="Y1043" i="9"/>
  <c r="W1044" i="9"/>
  <c r="X1044" i="9"/>
  <c r="Y1044" i="9"/>
  <c r="W1045" i="9"/>
  <c r="X1045" i="9"/>
  <c r="Y1045" i="9"/>
  <c r="W1046" i="9"/>
  <c r="X1046" i="9"/>
  <c r="Y1046" i="9"/>
  <c r="W1047" i="9"/>
  <c r="X1047" i="9"/>
  <c r="Y1047" i="9"/>
  <c r="W1048" i="9"/>
  <c r="X1048" i="9"/>
  <c r="Y1048" i="9"/>
  <c r="W1049" i="9"/>
  <c r="X1049" i="9"/>
  <c r="Y1049" i="9"/>
  <c r="W1050" i="9"/>
  <c r="X1050" i="9"/>
  <c r="Y1050" i="9"/>
  <c r="W1051" i="9"/>
  <c r="X1051" i="9"/>
  <c r="Y1051" i="9"/>
  <c r="W1052" i="9"/>
  <c r="X1052" i="9"/>
  <c r="Y1052" i="9"/>
  <c r="W1053" i="9"/>
  <c r="X1053" i="9"/>
  <c r="Y1053" i="9"/>
  <c r="W1054" i="9"/>
  <c r="X1054" i="9"/>
  <c r="Y1054" i="9"/>
  <c r="W1055" i="9"/>
  <c r="X1055" i="9"/>
  <c r="Y1055" i="9"/>
  <c r="W1056" i="9"/>
  <c r="X1056" i="9"/>
  <c r="Y1056" i="9"/>
  <c r="W1057" i="9"/>
  <c r="X1057" i="9"/>
  <c r="Y1057" i="9"/>
  <c r="W1058" i="9"/>
  <c r="X1058" i="9"/>
  <c r="Y1058" i="9"/>
  <c r="W1059" i="9"/>
  <c r="X1059" i="9"/>
  <c r="Y1059" i="9"/>
  <c r="W1060" i="9"/>
  <c r="X1060" i="9"/>
  <c r="Y1060" i="9"/>
  <c r="W1061" i="9"/>
  <c r="X1061" i="9"/>
  <c r="Y1061" i="9"/>
  <c r="W1062" i="9"/>
  <c r="X1062" i="9"/>
  <c r="Y1062" i="9"/>
  <c r="W1063" i="9"/>
  <c r="X1063" i="9"/>
  <c r="Y1063" i="9"/>
  <c r="W1064" i="9"/>
  <c r="X1064" i="9"/>
  <c r="Y1064" i="9"/>
  <c r="W1065" i="9"/>
  <c r="X1065" i="9"/>
  <c r="Y1065" i="9"/>
  <c r="W1066" i="9"/>
  <c r="X1066" i="9"/>
  <c r="Y1066" i="9"/>
  <c r="W1067" i="9"/>
  <c r="X1067" i="9"/>
  <c r="Y1067" i="9"/>
  <c r="W1068" i="9"/>
  <c r="X1068" i="9"/>
  <c r="Y1068" i="9"/>
  <c r="W1069" i="9"/>
  <c r="X1069" i="9"/>
  <c r="Y1069" i="9"/>
  <c r="W1070" i="9"/>
  <c r="X1070" i="9"/>
  <c r="Y1070" i="9"/>
  <c r="W1071" i="9"/>
  <c r="X1071" i="9"/>
  <c r="Y1071" i="9"/>
  <c r="W1072" i="9"/>
  <c r="X1072" i="9"/>
  <c r="Y1072" i="9"/>
  <c r="W1073" i="9"/>
  <c r="X1073" i="9"/>
  <c r="Y1073" i="9"/>
  <c r="W1074" i="9"/>
  <c r="X1074" i="9"/>
  <c r="Y1074" i="9"/>
  <c r="W1075" i="9"/>
  <c r="X1075" i="9"/>
  <c r="Y1075" i="9"/>
  <c r="W1076" i="9"/>
  <c r="X1076" i="9"/>
  <c r="Y1076" i="9"/>
  <c r="W1077" i="9"/>
  <c r="X1077" i="9"/>
  <c r="Y1077" i="9"/>
  <c r="W1078" i="9"/>
  <c r="X1078" i="9"/>
  <c r="Y1078" i="9"/>
  <c r="W1079" i="9"/>
  <c r="X1079" i="9"/>
  <c r="Y1079" i="9"/>
  <c r="W1080" i="9"/>
  <c r="X1080" i="9"/>
  <c r="Y1080" i="9"/>
  <c r="W1081" i="9"/>
  <c r="X1081" i="9"/>
  <c r="Y1081" i="9"/>
  <c r="W1082" i="9"/>
  <c r="X1082" i="9"/>
  <c r="Y1082" i="9"/>
  <c r="W1083" i="9"/>
  <c r="X1083" i="9"/>
  <c r="Y1083" i="9"/>
  <c r="W1084" i="9"/>
  <c r="X1084" i="9"/>
  <c r="Y1084" i="9"/>
  <c r="W1085" i="9"/>
  <c r="X1085" i="9"/>
  <c r="Y1085" i="9"/>
  <c r="W1086" i="9"/>
  <c r="X1086" i="9"/>
  <c r="Y1086" i="9"/>
  <c r="W1087" i="9"/>
  <c r="X1087" i="9"/>
  <c r="Y1087" i="9"/>
  <c r="W1088" i="9"/>
  <c r="X1088" i="9"/>
  <c r="Y1088" i="9"/>
  <c r="W1089" i="9"/>
  <c r="X1089" i="9"/>
  <c r="Y1089" i="9"/>
  <c r="W1090" i="9"/>
  <c r="X1090" i="9"/>
  <c r="Y1090" i="9"/>
  <c r="W1091" i="9"/>
  <c r="X1091" i="9"/>
  <c r="Y1091" i="9"/>
  <c r="W1092" i="9"/>
  <c r="X1092" i="9"/>
  <c r="Y1092" i="9"/>
  <c r="W1093" i="9"/>
  <c r="X1093" i="9"/>
  <c r="Y1093" i="9"/>
  <c r="W1094" i="9"/>
  <c r="X1094" i="9"/>
  <c r="Y1094" i="9"/>
  <c r="W1095" i="9"/>
  <c r="X1095" i="9"/>
  <c r="Y1095" i="9"/>
  <c r="W1096" i="9"/>
  <c r="X1096" i="9"/>
  <c r="Y1096" i="9"/>
  <c r="W1097" i="9"/>
  <c r="X1097" i="9"/>
  <c r="Y1097" i="9"/>
  <c r="W1098" i="9"/>
  <c r="X1098" i="9"/>
  <c r="Y1098" i="9"/>
  <c r="W1099" i="9"/>
  <c r="X1099" i="9"/>
  <c r="Y1099" i="9"/>
  <c r="W1100" i="9"/>
  <c r="X1100" i="9"/>
  <c r="Y1100" i="9"/>
  <c r="W1101" i="9"/>
  <c r="X1101" i="9"/>
  <c r="Y1101" i="9"/>
  <c r="W1102" i="9"/>
  <c r="X1102" i="9"/>
  <c r="Y1102" i="9"/>
  <c r="W1103" i="9"/>
  <c r="X1103" i="9"/>
  <c r="Y1103" i="9"/>
  <c r="W1104" i="9"/>
  <c r="X1104" i="9"/>
  <c r="Y1104" i="9"/>
  <c r="W1105" i="9"/>
  <c r="X1105" i="9"/>
  <c r="Y1105" i="9"/>
  <c r="W1106" i="9"/>
  <c r="X1106" i="9"/>
  <c r="Y1106" i="9"/>
  <c r="W1107" i="9"/>
  <c r="X1107" i="9"/>
  <c r="Y1107" i="9"/>
  <c r="W1108" i="9"/>
  <c r="X1108" i="9"/>
  <c r="Y1108" i="9"/>
  <c r="W1109" i="9"/>
  <c r="X1109" i="9"/>
  <c r="Y1109" i="9"/>
  <c r="W1110" i="9"/>
  <c r="X1110" i="9"/>
  <c r="Y1110" i="9"/>
  <c r="W1111" i="9"/>
  <c r="X1111" i="9"/>
  <c r="Y1111" i="9"/>
  <c r="W1112" i="9"/>
  <c r="X1112" i="9"/>
  <c r="Y1112" i="9"/>
  <c r="W1113" i="9"/>
  <c r="X1113" i="9"/>
  <c r="Y1113" i="9"/>
  <c r="W1114" i="9"/>
  <c r="X1114" i="9"/>
  <c r="Y1114" i="9"/>
  <c r="W1115" i="9"/>
  <c r="X1115" i="9"/>
  <c r="Y1115" i="9"/>
  <c r="W1116" i="9"/>
  <c r="X1116" i="9"/>
  <c r="Y1116" i="9"/>
  <c r="W1117" i="9"/>
  <c r="X1117" i="9"/>
  <c r="Y1117" i="9"/>
  <c r="W1118" i="9"/>
  <c r="X1118" i="9"/>
  <c r="Y1118" i="9"/>
  <c r="W1119" i="9"/>
  <c r="X1119" i="9"/>
  <c r="Y1119" i="9"/>
  <c r="W1120" i="9"/>
  <c r="X1120" i="9"/>
  <c r="Y1120" i="9"/>
  <c r="W1121" i="9"/>
  <c r="X1121" i="9"/>
  <c r="Y1121" i="9"/>
  <c r="W1122" i="9"/>
  <c r="X1122" i="9"/>
  <c r="Y1122" i="9"/>
  <c r="W1123" i="9"/>
  <c r="X1123" i="9"/>
  <c r="Y1123" i="9"/>
  <c r="W1124" i="9"/>
  <c r="X1124" i="9"/>
  <c r="Y1124" i="9"/>
  <c r="W1125" i="9"/>
  <c r="X1125" i="9"/>
  <c r="Y1125" i="9"/>
  <c r="W1126" i="9"/>
  <c r="X1126" i="9"/>
  <c r="Y1126" i="9"/>
  <c r="W1127" i="9"/>
  <c r="X1127" i="9"/>
  <c r="Y1127" i="9"/>
  <c r="W1128" i="9"/>
  <c r="X1128" i="9"/>
  <c r="Y1128" i="9"/>
  <c r="W1129" i="9"/>
  <c r="X1129" i="9"/>
  <c r="Y1129" i="9"/>
  <c r="W1130" i="9"/>
  <c r="X1130" i="9"/>
  <c r="Y1130" i="9"/>
  <c r="W1131" i="9"/>
  <c r="X1131" i="9"/>
  <c r="Y1131" i="9"/>
  <c r="W1132" i="9"/>
  <c r="X1132" i="9"/>
  <c r="Y1132" i="9"/>
  <c r="W1133" i="9"/>
  <c r="X1133" i="9"/>
  <c r="Y1133" i="9"/>
  <c r="W1134" i="9"/>
  <c r="X1134" i="9"/>
  <c r="Y1134" i="9"/>
  <c r="W1135" i="9"/>
  <c r="X1135" i="9"/>
  <c r="Y1135" i="9"/>
  <c r="W1136" i="9"/>
  <c r="X1136" i="9"/>
  <c r="Y1136" i="9"/>
  <c r="W1137" i="9"/>
  <c r="X1137" i="9"/>
  <c r="Y1137" i="9"/>
  <c r="W1138" i="9"/>
  <c r="X1138" i="9"/>
  <c r="Y1138" i="9"/>
  <c r="W1139" i="9"/>
  <c r="X1139" i="9"/>
  <c r="Y1139" i="9"/>
  <c r="W1140" i="9"/>
  <c r="X1140" i="9"/>
  <c r="Y1140" i="9"/>
  <c r="W1141" i="9"/>
  <c r="X1141" i="9"/>
  <c r="Y1141" i="9"/>
  <c r="W1142" i="9"/>
  <c r="X1142" i="9"/>
  <c r="Y1142" i="9"/>
  <c r="W1143" i="9"/>
  <c r="X1143" i="9"/>
  <c r="Y1143" i="9"/>
  <c r="W1144" i="9"/>
  <c r="X1144" i="9"/>
  <c r="Y1144" i="9"/>
  <c r="W1145" i="9"/>
  <c r="X1145" i="9"/>
  <c r="Y1145" i="9"/>
  <c r="W1146" i="9"/>
  <c r="X1146" i="9"/>
  <c r="Y1146" i="9"/>
  <c r="W1147" i="9"/>
  <c r="X1147" i="9"/>
  <c r="Y1147" i="9"/>
  <c r="W1148" i="9"/>
  <c r="X1148" i="9"/>
  <c r="Y1148" i="9"/>
  <c r="W1149" i="9"/>
  <c r="X1149" i="9"/>
  <c r="Y1149" i="9"/>
  <c r="W1150" i="9"/>
  <c r="X1150" i="9"/>
  <c r="Y1150" i="9"/>
  <c r="W1151" i="9"/>
  <c r="X1151" i="9"/>
  <c r="Y1151" i="9"/>
  <c r="W1152" i="9"/>
  <c r="X1152" i="9"/>
  <c r="Y1152" i="9"/>
  <c r="W1153" i="9"/>
  <c r="X1153" i="9"/>
  <c r="Y1153" i="9"/>
  <c r="W1154" i="9"/>
  <c r="X1154" i="9"/>
  <c r="Y1154" i="9"/>
  <c r="W1155" i="9"/>
  <c r="X1155" i="9"/>
  <c r="Y1155" i="9"/>
  <c r="W1156" i="9"/>
  <c r="X1156" i="9"/>
  <c r="Y1156" i="9"/>
  <c r="W1157" i="9"/>
  <c r="X1157" i="9"/>
  <c r="Y1157" i="9"/>
  <c r="W1158" i="9"/>
  <c r="X1158" i="9"/>
  <c r="Y1158" i="9"/>
  <c r="W1159" i="9"/>
  <c r="X1159" i="9"/>
  <c r="Y1159" i="9"/>
  <c r="W1160" i="9"/>
  <c r="X1160" i="9"/>
  <c r="Y1160" i="9"/>
  <c r="W1161" i="9"/>
  <c r="X1161" i="9"/>
  <c r="Y1161" i="9"/>
  <c r="W1162" i="9"/>
  <c r="X1162" i="9"/>
  <c r="Y1162" i="9"/>
  <c r="W1163" i="9"/>
  <c r="X1163" i="9"/>
  <c r="Y1163" i="9"/>
  <c r="W1164" i="9"/>
  <c r="X1164" i="9"/>
  <c r="Y1164" i="9"/>
  <c r="W1165" i="9"/>
  <c r="X1165" i="9"/>
  <c r="Y1165" i="9"/>
  <c r="W1166" i="9"/>
  <c r="X1166" i="9"/>
  <c r="Y1166" i="9"/>
  <c r="W1167" i="9"/>
  <c r="X1167" i="9"/>
  <c r="Y1167" i="9"/>
  <c r="W1168" i="9"/>
  <c r="X1168" i="9"/>
  <c r="Y1168" i="9"/>
  <c r="W1169" i="9"/>
  <c r="X1169" i="9"/>
  <c r="Y1169" i="9"/>
  <c r="W1170" i="9"/>
  <c r="X1170" i="9"/>
  <c r="Y1170" i="9"/>
  <c r="W1171" i="9"/>
  <c r="X1171" i="9"/>
  <c r="Y1171" i="9"/>
  <c r="W1172" i="9"/>
  <c r="X1172" i="9"/>
  <c r="Y1172" i="9"/>
  <c r="W1173" i="9"/>
  <c r="X1173" i="9"/>
  <c r="Y1173" i="9"/>
  <c r="W1174" i="9"/>
  <c r="X1174" i="9"/>
  <c r="Y1174" i="9"/>
  <c r="W1175" i="9"/>
  <c r="X1175" i="9"/>
  <c r="Y1175" i="9"/>
  <c r="W1176" i="9"/>
  <c r="X1176" i="9"/>
  <c r="Y1176" i="9"/>
  <c r="W1177" i="9"/>
  <c r="X1177" i="9"/>
  <c r="Y1177" i="9"/>
  <c r="W1178" i="9"/>
  <c r="X1178" i="9"/>
  <c r="Y1178" i="9"/>
  <c r="W1179" i="9"/>
  <c r="X1179" i="9"/>
  <c r="Y1179" i="9"/>
  <c r="W1180" i="9"/>
  <c r="X1180" i="9"/>
  <c r="Y1180" i="9"/>
  <c r="W1181" i="9"/>
  <c r="X1181" i="9"/>
  <c r="Y1181" i="9"/>
  <c r="W1182" i="9"/>
  <c r="X1182" i="9"/>
  <c r="Y1182" i="9"/>
  <c r="W1183" i="9"/>
  <c r="X1183" i="9"/>
  <c r="Y1183" i="9"/>
  <c r="W1184" i="9"/>
  <c r="X1184" i="9"/>
  <c r="Y1184" i="9"/>
  <c r="W1185" i="9"/>
  <c r="X1185" i="9"/>
  <c r="Y1185" i="9"/>
  <c r="W1186" i="9"/>
  <c r="X1186" i="9"/>
  <c r="Y1186" i="9"/>
  <c r="W1187" i="9"/>
  <c r="X1187" i="9"/>
  <c r="Y1187" i="9"/>
  <c r="W1188" i="9"/>
  <c r="X1188" i="9"/>
  <c r="Y1188" i="9"/>
  <c r="W1189" i="9"/>
  <c r="X1189" i="9"/>
  <c r="Y1189" i="9"/>
  <c r="W1190" i="9"/>
  <c r="X1190" i="9"/>
  <c r="Y1190" i="9"/>
  <c r="W1191" i="9"/>
  <c r="X1191" i="9"/>
  <c r="Y1191" i="9"/>
  <c r="W1192" i="9"/>
  <c r="X1192" i="9"/>
  <c r="Y1192" i="9"/>
  <c r="W1193" i="9"/>
  <c r="X1193" i="9"/>
  <c r="Y1193" i="9"/>
  <c r="W1194" i="9"/>
  <c r="X1194" i="9"/>
  <c r="Y1194" i="9"/>
  <c r="W1195" i="9"/>
  <c r="X1195" i="9"/>
  <c r="Y1195" i="9"/>
  <c r="W1196" i="9"/>
  <c r="X1196" i="9"/>
  <c r="Y1196" i="9"/>
  <c r="W1197" i="9"/>
  <c r="X1197" i="9"/>
  <c r="Y1197" i="9"/>
  <c r="W1198" i="9"/>
  <c r="X1198" i="9"/>
  <c r="Y1198" i="9"/>
  <c r="W1199" i="9"/>
  <c r="X1199" i="9"/>
  <c r="Y1199" i="9"/>
  <c r="W1200" i="9"/>
  <c r="X1200" i="9"/>
  <c r="Y1200" i="9"/>
  <c r="W1201" i="9"/>
  <c r="X1201" i="9"/>
  <c r="Y1201" i="9"/>
  <c r="W1202" i="9"/>
  <c r="X1202" i="9"/>
  <c r="Y1202" i="9"/>
  <c r="W1203" i="9"/>
  <c r="X1203" i="9"/>
  <c r="Y1203" i="9"/>
  <c r="W1204" i="9"/>
  <c r="X1204" i="9"/>
  <c r="Y1204" i="9"/>
  <c r="W1205" i="9"/>
  <c r="X1205" i="9"/>
  <c r="Y1205" i="9"/>
  <c r="W1206" i="9"/>
  <c r="X1206" i="9"/>
  <c r="Y1206" i="9"/>
  <c r="W1207" i="9"/>
  <c r="X1207" i="9"/>
  <c r="Y1207" i="9"/>
  <c r="W1208" i="9"/>
  <c r="X1208" i="9"/>
  <c r="Y1208" i="9"/>
  <c r="W1209" i="9"/>
  <c r="X1209" i="9"/>
  <c r="Y1209" i="9"/>
  <c r="W1210" i="9"/>
  <c r="X1210" i="9"/>
  <c r="Y1210" i="9"/>
  <c r="W1211" i="9"/>
  <c r="X1211" i="9"/>
  <c r="Y1211" i="9"/>
  <c r="W1212" i="9"/>
  <c r="X1212" i="9"/>
  <c r="Y1212" i="9"/>
  <c r="W1213" i="9"/>
  <c r="X1213" i="9"/>
  <c r="Y1213" i="9"/>
  <c r="W1214" i="9"/>
  <c r="X1214" i="9"/>
  <c r="Y1214" i="9"/>
  <c r="W1215" i="9"/>
  <c r="X1215" i="9"/>
  <c r="Y1215" i="9"/>
  <c r="W1216" i="9"/>
  <c r="X1216" i="9"/>
  <c r="Y1216" i="9"/>
  <c r="W1217" i="9"/>
  <c r="X1217" i="9"/>
  <c r="Y1217" i="9"/>
  <c r="W1218" i="9"/>
  <c r="X1218" i="9"/>
  <c r="Y1218" i="9"/>
  <c r="W1219" i="9"/>
  <c r="X1219" i="9"/>
  <c r="Y1219" i="9"/>
  <c r="W1220" i="9"/>
  <c r="X1220" i="9"/>
  <c r="Y1220" i="9"/>
  <c r="W1221" i="9"/>
  <c r="X1221" i="9"/>
  <c r="Y1221" i="9"/>
  <c r="W1222" i="9"/>
  <c r="X1222" i="9"/>
  <c r="Y1222" i="9"/>
  <c r="W1223" i="9"/>
  <c r="X1223" i="9"/>
  <c r="Y1223" i="9"/>
  <c r="W1224" i="9"/>
  <c r="X1224" i="9"/>
  <c r="Y1224" i="9"/>
  <c r="W1225" i="9"/>
  <c r="X1225" i="9"/>
  <c r="Y1225" i="9"/>
  <c r="W1226" i="9"/>
  <c r="X1226" i="9"/>
  <c r="Y1226" i="9"/>
  <c r="W1227" i="9"/>
  <c r="X1227" i="9"/>
  <c r="Y1227" i="9"/>
  <c r="W1228" i="9"/>
  <c r="X1228" i="9"/>
  <c r="Y1228" i="9"/>
  <c r="W1229" i="9"/>
  <c r="X1229" i="9"/>
  <c r="Y1229" i="9"/>
  <c r="W1230" i="9"/>
  <c r="X1230" i="9"/>
  <c r="Y1230" i="9"/>
  <c r="W1231" i="9"/>
  <c r="X1231" i="9"/>
  <c r="Y1231" i="9"/>
  <c r="W1232" i="9"/>
  <c r="X1232" i="9"/>
  <c r="Y1232" i="9"/>
  <c r="W1233" i="9"/>
  <c r="X1233" i="9"/>
  <c r="Y1233" i="9"/>
  <c r="W1234" i="9"/>
  <c r="X1234" i="9"/>
  <c r="Y1234" i="9"/>
  <c r="W1235" i="9"/>
  <c r="X1235" i="9"/>
  <c r="Y1235" i="9"/>
  <c r="W1236" i="9"/>
  <c r="X1236" i="9"/>
  <c r="Y1236" i="9"/>
  <c r="W1237" i="9"/>
  <c r="X1237" i="9"/>
  <c r="Y1237" i="9"/>
  <c r="W1238" i="9"/>
  <c r="X1238" i="9"/>
  <c r="Y1238" i="9"/>
  <c r="W1239" i="9"/>
  <c r="X1239" i="9"/>
  <c r="Y1239" i="9"/>
  <c r="W1240" i="9"/>
  <c r="X1240" i="9"/>
  <c r="Y1240" i="9"/>
  <c r="W1241" i="9"/>
  <c r="X1241" i="9"/>
  <c r="Y1241" i="9"/>
  <c r="W1242" i="9"/>
  <c r="X1242" i="9"/>
  <c r="Y1242" i="9"/>
  <c r="W1243" i="9"/>
  <c r="X1243" i="9"/>
  <c r="Y1243" i="9"/>
  <c r="W1244" i="9"/>
  <c r="X1244" i="9"/>
  <c r="Y1244" i="9"/>
  <c r="W1245" i="9"/>
  <c r="X1245" i="9"/>
  <c r="Y1245" i="9"/>
  <c r="W1246" i="9"/>
  <c r="X1246" i="9"/>
  <c r="Y1246" i="9"/>
  <c r="W1247" i="9"/>
  <c r="X1247" i="9"/>
  <c r="Y1247" i="9"/>
  <c r="W1248" i="9"/>
  <c r="X1248" i="9"/>
  <c r="Y1248" i="9"/>
  <c r="W1249" i="9"/>
  <c r="X1249" i="9"/>
  <c r="Y1249" i="9"/>
  <c r="W1250" i="9"/>
  <c r="X1250" i="9"/>
  <c r="Y1250" i="9"/>
  <c r="W1251" i="9"/>
  <c r="X1251" i="9"/>
  <c r="Y1251" i="9"/>
  <c r="W1252" i="9"/>
  <c r="X1252" i="9"/>
  <c r="Y1252" i="9"/>
  <c r="W1253" i="9"/>
  <c r="X1253" i="9"/>
  <c r="Y1253" i="9"/>
  <c r="W1254" i="9"/>
  <c r="X1254" i="9"/>
  <c r="Y1254" i="9"/>
  <c r="W1255" i="9"/>
  <c r="X1255" i="9"/>
  <c r="Y1255" i="9"/>
  <c r="W1256" i="9"/>
  <c r="X1256" i="9"/>
  <c r="Y1256" i="9"/>
  <c r="W1257" i="9"/>
  <c r="X1257" i="9"/>
  <c r="Y1257" i="9"/>
  <c r="W1258" i="9"/>
  <c r="X1258" i="9"/>
  <c r="Y1258" i="9"/>
  <c r="W1259" i="9"/>
  <c r="X1259" i="9"/>
  <c r="Y1259" i="9"/>
  <c r="W1260" i="9"/>
  <c r="X1260" i="9"/>
  <c r="Y1260" i="9"/>
  <c r="W1261" i="9"/>
  <c r="X1261" i="9"/>
  <c r="Y1261" i="9"/>
  <c r="W1262" i="9"/>
  <c r="X1262" i="9"/>
  <c r="Y1262" i="9"/>
  <c r="W1263" i="9"/>
  <c r="X1263" i="9"/>
  <c r="Y1263" i="9"/>
  <c r="W1264" i="9"/>
  <c r="X1264" i="9"/>
  <c r="Y1264" i="9"/>
  <c r="W1265" i="9"/>
  <c r="X1265" i="9"/>
  <c r="Y1265" i="9"/>
  <c r="W1266" i="9"/>
  <c r="X1266" i="9"/>
  <c r="Y1266" i="9"/>
  <c r="W1267" i="9"/>
  <c r="X1267" i="9"/>
  <c r="Y1267" i="9"/>
  <c r="W1268" i="9"/>
  <c r="X1268" i="9"/>
  <c r="Y1268" i="9"/>
  <c r="W1269" i="9"/>
  <c r="X1269" i="9"/>
  <c r="Y1269" i="9"/>
  <c r="W1270" i="9"/>
  <c r="X1270" i="9"/>
  <c r="Y1270" i="9"/>
  <c r="W1271" i="9"/>
  <c r="X1271" i="9"/>
  <c r="Y1271" i="9"/>
  <c r="W1272" i="9"/>
  <c r="X1272" i="9"/>
  <c r="Y1272" i="9"/>
  <c r="W1273" i="9"/>
  <c r="X1273" i="9"/>
  <c r="Y1273" i="9"/>
  <c r="W1274" i="9"/>
  <c r="X1274" i="9"/>
  <c r="Y1274" i="9"/>
  <c r="W1275" i="9"/>
  <c r="X1275" i="9"/>
  <c r="Y1275" i="9"/>
  <c r="W1276" i="9"/>
  <c r="X1276" i="9"/>
  <c r="Y1276" i="9"/>
  <c r="W1277" i="9"/>
  <c r="X1277" i="9"/>
  <c r="Y1277" i="9"/>
  <c r="W1278" i="9"/>
  <c r="X1278" i="9"/>
  <c r="Y1278" i="9"/>
  <c r="W1279" i="9"/>
  <c r="X1279" i="9"/>
  <c r="Y1279" i="9"/>
  <c r="W1280" i="9"/>
  <c r="X1280" i="9"/>
  <c r="Y1280" i="9"/>
  <c r="W1281" i="9"/>
  <c r="X1281" i="9"/>
  <c r="Y1281" i="9"/>
  <c r="W1282" i="9"/>
  <c r="X1282" i="9"/>
  <c r="Y1282" i="9"/>
  <c r="W1283" i="9"/>
  <c r="X1283" i="9"/>
  <c r="Y1283" i="9"/>
  <c r="W1284" i="9"/>
  <c r="X1284" i="9"/>
  <c r="Y1284" i="9"/>
  <c r="W1285" i="9"/>
  <c r="X1285" i="9"/>
  <c r="Y1285" i="9"/>
  <c r="W1286" i="9"/>
  <c r="X1286" i="9"/>
  <c r="Y1286" i="9"/>
  <c r="W1287" i="9"/>
  <c r="X1287" i="9"/>
  <c r="Y1287" i="9"/>
  <c r="W1288" i="9"/>
  <c r="X1288" i="9"/>
  <c r="Y1288" i="9"/>
  <c r="W1289" i="9"/>
  <c r="X1289" i="9"/>
  <c r="Y1289" i="9"/>
  <c r="W1290" i="9"/>
  <c r="X1290" i="9"/>
  <c r="Y1290" i="9"/>
  <c r="W1291" i="9"/>
  <c r="X1291" i="9"/>
  <c r="Y1291" i="9"/>
  <c r="W1292" i="9"/>
  <c r="X1292" i="9"/>
  <c r="Y1292" i="9"/>
  <c r="W1293" i="9"/>
  <c r="X1293" i="9"/>
  <c r="Y1293" i="9"/>
  <c r="W1294" i="9"/>
  <c r="X1294" i="9"/>
  <c r="Y1294" i="9"/>
  <c r="W1295" i="9"/>
  <c r="X1295" i="9"/>
  <c r="Y1295" i="9"/>
  <c r="W1296" i="9"/>
  <c r="X1296" i="9"/>
  <c r="Y1296" i="9"/>
  <c r="W1297" i="9"/>
  <c r="X1297" i="9"/>
  <c r="Y1297" i="9"/>
  <c r="W1298" i="9"/>
  <c r="X1298" i="9"/>
  <c r="Y1298" i="9"/>
  <c r="W1299" i="9"/>
  <c r="X1299" i="9"/>
  <c r="Y1299" i="9"/>
  <c r="W1300" i="9"/>
  <c r="X1300" i="9"/>
  <c r="Y1300" i="9"/>
  <c r="W1301" i="9"/>
  <c r="X1301" i="9"/>
  <c r="Y1301" i="9"/>
  <c r="W1302" i="9"/>
  <c r="X1302" i="9"/>
  <c r="Y1302" i="9"/>
  <c r="W1303" i="9"/>
  <c r="X1303" i="9"/>
  <c r="Y1303" i="9"/>
  <c r="W1304" i="9"/>
  <c r="X1304" i="9"/>
  <c r="Y1304" i="9"/>
  <c r="W1305" i="9"/>
  <c r="X1305" i="9"/>
  <c r="Y1305" i="9"/>
  <c r="W1306" i="9"/>
  <c r="X1306" i="9"/>
  <c r="Y1306" i="9"/>
  <c r="W1307" i="9"/>
  <c r="X1307" i="9"/>
  <c r="Y1307" i="9"/>
  <c r="W1308" i="9"/>
  <c r="X1308" i="9"/>
  <c r="Y1308" i="9"/>
  <c r="W1309" i="9"/>
  <c r="X1309" i="9"/>
  <c r="Y1309" i="9"/>
  <c r="W1310" i="9"/>
  <c r="X1310" i="9"/>
  <c r="Y1310" i="9"/>
  <c r="W1311" i="9"/>
  <c r="X1311" i="9"/>
  <c r="Y1311" i="9"/>
  <c r="W1312" i="9"/>
  <c r="X1312" i="9"/>
  <c r="Y1312" i="9"/>
  <c r="W1313" i="9"/>
  <c r="X1313" i="9"/>
  <c r="Y1313" i="9"/>
  <c r="W1314" i="9"/>
  <c r="X1314" i="9"/>
  <c r="Y1314" i="9"/>
  <c r="W1315" i="9"/>
  <c r="X1315" i="9"/>
  <c r="Y1315" i="9"/>
  <c r="W1316" i="9"/>
  <c r="X1316" i="9"/>
  <c r="Y1316" i="9"/>
  <c r="W1317" i="9"/>
  <c r="X1317" i="9"/>
  <c r="Y1317" i="9"/>
  <c r="W1318" i="9"/>
  <c r="X1318" i="9"/>
  <c r="Y1318" i="9"/>
  <c r="W1319" i="9"/>
  <c r="X1319" i="9"/>
  <c r="Y1319" i="9"/>
  <c r="W1320" i="9"/>
  <c r="X1320" i="9"/>
  <c r="Y1320" i="9"/>
  <c r="W1321" i="9"/>
  <c r="X1321" i="9"/>
  <c r="Y1321" i="9"/>
  <c r="W1322" i="9"/>
  <c r="X1322" i="9"/>
  <c r="Y1322" i="9"/>
  <c r="W1323" i="9"/>
  <c r="X1323" i="9"/>
  <c r="Y1323" i="9"/>
  <c r="W1324" i="9"/>
  <c r="X1324" i="9"/>
  <c r="Y1324" i="9"/>
  <c r="W1325" i="9"/>
  <c r="X1325" i="9"/>
  <c r="Y1325" i="9"/>
  <c r="W1326" i="9"/>
  <c r="X1326" i="9"/>
  <c r="Y1326" i="9"/>
  <c r="W1327" i="9"/>
  <c r="X1327" i="9"/>
  <c r="Y1327" i="9"/>
  <c r="W1328" i="9"/>
  <c r="X1328" i="9"/>
  <c r="Y1328" i="9"/>
  <c r="W1329" i="9"/>
  <c r="X1329" i="9"/>
  <c r="Y1329" i="9"/>
  <c r="W1330" i="9"/>
  <c r="X1330" i="9"/>
  <c r="Y1330" i="9"/>
  <c r="W1331" i="9"/>
  <c r="X1331" i="9"/>
  <c r="Y1331" i="9"/>
  <c r="W1332" i="9"/>
  <c r="X1332" i="9"/>
  <c r="Y1332" i="9"/>
  <c r="W1333" i="9"/>
  <c r="X1333" i="9"/>
  <c r="Y1333" i="9"/>
  <c r="W1334" i="9"/>
  <c r="X1334" i="9"/>
  <c r="Y1334" i="9"/>
  <c r="W1335" i="9"/>
  <c r="X1335" i="9"/>
  <c r="Y1335" i="9"/>
  <c r="W1336" i="9"/>
  <c r="X1336" i="9"/>
  <c r="Y1336" i="9"/>
  <c r="W1337" i="9"/>
  <c r="X1337" i="9"/>
  <c r="Y1337" i="9"/>
  <c r="W1338" i="9"/>
  <c r="X1338" i="9"/>
  <c r="Y1338" i="9"/>
  <c r="W1339" i="9"/>
  <c r="X1339" i="9"/>
  <c r="Y1339" i="9"/>
  <c r="W1340" i="9"/>
  <c r="X1340" i="9"/>
  <c r="Y1340" i="9"/>
  <c r="W1341" i="9"/>
  <c r="X1341" i="9"/>
  <c r="Y1341" i="9"/>
  <c r="W1342" i="9"/>
  <c r="X1342" i="9"/>
  <c r="Y1342" i="9"/>
  <c r="W1343" i="9"/>
  <c r="X1343" i="9"/>
  <c r="Y1343" i="9"/>
  <c r="W1344" i="9"/>
  <c r="X1344" i="9"/>
  <c r="Y1344" i="9"/>
  <c r="W1345" i="9"/>
  <c r="X1345" i="9"/>
  <c r="Y1345" i="9"/>
  <c r="W1346" i="9"/>
  <c r="X1346" i="9"/>
  <c r="Y1346" i="9"/>
  <c r="W1347" i="9"/>
  <c r="X1347" i="9"/>
  <c r="Y1347" i="9"/>
  <c r="W1348" i="9"/>
  <c r="X1348" i="9"/>
  <c r="Y1348" i="9"/>
  <c r="W1349" i="9"/>
  <c r="X1349" i="9"/>
  <c r="Y1349" i="9"/>
  <c r="W1350" i="9"/>
  <c r="X1350" i="9"/>
  <c r="Y1350" i="9"/>
  <c r="W1351" i="9"/>
  <c r="X1351" i="9"/>
  <c r="Y1351" i="9"/>
  <c r="W1352" i="9"/>
  <c r="X1352" i="9"/>
  <c r="Y1352" i="9"/>
  <c r="W1353" i="9"/>
  <c r="X1353" i="9"/>
  <c r="Y1353" i="9"/>
  <c r="W1354" i="9"/>
  <c r="X1354" i="9"/>
  <c r="Y1354" i="9"/>
  <c r="W1355" i="9"/>
  <c r="X1355" i="9"/>
  <c r="Y1355" i="9"/>
  <c r="W1356" i="9"/>
  <c r="X1356" i="9"/>
  <c r="Y1356" i="9"/>
  <c r="W1357" i="9"/>
  <c r="X1357" i="9"/>
  <c r="Y1357" i="9"/>
  <c r="W1358" i="9"/>
  <c r="X1358" i="9"/>
  <c r="Y1358" i="9"/>
  <c r="W1359" i="9"/>
  <c r="X1359" i="9"/>
  <c r="Y1359" i="9"/>
  <c r="W1360" i="9"/>
  <c r="X1360" i="9"/>
  <c r="Y1360" i="9"/>
  <c r="W1361" i="9"/>
  <c r="X1361" i="9"/>
  <c r="Y1361" i="9"/>
  <c r="W1362" i="9"/>
  <c r="X1362" i="9"/>
  <c r="Y1362" i="9"/>
  <c r="W1363" i="9"/>
  <c r="X1363" i="9"/>
  <c r="Y1363" i="9"/>
  <c r="W1364" i="9"/>
  <c r="X1364" i="9"/>
  <c r="Y1364" i="9"/>
  <c r="W1365" i="9"/>
  <c r="X1365" i="9"/>
  <c r="Y1365" i="9"/>
  <c r="W1366" i="9"/>
  <c r="X1366" i="9"/>
  <c r="Y1366" i="9"/>
  <c r="W1367" i="9"/>
  <c r="X1367" i="9"/>
  <c r="Y1367" i="9"/>
  <c r="W1368" i="9"/>
  <c r="X1368" i="9"/>
  <c r="Y1368" i="9"/>
  <c r="W1369" i="9"/>
  <c r="X1369" i="9"/>
  <c r="Y1369" i="9"/>
  <c r="W1370" i="9"/>
  <c r="X1370" i="9"/>
  <c r="Y1370" i="9"/>
  <c r="W1371" i="9"/>
  <c r="X1371" i="9"/>
  <c r="Y1371" i="9"/>
  <c r="W1372" i="9"/>
  <c r="X1372" i="9"/>
  <c r="Y1372" i="9"/>
  <c r="W1373" i="9"/>
  <c r="X1373" i="9"/>
  <c r="Y1373" i="9"/>
  <c r="W1374" i="9"/>
  <c r="X1374" i="9"/>
  <c r="Y1374" i="9"/>
  <c r="W1375" i="9"/>
  <c r="X1375" i="9"/>
  <c r="Y1375" i="9"/>
  <c r="W1376" i="9"/>
  <c r="X1376" i="9"/>
  <c r="Y1376" i="9"/>
  <c r="W1377" i="9"/>
  <c r="X1377" i="9"/>
  <c r="Y1377" i="9"/>
  <c r="W1378" i="9"/>
  <c r="X1378" i="9"/>
  <c r="Y1378" i="9"/>
  <c r="W1379" i="9"/>
  <c r="X1379" i="9"/>
  <c r="Y1379" i="9"/>
  <c r="W1380" i="9"/>
  <c r="X1380" i="9"/>
  <c r="Y1380" i="9"/>
  <c r="W1381" i="9"/>
  <c r="X1381" i="9"/>
  <c r="Y1381" i="9"/>
  <c r="W1382" i="9"/>
  <c r="X1382" i="9"/>
  <c r="Y1382" i="9"/>
  <c r="W1383" i="9"/>
  <c r="X1383" i="9"/>
  <c r="Y1383" i="9"/>
  <c r="W1384" i="9"/>
  <c r="X1384" i="9"/>
  <c r="Y1384" i="9"/>
  <c r="W1385" i="9"/>
  <c r="X1385" i="9"/>
  <c r="Y1385" i="9"/>
  <c r="W1386" i="9"/>
  <c r="X1386" i="9"/>
  <c r="Y1386" i="9"/>
  <c r="W1387" i="9"/>
  <c r="X1387" i="9"/>
  <c r="Y1387" i="9"/>
  <c r="W1388" i="9"/>
  <c r="X1388" i="9"/>
  <c r="Y1388" i="9"/>
  <c r="W1389" i="9"/>
  <c r="X1389" i="9"/>
  <c r="Y1389" i="9"/>
  <c r="W1390" i="9"/>
  <c r="X1390" i="9"/>
  <c r="Y1390" i="9"/>
  <c r="W1391" i="9"/>
  <c r="X1391" i="9"/>
  <c r="Y1391" i="9"/>
  <c r="W1392" i="9"/>
  <c r="X1392" i="9"/>
  <c r="Y1392" i="9"/>
  <c r="W1393" i="9"/>
  <c r="X1393" i="9"/>
  <c r="Y1393" i="9"/>
  <c r="W1394" i="9"/>
  <c r="X1394" i="9"/>
  <c r="Y1394" i="9"/>
  <c r="W1395" i="9"/>
  <c r="X1395" i="9"/>
  <c r="Y1395" i="9"/>
  <c r="W1396" i="9"/>
  <c r="X1396" i="9"/>
  <c r="Y1396" i="9"/>
  <c r="W1397" i="9"/>
  <c r="X1397" i="9"/>
  <c r="Y1397" i="9"/>
  <c r="W1398" i="9"/>
  <c r="X1398" i="9"/>
  <c r="Y1398" i="9"/>
  <c r="W1399" i="9"/>
  <c r="X1399" i="9"/>
  <c r="Y1399" i="9"/>
  <c r="W1400" i="9"/>
  <c r="X1400" i="9"/>
  <c r="Y1400" i="9"/>
  <c r="W1401" i="9"/>
  <c r="X1401" i="9"/>
  <c r="Y1401" i="9"/>
  <c r="W1402" i="9"/>
  <c r="X1402" i="9"/>
  <c r="Y1402" i="9"/>
  <c r="W1403" i="9"/>
  <c r="X1403" i="9"/>
  <c r="Y1403" i="9"/>
  <c r="W1404" i="9"/>
  <c r="X1404" i="9"/>
  <c r="Y1404" i="9"/>
  <c r="W1405" i="9"/>
  <c r="X1405" i="9"/>
  <c r="Y1405" i="9"/>
  <c r="W1406" i="9"/>
  <c r="X1406" i="9"/>
  <c r="Y1406" i="9"/>
  <c r="W1407" i="9"/>
  <c r="X1407" i="9"/>
  <c r="Y1407" i="9"/>
  <c r="W1408" i="9"/>
  <c r="X1408" i="9"/>
  <c r="Y1408" i="9"/>
  <c r="W1409" i="9"/>
  <c r="X1409" i="9"/>
  <c r="Y1409" i="9"/>
  <c r="W1410" i="9"/>
  <c r="X1410" i="9"/>
  <c r="Y1410" i="9"/>
  <c r="W1411" i="9"/>
  <c r="X1411" i="9"/>
  <c r="Y1411" i="9"/>
  <c r="W1412" i="9"/>
  <c r="X1412" i="9"/>
  <c r="Y1412" i="9"/>
  <c r="W1413" i="9"/>
  <c r="X1413" i="9"/>
  <c r="Y1413" i="9"/>
  <c r="W1414" i="9"/>
  <c r="X1414" i="9"/>
  <c r="Y1414" i="9"/>
  <c r="W1415" i="9"/>
  <c r="X1415" i="9"/>
  <c r="Y1415" i="9"/>
  <c r="W1416" i="9"/>
  <c r="X1416" i="9"/>
  <c r="Y1416" i="9"/>
  <c r="W1417" i="9"/>
  <c r="X1417" i="9"/>
  <c r="Y1417" i="9"/>
  <c r="W1418" i="9"/>
  <c r="X1418" i="9"/>
  <c r="Y1418" i="9"/>
  <c r="W1419" i="9"/>
  <c r="X1419" i="9"/>
  <c r="Y1419" i="9"/>
  <c r="W1420" i="9"/>
  <c r="X1420" i="9"/>
  <c r="Y1420" i="9"/>
  <c r="W1421" i="9"/>
  <c r="X1421" i="9"/>
  <c r="Y1421" i="9"/>
  <c r="W1422" i="9"/>
  <c r="X1422" i="9"/>
  <c r="Y1422" i="9"/>
  <c r="W1423" i="9"/>
  <c r="X1423" i="9"/>
  <c r="Y1423" i="9"/>
  <c r="W1424" i="9"/>
  <c r="X1424" i="9"/>
  <c r="Y1424" i="9"/>
  <c r="W1425" i="9"/>
  <c r="X1425" i="9"/>
  <c r="Y1425" i="9"/>
  <c r="W1426" i="9"/>
  <c r="X1426" i="9"/>
  <c r="Y1426" i="9"/>
  <c r="W1427" i="9"/>
  <c r="X1427" i="9"/>
  <c r="Y1427" i="9"/>
  <c r="W1428" i="9"/>
  <c r="X1428" i="9"/>
  <c r="Y1428" i="9"/>
  <c r="W1429" i="9"/>
  <c r="X1429" i="9"/>
  <c r="Y1429" i="9"/>
  <c r="W1430" i="9"/>
  <c r="X1430" i="9"/>
  <c r="Y1430" i="9"/>
  <c r="W1431" i="9"/>
  <c r="X1431" i="9"/>
  <c r="Y1431" i="9"/>
  <c r="W1432" i="9"/>
  <c r="X1432" i="9"/>
  <c r="Y1432" i="9"/>
  <c r="W1433" i="9"/>
  <c r="X1433" i="9"/>
  <c r="Y1433" i="9"/>
  <c r="W1434" i="9"/>
  <c r="X1434" i="9"/>
  <c r="Y1434" i="9"/>
  <c r="W1435" i="9"/>
  <c r="X1435" i="9"/>
  <c r="Y1435" i="9"/>
  <c r="W1436" i="9"/>
  <c r="X1436" i="9"/>
  <c r="Y1436" i="9"/>
  <c r="W1437" i="9"/>
  <c r="X1437" i="9"/>
  <c r="Y1437" i="9"/>
  <c r="W1438" i="9"/>
  <c r="X1438" i="9"/>
  <c r="Y1438" i="9"/>
  <c r="W1439" i="9"/>
  <c r="X1439" i="9"/>
  <c r="Y1439" i="9"/>
  <c r="W1440" i="9"/>
  <c r="X1440" i="9"/>
  <c r="Y1440" i="9"/>
  <c r="W1441" i="9"/>
  <c r="X1441" i="9"/>
  <c r="Y1441" i="9"/>
  <c r="W1442" i="9"/>
  <c r="X1442" i="9"/>
  <c r="Y1442" i="9"/>
  <c r="W1443" i="9"/>
  <c r="X1443" i="9"/>
  <c r="Y1443" i="9"/>
  <c r="W1444" i="9"/>
  <c r="X1444" i="9"/>
  <c r="Y1444" i="9"/>
  <c r="W1445" i="9"/>
  <c r="X1445" i="9"/>
  <c r="Y1445" i="9"/>
  <c r="W1446" i="9"/>
  <c r="X1446" i="9"/>
  <c r="Y1446" i="9"/>
  <c r="W1447" i="9"/>
  <c r="X1447" i="9"/>
  <c r="Y1447" i="9"/>
  <c r="W1448" i="9"/>
  <c r="X1448" i="9"/>
  <c r="Y1448" i="9"/>
  <c r="W1449" i="9"/>
  <c r="X1449" i="9"/>
  <c r="Y1449" i="9"/>
  <c r="W1450" i="9"/>
  <c r="X1450" i="9"/>
  <c r="Y1450" i="9"/>
  <c r="W1451" i="9"/>
  <c r="X1451" i="9"/>
  <c r="Y1451" i="9"/>
  <c r="W1452" i="9"/>
  <c r="X1452" i="9"/>
  <c r="Y1452" i="9"/>
  <c r="W1453" i="9"/>
  <c r="X1453" i="9"/>
  <c r="Y1453" i="9"/>
  <c r="W1454" i="9"/>
  <c r="X1454" i="9"/>
  <c r="Y1454" i="9"/>
  <c r="W1455" i="9"/>
  <c r="X1455" i="9"/>
  <c r="Y1455" i="9"/>
  <c r="W1456" i="9"/>
  <c r="X1456" i="9"/>
  <c r="Y1456" i="9"/>
  <c r="W1457" i="9"/>
  <c r="X1457" i="9"/>
  <c r="Y1457" i="9"/>
  <c r="W1458" i="9"/>
  <c r="X1458" i="9"/>
  <c r="Y1458" i="9"/>
  <c r="W1459" i="9"/>
  <c r="X1459" i="9"/>
  <c r="Y1459" i="9"/>
  <c r="W1460" i="9"/>
  <c r="X1460" i="9"/>
  <c r="Y1460" i="9"/>
  <c r="W1461" i="9"/>
  <c r="X1461" i="9"/>
  <c r="Y1461" i="9"/>
  <c r="W1462" i="9"/>
  <c r="X1462" i="9"/>
  <c r="Y1462" i="9"/>
  <c r="W1463" i="9"/>
  <c r="X1463" i="9"/>
  <c r="Y1463" i="9"/>
  <c r="W1464" i="9"/>
  <c r="X1464" i="9"/>
  <c r="Y1464" i="9"/>
  <c r="W1465" i="9"/>
  <c r="X1465" i="9"/>
  <c r="Y1465" i="9"/>
  <c r="W1466" i="9"/>
  <c r="X1466" i="9"/>
  <c r="Y1466" i="9"/>
  <c r="W1467" i="9"/>
  <c r="X1467" i="9"/>
  <c r="Y1467" i="9"/>
  <c r="W1468" i="9"/>
  <c r="X1468" i="9"/>
  <c r="Y1468" i="9"/>
  <c r="W1469" i="9"/>
  <c r="X1469" i="9"/>
  <c r="Y1469" i="9"/>
  <c r="W1470" i="9"/>
  <c r="X1470" i="9"/>
  <c r="Y1470" i="9"/>
  <c r="W1471" i="9"/>
  <c r="X1471" i="9"/>
  <c r="Y1471" i="9"/>
  <c r="W1472" i="9"/>
  <c r="X1472" i="9"/>
  <c r="Y1472" i="9"/>
  <c r="W1473" i="9"/>
  <c r="X1473" i="9"/>
  <c r="Y1473" i="9"/>
  <c r="W1474" i="9"/>
  <c r="X1474" i="9"/>
  <c r="Y1474" i="9"/>
  <c r="W1475" i="9"/>
  <c r="X1475" i="9"/>
  <c r="Y1475" i="9"/>
  <c r="W1476" i="9"/>
  <c r="X1476" i="9"/>
  <c r="Y1476" i="9"/>
  <c r="W1477" i="9"/>
  <c r="X1477" i="9"/>
  <c r="Y1477" i="9"/>
  <c r="W1478" i="9"/>
  <c r="X1478" i="9"/>
  <c r="Y1478" i="9"/>
  <c r="W1479" i="9"/>
  <c r="X1479" i="9"/>
  <c r="Y1479" i="9"/>
  <c r="W1480" i="9"/>
  <c r="X1480" i="9"/>
  <c r="Y1480" i="9"/>
  <c r="W1481" i="9"/>
  <c r="X1481" i="9"/>
  <c r="Y1481" i="9"/>
  <c r="W1482" i="9"/>
  <c r="X1482" i="9"/>
  <c r="Y1482" i="9"/>
  <c r="W1483" i="9"/>
  <c r="X1483" i="9"/>
  <c r="Y1483" i="9"/>
  <c r="W1484" i="9"/>
  <c r="X1484" i="9"/>
  <c r="Y1484" i="9"/>
  <c r="W1485" i="9"/>
  <c r="X1485" i="9"/>
  <c r="Y1485" i="9"/>
  <c r="W1486" i="9"/>
  <c r="X1486" i="9"/>
  <c r="Y1486" i="9"/>
  <c r="W1487" i="9"/>
  <c r="X1487" i="9"/>
  <c r="Y1487" i="9"/>
  <c r="W1488" i="9"/>
  <c r="X1488" i="9"/>
  <c r="Y1488" i="9"/>
  <c r="W1489" i="9"/>
  <c r="X1489" i="9"/>
  <c r="Y1489" i="9"/>
  <c r="W1490" i="9"/>
  <c r="X1490" i="9"/>
  <c r="Y1490" i="9"/>
  <c r="W1491" i="9"/>
  <c r="X1491" i="9"/>
  <c r="Y1491" i="9"/>
  <c r="W1492" i="9"/>
  <c r="X1492" i="9"/>
  <c r="Y1492" i="9"/>
  <c r="W1493" i="9"/>
  <c r="X1493" i="9"/>
  <c r="Y1493" i="9"/>
  <c r="W1494" i="9"/>
  <c r="X1494" i="9"/>
  <c r="Y1494" i="9"/>
  <c r="W1495" i="9"/>
  <c r="X1495" i="9"/>
  <c r="Y1495" i="9"/>
  <c r="W1496" i="9"/>
  <c r="X1496" i="9"/>
  <c r="Y1496" i="9"/>
  <c r="W1497" i="9"/>
  <c r="X1497" i="9"/>
  <c r="Y1497" i="9"/>
  <c r="W1498" i="9"/>
  <c r="X1498" i="9"/>
  <c r="Y1498" i="9"/>
  <c r="W1499" i="9"/>
  <c r="X1499" i="9"/>
  <c r="Y1499" i="9"/>
  <c r="W1500" i="9"/>
  <c r="X1500" i="9"/>
  <c r="Y1500" i="9"/>
  <c r="W1501" i="9"/>
  <c r="X1501" i="9"/>
  <c r="Y1501" i="9"/>
  <c r="W1502" i="9"/>
  <c r="X1502" i="9"/>
  <c r="Y1502" i="9"/>
  <c r="W1503" i="9"/>
  <c r="X1503" i="9"/>
  <c r="Y1503" i="9"/>
  <c r="W1504" i="9"/>
  <c r="X1504" i="9"/>
  <c r="Y1504" i="9"/>
  <c r="W1505" i="9"/>
  <c r="X1505" i="9"/>
  <c r="Y1505" i="9"/>
  <c r="W1506" i="9"/>
  <c r="X1506" i="9"/>
  <c r="Y1506" i="9"/>
  <c r="W1507" i="9"/>
  <c r="X1507" i="9"/>
  <c r="Y1507" i="9"/>
  <c r="W1508" i="9"/>
  <c r="X1508" i="9"/>
  <c r="Y1508" i="9"/>
  <c r="W1509" i="9"/>
  <c r="X1509" i="9"/>
  <c r="Y1509" i="9"/>
  <c r="W1510" i="9"/>
  <c r="X1510" i="9"/>
  <c r="Y1510" i="9"/>
  <c r="W1511" i="9"/>
  <c r="X1511" i="9"/>
  <c r="Y1511" i="9"/>
  <c r="W1512" i="9"/>
  <c r="X1512" i="9"/>
  <c r="Y1512" i="9"/>
  <c r="W1513" i="9"/>
  <c r="X1513" i="9"/>
  <c r="Y1513" i="9"/>
  <c r="W1514" i="9"/>
  <c r="X1514" i="9"/>
  <c r="Y1514" i="9"/>
  <c r="W1515" i="9"/>
  <c r="X1515" i="9"/>
  <c r="Y1515" i="9"/>
  <c r="W1516" i="9"/>
  <c r="X1516" i="9"/>
  <c r="Y1516" i="9"/>
  <c r="W1517" i="9"/>
  <c r="X1517" i="9"/>
  <c r="Y1517" i="9"/>
  <c r="W1518" i="9"/>
  <c r="X1518" i="9"/>
  <c r="Y1518" i="9"/>
  <c r="W1519" i="9"/>
  <c r="X1519" i="9"/>
  <c r="Y1519" i="9"/>
  <c r="W1520" i="9"/>
  <c r="X1520" i="9"/>
  <c r="Y1520" i="9"/>
  <c r="W1521" i="9"/>
  <c r="X1521" i="9"/>
  <c r="Y1521" i="9"/>
  <c r="W1522" i="9"/>
  <c r="X1522" i="9"/>
  <c r="Y1522" i="9"/>
  <c r="W1523" i="9"/>
  <c r="X1523" i="9"/>
  <c r="Y1523" i="9"/>
  <c r="W1524" i="9"/>
  <c r="X1524" i="9"/>
  <c r="Y1524" i="9"/>
  <c r="W1525" i="9"/>
  <c r="X1525" i="9"/>
  <c r="Y1525" i="9"/>
  <c r="W1526" i="9"/>
  <c r="X1526" i="9"/>
  <c r="Y1526" i="9"/>
  <c r="W1527" i="9"/>
  <c r="X1527" i="9"/>
  <c r="Y1527" i="9"/>
  <c r="W1528" i="9"/>
  <c r="X1528" i="9"/>
  <c r="Y1528" i="9"/>
  <c r="W1529" i="9"/>
  <c r="X1529" i="9"/>
  <c r="Y1529" i="9"/>
  <c r="W1530" i="9"/>
  <c r="X1530" i="9"/>
  <c r="Y1530" i="9"/>
  <c r="W1531" i="9"/>
  <c r="X1531" i="9"/>
  <c r="Y1531" i="9"/>
  <c r="W1532" i="9"/>
  <c r="X1532" i="9"/>
  <c r="Y1532" i="9"/>
  <c r="W1533" i="9"/>
  <c r="X1533" i="9"/>
  <c r="Y1533" i="9"/>
  <c r="W1534" i="9"/>
  <c r="X1534" i="9"/>
  <c r="Y1534" i="9"/>
  <c r="W1535" i="9"/>
  <c r="X1535" i="9"/>
  <c r="Y1535" i="9"/>
  <c r="W1536" i="9"/>
  <c r="X1536" i="9"/>
  <c r="Y1536" i="9"/>
  <c r="W1537" i="9"/>
  <c r="X1537" i="9"/>
  <c r="Y1537" i="9"/>
  <c r="W1538" i="9"/>
  <c r="X1538" i="9"/>
  <c r="Y1538" i="9"/>
  <c r="W1539" i="9"/>
  <c r="X1539" i="9"/>
  <c r="Y1539" i="9"/>
  <c r="W1540" i="9"/>
  <c r="X1540" i="9"/>
  <c r="Y1540" i="9"/>
  <c r="W1541" i="9"/>
  <c r="X1541" i="9"/>
  <c r="Y1541" i="9"/>
  <c r="W1542" i="9"/>
  <c r="X1542" i="9"/>
  <c r="Y1542" i="9"/>
  <c r="W1543" i="9"/>
  <c r="X1543" i="9"/>
  <c r="Y1543" i="9"/>
  <c r="W1544" i="9"/>
  <c r="X1544" i="9"/>
  <c r="Y1544" i="9"/>
  <c r="W1545" i="9"/>
  <c r="X1545" i="9"/>
  <c r="Y1545" i="9"/>
  <c r="W1546" i="9"/>
  <c r="X1546" i="9"/>
  <c r="Y1546" i="9"/>
  <c r="W1547" i="9"/>
  <c r="X1547" i="9"/>
  <c r="Y1547" i="9"/>
  <c r="W1548" i="9"/>
  <c r="X1548" i="9"/>
  <c r="Y1548" i="9"/>
  <c r="W1549" i="9"/>
  <c r="X1549" i="9"/>
  <c r="Y1549" i="9"/>
  <c r="W1550" i="9"/>
  <c r="X1550" i="9"/>
  <c r="Y1550" i="9"/>
  <c r="W1551" i="9"/>
  <c r="X1551" i="9"/>
  <c r="Y1551" i="9"/>
  <c r="W1552" i="9"/>
  <c r="X1552" i="9"/>
  <c r="Y1552" i="9"/>
  <c r="W1553" i="9"/>
  <c r="X1553" i="9"/>
  <c r="Y1553" i="9"/>
  <c r="W1554" i="9"/>
  <c r="X1554" i="9"/>
  <c r="Y1554" i="9"/>
  <c r="W1555" i="9"/>
  <c r="X1555" i="9"/>
  <c r="Y1555" i="9"/>
  <c r="W1556" i="9"/>
  <c r="X1556" i="9"/>
  <c r="Y1556" i="9"/>
  <c r="W1557" i="9"/>
  <c r="X1557" i="9"/>
  <c r="Y1557" i="9"/>
  <c r="W1558" i="9"/>
  <c r="X1558" i="9"/>
  <c r="Y1558" i="9"/>
  <c r="W1559" i="9"/>
  <c r="X1559" i="9"/>
  <c r="Y1559" i="9"/>
  <c r="W1560" i="9"/>
  <c r="X1560" i="9"/>
  <c r="Y1560" i="9"/>
  <c r="W1561" i="9"/>
  <c r="X1561" i="9"/>
  <c r="Y1561" i="9"/>
  <c r="W1562" i="9"/>
  <c r="X1562" i="9"/>
  <c r="Y1562" i="9"/>
  <c r="W1563" i="9"/>
  <c r="X1563" i="9"/>
  <c r="Y1563" i="9"/>
  <c r="W1564" i="9"/>
  <c r="X1564" i="9"/>
  <c r="Y1564" i="9"/>
  <c r="W1565" i="9"/>
  <c r="X1565" i="9"/>
  <c r="Y1565" i="9"/>
  <c r="W1566" i="9"/>
  <c r="X1566" i="9"/>
  <c r="Y1566" i="9"/>
  <c r="W1567" i="9"/>
  <c r="X1567" i="9"/>
  <c r="Y1567" i="9"/>
  <c r="W1568" i="9"/>
  <c r="X1568" i="9"/>
  <c r="Y1568" i="9"/>
  <c r="W1569" i="9"/>
  <c r="X1569" i="9"/>
  <c r="Y1569" i="9"/>
  <c r="W1570" i="9"/>
  <c r="X1570" i="9"/>
  <c r="Y1570" i="9"/>
  <c r="W1571" i="9"/>
  <c r="X1571" i="9"/>
  <c r="Y1571" i="9"/>
  <c r="W1572" i="9"/>
  <c r="X1572" i="9"/>
  <c r="Y1572" i="9"/>
  <c r="W1573" i="9"/>
  <c r="X1573" i="9"/>
  <c r="Y1573" i="9"/>
  <c r="W1574" i="9"/>
  <c r="X1574" i="9"/>
  <c r="Y1574" i="9"/>
  <c r="W1575" i="9"/>
  <c r="X1575" i="9"/>
  <c r="Y1575" i="9"/>
  <c r="W1576" i="9"/>
  <c r="X1576" i="9"/>
  <c r="Y1576" i="9"/>
  <c r="W1577" i="9"/>
  <c r="X1577" i="9"/>
  <c r="Y1577" i="9"/>
  <c r="W1578" i="9"/>
  <c r="X1578" i="9"/>
  <c r="Y1578" i="9"/>
  <c r="W1579" i="9"/>
  <c r="X1579" i="9"/>
  <c r="Y1579" i="9"/>
  <c r="W1580" i="9"/>
  <c r="X1580" i="9"/>
  <c r="Y1580" i="9"/>
  <c r="W1581" i="9"/>
  <c r="X1581" i="9"/>
  <c r="Y1581" i="9"/>
  <c r="W1582" i="9"/>
  <c r="X1582" i="9"/>
  <c r="Y1582" i="9"/>
  <c r="W1583" i="9"/>
  <c r="X1583" i="9"/>
  <c r="Y1583" i="9"/>
  <c r="W1584" i="9"/>
  <c r="X1584" i="9"/>
  <c r="Y1584" i="9"/>
  <c r="W1585" i="9"/>
  <c r="X1585" i="9"/>
  <c r="Y1585" i="9"/>
  <c r="W1586" i="9"/>
  <c r="X1586" i="9"/>
  <c r="Y1586" i="9"/>
  <c r="W1587" i="9"/>
  <c r="X1587" i="9"/>
  <c r="Y1587" i="9"/>
  <c r="W1588" i="9"/>
  <c r="X1588" i="9"/>
  <c r="Y1588" i="9"/>
  <c r="W1589" i="9"/>
  <c r="X1589" i="9"/>
  <c r="Y1589" i="9"/>
  <c r="W1590" i="9"/>
  <c r="X1590" i="9"/>
  <c r="Y1590" i="9"/>
  <c r="W1591" i="9"/>
  <c r="X1591" i="9"/>
  <c r="Y1591" i="9"/>
  <c r="W1592" i="9"/>
  <c r="X1592" i="9"/>
  <c r="Y1592" i="9"/>
  <c r="W1593" i="9"/>
  <c r="X1593" i="9"/>
  <c r="Y1593" i="9"/>
  <c r="W1594" i="9"/>
  <c r="X1594" i="9"/>
  <c r="Y1594" i="9"/>
  <c r="W1595" i="9"/>
  <c r="X1595" i="9"/>
  <c r="Y1595" i="9"/>
  <c r="W1596" i="9"/>
  <c r="X1596" i="9"/>
  <c r="Y1596" i="9"/>
  <c r="W1597" i="9"/>
  <c r="X1597" i="9"/>
  <c r="Y1597" i="9"/>
  <c r="W1598" i="9"/>
  <c r="X1598" i="9"/>
  <c r="Y1598" i="9"/>
  <c r="W1599" i="9"/>
  <c r="X1599" i="9"/>
  <c r="Y1599" i="9"/>
  <c r="W1600" i="9"/>
  <c r="X1600" i="9"/>
  <c r="Y1600" i="9"/>
  <c r="W1601" i="9"/>
  <c r="X1601" i="9"/>
  <c r="Y1601" i="9"/>
  <c r="W1602" i="9"/>
  <c r="X1602" i="9"/>
  <c r="Y1602" i="9"/>
  <c r="W1603" i="9"/>
  <c r="X1603" i="9"/>
  <c r="Y1603" i="9"/>
  <c r="W1604" i="9"/>
  <c r="X1604" i="9"/>
  <c r="Y1604" i="9"/>
  <c r="W1605" i="9"/>
  <c r="X1605" i="9"/>
  <c r="Y1605" i="9"/>
  <c r="W1606" i="9"/>
  <c r="X1606" i="9"/>
  <c r="Y1606" i="9"/>
  <c r="W1607" i="9"/>
  <c r="X1607" i="9"/>
  <c r="Y1607" i="9"/>
  <c r="W1608" i="9"/>
  <c r="X1608" i="9"/>
  <c r="Y1608" i="9"/>
  <c r="W1609" i="9"/>
  <c r="X1609" i="9"/>
  <c r="Y1609" i="9"/>
  <c r="W1610" i="9"/>
  <c r="X1610" i="9"/>
  <c r="Y1610" i="9"/>
  <c r="W1611" i="9"/>
  <c r="X1611" i="9"/>
  <c r="Y1611" i="9"/>
  <c r="W1612" i="9"/>
  <c r="X1612" i="9"/>
  <c r="Y1612" i="9"/>
  <c r="W1613" i="9"/>
  <c r="X1613" i="9"/>
  <c r="Y1613" i="9"/>
  <c r="W1614" i="9"/>
  <c r="X1614" i="9"/>
  <c r="Y1614" i="9"/>
  <c r="W1615" i="9"/>
  <c r="X1615" i="9"/>
  <c r="Y1615" i="9"/>
  <c r="W1616" i="9"/>
  <c r="X1616" i="9"/>
  <c r="Y1616" i="9"/>
  <c r="K1617" i="9"/>
  <c r="L1617" i="9"/>
  <c r="M1617" i="9"/>
  <c r="N1617" i="9"/>
  <c r="O1617" i="9"/>
  <c r="P1617" i="9"/>
  <c r="Q1617" i="9"/>
  <c r="R1617" i="9"/>
  <c r="S1617" i="9"/>
  <c r="T1617" i="9"/>
  <c r="U1617" i="9"/>
  <c r="V1617" i="9"/>
  <c r="I8" i="10"/>
  <c r="Q8" i="10"/>
  <c r="T8" i="10"/>
  <c r="I9" i="10"/>
  <c r="Q9" i="10"/>
  <c r="T9" i="10"/>
  <c r="I10" i="10"/>
  <c r="Q10" i="10"/>
  <c r="T10" i="10"/>
  <c r="I11" i="10"/>
  <c r="Q11" i="10"/>
  <c r="T11" i="10"/>
  <c r="I12" i="10"/>
  <c r="Q12" i="10"/>
  <c r="T12" i="10"/>
  <c r="I13" i="10"/>
  <c r="Q13" i="10"/>
  <c r="T13" i="10"/>
  <c r="I14" i="10"/>
  <c r="Q14" i="10"/>
  <c r="T14" i="10"/>
  <c r="I15" i="10"/>
  <c r="Q15" i="10"/>
  <c r="T15" i="10"/>
  <c r="I16" i="10"/>
  <c r="Q16" i="10"/>
  <c r="T16" i="10"/>
  <c r="I17" i="10"/>
  <c r="Q17" i="10"/>
  <c r="T17" i="10"/>
  <c r="I18" i="10"/>
  <c r="Q18" i="10"/>
  <c r="T18" i="10"/>
  <c r="I19" i="10"/>
  <c r="Q19" i="10"/>
  <c r="T19" i="10"/>
  <c r="I20" i="10"/>
  <c r="Q20" i="10"/>
  <c r="T20" i="10"/>
  <c r="I21" i="10"/>
  <c r="Q21" i="10"/>
  <c r="T21" i="10"/>
  <c r="I22" i="10"/>
  <c r="Q22" i="10"/>
  <c r="T22" i="10"/>
  <c r="I23" i="10"/>
  <c r="Q23" i="10"/>
  <c r="T23" i="10"/>
  <c r="I24" i="10"/>
  <c r="Q24" i="10"/>
  <c r="T24" i="10"/>
  <c r="I25" i="10"/>
  <c r="Q25" i="10"/>
  <c r="T25" i="10"/>
  <c r="I26" i="10"/>
  <c r="Q26" i="10"/>
  <c r="T26" i="10"/>
  <c r="I27" i="10"/>
  <c r="Q27" i="10"/>
  <c r="T27" i="10"/>
  <c r="I28" i="10"/>
  <c r="Q28" i="10"/>
  <c r="T28" i="10"/>
  <c r="I29" i="10"/>
  <c r="Q29" i="10"/>
  <c r="T29" i="10"/>
  <c r="I30" i="10"/>
  <c r="Q30" i="10"/>
  <c r="T30" i="10"/>
  <c r="I31" i="10"/>
  <c r="Q31" i="10"/>
  <c r="T31" i="10"/>
  <c r="I32" i="10"/>
  <c r="Q32" i="10"/>
  <c r="T32" i="10"/>
  <c r="I33" i="10"/>
  <c r="Q33" i="10"/>
  <c r="T33" i="10"/>
  <c r="I34" i="10"/>
  <c r="Q34" i="10"/>
  <c r="T34" i="10"/>
  <c r="I35" i="10"/>
  <c r="Q35" i="10"/>
  <c r="T35" i="10"/>
  <c r="I36" i="10"/>
  <c r="Q36" i="10"/>
  <c r="T36" i="10"/>
  <c r="I37" i="10"/>
  <c r="Q37" i="10"/>
  <c r="T37" i="10"/>
  <c r="I38" i="10"/>
  <c r="Q38" i="10"/>
  <c r="T38" i="10"/>
  <c r="I39" i="10"/>
  <c r="Q39" i="10"/>
  <c r="T39" i="10"/>
  <c r="I40" i="10"/>
  <c r="Q40" i="10"/>
  <c r="T40" i="10"/>
  <c r="I41" i="10"/>
  <c r="Q41" i="10"/>
  <c r="T41" i="10"/>
  <c r="I42" i="10"/>
  <c r="Q42" i="10"/>
  <c r="T42" i="10"/>
  <c r="I43" i="10"/>
  <c r="Q43" i="10"/>
  <c r="T43" i="10"/>
  <c r="I44" i="10"/>
  <c r="Q44" i="10"/>
  <c r="T44" i="10"/>
  <c r="I45" i="10"/>
  <c r="Q45" i="10"/>
  <c r="T45" i="10"/>
  <c r="I46" i="10"/>
  <c r="Q46" i="10"/>
  <c r="T46" i="10"/>
  <c r="I47" i="10"/>
  <c r="Q47" i="10"/>
  <c r="T47" i="10"/>
  <c r="I48" i="10"/>
  <c r="Q48" i="10"/>
  <c r="T48" i="10"/>
  <c r="I49" i="10"/>
  <c r="Q49" i="10"/>
  <c r="T49" i="10"/>
  <c r="I50" i="10"/>
  <c r="Q50" i="10"/>
  <c r="T50" i="10"/>
  <c r="I51" i="10"/>
  <c r="Q51" i="10"/>
  <c r="T51" i="10"/>
  <c r="I52" i="10"/>
  <c r="Q52" i="10"/>
  <c r="T52" i="10"/>
  <c r="I53" i="10"/>
  <c r="Q53" i="10"/>
  <c r="T53" i="10"/>
  <c r="I54" i="10"/>
  <c r="Q54" i="10"/>
  <c r="T54" i="10"/>
  <c r="I55" i="10"/>
  <c r="Q55" i="10"/>
  <c r="T55" i="10"/>
  <c r="I56" i="10"/>
  <c r="Q56" i="10"/>
  <c r="T56" i="10"/>
  <c r="I57" i="10"/>
  <c r="Q57" i="10"/>
  <c r="T57" i="10"/>
  <c r="I58" i="10"/>
  <c r="Q58" i="10"/>
  <c r="T58" i="10"/>
  <c r="I59" i="10"/>
  <c r="Q59" i="10"/>
  <c r="T59" i="10"/>
  <c r="I60" i="10"/>
  <c r="Q60" i="10"/>
  <c r="T60" i="10"/>
  <c r="I61" i="10"/>
  <c r="Q61" i="10"/>
  <c r="T61" i="10"/>
  <c r="I62" i="10"/>
  <c r="Q62" i="10"/>
  <c r="T62" i="10"/>
  <c r="I63" i="10"/>
  <c r="Q63" i="10"/>
  <c r="T63" i="10"/>
  <c r="I64" i="10"/>
  <c r="Q64" i="10"/>
  <c r="T64" i="10"/>
  <c r="I65" i="10"/>
  <c r="Q65" i="10"/>
  <c r="T65" i="10"/>
  <c r="I66" i="10"/>
  <c r="Q66" i="10"/>
  <c r="T66" i="10"/>
  <c r="I67" i="10"/>
  <c r="Q67" i="10"/>
  <c r="T67" i="10"/>
  <c r="I68" i="10"/>
  <c r="Q68" i="10"/>
  <c r="T68" i="10"/>
  <c r="I69" i="10"/>
  <c r="Q69" i="10"/>
  <c r="T69" i="10"/>
  <c r="I70" i="10"/>
  <c r="Q70" i="10"/>
  <c r="T70" i="10"/>
  <c r="I71" i="10"/>
  <c r="Q71" i="10"/>
  <c r="T71" i="10"/>
  <c r="I72" i="10"/>
  <c r="Q72" i="10"/>
  <c r="T72" i="10"/>
  <c r="I73" i="10"/>
  <c r="Q73" i="10"/>
  <c r="T73" i="10"/>
  <c r="I74" i="10"/>
  <c r="Q74" i="10"/>
  <c r="T74" i="10"/>
  <c r="I75" i="10"/>
  <c r="Q75" i="10"/>
  <c r="T75" i="10"/>
  <c r="I76" i="10"/>
  <c r="Q76" i="10"/>
  <c r="T76" i="10"/>
  <c r="I77" i="10"/>
  <c r="Q77" i="10"/>
  <c r="T77" i="10"/>
  <c r="I78" i="10"/>
  <c r="Q78" i="10"/>
  <c r="T78" i="10"/>
  <c r="I79" i="10"/>
  <c r="Q79" i="10"/>
  <c r="T79" i="10"/>
  <c r="I80" i="10"/>
  <c r="Q80" i="10"/>
  <c r="T80" i="10"/>
  <c r="I81" i="10"/>
  <c r="Q81" i="10"/>
  <c r="T81" i="10"/>
  <c r="I82" i="10"/>
  <c r="Q82" i="10"/>
  <c r="T82" i="10"/>
  <c r="I83" i="10"/>
  <c r="Q83" i="10"/>
  <c r="T83" i="10"/>
  <c r="I84" i="10"/>
  <c r="Q84" i="10"/>
  <c r="T84" i="10"/>
  <c r="I85" i="10"/>
  <c r="Q85" i="10"/>
  <c r="T85" i="10"/>
  <c r="I86" i="10"/>
  <c r="Q86" i="10"/>
  <c r="T86" i="10"/>
  <c r="I87" i="10"/>
  <c r="Q87" i="10"/>
  <c r="T87" i="10"/>
  <c r="I88" i="10"/>
  <c r="Q88" i="10"/>
  <c r="T88" i="10"/>
  <c r="I89" i="10"/>
  <c r="Q89" i="10"/>
  <c r="T89" i="10"/>
  <c r="I90" i="10"/>
  <c r="Q90" i="10"/>
  <c r="T90" i="10"/>
  <c r="I91" i="10"/>
  <c r="Q91" i="10"/>
  <c r="T91" i="10"/>
  <c r="I92" i="10"/>
  <c r="Q92" i="10"/>
  <c r="T92" i="10"/>
  <c r="I93" i="10"/>
  <c r="Q93" i="10"/>
  <c r="T93" i="10"/>
  <c r="I94" i="10"/>
  <c r="Q94" i="10"/>
  <c r="T94" i="10"/>
  <c r="I95" i="10"/>
  <c r="Q95" i="10"/>
  <c r="T95" i="10"/>
  <c r="I96" i="10"/>
  <c r="Q96" i="10"/>
  <c r="T96" i="10"/>
  <c r="I97" i="10"/>
  <c r="Q97" i="10"/>
  <c r="T97" i="10"/>
  <c r="I98" i="10"/>
  <c r="Q98" i="10"/>
  <c r="T98" i="10"/>
  <c r="I99" i="10"/>
  <c r="Q99" i="10"/>
  <c r="T99" i="10"/>
  <c r="I100" i="10"/>
  <c r="Q100" i="10"/>
  <c r="T100" i="10"/>
  <c r="I101" i="10"/>
  <c r="Q101" i="10"/>
  <c r="T101" i="10"/>
  <c r="I102" i="10"/>
  <c r="Q102" i="10"/>
  <c r="T102" i="10"/>
  <c r="I103" i="10"/>
  <c r="Q103" i="10"/>
  <c r="T103" i="10"/>
  <c r="I104" i="10"/>
  <c r="Q104" i="10"/>
  <c r="T104" i="10"/>
  <c r="I105" i="10"/>
  <c r="Q105" i="10"/>
  <c r="T105" i="10"/>
  <c r="I106" i="10"/>
  <c r="Q106" i="10"/>
  <c r="T106" i="10"/>
  <c r="I107" i="10"/>
  <c r="Q107" i="10"/>
  <c r="T107" i="10"/>
  <c r="I108" i="10"/>
  <c r="Q108" i="10"/>
  <c r="T108" i="10"/>
  <c r="I109" i="10"/>
  <c r="Q109" i="10"/>
  <c r="T109" i="10"/>
  <c r="I110" i="10"/>
  <c r="Q110" i="10"/>
  <c r="T110" i="10"/>
  <c r="I111" i="10"/>
  <c r="Q111" i="10"/>
  <c r="T111" i="10"/>
  <c r="I112" i="10"/>
  <c r="Q112" i="10"/>
  <c r="T112" i="10"/>
  <c r="I113" i="10"/>
  <c r="Q113" i="10"/>
  <c r="T113" i="10"/>
  <c r="I114" i="10"/>
  <c r="Q114" i="10"/>
  <c r="T114" i="10"/>
  <c r="I115" i="10"/>
  <c r="Q115" i="10"/>
  <c r="T115" i="10"/>
  <c r="I116" i="10"/>
  <c r="Q116" i="10"/>
  <c r="T116" i="10"/>
  <c r="I117" i="10"/>
  <c r="Q117" i="10"/>
  <c r="T117" i="10"/>
  <c r="I118" i="10"/>
  <c r="Q118" i="10"/>
  <c r="T118" i="10"/>
  <c r="I119" i="10"/>
  <c r="Q119" i="10"/>
  <c r="T119" i="10"/>
  <c r="I120" i="10"/>
  <c r="Q120" i="10"/>
  <c r="T120" i="10"/>
  <c r="I121" i="10"/>
  <c r="Q121" i="10"/>
  <c r="T121" i="10"/>
  <c r="I122" i="10"/>
  <c r="Q122" i="10"/>
  <c r="T122" i="10"/>
  <c r="I123" i="10"/>
  <c r="Q123" i="10"/>
  <c r="T123" i="10"/>
  <c r="I124" i="10"/>
  <c r="Q124" i="10"/>
  <c r="T124" i="10"/>
  <c r="I125" i="10"/>
  <c r="Q125" i="10"/>
  <c r="T125" i="10"/>
  <c r="I126" i="10"/>
  <c r="Q126" i="10"/>
  <c r="T126" i="10"/>
  <c r="I127" i="10"/>
  <c r="Q127" i="10"/>
  <c r="T127" i="10"/>
  <c r="I128" i="10"/>
  <c r="Q128" i="10"/>
  <c r="T128" i="10"/>
  <c r="I129" i="10"/>
  <c r="Q129" i="10"/>
  <c r="T129" i="10"/>
  <c r="I130" i="10"/>
  <c r="Q130" i="10"/>
  <c r="T130" i="10"/>
  <c r="I131" i="10"/>
  <c r="Q131" i="10"/>
  <c r="T131" i="10"/>
  <c r="I132" i="10"/>
  <c r="Q132" i="10"/>
  <c r="T132" i="10"/>
  <c r="I133" i="10"/>
  <c r="Q133" i="10"/>
  <c r="T133" i="10"/>
  <c r="I134" i="10"/>
  <c r="Q134" i="10"/>
  <c r="T134" i="10"/>
  <c r="I135" i="10"/>
  <c r="Q135" i="10"/>
  <c r="T135" i="10"/>
  <c r="I136" i="10"/>
  <c r="Q136" i="10"/>
  <c r="T136" i="10"/>
  <c r="I137" i="10"/>
  <c r="Q137" i="10"/>
  <c r="T137" i="10"/>
  <c r="I138" i="10"/>
  <c r="Q138" i="10"/>
  <c r="T138" i="10"/>
  <c r="I139" i="10"/>
  <c r="Q139" i="10"/>
  <c r="T139" i="10"/>
  <c r="I140" i="10"/>
  <c r="Q140" i="10"/>
  <c r="T140" i="10"/>
  <c r="I141" i="10"/>
  <c r="Q141" i="10"/>
  <c r="T141" i="10"/>
  <c r="I142" i="10"/>
  <c r="Q142" i="10"/>
  <c r="T142" i="10"/>
  <c r="I143" i="10"/>
  <c r="Q143" i="10"/>
  <c r="T143" i="10"/>
  <c r="I144" i="10"/>
  <c r="Q144" i="10"/>
  <c r="T144" i="10"/>
  <c r="I145" i="10"/>
  <c r="Q145" i="10"/>
  <c r="T145" i="10"/>
  <c r="I146" i="10"/>
  <c r="Q146" i="10"/>
  <c r="T146" i="10"/>
  <c r="I147" i="10"/>
  <c r="Q147" i="10"/>
  <c r="T147" i="10"/>
  <c r="I148" i="10"/>
  <c r="Q148" i="10"/>
  <c r="T148" i="10"/>
  <c r="I149" i="10"/>
  <c r="Q149" i="10"/>
  <c r="T149" i="10"/>
  <c r="I150" i="10"/>
  <c r="Q150" i="10"/>
  <c r="T150" i="10"/>
  <c r="I151" i="10"/>
  <c r="Q151" i="10"/>
  <c r="T151" i="10"/>
  <c r="I152" i="10"/>
  <c r="Q152" i="10"/>
  <c r="T152" i="10"/>
  <c r="I153" i="10"/>
  <c r="Q153" i="10"/>
  <c r="T153" i="10"/>
  <c r="I154" i="10"/>
  <c r="Q154" i="10"/>
  <c r="T154" i="10"/>
  <c r="I155" i="10"/>
  <c r="Q155" i="10"/>
  <c r="T155" i="10"/>
  <c r="I156" i="10"/>
  <c r="Q156" i="10"/>
  <c r="T156" i="10"/>
  <c r="I157" i="10"/>
  <c r="Q157" i="10"/>
  <c r="T157" i="10"/>
  <c r="I158" i="10"/>
  <c r="Q158" i="10"/>
  <c r="T158" i="10"/>
  <c r="I159" i="10"/>
  <c r="Q159" i="10"/>
  <c r="T159" i="10"/>
  <c r="I160" i="10"/>
  <c r="Q160" i="10"/>
  <c r="T160" i="10"/>
  <c r="I161" i="10"/>
  <c r="Q161" i="10"/>
  <c r="T161" i="10"/>
  <c r="I162" i="10"/>
  <c r="Q162" i="10"/>
  <c r="T162" i="10"/>
  <c r="I163" i="10"/>
  <c r="Q163" i="10"/>
  <c r="T163" i="10"/>
  <c r="I164" i="10"/>
  <c r="Q164" i="10"/>
  <c r="T164" i="10"/>
  <c r="I165" i="10"/>
  <c r="Q165" i="10"/>
  <c r="T165" i="10"/>
  <c r="I166" i="10"/>
  <c r="Q166" i="10"/>
  <c r="T166" i="10"/>
  <c r="I167" i="10"/>
  <c r="Q167" i="10"/>
  <c r="T167" i="10"/>
  <c r="I168" i="10"/>
  <c r="Q168" i="10"/>
  <c r="T168" i="10"/>
  <c r="I169" i="10"/>
  <c r="Q169" i="10"/>
  <c r="T169" i="10"/>
  <c r="I170" i="10"/>
  <c r="Q170" i="10"/>
  <c r="T170" i="10"/>
  <c r="I171" i="10"/>
  <c r="Q171" i="10"/>
  <c r="T171" i="10"/>
  <c r="I172" i="10"/>
  <c r="Q172" i="10"/>
  <c r="T172" i="10"/>
  <c r="I173" i="10"/>
  <c r="Q173" i="10"/>
  <c r="T173" i="10"/>
  <c r="I174" i="10"/>
  <c r="Q174" i="10"/>
  <c r="T174" i="10"/>
  <c r="I175" i="10"/>
  <c r="Q175" i="10"/>
  <c r="T175" i="10"/>
  <c r="I176" i="10"/>
  <c r="Q176" i="10"/>
  <c r="T176" i="10"/>
  <c r="I177" i="10"/>
  <c r="Q177" i="10"/>
  <c r="T177" i="10"/>
  <c r="I178" i="10"/>
  <c r="Q178" i="10"/>
  <c r="T178" i="10"/>
  <c r="I179" i="10"/>
  <c r="Q179" i="10"/>
  <c r="T179" i="10"/>
  <c r="I180" i="10"/>
  <c r="Q180" i="10"/>
  <c r="T180" i="10"/>
  <c r="I181" i="10"/>
  <c r="Q181" i="10"/>
  <c r="T181" i="10"/>
  <c r="I182" i="10"/>
  <c r="Q182" i="10"/>
  <c r="T182" i="10"/>
  <c r="I183" i="10"/>
  <c r="Q183" i="10"/>
  <c r="T183" i="10"/>
  <c r="I184" i="10"/>
  <c r="Q184" i="10"/>
  <c r="T184" i="10"/>
  <c r="I185" i="10"/>
  <c r="Q185" i="10"/>
  <c r="T185" i="10"/>
  <c r="I186" i="10"/>
  <c r="Q186" i="10"/>
  <c r="T186" i="10"/>
  <c r="I187" i="10"/>
  <c r="Q187" i="10"/>
  <c r="T187" i="10"/>
  <c r="I188" i="10"/>
  <c r="Q188" i="10"/>
  <c r="T188" i="10"/>
  <c r="I189" i="10"/>
  <c r="Q189" i="10"/>
  <c r="T189" i="10"/>
  <c r="I190" i="10"/>
  <c r="Q190" i="10"/>
  <c r="T190" i="10"/>
  <c r="I191" i="10"/>
  <c r="Q191" i="10"/>
  <c r="T191" i="10"/>
  <c r="I192" i="10"/>
  <c r="Q192" i="10"/>
  <c r="T192" i="10"/>
  <c r="I193" i="10"/>
  <c r="Q193" i="10"/>
  <c r="T193" i="10"/>
  <c r="I194" i="10"/>
  <c r="Q194" i="10"/>
  <c r="T194" i="10"/>
  <c r="I195" i="10"/>
  <c r="Q195" i="10"/>
  <c r="T195" i="10"/>
  <c r="I196" i="10"/>
  <c r="Q196" i="10"/>
  <c r="T196" i="10"/>
  <c r="I197" i="10"/>
  <c r="Q197" i="10"/>
  <c r="T197" i="10"/>
  <c r="I198" i="10"/>
  <c r="Q198" i="10"/>
  <c r="T198" i="10"/>
  <c r="I199" i="10"/>
  <c r="Q199" i="10"/>
  <c r="T199" i="10"/>
  <c r="I200" i="10"/>
  <c r="Q200" i="10"/>
  <c r="T200" i="10"/>
  <c r="I201" i="10"/>
  <c r="Q201" i="10"/>
  <c r="T201" i="10"/>
  <c r="I202" i="10"/>
  <c r="Q202" i="10"/>
  <c r="T202" i="10"/>
  <c r="I203" i="10"/>
  <c r="Q203" i="10"/>
  <c r="T203" i="10"/>
  <c r="I204" i="10"/>
  <c r="Q204" i="10"/>
  <c r="T204" i="10"/>
  <c r="I205" i="10"/>
  <c r="Q205" i="10"/>
  <c r="T205" i="10"/>
  <c r="I206" i="10"/>
  <c r="Q206" i="10"/>
  <c r="T206" i="10"/>
  <c r="I207" i="10"/>
  <c r="Q207" i="10"/>
  <c r="T207" i="10"/>
  <c r="I208" i="10"/>
  <c r="Q208" i="10"/>
  <c r="T208" i="10"/>
  <c r="I209" i="10"/>
  <c r="Q209" i="10"/>
  <c r="T209" i="10"/>
  <c r="I210" i="10"/>
  <c r="Q210" i="10"/>
  <c r="T210" i="10"/>
  <c r="I211" i="10"/>
  <c r="Q211" i="10"/>
  <c r="T211" i="10"/>
  <c r="I212" i="10"/>
  <c r="Q212" i="10"/>
  <c r="T212" i="10"/>
  <c r="I213" i="10"/>
  <c r="Q213" i="10"/>
  <c r="T213" i="10"/>
  <c r="I214" i="10"/>
  <c r="Q214" i="10"/>
  <c r="T214" i="10"/>
  <c r="I215" i="10"/>
  <c r="Q215" i="10"/>
  <c r="T215" i="10"/>
  <c r="I216" i="10"/>
  <c r="Q216" i="10"/>
  <c r="T216" i="10"/>
  <c r="I217" i="10"/>
  <c r="Q217" i="10"/>
  <c r="T217" i="10"/>
  <c r="I218" i="10"/>
  <c r="Q218" i="10"/>
  <c r="T218" i="10"/>
  <c r="I219" i="10"/>
  <c r="Q219" i="10"/>
  <c r="T219" i="10"/>
  <c r="I220" i="10"/>
  <c r="Q220" i="10"/>
  <c r="T220" i="10"/>
  <c r="I221" i="10"/>
  <c r="Q221" i="10"/>
  <c r="T221" i="10"/>
  <c r="I222" i="10"/>
  <c r="Q222" i="10"/>
  <c r="T222" i="10"/>
  <c r="I223" i="10"/>
  <c r="Q223" i="10"/>
  <c r="T223" i="10"/>
  <c r="I224" i="10"/>
  <c r="Q224" i="10"/>
  <c r="T224" i="10"/>
  <c r="I225" i="10"/>
  <c r="Q225" i="10"/>
  <c r="T225" i="10"/>
  <c r="I226" i="10"/>
  <c r="Q226" i="10"/>
  <c r="T226" i="10"/>
  <c r="I227" i="10"/>
  <c r="Q227" i="10"/>
  <c r="T227" i="10"/>
  <c r="I228" i="10"/>
  <c r="Q228" i="10"/>
  <c r="T228" i="10"/>
  <c r="I229" i="10"/>
  <c r="Q229" i="10"/>
  <c r="T229" i="10"/>
  <c r="I230" i="10"/>
  <c r="Q230" i="10"/>
  <c r="T230" i="10"/>
  <c r="I231" i="10"/>
  <c r="Q231" i="10"/>
  <c r="T231" i="10"/>
  <c r="I232" i="10"/>
  <c r="Q232" i="10"/>
  <c r="T232" i="10"/>
  <c r="I233" i="10"/>
  <c r="Q233" i="10"/>
  <c r="T233" i="10"/>
  <c r="I234" i="10"/>
  <c r="Q234" i="10"/>
  <c r="T234" i="10"/>
  <c r="I235" i="10"/>
  <c r="Q235" i="10"/>
  <c r="T235" i="10"/>
  <c r="I236" i="10"/>
  <c r="Q236" i="10"/>
  <c r="T236" i="10"/>
  <c r="I237" i="10"/>
  <c r="Q237" i="10"/>
  <c r="T237" i="10"/>
  <c r="I238" i="10"/>
  <c r="Q238" i="10"/>
  <c r="T238" i="10"/>
  <c r="I239" i="10"/>
  <c r="Q239" i="10"/>
  <c r="T239" i="10"/>
  <c r="I240" i="10"/>
  <c r="Q240" i="10"/>
  <c r="T240" i="10"/>
  <c r="I241" i="10"/>
  <c r="Q241" i="10"/>
  <c r="T241" i="10"/>
  <c r="I242" i="10"/>
  <c r="Q242" i="10"/>
  <c r="T242" i="10"/>
  <c r="I243" i="10"/>
  <c r="Q243" i="10"/>
  <c r="T243" i="10"/>
  <c r="I244" i="10"/>
  <c r="Q244" i="10"/>
  <c r="T244" i="10"/>
  <c r="I245" i="10"/>
  <c r="Q245" i="10"/>
  <c r="T245" i="10"/>
  <c r="I246" i="10"/>
  <c r="Q246" i="10"/>
  <c r="T246" i="10"/>
  <c r="I247" i="10"/>
  <c r="Q247" i="10"/>
  <c r="T247" i="10"/>
  <c r="I248" i="10"/>
  <c r="Q248" i="10"/>
  <c r="T248" i="10"/>
  <c r="I249" i="10"/>
  <c r="Q249" i="10"/>
  <c r="T249" i="10"/>
  <c r="I250" i="10"/>
  <c r="Q250" i="10"/>
  <c r="T250" i="10"/>
  <c r="I251" i="10"/>
  <c r="Q251" i="10"/>
  <c r="T251" i="10"/>
  <c r="I252" i="10"/>
  <c r="Q252" i="10"/>
  <c r="T252" i="10"/>
  <c r="I253" i="10"/>
  <c r="Q253" i="10"/>
  <c r="T253" i="10"/>
  <c r="I254" i="10"/>
  <c r="Q254" i="10"/>
  <c r="T254" i="10"/>
  <c r="I255" i="10"/>
  <c r="Q255" i="10"/>
  <c r="T255" i="10"/>
  <c r="I256" i="10"/>
  <c r="Q256" i="10"/>
  <c r="T256" i="10"/>
  <c r="I257" i="10"/>
  <c r="Q257" i="10"/>
  <c r="T257" i="10"/>
  <c r="I258" i="10"/>
  <c r="Q258" i="10"/>
  <c r="T258" i="10"/>
  <c r="I259" i="10"/>
  <c r="Q259" i="10"/>
  <c r="T259" i="10"/>
  <c r="I260" i="10"/>
  <c r="Q260" i="10"/>
  <c r="T260" i="10"/>
  <c r="I261" i="10"/>
  <c r="Q261" i="10"/>
  <c r="T261" i="10"/>
  <c r="I262" i="10"/>
  <c r="Q262" i="10"/>
  <c r="T262" i="10"/>
  <c r="I263" i="10"/>
  <c r="Q263" i="10"/>
  <c r="T263" i="10"/>
  <c r="I264" i="10"/>
  <c r="Q264" i="10"/>
  <c r="T264" i="10"/>
  <c r="I265" i="10"/>
  <c r="Q265" i="10"/>
  <c r="T265" i="10"/>
  <c r="I266" i="10"/>
  <c r="Q266" i="10"/>
  <c r="T266" i="10"/>
  <c r="I267" i="10"/>
  <c r="Q267" i="10"/>
  <c r="T267" i="10"/>
  <c r="I268" i="10"/>
  <c r="Q268" i="10"/>
  <c r="T268" i="10"/>
  <c r="I269" i="10"/>
  <c r="Q269" i="10"/>
  <c r="T269" i="10"/>
  <c r="I270" i="10"/>
  <c r="Q270" i="10"/>
  <c r="T270" i="10"/>
  <c r="I271" i="10"/>
  <c r="Q271" i="10"/>
  <c r="T271" i="10"/>
  <c r="I272" i="10"/>
  <c r="Q272" i="10"/>
  <c r="T272" i="10"/>
  <c r="I273" i="10"/>
  <c r="Q273" i="10"/>
  <c r="T273" i="10"/>
  <c r="I274" i="10"/>
  <c r="Q274" i="10"/>
  <c r="T274" i="10"/>
  <c r="I275" i="10"/>
  <c r="Q275" i="10"/>
  <c r="T275" i="10"/>
  <c r="I276" i="10"/>
  <c r="Q276" i="10"/>
  <c r="T276" i="10"/>
  <c r="I277" i="10"/>
  <c r="Q277" i="10"/>
  <c r="T277" i="10"/>
  <c r="I278" i="10"/>
  <c r="Q278" i="10"/>
  <c r="T278" i="10"/>
  <c r="I279" i="10"/>
  <c r="Q279" i="10"/>
  <c r="T279" i="10"/>
  <c r="I280" i="10"/>
  <c r="Q280" i="10"/>
  <c r="T280" i="10"/>
  <c r="I281" i="10"/>
  <c r="Q281" i="10"/>
  <c r="T281" i="10"/>
  <c r="I282" i="10"/>
  <c r="Q282" i="10"/>
  <c r="T282" i="10"/>
  <c r="I283" i="10"/>
  <c r="Q283" i="10"/>
  <c r="T283" i="10"/>
  <c r="I284" i="10"/>
  <c r="Q284" i="10"/>
  <c r="T284" i="10"/>
  <c r="I285" i="10"/>
  <c r="Q285" i="10"/>
  <c r="T285" i="10"/>
  <c r="I286" i="10"/>
  <c r="Q286" i="10"/>
  <c r="T286" i="10"/>
  <c r="I287" i="10"/>
  <c r="Q287" i="10"/>
  <c r="T287" i="10"/>
  <c r="I288" i="10"/>
  <c r="Q288" i="10"/>
  <c r="T288" i="10"/>
  <c r="I289" i="10"/>
  <c r="Q289" i="10"/>
  <c r="T289" i="10"/>
  <c r="I290" i="10"/>
  <c r="Q290" i="10"/>
  <c r="T290" i="10"/>
  <c r="I291" i="10"/>
  <c r="Q291" i="10"/>
  <c r="T291" i="10"/>
  <c r="I292" i="10"/>
  <c r="Q292" i="10"/>
  <c r="T292" i="10"/>
  <c r="I293" i="10"/>
  <c r="Q293" i="10"/>
  <c r="T293" i="10"/>
  <c r="I294" i="10"/>
  <c r="Q294" i="10"/>
  <c r="T294" i="10"/>
  <c r="I295" i="10"/>
  <c r="Q295" i="10"/>
  <c r="T295" i="10"/>
  <c r="I296" i="10"/>
  <c r="Q296" i="10"/>
  <c r="T296" i="10"/>
  <c r="I297" i="10"/>
  <c r="Q297" i="10"/>
  <c r="T297" i="10"/>
  <c r="I298" i="10"/>
  <c r="Q298" i="10"/>
  <c r="T298" i="10"/>
  <c r="I299" i="10"/>
  <c r="Q299" i="10"/>
  <c r="T299" i="10"/>
  <c r="I300" i="10"/>
  <c r="Q300" i="10"/>
  <c r="T300" i="10"/>
  <c r="I301" i="10"/>
  <c r="Q301" i="10"/>
  <c r="T301" i="10"/>
  <c r="I302" i="10"/>
  <c r="Q302" i="10"/>
  <c r="T302" i="10"/>
  <c r="I303" i="10"/>
  <c r="Q303" i="10"/>
  <c r="T303" i="10"/>
  <c r="I304" i="10"/>
  <c r="Q304" i="10"/>
  <c r="T304" i="10"/>
  <c r="I305" i="10"/>
  <c r="Q305" i="10"/>
  <c r="T305" i="10"/>
  <c r="I306" i="10"/>
  <c r="Q306" i="10"/>
  <c r="T306" i="10"/>
  <c r="I307" i="10"/>
  <c r="Q307" i="10"/>
  <c r="T307" i="10"/>
  <c r="I308" i="10"/>
  <c r="Q308" i="10"/>
  <c r="T308" i="10"/>
  <c r="I309" i="10"/>
  <c r="Q309" i="10"/>
  <c r="T309" i="10"/>
  <c r="I310" i="10"/>
  <c r="Q310" i="10"/>
  <c r="T310" i="10"/>
  <c r="I311" i="10"/>
  <c r="Q311" i="10"/>
  <c r="T311" i="10"/>
  <c r="I312" i="10"/>
  <c r="Q312" i="10"/>
  <c r="T312" i="10"/>
  <c r="I313" i="10"/>
  <c r="Q313" i="10"/>
  <c r="T313" i="10"/>
  <c r="I314" i="10"/>
  <c r="Q314" i="10"/>
  <c r="T314" i="10"/>
  <c r="I315" i="10"/>
  <c r="Q315" i="10"/>
  <c r="T315" i="10"/>
  <c r="I316" i="10"/>
  <c r="Q316" i="10"/>
  <c r="T316" i="10"/>
  <c r="I317" i="10"/>
  <c r="Q317" i="10"/>
  <c r="T317" i="10"/>
  <c r="I318" i="10"/>
  <c r="Q318" i="10"/>
  <c r="T318" i="10"/>
  <c r="I319" i="10"/>
  <c r="Q319" i="10"/>
  <c r="T319" i="10"/>
  <c r="I320" i="10"/>
  <c r="Q320" i="10"/>
  <c r="T320" i="10"/>
  <c r="I321" i="10"/>
  <c r="Q321" i="10"/>
  <c r="T321" i="10"/>
  <c r="I322" i="10"/>
  <c r="Q322" i="10"/>
  <c r="T322" i="10"/>
  <c r="I323" i="10"/>
  <c r="Q323" i="10"/>
  <c r="T323" i="10"/>
  <c r="I324" i="10"/>
  <c r="Q324" i="10"/>
  <c r="T324" i="10"/>
  <c r="I325" i="10"/>
  <c r="Q325" i="10"/>
  <c r="T325" i="10"/>
  <c r="I326" i="10"/>
  <c r="Q326" i="10"/>
  <c r="T326" i="10"/>
  <c r="I327" i="10"/>
  <c r="Q327" i="10"/>
  <c r="T327" i="10"/>
  <c r="I328" i="10"/>
  <c r="Q328" i="10"/>
  <c r="T328" i="10"/>
  <c r="I329" i="10"/>
  <c r="Q329" i="10"/>
  <c r="T329" i="10"/>
  <c r="I330" i="10"/>
  <c r="Q330" i="10"/>
  <c r="T330" i="10"/>
  <c r="I331" i="10"/>
  <c r="Q331" i="10"/>
  <c r="T331" i="10"/>
  <c r="I332" i="10"/>
  <c r="Q332" i="10"/>
  <c r="T332" i="10"/>
  <c r="I333" i="10"/>
  <c r="Q333" i="10"/>
  <c r="T333" i="10"/>
  <c r="I334" i="10"/>
  <c r="Q334" i="10"/>
  <c r="T334" i="10"/>
  <c r="I335" i="10"/>
  <c r="Q335" i="10"/>
  <c r="T335" i="10"/>
  <c r="I336" i="10"/>
  <c r="Q336" i="10"/>
  <c r="T336" i="10"/>
  <c r="I337" i="10"/>
  <c r="Q337" i="10"/>
  <c r="T337" i="10"/>
  <c r="I338" i="10"/>
  <c r="Q338" i="10"/>
  <c r="T338" i="10"/>
  <c r="I339" i="10"/>
  <c r="Q339" i="10"/>
  <c r="T339" i="10"/>
  <c r="I340" i="10"/>
  <c r="Q340" i="10"/>
  <c r="T340" i="10"/>
  <c r="I341" i="10"/>
  <c r="Q341" i="10"/>
  <c r="T341" i="10"/>
  <c r="I342" i="10"/>
  <c r="Q342" i="10"/>
  <c r="T342" i="10"/>
  <c r="I343" i="10"/>
  <c r="Q343" i="10"/>
  <c r="T343" i="10"/>
  <c r="I344" i="10"/>
  <c r="Q344" i="10"/>
  <c r="T344" i="10"/>
  <c r="I345" i="10"/>
  <c r="Q345" i="10"/>
  <c r="T345" i="10"/>
  <c r="I346" i="10"/>
  <c r="Q346" i="10"/>
  <c r="T346" i="10"/>
  <c r="I347" i="10"/>
  <c r="Q347" i="10"/>
  <c r="T347" i="10"/>
  <c r="I348" i="10"/>
  <c r="Q348" i="10"/>
  <c r="T348" i="10"/>
  <c r="I349" i="10"/>
  <c r="Q349" i="10"/>
  <c r="T349" i="10"/>
  <c r="I350" i="10"/>
  <c r="Q350" i="10"/>
  <c r="T350" i="10"/>
  <c r="I351" i="10"/>
  <c r="Q351" i="10"/>
  <c r="T351" i="10"/>
  <c r="I352" i="10"/>
  <c r="Q352" i="10"/>
  <c r="T352" i="10"/>
  <c r="I353" i="10"/>
  <c r="Q353" i="10"/>
  <c r="T353" i="10"/>
  <c r="I354" i="10"/>
  <c r="Q354" i="10"/>
  <c r="T354" i="10"/>
  <c r="I355" i="10"/>
  <c r="Q355" i="10"/>
  <c r="T355" i="10"/>
  <c r="I356" i="10"/>
  <c r="Q356" i="10"/>
  <c r="T356" i="10"/>
  <c r="I357" i="10"/>
  <c r="Q357" i="10"/>
  <c r="T357" i="10"/>
  <c r="I358" i="10"/>
  <c r="Q358" i="10"/>
  <c r="T358" i="10"/>
  <c r="I359" i="10"/>
  <c r="Q359" i="10"/>
  <c r="T359" i="10"/>
  <c r="I360" i="10"/>
  <c r="Q360" i="10"/>
  <c r="T360" i="10"/>
  <c r="I361" i="10"/>
  <c r="Q361" i="10"/>
  <c r="T361" i="10"/>
  <c r="I362" i="10"/>
  <c r="Q362" i="10"/>
  <c r="T362" i="10"/>
  <c r="I363" i="10"/>
  <c r="Q363" i="10"/>
  <c r="T363" i="10"/>
  <c r="I364" i="10"/>
  <c r="Q364" i="10"/>
  <c r="T364" i="10"/>
  <c r="I365" i="10"/>
  <c r="Q365" i="10"/>
  <c r="T365" i="10"/>
  <c r="I366" i="10"/>
  <c r="Q366" i="10"/>
  <c r="T366" i="10"/>
  <c r="I367" i="10"/>
  <c r="Q367" i="10"/>
  <c r="T367" i="10"/>
  <c r="I368" i="10"/>
  <c r="Q368" i="10"/>
  <c r="T368" i="10"/>
  <c r="I369" i="10"/>
  <c r="Q369" i="10"/>
  <c r="T369" i="10"/>
  <c r="I370" i="10"/>
  <c r="Q370" i="10"/>
  <c r="T370" i="10"/>
  <c r="I371" i="10"/>
  <c r="Q371" i="10"/>
  <c r="T371" i="10"/>
  <c r="I372" i="10"/>
  <c r="Q372" i="10"/>
  <c r="T372" i="10"/>
  <c r="I373" i="10"/>
  <c r="Q373" i="10"/>
  <c r="T373" i="10"/>
  <c r="I374" i="10"/>
  <c r="Q374" i="10"/>
  <c r="T374" i="10"/>
  <c r="I375" i="10"/>
  <c r="Q375" i="10"/>
  <c r="T375" i="10"/>
  <c r="I376" i="10"/>
  <c r="Q376" i="10"/>
  <c r="T376" i="10"/>
  <c r="I377" i="10"/>
  <c r="Q377" i="10"/>
  <c r="T377" i="10"/>
  <c r="I378" i="10"/>
  <c r="Q378" i="10"/>
  <c r="T378" i="10"/>
  <c r="I379" i="10"/>
  <c r="Q379" i="10"/>
  <c r="T379" i="10"/>
  <c r="I380" i="10"/>
  <c r="Q380" i="10"/>
  <c r="T380" i="10"/>
  <c r="I381" i="10"/>
  <c r="Q381" i="10"/>
  <c r="T381" i="10"/>
  <c r="I382" i="10"/>
  <c r="Q382" i="10"/>
  <c r="T382" i="10"/>
  <c r="I383" i="10"/>
  <c r="Q383" i="10"/>
  <c r="T383" i="10"/>
  <c r="I384" i="10"/>
  <c r="Q384" i="10"/>
  <c r="T384" i="10"/>
  <c r="I385" i="10"/>
  <c r="Q385" i="10"/>
  <c r="T385" i="10"/>
  <c r="I386" i="10"/>
  <c r="Q386" i="10"/>
  <c r="T386" i="10"/>
  <c r="I387" i="10"/>
  <c r="Q387" i="10"/>
  <c r="T387" i="10"/>
  <c r="I388" i="10"/>
  <c r="Q388" i="10"/>
  <c r="T388" i="10"/>
  <c r="I389" i="10"/>
  <c r="Q389" i="10"/>
  <c r="T389" i="10"/>
  <c r="I390" i="10"/>
  <c r="Q390" i="10"/>
  <c r="T390" i="10"/>
  <c r="I391" i="10"/>
  <c r="Q391" i="10"/>
  <c r="T391" i="10"/>
  <c r="I392" i="10"/>
  <c r="Q392" i="10"/>
  <c r="T392" i="10"/>
  <c r="I393" i="10"/>
  <c r="Q393" i="10"/>
  <c r="T393" i="10"/>
  <c r="I394" i="10"/>
  <c r="Q394" i="10"/>
  <c r="T394" i="10"/>
  <c r="I395" i="10"/>
  <c r="Q395" i="10"/>
  <c r="T395" i="10"/>
  <c r="I396" i="10"/>
  <c r="Q396" i="10"/>
  <c r="T396" i="10"/>
  <c r="I397" i="10"/>
  <c r="Q397" i="10"/>
  <c r="T397" i="10"/>
  <c r="I398" i="10"/>
  <c r="Q398" i="10"/>
  <c r="T398" i="10"/>
  <c r="I399" i="10"/>
  <c r="Q399" i="10"/>
  <c r="T399" i="10"/>
  <c r="I400" i="10"/>
  <c r="Q400" i="10"/>
  <c r="T400" i="10"/>
  <c r="I401" i="10"/>
  <c r="Q401" i="10"/>
  <c r="T401" i="10"/>
  <c r="I402" i="10"/>
  <c r="Q402" i="10"/>
  <c r="T402" i="10"/>
  <c r="I403" i="10"/>
  <c r="Q403" i="10"/>
  <c r="T403" i="10"/>
  <c r="I404" i="10"/>
  <c r="Q404" i="10"/>
  <c r="T404" i="10"/>
  <c r="I405" i="10"/>
  <c r="Q405" i="10"/>
  <c r="T405" i="10"/>
  <c r="I406" i="10"/>
  <c r="Q406" i="10"/>
  <c r="T406" i="10"/>
  <c r="I407" i="10"/>
  <c r="Q407" i="10"/>
  <c r="T407" i="10"/>
  <c r="I408" i="10"/>
  <c r="Q408" i="10"/>
  <c r="T408" i="10"/>
  <c r="I409" i="10"/>
  <c r="Q409" i="10"/>
  <c r="T409" i="10"/>
  <c r="I410" i="10"/>
  <c r="Q410" i="10"/>
  <c r="T410" i="10"/>
  <c r="I411" i="10"/>
  <c r="Q411" i="10"/>
  <c r="T411" i="10"/>
  <c r="I412" i="10"/>
  <c r="Q412" i="10"/>
  <c r="T412" i="10"/>
  <c r="I413" i="10"/>
  <c r="Q413" i="10"/>
  <c r="T413" i="10"/>
  <c r="I414" i="10"/>
  <c r="Q414" i="10"/>
  <c r="T414" i="10"/>
  <c r="I415" i="10"/>
  <c r="Q415" i="10"/>
  <c r="T415" i="10"/>
  <c r="I416" i="10"/>
  <c r="Q416" i="10"/>
  <c r="T416" i="10"/>
  <c r="I417" i="10"/>
  <c r="Q417" i="10"/>
  <c r="T417" i="10"/>
  <c r="I418" i="10"/>
  <c r="Q418" i="10"/>
  <c r="T418" i="10"/>
  <c r="I419" i="10"/>
  <c r="Q419" i="10"/>
  <c r="T419" i="10"/>
  <c r="I420" i="10"/>
  <c r="Q420" i="10"/>
  <c r="T420" i="10"/>
  <c r="I421" i="10"/>
  <c r="Q421" i="10"/>
  <c r="T421" i="10"/>
  <c r="I422" i="10"/>
  <c r="Q422" i="10"/>
  <c r="T422" i="10"/>
  <c r="I423" i="10"/>
  <c r="Q423" i="10"/>
  <c r="T423" i="10"/>
  <c r="I424" i="10"/>
  <c r="Q424" i="10"/>
  <c r="T424" i="10"/>
  <c r="I425" i="10"/>
  <c r="Q425" i="10"/>
  <c r="T425" i="10"/>
  <c r="I426" i="10"/>
  <c r="Q426" i="10"/>
  <c r="T426" i="10"/>
  <c r="I427" i="10"/>
  <c r="Q427" i="10"/>
  <c r="T427" i="10"/>
  <c r="I428" i="10"/>
  <c r="Q428" i="10"/>
  <c r="T428" i="10"/>
  <c r="I429" i="10"/>
  <c r="Q429" i="10"/>
  <c r="T429" i="10"/>
  <c r="I430" i="10"/>
  <c r="Q430" i="10"/>
  <c r="T430" i="10"/>
  <c r="I431" i="10"/>
  <c r="Q431" i="10"/>
  <c r="T431" i="10"/>
  <c r="I432" i="10"/>
  <c r="Q432" i="10"/>
  <c r="T432" i="10"/>
  <c r="I433" i="10"/>
  <c r="Q433" i="10"/>
  <c r="T433" i="10"/>
  <c r="I434" i="10"/>
  <c r="Q434" i="10"/>
  <c r="T434" i="10"/>
  <c r="I435" i="10"/>
  <c r="Q435" i="10"/>
  <c r="T435" i="10"/>
  <c r="I436" i="10"/>
  <c r="Q436" i="10"/>
  <c r="T436" i="10"/>
  <c r="I437" i="10"/>
  <c r="Q437" i="10"/>
  <c r="T437" i="10"/>
  <c r="I438" i="10"/>
  <c r="Q438" i="10"/>
  <c r="T438" i="10"/>
  <c r="I439" i="10"/>
  <c r="Q439" i="10"/>
  <c r="T439" i="10"/>
  <c r="I440" i="10"/>
  <c r="Q440" i="10"/>
  <c r="T440" i="10"/>
  <c r="I441" i="10"/>
  <c r="Q441" i="10"/>
  <c r="T441" i="10"/>
  <c r="I442" i="10"/>
  <c r="Q442" i="10"/>
  <c r="T442" i="10"/>
  <c r="I443" i="10"/>
  <c r="Q443" i="10"/>
  <c r="T443" i="10"/>
  <c r="I444" i="10"/>
  <c r="Q444" i="10"/>
  <c r="T444" i="10"/>
  <c r="I445" i="10"/>
  <c r="Q445" i="10"/>
  <c r="T445" i="10"/>
  <c r="I446" i="10"/>
  <c r="Q446" i="10"/>
  <c r="T446" i="10"/>
  <c r="I447" i="10"/>
  <c r="Q447" i="10"/>
  <c r="T447" i="10"/>
  <c r="I448" i="10"/>
  <c r="Q448" i="10"/>
  <c r="T448" i="10"/>
  <c r="I449" i="10"/>
  <c r="Q449" i="10"/>
  <c r="T449" i="10"/>
  <c r="I450" i="10"/>
  <c r="Q450" i="10"/>
  <c r="T450" i="10"/>
  <c r="I451" i="10"/>
  <c r="Q451" i="10"/>
  <c r="T451" i="10"/>
  <c r="I452" i="10"/>
  <c r="Q452" i="10"/>
  <c r="T452" i="10"/>
  <c r="I453" i="10"/>
  <c r="Q453" i="10"/>
  <c r="T453" i="10"/>
  <c r="I454" i="10"/>
  <c r="Q454" i="10"/>
  <c r="T454" i="10"/>
  <c r="I455" i="10"/>
  <c r="Q455" i="10"/>
  <c r="T455" i="10"/>
  <c r="I456" i="10"/>
  <c r="Q456" i="10"/>
  <c r="T456" i="10"/>
  <c r="I457" i="10"/>
  <c r="Q457" i="10"/>
  <c r="T457" i="10"/>
  <c r="I458" i="10"/>
  <c r="Q458" i="10"/>
  <c r="T458" i="10"/>
  <c r="I459" i="10"/>
  <c r="Q459" i="10"/>
  <c r="T459" i="10"/>
  <c r="I460" i="10"/>
  <c r="Q460" i="10"/>
  <c r="T460" i="10"/>
  <c r="I461" i="10"/>
  <c r="Q461" i="10"/>
  <c r="T461" i="10"/>
  <c r="I462" i="10"/>
  <c r="Q462" i="10"/>
  <c r="T462" i="10"/>
  <c r="I463" i="10"/>
  <c r="Q463" i="10"/>
  <c r="T463" i="10"/>
  <c r="I464" i="10"/>
  <c r="Q464" i="10"/>
  <c r="T464" i="10"/>
  <c r="I465" i="10"/>
  <c r="Q465" i="10"/>
  <c r="T465" i="10"/>
  <c r="I466" i="10"/>
  <c r="Q466" i="10"/>
  <c r="T466" i="10"/>
  <c r="I467" i="10"/>
  <c r="Q467" i="10"/>
  <c r="T467" i="10"/>
  <c r="I468" i="10"/>
  <c r="Q468" i="10"/>
  <c r="T468" i="10"/>
  <c r="I469" i="10"/>
  <c r="Q469" i="10"/>
  <c r="T469" i="10"/>
  <c r="I470" i="10"/>
  <c r="Q470" i="10"/>
  <c r="T470" i="10"/>
  <c r="I471" i="10"/>
  <c r="Q471" i="10"/>
  <c r="T471" i="10"/>
  <c r="I472" i="10"/>
  <c r="Q472" i="10"/>
  <c r="T472" i="10"/>
  <c r="I473" i="10"/>
  <c r="Q473" i="10"/>
  <c r="T473" i="10"/>
  <c r="I474" i="10"/>
  <c r="Q474" i="10"/>
  <c r="T474" i="10"/>
  <c r="I475" i="10"/>
  <c r="Q475" i="10"/>
  <c r="T475" i="10"/>
  <c r="I476" i="10"/>
  <c r="Q476" i="10"/>
  <c r="T476" i="10"/>
  <c r="I477" i="10"/>
  <c r="Q477" i="10"/>
  <c r="T477" i="10"/>
  <c r="I478" i="10"/>
  <c r="Q478" i="10"/>
  <c r="T478" i="10"/>
  <c r="I479" i="10"/>
  <c r="Q479" i="10"/>
  <c r="T479" i="10"/>
  <c r="I480" i="10"/>
  <c r="Q480" i="10"/>
  <c r="T480" i="10"/>
  <c r="I481" i="10"/>
  <c r="Q481" i="10"/>
  <c r="T481" i="10"/>
  <c r="I482" i="10"/>
  <c r="Q482" i="10"/>
  <c r="T482" i="10"/>
  <c r="I483" i="10"/>
  <c r="Q483" i="10"/>
  <c r="T483" i="10"/>
  <c r="I484" i="10"/>
  <c r="Q484" i="10"/>
  <c r="T484" i="10"/>
  <c r="I485" i="10"/>
  <c r="Q485" i="10"/>
  <c r="T485" i="10"/>
  <c r="I486" i="10"/>
  <c r="Q486" i="10"/>
  <c r="T486" i="10"/>
  <c r="I487" i="10"/>
  <c r="Q487" i="10"/>
  <c r="T487" i="10"/>
  <c r="I488" i="10"/>
  <c r="Q488" i="10"/>
  <c r="T488" i="10"/>
  <c r="I489" i="10"/>
  <c r="Q489" i="10"/>
  <c r="T489" i="10"/>
  <c r="I490" i="10"/>
  <c r="Q490" i="10"/>
  <c r="T490" i="10"/>
  <c r="I491" i="10"/>
  <c r="Q491" i="10"/>
  <c r="T491" i="10"/>
  <c r="I492" i="10"/>
  <c r="Q492" i="10"/>
  <c r="T492" i="10"/>
  <c r="I493" i="10"/>
  <c r="Q493" i="10"/>
  <c r="T493" i="10"/>
  <c r="I494" i="10"/>
  <c r="Q494" i="10"/>
  <c r="T494" i="10"/>
  <c r="I495" i="10"/>
  <c r="Q495" i="10"/>
  <c r="T495" i="10"/>
  <c r="I496" i="10"/>
  <c r="Q496" i="10"/>
  <c r="T496" i="10"/>
  <c r="I497" i="10"/>
  <c r="Q497" i="10"/>
  <c r="T497" i="10"/>
  <c r="I498" i="10"/>
  <c r="Q498" i="10"/>
  <c r="T498" i="10"/>
  <c r="I499" i="10"/>
  <c r="Q499" i="10"/>
  <c r="T499" i="10"/>
  <c r="I500" i="10"/>
  <c r="Q500" i="10"/>
  <c r="T500" i="10"/>
  <c r="I501" i="10"/>
  <c r="Q501" i="10"/>
  <c r="T501" i="10"/>
  <c r="I502" i="10"/>
  <c r="Q502" i="10"/>
  <c r="T502" i="10"/>
  <c r="I503" i="10"/>
  <c r="Q503" i="10"/>
  <c r="T503" i="10"/>
  <c r="I504" i="10"/>
  <c r="Q504" i="10"/>
  <c r="T504" i="10"/>
  <c r="I505" i="10"/>
  <c r="Q505" i="10"/>
  <c r="T505" i="10"/>
  <c r="I506" i="10"/>
  <c r="Q506" i="10"/>
  <c r="T506" i="10"/>
  <c r="I507" i="10"/>
  <c r="Q507" i="10"/>
  <c r="T507" i="10"/>
  <c r="I508" i="10"/>
  <c r="Q508" i="10"/>
  <c r="T508" i="10"/>
  <c r="I509" i="10"/>
  <c r="Q509" i="10"/>
  <c r="T509" i="10"/>
  <c r="I510" i="10"/>
  <c r="Q510" i="10"/>
  <c r="T510" i="10"/>
  <c r="I511" i="10"/>
  <c r="Q511" i="10"/>
  <c r="T511" i="10"/>
  <c r="I512" i="10"/>
  <c r="Q512" i="10"/>
  <c r="T512" i="10"/>
  <c r="I513" i="10"/>
  <c r="Q513" i="10"/>
  <c r="T513" i="10"/>
  <c r="I514" i="10"/>
  <c r="Q514" i="10"/>
  <c r="T514" i="10"/>
  <c r="I515" i="10"/>
  <c r="Q515" i="10"/>
  <c r="T515" i="10"/>
  <c r="I516" i="10"/>
  <c r="Q516" i="10"/>
  <c r="T516" i="10"/>
  <c r="I517" i="10"/>
  <c r="Q517" i="10"/>
  <c r="T517" i="10"/>
  <c r="I518" i="10"/>
  <c r="Q518" i="10"/>
  <c r="T518" i="10"/>
  <c r="I519" i="10"/>
  <c r="Q519" i="10"/>
  <c r="T519" i="10"/>
  <c r="I520" i="10"/>
  <c r="Q520" i="10"/>
  <c r="T520" i="10"/>
  <c r="I521" i="10"/>
  <c r="Q521" i="10"/>
  <c r="T521" i="10"/>
  <c r="I522" i="10"/>
  <c r="Q522" i="10"/>
  <c r="T522" i="10"/>
  <c r="I523" i="10"/>
  <c r="Q523" i="10"/>
  <c r="T523" i="10"/>
  <c r="I524" i="10"/>
  <c r="Q524" i="10"/>
  <c r="T524" i="10"/>
  <c r="I525" i="10"/>
  <c r="Q525" i="10"/>
  <c r="T525" i="10"/>
  <c r="I526" i="10"/>
  <c r="Q526" i="10"/>
  <c r="T526" i="10"/>
  <c r="I527" i="10"/>
  <c r="Q527" i="10"/>
  <c r="T527" i="10"/>
  <c r="I528" i="10"/>
  <c r="Q528" i="10"/>
  <c r="T528" i="10"/>
  <c r="I529" i="10"/>
  <c r="Q529" i="10"/>
  <c r="T529" i="10"/>
  <c r="I530" i="10"/>
  <c r="Q530" i="10"/>
  <c r="T530" i="10"/>
  <c r="I531" i="10"/>
  <c r="Q531" i="10"/>
  <c r="T531" i="10"/>
  <c r="I532" i="10"/>
  <c r="Q532" i="10"/>
  <c r="T532" i="10"/>
  <c r="I533" i="10"/>
  <c r="Q533" i="10"/>
  <c r="T533" i="10"/>
  <c r="I534" i="10"/>
  <c r="Q534" i="10"/>
  <c r="T534" i="10"/>
  <c r="I535" i="10"/>
  <c r="Q535" i="10"/>
  <c r="T535" i="10"/>
  <c r="I536" i="10"/>
  <c r="Q536" i="10"/>
  <c r="T536" i="10"/>
  <c r="I537" i="10"/>
  <c r="Q537" i="10"/>
  <c r="T537" i="10"/>
  <c r="I538" i="10"/>
  <c r="Q538" i="10"/>
  <c r="T538" i="10"/>
  <c r="I539" i="10"/>
  <c r="Q539" i="10"/>
  <c r="T539" i="10"/>
  <c r="I540" i="10"/>
  <c r="Q540" i="10"/>
  <c r="T540" i="10"/>
  <c r="I541" i="10"/>
  <c r="Q541" i="10"/>
  <c r="T541" i="10"/>
  <c r="I542" i="10"/>
  <c r="Q542" i="10"/>
  <c r="T542" i="10"/>
  <c r="I543" i="10"/>
  <c r="Q543" i="10"/>
  <c r="T543" i="10"/>
  <c r="I544" i="10"/>
  <c r="Q544" i="10"/>
  <c r="T544" i="10"/>
  <c r="I545" i="10"/>
  <c r="Q545" i="10"/>
  <c r="T545" i="10"/>
  <c r="I546" i="10"/>
  <c r="Q546" i="10"/>
  <c r="T546" i="10"/>
  <c r="I547" i="10"/>
  <c r="Q547" i="10"/>
  <c r="T547" i="10"/>
  <c r="I548" i="10"/>
  <c r="Q548" i="10"/>
  <c r="T548" i="10"/>
  <c r="I549" i="10"/>
  <c r="Q549" i="10"/>
  <c r="T549" i="10"/>
  <c r="I550" i="10"/>
  <c r="Q550" i="10"/>
  <c r="T550" i="10"/>
  <c r="I551" i="10"/>
  <c r="Q551" i="10"/>
  <c r="T551" i="10"/>
  <c r="I552" i="10"/>
  <c r="Q552" i="10"/>
  <c r="T552" i="10"/>
  <c r="I553" i="10"/>
  <c r="Q553" i="10"/>
  <c r="T553" i="10"/>
  <c r="I554" i="10"/>
  <c r="Q554" i="10"/>
  <c r="T554" i="10"/>
  <c r="I555" i="10"/>
  <c r="Q555" i="10"/>
  <c r="T555" i="10"/>
  <c r="I556" i="10"/>
  <c r="Q556" i="10"/>
  <c r="T556" i="10"/>
  <c r="I557" i="10"/>
  <c r="Q557" i="10"/>
  <c r="T557" i="10"/>
  <c r="I558" i="10"/>
  <c r="Q558" i="10"/>
  <c r="T558" i="10"/>
  <c r="I559" i="10"/>
  <c r="Q559" i="10"/>
  <c r="T559" i="10"/>
  <c r="I560" i="10"/>
  <c r="Q560" i="10"/>
  <c r="T560" i="10"/>
  <c r="I561" i="10"/>
  <c r="Q561" i="10"/>
  <c r="T561" i="10"/>
  <c r="I562" i="10"/>
  <c r="Q562" i="10"/>
  <c r="T562" i="10"/>
  <c r="I563" i="10"/>
  <c r="Q563" i="10"/>
  <c r="T563" i="10"/>
  <c r="I564" i="10"/>
  <c r="Q564" i="10"/>
  <c r="T564" i="10"/>
  <c r="I565" i="10"/>
  <c r="Q565" i="10"/>
  <c r="T565" i="10"/>
  <c r="I566" i="10"/>
  <c r="Q566" i="10"/>
  <c r="T566" i="10"/>
  <c r="I567" i="10"/>
  <c r="Q567" i="10"/>
  <c r="T567" i="10"/>
  <c r="I568" i="10"/>
  <c r="Q568" i="10"/>
  <c r="T568" i="10"/>
  <c r="I569" i="10"/>
  <c r="Q569" i="10"/>
  <c r="T569" i="10"/>
  <c r="I570" i="10"/>
  <c r="Q570" i="10"/>
  <c r="T570" i="10"/>
  <c r="I571" i="10"/>
  <c r="Q571" i="10"/>
  <c r="T571" i="10"/>
  <c r="I572" i="10"/>
  <c r="Q572" i="10"/>
  <c r="T572" i="10"/>
  <c r="I573" i="10"/>
  <c r="Q573" i="10"/>
  <c r="T573" i="10"/>
  <c r="I574" i="10"/>
  <c r="Q574" i="10"/>
  <c r="T574" i="10"/>
  <c r="I575" i="10"/>
  <c r="Q575" i="10"/>
  <c r="T575" i="10"/>
  <c r="I576" i="10"/>
  <c r="Q576" i="10"/>
  <c r="T576" i="10"/>
  <c r="I577" i="10"/>
  <c r="Q577" i="10"/>
  <c r="T577" i="10"/>
  <c r="I578" i="10"/>
  <c r="Q578" i="10"/>
  <c r="T578" i="10"/>
  <c r="I579" i="10"/>
  <c r="Q579" i="10"/>
  <c r="T579" i="10"/>
  <c r="I580" i="10"/>
  <c r="Q580" i="10"/>
  <c r="T580" i="10"/>
  <c r="I581" i="10"/>
  <c r="Q581" i="10"/>
  <c r="T581" i="10"/>
  <c r="I582" i="10"/>
  <c r="Q582" i="10"/>
  <c r="T582" i="10"/>
  <c r="I583" i="10"/>
  <c r="Q583" i="10"/>
  <c r="T583" i="10"/>
  <c r="I584" i="10"/>
  <c r="Q584" i="10"/>
  <c r="T584" i="10"/>
  <c r="I585" i="10"/>
  <c r="Q585" i="10"/>
  <c r="T585" i="10"/>
  <c r="I586" i="10"/>
  <c r="Q586" i="10"/>
  <c r="T586" i="10"/>
  <c r="I587" i="10"/>
  <c r="Q587" i="10"/>
  <c r="T587" i="10"/>
  <c r="I588" i="10"/>
  <c r="Q588" i="10"/>
  <c r="T588" i="10"/>
  <c r="I589" i="10"/>
  <c r="Q589" i="10"/>
  <c r="T589" i="10"/>
  <c r="I590" i="10"/>
  <c r="Q590" i="10"/>
  <c r="T590" i="10"/>
  <c r="I591" i="10"/>
  <c r="Q591" i="10"/>
  <c r="T591" i="10"/>
  <c r="I592" i="10"/>
  <c r="Q592" i="10"/>
  <c r="T592" i="10"/>
  <c r="I593" i="10"/>
  <c r="Q593" i="10"/>
  <c r="T593" i="10"/>
  <c r="I594" i="10"/>
  <c r="Q594" i="10"/>
  <c r="T594" i="10"/>
  <c r="I595" i="10"/>
  <c r="Q595" i="10"/>
  <c r="T595" i="10"/>
  <c r="I596" i="10"/>
  <c r="Q596" i="10"/>
  <c r="T596" i="10"/>
  <c r="I597" i="10"/>
  <c r="Q597" i="10"/>
  <c r="T597" i="10"/>
  <c r="I598" i="10"/>
  <c r="Q598" i="10"/>
  <c r="T598" i="10"/>
  <c r="I599" i="10"/>
  <c r="Q599" i="10"/>
  <c r="T599" i="10"/>
  <c r="I600" i="10"/>
  <c r="Q600" i="10"/>
  <c r="T600" i="10"/>
  <c r="I601" i="10"/>
  <c r="Q601" i="10"/>
  <c r="T601" i="10"/>
  <c r="I602" i="10"/>
  <c r="Q602" i="10"/>
  <c r="T602" i="10"/>
  <c r="I603" i="10"/>
  <c r="Q603" i="10"/>
  <c r="T603" i="10"/>
  <c r="I604" i="10"/>
  <c r="Q604" i="10"/>
  <c r="T604" i="10"/>
  <c r="I605" i="10"/>
  <c r="Q605" i="10"/>
  <c r="T605" i="10"/>
  <c r="I606" i="10"/>
  <c r="Q606" i="10"/>
  <c r="T606" i="10"/>
  <c r="I607" i="10"/>
  <c r="Q607" i="10"/>
  <c r="T607" i="10"/>
  <c r="I608" i="10"/>
  <c r="Q608" i="10"/>
  <c r="T608" i="10"/>
  <c r="I609" i="10"/>
  <c r="Q609" i="10"/>
  <c r="T609" i="10"/>
  <c r="I610" i="10"/>
  <c r="Q610" i="10"/>
  <c r="T610" i="10"/>
  <c r="I611" i="10"/>
  <c r="Q611" i="10"/>
  <c r="T611" i="10"/>
  <c r="I612" i="10"/>
  <c r="Q612" i="10"/>
  <c r="T612" i="10"/>
  <c r="I613" i="10"/>
  <c r="Q613" i="10"/>
  <c r="T613" i="10"/>
  <c r="I614" i="10"/>
  <c r="Q614" i="10"/>
  <c r="T614" i="10"/>
  <c r="I615" i="10"/>
  <c r="Q615" i="10"/>
  <c r="T615" i="10"/>
  <c r="I616" i="10"/>
  <c r="Q616" i="10"/>
  <c r="T616" i="10"/>
  <c r="I617" i="10"/>
  <c r="Q617" i="10"/>
  <c r="T617" i="10"/>
  <c r="I618" i="10"/>
  <c r="Q618" i="10"/>
  <c r="T618" i="10"/>
  <c r="I619" i="10"/>
  <c r="Q619" i="10"/>
  <c r="T619" i="10"/>
  <c r="I620" i="10"/>
  <c r="Q620" i="10"/>
  <c r="T620" i="10"/>
  <c r="I621" i="10"/>
  <c r="Q621" i="10"/>
  <c r="T621" i="10"/>
  <c r="I622" i="10"/>
  <c r="Q622" i="10"/>
  <c r="T622" i="10"/>
  <c r="I623" i="10"/>
  <c r="Q623" i="10"/>
  <c r="T623" i="10"/>
  <c r="I624" i="10"/>
  <c r="Q624" i="10"/>
  <c r="T624" i="10"/>
  <c r="I625" i="10"/>
  <c r="Q625" i="10"/>
  <c r="T625" i="10"/>
  <c r="I626" i="10"/>
  <c r="Q626" i="10"/>
  <c r="T626" i="10"/>
  <c r="I627" i="10"/>
  <c r="Q627" i="10"/>
  <c r="T627" i="10"/>
  <c r="I628" i="10"/>
  <c r="Q628" i="10"/>
  <c r="T628" i="10"/>
  <c r="I629" i="10"/>
  <c r="Q629" i="10"/>
  <c r="T629" i="10"/>
  <c r="I630" i="10"/>
  <c r="Q630" i="10"/>
  <c r="T630" i="10"/>
  <c r="I631" i="10"/>
  <c r="Q631" i="10"/>
  <c r="T631" i="10"/>
  <c r="I632" i="10"/>
  <c r="Q632" i="10"/>
  <c r="T632" i="10"/>
  <c r="I633" i="10"/>
  <c r="Q633" i="10"/>
  <c r="T633" i="10"/>
  <c r="I634" i="10"/>
  <c r="Q634" i="10"/>
  <c r="T634" i="10"/>
  <c r="I635" i="10"/>
  <c r="Q635" i="10"/>
  <c r="T635" i="10"/>
  <c r="I636" i="10"/>
  <c r="Q636" i="10"/>
  <c r="T636" i="10"/>
  <c r="I637" i="10"/>
  <c r="Q637" i="10"/>
  <c r="T637" i="10"/>
  <c r="I638" i="10"/>
  <c r="Q638" i="10"/>
  <c r="T638" i="10"/>
  <c r="I639" i="10"/>
  <c r="Q639" i="10"/>
  <c r="T639" i="10"/>
  <c r="I640" i="10"/>
  <c r="Q640" i="10"/>
  <c r="T640" i="10"/>
  <c r="I641" i="10"/>
  <c r="Q641" i="10"/>
  <c r="T641" i="10"/>
  <c r="I642" i="10"/>
  <c r="Q642" i="10"/>
  <c r="T642" i="10"/>
  <c r="I643" i="10"/>
  <c r="Q643" i="10"/>
  <c r="T643" i="10"/>
  <c r="I644" i="10"/>
  <c r="Q644" i="10"/>
  <c r="T644" i="10"/>
  <c r="I645" i="10"/>
  <c r="Q645" i="10"/>
  <c r="T645" i="10"/>
  <c r="I646" i="10"/>
  <c r="Q646" i="10"/>
  <c r="T646" i="10"/>
  <c r="I647" i="10"/>
  <c r="Q647" i="10"/>
  <c r="T647" i="10"/>
  <c r="I648" i="10"/>
  <c r="Q648" i="10"/>
  <c r="T648" i="10"/>
  <c r="I649" i="10"/>
  <c r="Q649" i="10"/>
  <c r="T649" i="10"/>
  <c r="I650" i="10"/>
  <c r="Q650" i="10"/>
  <c r="T650" i="10"/>
  <c r="I651" i="10"/>
  <c r="Q651" i="10"/>
  <c r="T651" i="10"/>
  <c r="I652" i="10"/>
  <c r="Q652" i="10"/>
  <c r="T652" i="10"/>
  <c r="I653" i="10"/>
  <c r="Q653" i="10"/>
  <c r="T653" i="10"/>
  <c r="I654" i="10"/>
  <c r="Q654" i="10"/>
  <c r="T654" i="10"/>
  <c r="I655" i="10"/>
  <c r="Q655" i="10"/>
  <c r="T655" i="10"/>
  <c r="I656" i="10"/>
  <c r="Q656" i="10"/>
  <c r="T656" i="10"/>
  <c r="I657" i="10"/>
  <c r="Q657" i="10"/>
  <c r="T657" i="10"/>
  <c r="I658" i="10"/>
  <c r="Q658" i="10"/>
  <c r="T658" i="10"/>
  <c r="I659" i="10"/>
  <c r="Q659" i="10"/>
  <c r="T659" i="10"/>
  <c r="I660" i="10"/>
  <c r="Q660" i="10"/>
  <c r="T660" i="10"/>
  <c r="I661" i="10"/>
  <c r="Q661" i="10"/>
  <c r="T661" i="10"/>
  <c r="I662" i="10"/>
  <c r="Q662" i="10"/>
  <c r="T662" i="10"/>
  <c r="I663" i="10"/>
  <c r="Q663" i="10"/>
  <c r="T663" i="10"/>
  <c r="I664" i="10"/>
  <c r="Q664" i="10"/>
  <c r="T664" i="10"/>
  <c r="I665" i="10"/>
  <c r="Q665" i="10"/>
  <c r="T665" i="10"/>
  <c r="I666" i="10"/>
  <c r="Q666" i="10"/>
  <c r="T666" i="10"/>
  <c r="I667" i="10"/>
  <c r="Q667" i="10"/>
  <c r="T667" i="10"/>
  <c r="I668" i="10"/>
  <c r="Q668" i="10"/>
  <c r="T668" i="10"/>
  <c r="I669" i="10"/>
  <c r="Q669" i="10"/>
  <c r="T669" i="10"/>
  <c r="I670" i="10"/>
  <c r="Q670" i="10"/>
  <c r="T670" i="10"/>
  <c r="I671" i="10"/>
  <c r="Q671" i="10"/>
  <c r="T671" i="10"/>
  <c r="I672" i="10"/>
  <c r="Q672" i="10"/>
  <c r="T672" i="10"/>
  <c r="I673" i="10"/>
  <c r="Q673" i="10"/>
  <c r="T673" i="10"/>
  <c r="I674" i="10"/>
  <c r="Q674" i="10"/>
  <c r="T674" i="10"/>
  <c r="I675" i="10"/>
  <c r="Q675" i="10"/>
  <c r="T675" i="10"/>
  <c r="I676" i="10"/>
  <c r="Q676" i="10"/>
  <c r="T676" i="10"/>
  <c r="I677" i="10"/>
  <c r="Q677" i="10"/>
  <c r="T677" i="10"/>
  <c r="I678" i="10"/>
  <c r="Q678" i="10"/>
  <c r="T678" i="10"/>
  <c r="I679" i="10"/>
  <c r="Q679" i="10"/>
  <c r="T679" i="10"/>
  <c r="I680" i="10"/>
  <c r="Q680" i="10"/>
  <c r="T680" i="10"/>
  <c r="I681" i="10"/>
  <c r="Q681" i="10"/>
  <c r="T681" i="10"/>
  <c r="I682" i="10"/>
  <c r="Q682" i="10"/>
  <c r="T682" i="10"/>
  <c r="I683" i="10"/>
  <c r="Q683" i="10"/>
  <c r="T683" i="10"/>
  <c r="I684" i="10"/>
  <c r="Q684" i="10"/>
  <c r="T684" i="10"/>
  <c r="I685" i="10"/>
  <c r="Q685" i="10"/>
  <c r="T685" i="10"/>
  <c r="I686" i="10"/>
  <c r="Q686" i="10"/>
  <c r="T686" i="10"/>
  <c r="I687" i="10"/>
  <c r="Q687" i="10"/>
  <c r="T687" i="10"/>
  <c r="I688" i="10"/>
  <c r="Q688" i="10"/>
  <c r="T688" i="10"/>
  <c r="I689" i="10"/>
  <c r="Q689" i="10"/>
  <c r="T689" i="10"/>
  <c r="I690" i="10"/>
  <c r="Q690" i="10"/>
  <c r="T690" i="10"/>
  <c r="I691" i="10"/>
  <c r="Q691" i="10"/>
  <c r="T691" i="10"/>
  <c r="I692" i="10"/>
  <c r="Q692" i="10"/>
  <c r="T692" i="10"/>
  <c r="I693" i="10"/>
  <c r="Q693" i="10"/>
  <c r="T693" i="10"/>
  <c r="I694" i="10"/>
  <c r="Q694" i="10"/>
  <c r="T694" i="10"/>
  <c r="I695" i="10"/>
  <c r="Q695" i="10"/>
  <c r="T695" i="10"/>
  <c r="I696" i="10"/>
  <c r="Q696" i="10"/>
  <c r="T696" i="10"/>
  <c r="I697" i="10"/>
  <c r="Q697" i="10"/>
  <c r="T697" i="10"/>
  <c r="I698" i="10"/>
  <c r="Q698" i="10"/>
  <c r="T698" i="10"/>
  <c r="I699" i="10"/>
  <c r="Q699" i="10"/>
  <c r="T699" i="10"/>
  <c r="I700" i="10"/>
  <c r="Q700" i="10"/>
  <c r="T700" i="10"/>
  <c r="I701" i="10"/>
  <c r="Q701" i="10"/>
  <c r="T701" i="10"/>
  <c r="I702" i="10"/>
  <c r="Q702" i="10"/>
  <c r="T702" i="10"/>
  <c r="I703" i="10"/>
  <c r="Q703" i="10"/>
  <c r="T703" i="10"/>
  <c r="I704" i="10"/>
  <c r="Q704" i="10"/>
  <c r="T704" i="10"/>
  <c r="I705" i="10"/>
  <c r="Q705" i="10"/>
  <c r="T705" i="10"/>
  <c r="I706" i="10"/>
  <c r="Q706" i="10"/>
  <c r="T706" i="10"/>
  <c r="I707" i="10"/>
  <c r="Q707" i="10"/>
  <c r="T707" i="10"/>
  <c r="I708" i="10"/>
  <c r="Q708" i="10"/>
  <c r="T708" i="10"/>
  <c r="I709" i="10"/>
  <c r="Q709" i="10"/>
  <c r="T709" i="10"/>
  <c r="I710" i="10"/>
  <c r="Q710" i="10"/>
  <c r="T710" i="10"/>
  <c r="I711" i="10"/>
  <c r="Q711" i="10"/>
  <c r="T711" i="10"/>
  <c r="I712" i="10"/>
  <c r="Q712" i="10"/>
  <c r="T712" i="10"/>
  <c r="I713" i="10"/>
  <c r="Q713" i="10"/>
  <c r="T713" i="10"/>
  <c r="I714" i="10"/>
  <c r="Q714" i="10"/>
  <c r="T714" i="10"/>
  <c r="I715" i="10"/>
  <c r="Q715" i="10"/>
  <c r="T715" i="10"/>
  <c r="I716" i="10"/>
  <c r="Q716" i="10"/>
  <c r="T716" i="10"/>
  <c r="I717" i="10"/>
  <c r="Q717" i="10"/>
  <c r="T717" i="10"/>
  <c r="I718" i="10"/>
  <c r="Q718" i="10"/>
  <c r="T718" i="10"/>
  <c r="I719" i="10"/>
  <c r="Q719" i="10"/>
  <c r="T719" i="10"/>
  <c r="I720" i="10"/>
  <c r="Q720" i="10"/>
  <c r="T720" i="10"/>
  <c r="I721" i="10"/>
  <c r="Q721" i="10"/>
  <c r="T721" i="10"/>
  <c r="I722" i="10"/>
  <c r="Q722" i="10"/>
  <c r="T722" i="10"/>
  <c r="I723" i="10"/>
  <c r="Q723" i="10"/>
  <c r="T723" i="10"/>
  <c r="I724" i="10"/>
  <c r="Q724" i="10"/>
  <c r="T724" i="10"/>
  <c r="I725" i="10"/>
  <c r="Q725" i="10"/>
  <c r="T725" i="10"/>
  <c r="I726" i="10"/>
  <c r="Q726" i="10"/>
  <c r="T726" i="10"/>
  <c r="I727" i="10"/>
  <c r="Q727" i="10"/>
  <c r="T727" i="10"/>
  <c r="I728" i="10"/>
  <c r="Q728" i="10"/>
  <c r="T728" i="10"/>
  <c r="I729" i="10"/>
  <c r="Q729" i="10"/>
  <c r="T729" i="10"/>
  <c r="I730" i="10"/>
  <c r="Q730" i="10"/>
  <c r="T730" i="10"/>
  <c r="I731" i="10"/>
  <c r="Q731" i="10"/>
  <c r="T731" i="10"/>
  <c r="I732" i="10"/>
  <c r="Q732" i="10"/>
  <c r="T732" i="10"/>
  <c r="I733" i="10"/>
  <c r="Q733" i="10"/>
  <c r="T733" i="10"/>
  <c r="I734" i="10"/>
  <c r="Q734" i="10"/>
  <c r="T734" i="10"/>
  <c r="I735" i="10"/>
  <c r="Q735" i="10"/>
  <c r="T735" i="10"/>
  <c r="I736" i="10"/>
  <c r="Q736" i="10"/>
  <c r="T736" i="10"/>
  <c r="I737" i="10"/>
  <c r="Q737" i="10"/>
  <c r="T737" i="10"/>
  <c r="I738" i="10"/>
  <c r="Q738" i="10"/>
  <c r="T738" i="10"/>
  <c r="I739" i="10"/>
  <c r="Q739" i="10"/>
  <c r="T739" i="10"/>
  <c r="I740" i="10"/>
  <c r="Q740" i="10"/>
  <c r="T740" i="10"/>
  <c r="I741" i="10"/>
  <c r="Q741" i="10"/>
  <c r="T741" i="10"/>
  <c r="I742" i="10"/>
  <c r="Q742" i="10"/>
  <c r="T742" i="10"/>
  <c r="I743" i="10"/>
  <c r="Q743" i="10"/>
  <c r="T743" i="10"/>
  <c r="I744" i="10"/>
  <c r="Q744" i="10"/>
  <c r="T744" i="10"/>
  <c r="I745" i="10"/>
  <c r="Q745" i="10"/>
  <c r="T745" i="10"/>
  <c r="I746" i="10"/>
  <c r="Q746" i="10"/>
  <c r="T746" i="10"/>
  <c r="I747" i="10"/>
  <c r="Q747" i="10"/>
  <c r="T747" i="10"/>
  <c r="I748" i="10"/>
  <c r="Q748" i="10"/>
  <c r="T748" i="10"/>
  <c r="I749" i="10"/>
  <c r="Q749" i="10"/>
  <c r="T749" i="10"/>
  <c r="I750" i="10"/>
  <c r="Q750" i="10"/>
  <c r="T750" i="10"/>
  <c r="I751" i="10"/>
  <c r="Q751" i="10"/>
  <c r="T751" i="10"/>
  <c r="I752" i="10"/>
  <c r="Q752" i="10"/>
  <c r="T752" i="10"/>
  <c r="I753" i="10"/>
  <c r="Q753" i="10"/>
  <c r="T753" i="10"/>
  <c r="I754" i="10"/>
  <c r="Q754" i="10"/>
  <c r="T754" i="10"/>
  <c r="I755" i="10"/>
  <c r="Q755" i="10"/>
  <c r="T755" i="10"/>
  <c r="I756" i="10"/>
  <c r="Q756" i="10"/>
  <c r="T756" i="10"/>
  <c r="I757" i="10"/>
  <c r="Q757" i="10"/>
  <c r="T757" i="10"/>
  <c r="I758" i="10"/>
  <c r="Q758" i="10"/>
  <c r="T758" i="10"/>
  <c r="I759" i="10"/>
  <c r="Q759" i="10"/>
  <c r="T759" i="10"/>
  <c r="I760" i="10"/>
  <c r="Q760" i="10"/>
  <c r="T760" i="10"/>
  <c r="I761" i="10"/>
  <c r="Q761" i="10"/>
  <c r="T761" i="10"/>
  <c r="I762" i="10"/>
  <c r="Q762" i="10"/>
  <c r="T762" i="10"/>
  <c r="I763" i="10"/>
  <c r="Q763" i="10"/>
  <c r="T763" i="10"/>
  <c r="I764" i="10"/>
  <c r="Q764" i="10"/>
  <c r="T764" i="10"/>
  <c r="I765" i="10"/>
  <c r="Q765" i="10"/>
  <c r="T765" i="10"/>
  <c r="I766" i="10"/>
  <c r="Q766" i="10"/>
  <c r="T766" i="10"/>
  <c r="I767" i="10"/>
  <c r="Q767" i="10"/>
  <c r="T767" i="10"/>
  <c r="I768" i="10"/>
  <c r="Q768" i="10"/>
  <c r="T768" i="10"/>
  <c r="I769" i="10"/>
  <c r="Q769" i="10"/>
  <c r="T769" i="10"/>
  <c r="I770" i="10"/>
  <c r="Q770" i="10"/>
  <c r="T770" i="10"/>
  <c r="I771" i="10"/>
  <c r="Q771" i="10"/>
  <c r="T771" i="10"/>
  <c r="I772" i="10"/>
  <c r="Q772" i="10"/>
  <c r="T772" i="10"/>
  <c r="I773" i="10"/>
  <c r="Q773" i="10"/>
  <c r="T773" i="10"/>
  <c r="I774" i="10"/>
  <c r="Q774" i="10"/>
  <c r="T774" i="10"/>
  <c r="I775" i="10"/>
  <c r="Q775" i="10"/>
  <c r="T775" i="10"/>
  <c r="I776" i="10"/>
  <c r="Q776" i="10"/>
  <c r="T776" i="10"/>
  <c r="I777" i="10"/>
  <c r="Q777" i="10"/>
  <c r="T777" i="10"/>
  <c r="I778" i="10"/>
  <c r="Q778" i="10"/>
  <c r="T778" i="10"/>
  <c r="I779" i="10"/>
  <c r="Q779" i="10"/>
  <c r="T779" i="10"/>
  <c r="I780" i="10"/>
  <c r="Q780" i="10"/>
  <c r="T780" i="10"/>
  <c r="I781" i="10"/>
  <c r="Q781" i="10"/>
  <c r="T781" i="10"/>
  <c r="I782" i="10"/>
  <c r="Q782" i="10"/>
  <c r="T782" i="10"/>
  <c r="I783" i="10"/>
  <c r="Q783" i="10"/>
  <c r="T783" i="10"/>
  <c r="I784" i="10"/>
  <c r="Q784" i="10"/>
  <c r="T784" i="10"/>
  <c r="I785" i="10"/>
  <c r="Q785" i="10"/>
  <c r="T785" i="10"/>
  <c r="I786" i="10"/>
  <c r="Q786" i="10"/>
  <c r="T786" i="10"/>
  <c r="I787" i="10"/>
  <c r="Q787" i="10"/>
  <c r="T787" i="10"/>
  <c r="I788" i="10"/>
  <c r="Q788" i="10"/>
  <c r="T788" i="10"/>
  <c r="I789" i="10"/>
  <c r="Q789" i="10"/>
  <c r="T789" i="10"/>
  <c r="I790" i="10"/>
  <c r="Q790" i="10"/>
  <c r="T790" i="10"/>
  <c r="I791" i="10"/>
  <c r="Q791" i="10"/>
  <c r="T791" i="10"/>
  <c r="I792" i="10"/>
  <c r="Q792" i="10"/>
  <c r="T792" i="10"/>
  <c r="I793" i="10"/>
  <c r="Q793" i="10"/>
  <c r="T793" i="10"/>
  <c r="I794" i="10"/>
  <c r="Q794" i="10"/>
  <c r="T794" i="10"/>
  <c r="I795" i="10"/>
  <c r="Q795" i="10"/>
  <c r="T795" i="10"/>
  <c r="I796" i="10"/>
  <c r="Q796" i="10"/>
  <c r="T796" i="10"/>
  <c r="I797" i="10"/>
  <c r="Q797" i="10"/>
  <c r="T797" i="10"/>
  <c r="I798" i="10"/>
  <c r="Q798" i="10"/>
  <c r="T798" i="10"/>
  <c r="I799" i="10"/>
  <c r="Q799" i="10"/>
  <c r="T799" i="10"/>
  <c r="I800" i="10"/>
  <c r="Q800" i="10"/>
  <c r="T800" i="10"/>
  <c r="I801" i="10"/>
  <c r="Q801" i="10"/>
  <c r="T801" i="10"/>
  <c r="I802" i="10"/>
  <c r="Q802" i="10"/>
  <c r="T802" i="10"/>
  <c r="I803" i="10"/>
  <c r="Q803" i="10"/>
  <c r="T803" i="10"/>
  <c r="I804" i="10"/>
  <c r="Q804" i="10"/>
  <c r="T804" i="10"/>
  <c r="I805" i="10"/>
  <c r="Q805" i="10"/>
  <c r="T805" i="10"/>
  <c r="I806" i="10"/>
  <c r="Q806" i="10"/>
  <c r="T806" i="10"/>
  <c r="I807" i="10"/>
  <c r="Q807" i="10"/>
  <c r="T807" i="10"/>
  <c r="I808" i="10"/>
  <c r="Q808" i="10"/>
  <c r="T808" i="10"/>
  <c r="I809" i="10"/>
  <c r="Q809" i="10"/>
  <c r="T809" i="10"/>
  <c r="I810" i="10"/>
  <c r="Q810" i="10"/>
  <c r="T810" i="10"/>
  <c r="I811" i="10"/>
  <c r="Q811" i="10"/>
  <c r="T811" i="10"/>
  <c r="I812" i="10"/>
  <c r="Q812" i="10"/>
  <c r="T812" i="10"/>
  <c r="I813" i="10"/>
  <c r="Q813" i="10"/>
  <c r="T813" i="10"/>
  <c r="I814" i="10"/>
  <c r="Q814" i="10"/>
  <c r="T814" i="10"/>
  <c r="I815" i="10"/>
  <c r="Q815" i="10"/>
  <c r="T815" i="10"/>
  <c r="I816" i="10"/>
  <c r="Q816" i="10"/>
  <c r="T816" i="10"/>
  <c r="I817" i="10"/>
  <c r="Q817" i="10"/>
  <c r="T817" i="10"/>
  <c r="I818" i="10"/>
  <c r="Q818" i="10"/>
  <c r="T818" i="10"/>
  <c r="I819" i="10"/>
  <c r="Q819" i="10"/>
  <c r="T819" i="10"/>
  <c r="I820" i="10"/>
  <c r="Q820" i="10"/>
  <c r="T820" i="10"/>
  <c r="I821" i="10"/>
  <c r="Q821" i="10"/>
  <c r="T821" i="10"/>
  <c r="I822" i="10"/>
  <c r="Q822" i="10"/>
  <c r="T822" i="10"/>
  <c r="I823" i="10"/>
  <c r="Q823" i="10"/>
  <c r="T823" i="10"/>
  <c r="I824" i="10"/>
  <c r="Q824" i="10"/>
  <c r="T824" i="10"/>
  <c r="I825" i="10"/>
  <c r="Q825" i="10"/>
  <c r="T825" i="10"/>
  <c r="I826" i="10"/>
  <c r="Q826" i="10"/>
  <c r="T826" i="10"/>
  <c r="I827" i="10"/>
  <c r="Q827" i="10"/>
  <c r="T827" i="10"/>
  <c r="I828" i="10"/>
  <c r="Q828" i="10"/>
  <c r="T828" i="10"/>
  <c r="I829" i="10"/>
  <c r="Q829" i="10"/>
  <c r="T829" i="10"/>
  <c r="I830" i="10"/>
  <c r="Q830" i="10"/>
  <c r="T830" i="10"/>
  <c r="I831" i="10"/>
  <c r="Q831" i="10"/>
  <c r="T831" i="10"/>
  <c r="I832" i="10"/>
  <c r="Q832" i="10"/>
  <c r="T832" i="10"/>
  <c r="I833" i="10"/>
  <c r="Q833" i="10"/>
  <c r="T833" i="10"/>
  <c r="I834" i="10"/>
  <c r="Q834" i="10"/>
  <c r="T834" i="10"/>
  <c r="I835" i="10"/>
  <c r="Q835" i="10"/>
  <c r="T835" i="10"/>
  <c r="I836" i="10"/>
  <c r="Q836" i="10"/>
  <c r="T836" i="10"/>
  <c r="I837" i="10"/>
  <c r="Q837" i="10"/>
  <c r="T837" i="10"/>
  <c r="I838" i="10"/>
  <c r="Q838" i="10"/>
  <c r="T838" i="10"/>
  <c r="I839" i="10"/>
  <c r="Q839" i="10"/>
  <c r="T839" i="10"/>
  <c r="I840" i="10"/>
  <c r="Q840" i="10"/>
  <c r="T840" i="10"/>
  <c r="I841" i="10"/>
  <c r="Q841" i="10"/>
  <c r="T841" i="10"/>
  <c r="I842" i="10"/>
  <c r="Q842" i="10"/>
  <c r="T842" i="10"/>
  <c r="I843" i="10"/>
  <c r="Q843" i="10"/>
  <c r="T843" i="10"/>
  <c r="I844" i="10"/>
  <c r="Q844" i="10"/>
  <c r="T844" i="10"/>
  <c r="I845" i="10"/>
  <c r="Q845" i="10"/>
  <c r="T845" i="10"/>
  <c r="I846" i="10"/>
  <c r="Q846" i="10"/>
  <c r="T846" i="10"/>
  <c r="I847" i="10"/>
  <c r="Q847" i="10"/>
  <c r="T847" i="10"/>
  <c r="I848" i="10"/>
  <c r="Q848" i="10"/>
  <c r="T848" i="10"/>
  <c r="I849" i="10"/>
  <c r="Q849" i="10"/>
  <c r="T849" i="10"/>
  <c r="I850" i="10"/>
  <c r="Q850" i="10"/>
  <c r="T850" i="10"/>
  <c r="I851" i="10"/>
  <c r="Q851" i="10"/>
  <c r="T851" i="10"/>
  <c r="I852" i="10"/>
  <c r="Q852" i="10"/>
  <c r="T852" i="10"/>
  <c r="I853" i="10"/>
  <c r="Q853" i="10"/>
  <c r="T853" i="10"/>
  <c r="I854" i="10"/>
  <c r="Q854" i="10"/>
  <c r="T854" i="10"/>
  <c r="I855" i="10"/>
  <c r="Q855" i="10"/>
  <c r="T855" i="10"/>
  <c r="I856" i="10"/>
  <c r="Q856" i="10"/>
  <c r="T856" i="10"/>
  <c r="I857" i="10"/>
  <c r="Q857" i="10"/>
  <c r="T857" i="10"/>
  <c r="I858" i="10"/>
  <c r="Q858" i="10"/>
  <c r="T858" i="10"/>
  <c r="I859" i="10"/>
  <c r="Q859" i="10"/>
  <c r="T859" i="10"/>
  <c r="I860" i="10"/>
  <c r="Q860" i="10"/>
  <c r="T860" i="10"/>
  <c r="I861" i="10"/>
  <c r="Q861" i="10"/>
  <c r="T861" i="10"/>
  <c r="I862" i="10"/>
  <c r="Q862" i="10"/>
  <c r="T862" i="10"/>
  <c r="I863" i="10"/>
  <c r="Q863" i="10"/>
  <c r="T863" i="10"/>
  <c r="I864" i="10"/>
  <c r="Q864" i="10"/>
  <c r="T864" i="10"/>
  <c r="I865" i="10"/>
  <c r="Q865" i="10"/>
  <c r="T865" i="10"/>
  <c r="I866" i="10"/>
  <c r="Q866" i="10"/>
  <c r="T866" i="10"/>
  <c r="I867" i="10"/>
  <c r="Q867" i="10"/>
  <c r="T867" i="10"/>
  <c r="I868" i="10"/>
  <c r="Q868" i="10"/>
  <c r="T868" i="10"/>
  <c r="I869" i="10"/>
  <c r="Q869" i="10"/>
  <c r="T869" i="10"/>
  <c r="I870" i="10"/>
  <c r="Q870" i="10"/>
  <c r="T870" i="10"/>
  <c r="I871" i="10"/>
  <c r="Q871" i="10"/>
  <c r="T871" i="10"/>
  <c r="I872" i="10"/>
  <c r="Q872" i="10"/>
  <c r="T872" i="10"/>
  <c r="I873" i="10"/>
  <c r="Q873" i="10"/>
  <c r="T873" i="10"/>
  <c r="I874" i="10"/>
  <c r="Q874" i="10"/>
  <c r="T874" i="10"/>
  <c r="I875" i="10"/>
  <c r="Q875" i="10"/>
  <c r="T875" i="10"/>
  <c r="I876" i="10"/>
  <c r="Q876" i="10"/>
  <c r="T876" i="10"/>
  <c r="I877" i="10"/>
  <c r="Q877" i="10"/>
  <c r="T877" i="10"/>
  <c r="I878" i="10"/>
  <c r="Q878" i="10"/>
  <c r="T878" i="10"/>
  <c r="I879" i="10"/>
  <c r="Q879" i="10"/>
  <c r="T879" i="10"/>
  <c r="I880" i="10"/>
  <c r="Q880" i="10"/>
  <c r="T880" i="10"/>
  <c r="I881" i="10"/>
  <c r="Q881" i="10"/>
  <c r="T881" i="10"/>
  <c r="I882" i="10"/>
  <c r="Q882" i="10"/>
  <c r="T882" i="10"/>
  <c r="I883" i="10"/>
  <c r="Q883" i="10"/>
  <c r="T883" i="10"/>
  <c r="I884" i="10"/>
  <c r="Q884" i="10"/>
  <c r="T884" i="10"/>
  <c r="I885" i="10"/>
  <c r="Q885" i="10"/>
  <c r="T885" i="10"/>
  <c r="I886" i="10"/>
  <c r="Q886" i="10"/>
  <c r="T886" i="10"/>
  <c r="I887" i="10"/>
  <c r="Q887" i="10"/>
  <c r="T887" i="10"/>
  <c r="I888" i="10"/>
  <c r="Q888" i="10"/>
  <c r="T888" i="10"/>
  <c r="I889" i="10"/>
  <c r="Q889" i="10"/>
  <c r="T889" i="10"/>
  <c r="I890" i="10"/>
  <c r="Q890" i="10"/>
  <c r="T890" i="10"/>
  <c r="I891" i="10"/>
  <c r="Q891" i="10"/>
  <c r="T891" i="10"/>
  <c r="I892" i="10"/>
  <c r="Q892" i="10"/>
  <c r="T892" i="10"/>
  <c r="I893" i="10"/>
  <c r="Q893" i="10"/>
  <c r="T893" i="10"/>
  <c r="I894" i="10"/>
  <c r="Q894" i="10"/>
  <c r="T894" i="10"/>
  <c r="I895" i="10"/>
  <c r="Q895" i="10"/>
  <c r="T895" i="10"/>
  <c r="I896" i="10"/>
  <c r="Q896" i="10"/>
  <c r="T896" i="10"/>
  <c r="I897" i="10"/>
  <c r="Q897" i="10"/>
  <c r="T897" i="10"/>
  <c r="I898" i="10"/>
  <c r="Q898" i="10"/>
  <c r="T898" i="10"/>
  <c r="I899" i="10"/>
  <c r="Q899" i="10"/>
  <c r="T899" i="10"/>
  <c r="I900" i="10"/>
  <c r="Q900" i="10"/>
  <c r="T900" i="10"/>
  <c r="I901" i="10"/>
  <c r="Q901" i="10"/>
  <c r="T901" i="10"/>
  <c r="I902" i="10"/>
  <c r="Q902" i="10"/>
  <c r="T902" i="10"/>
  <c r="I903" i="10"/>
  <c r="Q903" i="10"/>
  <c r="T903" i="10"/>
  <c r="I904" i="10"/>
  <c r="Q904" i="10"/>
  <c r="T904" i="10"/>
  <c r="I905" i="10"/>
  <c r="Q905" i="10"/>
  <c r="T905" i="10"/>
  <c r="I906" i="10"/>
  <c r="Q906" i="10"/>
  <c r="T906" i="10"/>
  <c r="I907" i="10"/>
  <c r="Q907" i="10"/>
  <c r="T907" i="10"/>
  <c r="I908" i="10"/>
  <c r="Q908" i="10"/>
  <c r="T908" i="10"/>
  <c r="I909" i="10"/>
  <c r="Q909" i="10"/>
  <c r="T909" i="10"/>
  <c r="I910" i="10"/>
  <c r="Q910" i="10"/>
  <c r="T910" i="10"/>
  <c r="I911" i="10"/>
  <c r="Q911" i="10"/>
  <c r="T911" i="10"/>
  <c r="I912" i="10"/>
  <c r="Q912" i="10"/>
  <c r="T912" i="10"/>
  <c r="I913" i="10"/>
  <c r="Q913" i="10"/>
  <c r="T913" i="10"/>
  <c r="I914" i="10"/>
  <c r="Q914" i="10"/>
  <c r="T914" i="10"/>
  <c r="I915" i="10"/>
  <c r="Q915" i="10"/>
  <c r="T915" i="10"/>
  <c r="I916" i="10"/>
  <c r="Q916" i="10"/>
  <c r="T916" i="10"/>
  <c r="I917" i="10"/>
  <c r="Q917" i="10"/>
  <c r="T917" i="10"/>
  <c r="I918" i="10"/>
  <c r="Q918" i="10"/>
  <c r="T918" i="10"/>
  <c r="I919" i="10"/>
  <c r="Q919" i="10"/>
  <c r="T919" i="10"/>
  <c r="I920" i="10"/>
  <c r="Q920" i="10"/>
  <c r="T920" i="10"/>
  <c r="I921" i="10"/>
  <c r="Q921" i="10"/>
  <c r="T921" i="10"/>
  <c r="I922" i="10"/>
  <c r="Q922" i="10"/>
  <c r="T922" i="10"/>
  <c r="I923" i="10"/>
  <c r="Q923" i="10"/>
  <c r="T923" i="10"/>
  <c r="I924" i="10"/>
  <c r="Q924" i="10"/>
  <c r="T924" i="10"/>
  <c r="I925" i="10"/>
  <c r="Q925" i="10"/>
  <c r="T925" i="10"/>
  <c r="I926" i="10"/>
  <c r="Q926" i="10"/>
  <c r="T926" i="10"/>
  <c r="I927" i="10"/>
  <c r="Q927" i="10"/>
  <c r="T927" i="10"/>
  <c r="I928" i="10"/>
  <c r="Q928" i="10"/>
  <c r="T928" i="10"/>
  <c r="I929" i="10"/>
  <c r="Q929" i="10"/>
  <c r="T929" i="10"/>
  <c r="I930" i="10"/>
  <c r="Q930" i="10"/>
  <c r="T930" i="10"/>
  <c r="I931" i="10"/>
  <c r="Q931" i="10"/>
  <c r="T931" i="10"/>
  <c r="I932" i="10"/>
  <c r="Q932" i="10"/>
  <c r="T932" i="10"/>
  <c r="I933" i="10"/>
  <c r="Q933" i="10"/>
  <c r="T933" i="10"/>
  <c r="I934" i="10"/>
  <c r="Q934" i="10"/>
  <c r="T934" i="10"/>
  <c r="I935" i="10"/>
  <c r="Q935" i="10"/>
  <c r="T935" i="10"/>
  <c r="I936" i="10"/>
  <c r="Q936" i="10"/>
  <c r="T936" i="10"/>
  <c r="I937" i="10"/>
  <c r="Q937" i="10"/>
  <c r="T937" i="10"/>
  <c r="I938" i="10"/>
  <c r="Q938" i="10"/>
  <c r="T938" i="10"/>
  <c r="I939" i="10"/>
  <c r="Q939" i="10"/>
  <c r="T939" i="10"/>
  <c r="I940" i="10"/>
  <c r="Q940" i="10"/>
  <c r="T940" i="10"/>
  <c r="I941" i="10"/>
  <c r="Q941" i="10"/>
  <c r="T941" i="10"/>
  <c r="I942" i="10"/>
  <c r="Q942" i="10"/>
  <c r="T942" i="10"/>
  <c r="I943" i="10"/>
  <c r="Q943" i="10"/>
  <c r="T943" i="10"/>
  <c r="I944" i="10"/>
  <c r="Q944" i="10"/>
  <c r="T944" i="10"/>
  <c r="I945" i="10"/>
  <c r="Q945" i="10"/>
  <c r="T945" i="10"/>
  <c r="I946" i="10"/>
  <c r="Q946" i="10"/>
  <c r="T946" i="10"/>
  <c r="I947" i="10"/>
  <c r="Q947" i="10"/>
  <c r="T947" i="10"/>
  <c r="I948" i="10"/>
  <c r="Q948" i="10"/>
  <c r="T948" i="10"/>
  <c r="I949" i="10"/>
  <c r="Q949" i="10"/>
  <c r="T949" i="10"/>
  <c r="I950" i="10"/>
  <c r="Q950" i="10"/>
  <c r="T950" i="10"/>
  <c r="I951" i="10"/>
  <c r="Q951" i="10"/>
  <c r="T951" i="10"/>
  <c r="I952" i="10"/>
  <c r="Q952" i="10"/>
  <c r="T952" i="10"/>
  <c r="I953" i="10"/>
  <c r="Q953" i="10"/>
  <c r="T953" i="10"/>
  <c r="I954" i="10"/>
  <c r="Q954" i="10"/>
  <c r="T954" i="10"/>
  <c r="I955" i="10"/>
  <c r="Q955" i="10"/>
  <c r="T955" i="10"/>
  <c r="I956" i="10"/>
  <c r="Q956" i="10"/>
  <c r="T956" i="10"/>
  <c r="I957" i="10"/>
  <c r="Q957" i="10"/>
  <c r="T957" i="10"/>
  <c r="I958" i="10"/>
  <c r="Q958" i="10"/>
  <c r="T958" i="10"/>
  <c r="I959" i="10"/>
  <c r="Q959" i="10"/>
  <c r="T959" i="10"/>
  <c r="I960" i="10"/>
  <c r="Q960" i="10"/>
  <c r="T960" i="10"/>
  <c r="I961" i="10"/>
  <c r="Q961" i="10"/>
  <c r="T961" i="10"/>
  <c r="I962" i="10"/>
  <c r="Q962" i="10"/>
  <c r="T962" i="10"/>
  <c r="I963" i="10"/>
  <c r="Q963" i="10"/>
  <c r="T963" i="10"/>
  <c r="I964" i="10"/>
  <c r="Q964" i="10"/>
  <c r="T964" i="10"/>
  <c r="I965" i="10"/>
  <c r="Q965" i="10"/>
  <c r="T965" i="10"/>
  <c r="I966" i="10"/>
  <c r="Q966" i="10"/>
  <c r="T966" i="10"/>
  <c r="I967" i="10"/>
  <c r="Q967" i="10"/>
  <c r="T967" i="10"/>
  <c r="I968" i="10"/>
  <c r="Q968" i="10"/>
  <c r="T968" i="10"/>
  <c r="I969" i="10"/>
  <c r="Q969" i="10"/>
  <c r="T969" i="10"/>
  <c r="I970" i="10"/>
  <c r="Q970" i="10"/>
  <c r="T970" i="10"/>
  <c r="I971" i="10"/>
  <c r="Q971" i="10"/>
  <c r="T971" i="10"/>
  <c r="I972" i="10"/>
  <c r="Q972" i="10"/>
  <c r="T972" i="10"/>
  <c r="I973" i="10"/>
  <c r="Q973" i="10"/>
  <c r="T973" i="10"/>
  <c r="I974" i="10"/>
  <c r="Q974" i="10"/>
  <c r="T974" i="10"/>
  <c r="I975" i="10"/>
  <c r="Q975" i="10"/>
  <c r="T975" i="10"/>
  <c r="I976" i="10"/>
  <c r="Q976" i="10"/>
  <c r="T976" i="10"/>
  <c r="I977" i="10"/>
  <c r="Q977" i="10"/>
  <c r="T977" i="10"/>
  <c r="I978" i="10"/>
  <c r="Q978" i="10"/>
  <c r="T978" i="10"/>
  <c r="I979" i="10"/>
  <c r="Q979" i="10"/>
  <c r="T979" i="10"/>
  <c r="I980" i="10"/>
  <c r="Q980" i="10"/>
  <c r="T980" i="10"/>
  <c r="I981" i="10"/>
  <c r="Q981" i="10"/>
  <c r="T981" i="10"/>
  <c r="I982" i="10"/>
  <c r="Q982" i="10"/>
  <c r="T982" i="10"/>
  <c r="I983" i="10"/>
  <c r="Q983" i="10"/>
  <c r="T983" i="10"/>
  <c r="I984" i="10"/>
  <c r="Q984" i="10"/>
  <c r="T984" i="10"/>
  <c r="I985" i="10"/>
  <c r="Q985" i="10"/>
  <c r="T985" i="10"/>
  <c r="I986" i="10"/>
  <c r="Q986" i="10"/>
  <c r="T986" i="10"/>
  <c r="I987" i="10"/>
  <c r="Q987" i="10"/>
  <c r="T987" i="10"/>
  <c r="I988" i="10"/>
  <c r="Q988" i="10"/>
  <c r="T988" i="10"/>
  <c r="I989" i="10"/>
  <c r="Q989" i="10"/>
  <c r="T989" i="10"/>
  <c r="I990" i="10"/>
  <c r="Q990" i="10"/>
  <c r="T990" i="10"/>
  <c r="I991" i="10"/>
  <c r="Q991" i="10"/>
  <c r="T991" i="10"/>
  <c r="I992" i="10"/>
  <c r="Q992" i="10"/>
  <c r="T992" i="10"/>
  <c r="I993" i="10"/>
  <c r="Q993" i="10"/>
  <c r="T993" i="10"/>
  <c r="I994" i="10"/>
  <c r="Q994" i="10"/>
  <c r="T994" i="10"/>
  <c r="I995" i="10"/>
  <c r="Q995" i="10"/>
  <c r="T995" i="10"/>
  <c r="I996" i="10"/>
  <c r="Q996" i="10"/>
  <c r="T996" i="10"/>
  <c r="I997" i="10"/>
  <c r="Q997" i="10"/>
  <c r="T997" i="10"/>
  <c r="I998" i="10"/>
  <c r="Q998" i="10"/>
  <c r="T998" i="10"/>
  <c r="I999" i="10"/>
  <c r="Q999" i="10"/>
  <c r="T999" i="10"/>
  <c r="I1000" i="10"/>
  <c r="Q1000" i="10"/>
  <c r="T1000" i="10"/>
  <c r="I1001" i="10"/>
  <c r="Q1001" i="10"/>
  <c r="T1001" i="10"/>
  <c r="I1002" i="10"/>
  <c r="Q1002" i="10"/>
  <c r="T1002" i="10"/>
  <c r="I1003" i="10"/>
  <c r="Q1003" i="10"/>
  <c r="T1003" i="10"/>
  <c r="I1004" i="10"/>
  <c r="Q1004" i="10"/>
  <c r="T1004" i="10"/>
  <c r="I1005" i="10"/>
  <c r="Q1005" i="10"/>
  <c r="T1005" i="10"/>
  <c r="I1006" i="10"/>
  <c r="Q1006" i="10"/>
  <c r="T1006" i="10"/>
  <c r="I1007" i="10"/>
  <c r="Q1007" i="10"/>
  <c r="T1007" i="10"/>
  <c r="I1008" i="10"/>
  <c r="Q1008" i="10"/>
  <c r="T1008" i="10"/>
  <c r="I1009" i="10"/>
  <c r="Q1009" i="10"/>
  <c r="T1009" i="10"/>
  <c r="I1010" i="10"/>
  <c r="Q1010" i="10"/>
  <c r="T1010" i="10"/>
  <c r="I1011" i="10"/>
  <c r="Q1011" i="10"/>
  <c r="T1011" i="10"/>
  <c r="I1012" i="10"/>
  <c r="Q1012" i="10"/>
  <c r="T1012" i="10"/>
  <c r="I1013" i="10"/>
  <c r="Q1013" i="10"/>
  <c r="T1013" i="10"/>
  <c r="I1014" i="10"/>
  <c r="Q1014" i="10"/>
  <c r="T1014" i="10"/>
  <c r="I1015" i="10"/>
  <c r="Q1015" i="10"/>
  <c r="T1015" i="10"/>
  <c r="I1016" i="10"/>
  <c r="Q1016" i="10"/>
  <c r="T1016" i="10"/>
  <c r="I1017" i="10"/>
  <c r="Q1017" i="10"/>
  <c r="T1017" i="10"/>
  <c r="I1018" i="10"/>
  <c r="Q1018" i="10"/>
  <c r="T1018" i="10"/>
  <c r="I1019" i="10"/>
  <c r="Q1019" i="10"/>
  <c r="T1019" i="10"/>
  <c r="I1020" i="10"/>
  <c r="Q1020" i="10"/>
  <c r="T1020" i="10"/>
  <c r="I1021" i="10"/>
  <c r="Q1021" i="10"/>
  <c r="T1021" i="10"/>
  <c r="I1022" i="10"/>
  <c r="Q1022" i="10"/>
  <c r="T1022" i="10"/>
  <c r="I1023" i="10"/>
  <c r="Q1023" i="10"/>
  <c r="T1023" i="10"/>
  <c r="I1024" i="10"/>
  <c r="Q1024" i="10"/>
  <c r="T1024" i="10"/>
  <c r="I1025" i="10"/>
  <c r="Q1025" i="10"/>
  <c r="T1025" i="10"/>
  <c r="I1026" i="10"/>
  <c r="Q1026" i="10"/>
  <c r="T1026" i="10"/>
  <c r="I1027" i="10"/>
  <c r="Q1027" i="10"/>
  <c r="T1027" i="10"/>
  <c r="I1028" i="10"/>
  <c r="Q1028" i="10"/>
  <c r="T1028" i="10"/>
  <c r="I1029" i="10"/>
  <c r="Q1029" i="10"/>
  <c r="T1029" i="10"/>
  <c r="I1030" i="10"/>
  <c r="Q1030" i="10"/>
  <c r="T1030" i="10"/>
  <c r="I1031" i="10"/>
  <c r="Q1031" i="10"/>
  <c r="T1031" i="10"/>
  <c r="I1032" i="10"/>
  <c r="Q1032" i="10"/>
  <c r="T1032" i="10"/>
  <c r="I1033" i="10"/>
  <c r="Q1033" i="10"/>
  <c r="T1033" i="10"/>
  <c r="I1034" i="10"/>
  <c r="Q1034" i="10"/>
  <c r="T1034" i="10"/>
  <c r="I1035" i="10"/>
  <c r="Q1035" i="10"/>
  <c r="T1035" i="10"/>
  <c r="I1036" i="10"/>
  <c r="Q1036" i="10"/>
  <c r="T1036" i="10"/>
  <c r="I1037" i="10"/>
  <c r="Q1037" i="10"/>
  <c r="T1037" i="10"/>
  <c r="I1038" i="10"/>
  <c r="Q1038" i="10"/>
  <c r="T1038" i="10"/>
  <c r="I1039" i="10"/>
  <c r="Q1039" i="10"/>
  <c r="T1039" i="10"/>
  <c r="I1040" i="10"/>
  <c r="Q1040" i="10"/>
  <c r="T1040" i="10"/>
  <c r="I1041" i="10"/>
  <c r="Q1041" i="10"/>
  <c r="T1041" i="10"/>
  <c r="I1042" i="10"/>
  <c r="Q1042" i="10"/>
  <c r="T1042" i="10"/>
  <c r="I1043" i="10"/>
  <c r="Q1043" i="10"/>
  <c r="T1043" i="10"/>
  <c r="I1044" i="10"/>
  <c r="Q1044" i="10"/>
  <c r="T1044" i="10"/>
  <c r="I1045" i="10"/>
  <c r="Q1045" i="10"/>
  <c r="T1045" i="10"/>
  <c r="I1046" i="10"/>
  <c r="Q1046" i="10"/>
  <c r="T1046" i="10"/>
  <c r="I1047" i="10"/>
  <c r="Q1047" i="10"/>
  <c r="T1047" i="10"/>
  <c r="I1048" i="10"/>
  <c r="Q1048" i="10"/>
  <c r="T1048" i="10"/>
  <c r="I1049" i="10"/>
  <c r="Q1049" i="10"/>
  <c r="T1049" i="10"/>
  <c r="I1050" i="10"/>
  <c r="Q1050" i="10"/>
  <c r="T1050" i="10"/>
  <c r="I1051" i="10"/>
  <c r="Q1051" i="10"/>
  <c r="T1051" i="10"/>
  <c r="I1052" i="10"/>
  <c r="Q1052" i="10"/>
  <c r="T1052" i="10"/>
  <c r="I1053" i="10"/>
  <c r="Q1053" i="10"/>
  <c r="T1053" i="10"/>
  <c r="I1054" i="10"/>
  <c r="Q1054" i="10"/>
  <c r="T1054" i="10"/>
  <c r="I1055" i="10"/>
  <c r="Q1055" i="10"/>
  <c r="T1055" i="10"/>
  <c r="I1056" i="10"/>
  <c r="Q1056" i="10"/>
  <c r="T1056" i="10"/>
  <c r="I1057" i="10"/>
  <c r="Q1057" i="10"/>
  <c r="T1057" i="10"/>
  <c r="I1058" i="10"/>
  <c r="Q1058" i="10"/>
  <c r="T1058" i="10"/>
  <c r="I1059" i="10"/>
  <c r="Q1059" i="10"/>
  <c r="T1059" i="10"/>
  <c r="I1060" i="10"/>
  <c r="Q1060" i="10"/>
  <c r="T1060" i="10"/>
  <c r="I1061" i="10"/>
  <c r="Q1061" i="10"/>
  <c r="T1061" i="10"/>
  <c r="I1062" i="10"/>
  <c r="Q1062" i="10"/>
  <c r="T1062" i="10"/>
  <c r="I1063" i="10"/>
  <c r="Q1063" i="10"/>
  <c r="T1063" i="10"/>
  <c r="I1064" i="10"/>
  <c r="Q1064" i="10"/>
  <c r="T1064" i="10"/>
  <c r="I1065" i="10"/>
  <c r="Q1065" i="10"/>
  <c r="T1065" i="10"/>
  <c r="I1066" i="10"/>
  <c r="Q1066" i="10"/>
  <c r="T1066" i="10"/>
  <c r="I1067" i="10"/>
  <c r="Q1067" i="10"/>
  <c r="T1067" i="10"/>
  <c r="I1068" i="10"/>
  <c r="Q1068" i="10"/>
  <c r="T1068" i="10"/>
  <c r="I1069" i="10"/>
  <c r="Q1069" i="10"/>
  <c r="T1069" i="10"/>
  <c r="I1070" i="10"/>
  <c r="Q1070" i="10"/>
  <c r="T1070" i="10"/>
  <c r="I1071" i="10"/>
  <c r="Q1071" i="10"/>
  <c r="T1071" i="10"/>
  <c r="I1072" i="10"/>
  <c r="Q1072" i="10"/>
  <c r="T1072" i="10"/>
  <c r="I1073" i="10"/>
  <c r="Q1073" i="10"/>
  <c r="T1073" i="10"/>
  <c r="I1074" i="10"/>
  <c r="Q1074" i="10"/>
  <c r="T1074" i="10"/>
  <c r="I1075" i="10"/>
  <c r="Q1075" i="10"/>
  <c r="T1075" i="10"/>
  <c r="I1076" i="10"/>
  <c r="Q1076" i="10"/>
  <c r="T1076" i="10"/>
  <c r="I1077" i="10"/>
  <c r="Q1077" i="10"/>
  <c r="T1077" i="10"/>
  <c r="I1078" i="10"/>
  <c r="Q1078" i="10"/>
  <c r="T1078" i="10"/>
  <c r="I1079" i="10"/>
  <c r="Q1079" i="10"/>
  <c r="T1079" i="10"/>
  <c r="I1080" i="10"/>
  <c r="Q1080" i="10"/>
  <c r="T1080" i="10"/>
  <c r="I1081" i="10"/>
  <c r="Q1081" i="10"/>
  <c r="T1081" i="10"/>
  <c r="I1082" i="10"/>
  <c r="Q1082" i="10"/>
  <c r="T1082" i="10"/>
  <c r="I1083" i="10"/>
  <c r="Q1083" i="10"/>
  <c r="T1083" i="10"/>
  <c r="I1084" i="10"/>
  <c r="Q1084" i="10"/>
  <c r="T1084" i="10"/>
  <c r="I1085" i="10"/>
  <c r="Q1085" i="10"/>
  <c r="T1085" i="10"/>
  <c r="I1086" i="10"/>
  <c r="Q1086" i="10"/>
  <c r="T1086" i="10"/>
  <c r="I1087" i="10"/>
  <c r="Q1087" i="10"/>
  <c r="T1087" i="10"/>
  <c r="I1088" i="10"/>
  <c r="Q1088" i="10"/>
  <c r="T1088" i="10"/>
  <c r="I1089" i="10"/>
  <c r="Q1089" i="10"/>
  <c r="T1089" i="10"/>
  <c r="I1090" i="10"/>
  <c r="Q1090" i="10"/>
  <c r="T1090" i="10"/>
  <c r="I1091" i="10"/>
  <c r="Q1091" i="10"/>
  <c r="T1091" i="10"/>
  <c r="I1092" i="10"/>
  <c r="Q1092" i="10"/>
  <c r="T1092" i="10"/>
  <c r="I1093" i="10"/>
  <c r="Q1093" i="10"/>
  <c r="T1093" i="10"/>
  <c r="I1094" i="10"/>
  <c r="Q1094" i="10"/>
  <c r="T1094" i="10"/>
  <c r="I1095" i="10"/>
  <c r="Q1095" i="10"/>
  <c r="T1095" i="10"/>
  <c r="I1096" i="10"/>
  <c r="Q1096" i="10"/>
  <c r="T1096" i="10"/>
  <c r="I1097" i="10"/>
  <c r="Q1097" i="10"/>
  <c r="T1097" i="10"/>
  <c r="I1098" i="10"/>
  <c r="Q1098" i="10"/>
  <c r="T1098" i="10"/>
  <c r="I1099" i="10"/>
  <c r="Q1099" i="10"/>
  <c r="T1099" i="10"/>
  <c r="I1100" i="10"/>
  <c r="Q1100" i="10"/>
  <c r="T1100" i="10"/>
  <c r="I1101" i="10"/>
  <c r="Q1101" i="10"/>
  <c r="T1101" i="10"/>
  <c r="I1102" i="10"/>
  <c r="Q1102" i="10"/>
  <c r="T1102" i="10"/>
  <c r="I1103" i="10"/>
  <c r="Q1103" i="10"/>
  <c r="T1103" i="10"/>
  <c r="I1104" i="10"/>
  <c r="Q1104" i="10"/>
  <c r="T1104" i="10"/>
  <c r="I1105" i="10"/>
  <c r="Q1105" i="10"/>
  <c r="T1105" i="10"/>
  <c r="I1106" i="10"/>
  <c r="Q1106" i="10"/>
  <c r="T1106" i="10"/>
  <c r="I1107" i="10"/>
  <c r="Q1107" i="10"/>
  <c r="T1107" i="10"/>
  <c r="I1108" i="10"/>
  <c r="Q1108" i="10"/>
  <c r="T1108" i="10"/>
  <c r="I1109" i="10"/>
  <c r="Q1109" i="10"/>
  <c r="T1109" i="10"/>
  <c r="I1110" i="10"/>
  <c r="Q1110" i="10"/>
  <c r="T1110" i="10"/>
  <c r="I1111" i="10"/>
  <c r="Q1111" i="10"/>
  <c r="T1111" i="10"/>
  <c r="I1112" i="10"/>
  <c r="Q1112" i="10"/>
  <c r="T1112" i="10"/>
  <c r="I1113" i="10"/>
  <c r="Q1113" i="10"/>
  <c r="T1113" i="10"/>
  <c r="I1114" i="10"/>
  <c r="Q1114" i="10"/>
  <c r="T1114" i="10"/>
  <c r="I1115" i="10"/>
  <c r="Q1115" i="10"/>
  <c r="T1115" i="10"/>
  <c r="I1116" i="10"/>
  <c r="Q1116" i="10"/>
  <c r="T1116" i="10"/>
  <c r="I1117" i="10"/>
  <c r="Q1117" i="10"/>
  <c r="T1117" i="10"/>
  <c r="I1118" i="10"/>
  <c r="Q1118" i="10"/>
  <c r="T1118" i="10"/>
  <c r="I1119" i="10"/>
  <c r="Q1119" i="10"/>
  <c r="T1119" i="10"/>
  <c r="I1120" i="10"/>
  <c r="Q1120" i="10"/>
  <c r="T1120" i="10"/>
  <c r="I1121" i="10"/>
  <c r="Q1121" i="10"/>
  <c r="T1121" i="10"/>
  <c r="I1122" i="10"/>
  <c r="Q1122" i="10"/>
  <c r="T1122" i="10"/>
  <c r="I1123" i="10"/>
  <c r="Q1123" i="10"/>
  <c r="T1123" i="10"/>
  <c r="I1124" i="10"/>
  <c r="Q1124" i="10"/>
  <c r="T1124" i="10"/>
  <c r="I1125" i="10"/>
  <c r="Q1125" i="10"/>
  <c r="T1125" i="10"/>
  <c r="I1126" i="10"/>
  <c r="Q1126" i="10"/>
  <c r="T1126" i="10"/>
  <c r="I1127" i="10"/>
  <c r="Q1127" i="10"/>
  <c r="T1127" i="10"/>
  <c r="I1128" i="10"/>
  <c r="Q1128" i="10"/>
  <c r="T1128" i="10"/>
  <c r="I1129" i="10"/>
  <c r="Q1129" i="10"/>
  <c r="T1129" i="10"/>
  <c r="I1130" i="10"/>
  <c r="Q1130" i="10"/>
  <c r="T1130" i="10"/>
  <c r="I1131" i="10"/>
  <c r="Q1131" i="10"/>
  <c r="T1131" i="10"/>
  <c r="I1132" i="10"/>
  <c r="Q1132" i="10"/>
  <c r="T1132" i="10"/>
  <c r="I1133" i="10"/>
  <c r="Q1133" i="10"/>
  <c r="T1133" i="10"/>
  <c r="I1134" i="10"/>
  <c r="Q1134" i="10"/>
  <c r="T1134" i="10"/>
  <c r="I1135" i="10"/>
  <c r="Q1135" i="10"/>
  <c r="T1135" i="10"/>
  <c r="I1136" i="10"/>
  <c r="Q1136" i="10"/>
  <c r="T1136" i="10"/>
  <c r="I1137" i="10"/>
  <c r="Q1137" i="10"/>
  <c r="T1137" i="10"/>
  <c r="I1138" i="10"/>
  <c r="Q1138" i="10"/>
  <c r="T1138" i="10"/>
  <c r="I1139" i="10"/>
  <c r="Q1139" i="10"/>
  <c r="T1139" i="10"/>
  <c r="I1140" i="10"/>
  <c r="Q1140" i="10"/>
  <c r="T1140" i="10"/>
  <c r="I1141" i="10"/>
  <c r="Q1141" i="10"/>
  <c r="T1141" i="10"/>
  <c r="I1142" i="10"/>
  <c r="Q1142" i="10"/>
  <c r="T1142" i="10"/>
  <c r="I1143" i="10"/>
  <c r="Q1143" i="10"/>
  <c r="T1143" i="10"/>
  <c r="I1144" i="10"/>
  <c r="Q1144" i="10"/>
  <c r="T1144" i="10"/>
  <c r="I1145" i="10"/>
  <c r="Q1145" i="10"/>
  <c r="T1145" i="10"/>
  <c r="I1146" i="10"/>
  <c r="Q1146" i="10"/>
  <c r="T1146" i="10"/>
  <c r="I1147" i="10"/>
  <c r="Q1147" i="10"/>
  <c r="T1147" i="10"/>
  <c r="I1148" i="10"/>
  <c r="Q1148" i="10"/>
  <c r="T1148" i="10"/>
  <c r="I1149" i="10"/>
  <c r="Q1149" i="10"/>
  <c r="T1149" i="10"/>
  <c r="I1150" i="10"/>
  <c r="Q1150" i="10"/>
  <c r="T1150" i="10"/>
  <c r="I1151" i="10"/>
  <c r="Q1151" i="10"/>
  <c r="T1151" i="10"/>
  <c r="I1152" i="10"/>
  <c r="Q1152" i="10"/>
  <c r="T1152" i="10"/>
  <c r="I1153" i="10"/>
  <c r="Q1153" i="10"/>
  <c r="T1153" i="10"/>
  <c r="I1154" i="10"/>
  <c r="Q1154" i="10"/>
  <c r="T1154" i="10"/>
  <c r="I1155" i="10"/>
  <c r="Q1155" i="10"/>
  <c r="T1155" i="10"/>
  <c r="I1156" i="10"/>
  <c r="Q1156" i="10"/>
  <c r="T1156" i="10"/>
  <c r="I1157" i="10"/>
  <c r="Q1157" i="10"/>
  <c r="T1157" i="10"/>
  <c r="I1158" i="10"/>
  <c r="Q1158" i="10"/>
  <c r="T1158" i="10"/>
  <c r="I1159" i="10"/>
  <c r="Q1159" i="10"/>
  <c r="T1159" i="10"/>
  <c r="I1160" i="10"/>
  <c r="Q1160" i="10"/>
  <c r="T1160" i="10"/>
  <c r="I1161" i="10"/>
  <c r="Q1161" i="10"/>
  <c r="T1161" i="10"/>
  <c r="I1162" i="10"/>
  <c r="Q1162" i="10"/>
  <c r="T1162" i="10"/>
  <c r="I1163" i="10"/>
  <c r="Q1163" i="10"/>
  <c r="T1163" i="10"/>
  <c r="I1164" i="10"/>
  <c r="Q1164" i="10"/>
  <c r="T1164" i="10"/>
  <c r="I1165" i="10"/>
  <c r="Q1165" i="10"/>
  <c r="T1165" i="10"/>
  <c r="I1166" i="10"/>
  <c r="Q1166" i="10"/>
  <c r="T1166" i="10"/>
  <c r="I1167" i="10"/>
  <c r="Q1167" i="10"/>
  <c r="T1167" i="10"/>
  <c r="I1168" i="10"/>
  <c r="Q1168" i="10"/>
  <c r="T1168" i="10"/>
  <c r="I1169" i="10"/>
  <c r="Q1169" i="10"/>
  <c r="T1169" i="10"/>
  <c r="I1170" i="10"/>
  <c r="Q1170" i="10"/>
  <c r="T1170" i="10"/>
  <c r="I1171" i="10"/>
  <c r="Q1171" i="10"/>
  <c r="T1171" i="10"/>
  <c r="I1172" i="10"/>
  <c r="Q1172" i="10"/>
  <c r="T1172" i="10"/>
  <c r="I1173" i="10"/>
  <c r="Q1173" i="10"/>
  <c r="T1173" i="10"/>
  <c r="I1174" i="10"/>
  <c r="Q1174" i="10"/>
  <c r="T1174" i="10"/>
  <c r="I1175" i="10"/>
  <c r="Q1175" i="10"/>
  <c r="T1175" i="10"/>
  <c r="I1176" i="10"/>
  <c r="Q1176" i="10"/>
  <c r="T1176" i="10"/>
  <c r="I1177" i="10"/>
  <c r="Q1177" i="10"/>
  <c r="T1177" i="10"/>
  <c r="I1178" i="10"/>
  <c r="Q1178" i="10"/>
  <c r="T1178" i="10"/>
  <c r="I1179" i="10"/>
  <c r="Q1179" i="10"/>
  <c r="T1179" i="10"/>
  <c r="I1180" i="10"/>
  <c r="Q1180" i="10"/>
  <c r="T1180" i="10"/>
  <c r="I1181" i="10"/>
  <c r="Q1181" i="10"/>
  <c r="T1181" i="10"/>
  <c r="I1182" i="10"/>
  <c r="Q1182" i="10"/>
  <c r="T1182" i="10"/>
  <c r="I1183" i="10"/>
  <c r="Q1183" i="10"/>
  <c r="T1183" i="10"/>
  <c r="I1184" i="10"/>
  <c r="Q1184" i="10"/>
  <c r="T1184" i="10"/>
  <c r="I1185" i="10"/>
  <c r="Q1185" i="10"/>
  <c r="T1185" i="10"/>
  <c r="I1186" i="10"/>
  <c r="Q1186" i="10"/>
  <c r="T1186" i="10"/>
  <c r="I1187" i="10"/>
  <c r="Q1187" i="10"/>
  <c r="T1187" i="10"/>
  <c r="I1188" i="10"/>
  <c r="Q1188" i="10"/>
  <c r="T1188" i="10"/>
  <c r="I1189" i="10"/>
  <c r="Q1189" i="10"/>
  <c r="T1189" i="10"/>
  <c r="I1190" i="10"/>
  <c r="Q1190" i="10"/>
  <c r="T1190" i="10"/>
  <c r="I1191" i="10"/>
  <c r="Q1191" i="10"/>
  <c r="T1191" i="10"/>
  <c r="I1192" i="10"/>
  <c r="Q1192" i="10"/>
  <c r="T1192" i="10"/>
  <c r="I1193" i="10"/>
  <c r="Q1193" i="10"/>
  <c r="T1193" i="10"/>
  <c r="I1194" i="10"/>
  <c r="Q1194" i="10"/>
  <c r="T1194" i="10"/>
  <c r="I1195" i="10"/>
  <c r="Q1195" i="10"/>
  <c r="T1195" i="10"/>
  <c r="I1196" i="10"/>
  <c r="Q1196" i="10"/>
  <c r="T1196" i="10"/>
  <c r="I1197" i="10"/>
  <c r="Q1197" i="10"/>
  <c r="T1197" i="10"/>
  <c r="I1198" i="10"/>
  <c r="Q1198" i="10"/>
  <c r="T1198" i="10"/>
  <c r="I1199" i="10"/>
  <c r="Q1199" i="10"/>
  <c r="T1199" i="10"/>
  <c r="I1200" i="10"/>
  <c r="Q1200" i="10"/>
  <c r="T1200" i="10"/>
  <c r="I1201" i="10"/>
  <c r="Q1201" i="10"/>
  <c r="T1201" i="10"/>
  <c r="I1202" i="10"/>
  <c r="Q1202" i="10"/>
  <c r="T1202" i="10"/>
  <c r="I1203" i="10"/>
  <c r="Q1203" i="10"/>
  <c r="T1203" i="10"/>
  <c r="I1204" i="10"/>
  <c r="Q1204" i="10"/>
  <c r="T1204" i="10"/>
  <c r="I1205" i="10"/>
  <c r="Q1205" i="10"/>
  <c r="T1205" i="10"/>
  <c r="I1206" i="10"/>
  <c r="Q1206" i="10"/>
  <c r="T1206" i="10"/>
  <c r="I1207" i="10"/>
  <c r="Q1207" i="10"/>
  <c r="T1207" i="10"/>
  <c r="I1208" i="10"/>
  <c r="Q1208" i="10"/>
  <c r="T1208" i="10"/>
  <c r="I1209" i="10"/>
  <c r="Q1209" i="10"/>
  <c r="T1209" i="10"/>
  <c r="I1210" i="10"/>
  <c r="Q1210" i="10"/>
  <c r="T1210" i="10"/>
  <c r="I1211" i="10"/>
  <c r="Q1211" i="10"/>
  <c r="T1211" i="10"/>
  <c r="I1212" i="10"/>
  <c r="Q1212" i="10"/>
  <c r="T1212" i="10"/>
  <c r="I1213" i="10"/>
  <c r="Q1213" i="10"/>
  <c r="T1213" i="10"/>
  <c r="I1214" i="10"/>
  <c r="Q1214" i="10"/>
  <c r="T1214" i="10"/>
  <c r="I1215" i="10"/>
  <c r="Q1215" i="10"/>
  <c r="T1215" i="10"/>
  <c r="I1216" i="10"/>
  <c r="Q1216" i="10"/>
  <c r="T1216" i="10"/>
  <c r="I1217" i="10"/>
  <c r="Q1217" i="10"/>
  <c r="T1217" i="10"/>
  <c r="I1218" i="10"/>
  <c r="Q1218" i="10"/>
  <c r="T1218" i="10"/>
  <c r="I1219" i="10"/>
  <c r="Q1219" i="10"/>
  <c r="T1219" i="10"/>
  <c r="I1220" i="10"/>
  <c r="Q1220" i="10"/>
  <c r="T1220" i="10"/>
  <c r="I1221" i="10"/>
  <c r="Q1221" i="10"/>
  <c r="T1221" i="10"/>
  <c r="I1222" i="10"/>
  <c r="Q1222" i="10"/>
  <c r="T1222" i="10"/>
  <c r="I1223" i="10"/>
  <c r="Q1223" i="10"/>
  <c r="T1223" i="10"/>
  <c r="I1224" i="10"/>
  <c r="Q1224" i="10"/>
  <c r="T1224" i="10"/>
  <c r="I1225" i="10"/>
  <c r="Q1225" i="10"/>
  <c r="T1225" i="10"/>
  <c r="I1226" i="10"/>
  <c r="Q1226" i="10"/>
  <c r="T1226" i="10"/>
  <c r="I1227" i="10"/>
  <c r="Q1227" i="10"/>
  <c r="T1227" i="10"/>
  <c r="I1228" i="10"/>
  <c r="Q1228" i="10"/>
  <c r="T1228" i="10"/>
  <c r="I1229" i="10"/>
  <c r="Q1229" i="10"/>
  <c r="T1229" i="10"/>
  <c r="I1230" i="10"/>
  <c r="Q1230" i="10"/>
  <c r="T1230" i="10"/>
  <c r="I1231" i="10"/>
  <c r="Q1231" i="10"/>
  <c r="T1231" i="10"/>
  <c r="I1232" i="10"/>
  <c r="Q1232" i="10"/>
  <c r="T1232" i="10"/>
  <c r="I1233" i="10"/>
  <c r="Q1233" i="10"/>
  <c r="T1233" i="10"/>
  <c r="I1234" i="10"/>
  <c r="Q1234" i="10"/>
  <c r="T1234" i="10"/>
  <c r="I1235" i="10"/>
  <c r="Q1235" i="10"/>
  <c r="T1235" i="10"/>
  <c r="I1236" i="10"/>
  <c r="Q1236" i="10"/>
  <c r="T1236" i="10"/>
  <c r="I1237" i="10"/>
  <c r="Q1237" i="10"/>
  <c r="T1237" i="10"/>
  <c r="I1238" i="10"/>
  <c r="Q1238" i="10"/>
  <c r="T1238" i="10"/>
  <c r="I1239" i="10"/>
  <c r="Q1239" i="10"/>
  <c r="T1239" i="10"/>
  <c r="I1240" i="10"/>
  <c r="Q1240" i="10"/>
  <c r="T1240" i="10"/>
  <c r="I1241" i="10"/>
  <c r="Q1241" i="10"/>
  <c r="T1241" i="10"/>
  <c r="I1242" i="10"/>
  <c r="Q1242" i="10"/>
  <c r="T1242" i="10"/>
  <c r="I1243" i="10"/>
  <c r="Q1243" i="10"/>
  <c r="T1243" i="10"/>
  <c r="I1244" i="10"/>
  <c r="Q1244" i="10"/>
  <c r="T1244" i="10"/>
  <c r="I1245" i="10"/>
  <c r="Q1245" i="10"/>
  <c r="T1245" i="10"/>
  <c r="I1246" i="10"/>
  <c r="Q1246" i="10"/>
  <c r="T1246" i="10"/>
  <c r="I1247" i="10"/>
  <c r="Q1247" i="10"/>
  <c r="T1247" i="10"/>
  <c r="I1248" i="10"/>
  <c r="Q1248" i="10"/>
  <c r="T1248" i="10"/>
  <c r="I1249" i="10"/>
  <c r="Q1249" i="10"/>
  <c r="T1249" i="10"/>
  <c r="I1250" i="10"/>
  <c r="Q1250" i="10"/>
  <c r="T1250" i="10"/>
  <c r="I1251" i="10"/>
  <c r="Q1251" i="10"/>
  <c r="T1251" i="10"/>
  <c r="I1252" i="10"/>
  <c r="Q1252" i="10"/>
  <c r="T1252" i="10"/>
  <c r="I1253" i="10"/>
  <c r="Q1253" i="10"/>
  <c r="T1253" i="10"/>
  <c r="I1254" i="10"/>
  <c r="Q1254" i="10"/>
  <c r="T1254" i="10"/>
  <c r="I1255" i="10"/>
  <c r="Q1255" i="10"/>
  <c r="T1255" i="10"/>
  <c r="I1256" i="10"/>
  <c r="Q1256" i="10"/>
  <c r="T1256" i="10"/>
  <c r="I1257" i="10"/>
  <c r="Q1257" i="10"/>
  <c r="T1257" i="10"/>
  <c r="I1258" i="10"/>
  <c r="Q1258" i="10"/>
  <c r="T1258" i="10"/>
  <c r="I1259" i="10"/>
  <c r="Q1259" i="10"/>
  <c r="T1259" i="10"/>
  <c r="I1260" i="10"/>
  <c r="Q1260" i="10"/>
  <c r="T1260" i="10"/>
  <c r="I1261" i="10"/>
  <c r="Q1261" i="10"/>
  <c r="T1261" i="10"/>
  <c r="I1262" i="10"/>
  <c r="Q1262" i="10"/>
  <c r="T1262" i="10"/>
  <c r="I1263" i="10"/>
  <c r="Q1263" i="10"/>
  <c r="T1263" i="10"/>
  <c r="I1264" i="10"/>
  <c r="Q1264" i="10"/>
  <c r="T1264" i="10"/>
  <c r="I1265" i="10"/>
  <c r="Q1265" i="10"/>
  <c r="T1265" i="10"/>
  <c r="I1266" i="10"/>
  <c r="Q1266" i="10"/>
  <c r="T1266" i="10"/>
  <c r="I1267" i="10"/>
  <c r="Q1267" i="10"/>
  <c r="T1267" i="10"/>
  <c r="I1268" i="10"/>
  <c r="Q1268" i="10"/>
  <c r="T1268" i="10"/>
  <c r="I1269" i="10"/>
  <c r="Q1269" i="10"/>
  <c r="T1269" i="10"/>
  <c r="I1270" i="10"/>
  <c r="Q1270" i="10"/>
  <c r="T1270" i="10"/>
  <c r="I1271" i="10"/>
  <c r="Q1271" i="10"/>
  <c r="T1271" i="10"/>
  <c r="I1272" i="10"/>
  <c r="Q1272" i="10"/>
  <c r="T1272" i="10"/>
  <c r="I1273" i="10"/>
  <c r="Q1273" i="10"/>
  <c r="T1273" i="10"/>
  <c r="I1274" i="10"/>
  <c r="Q1274" i="10"/>
  <c r="T1274" i="10"/>
  <c r="I1275" i="10"/>
  <c r="Q1275" i="10"/>
  <c r="T1275" i="10"/>
  <c r="I1276" i="10"/>
  <c r="Q1276" i="10"/>
  <c r="T1276" i="10"/>
  <c r="I1277" i="10"/>
  <c r="Q1277" i="10"/>
  <c r="T1277" i="10"/>
  <c r="I1278" i="10"/>
  <c r="Q1278" i="10"/>
  <c r="T1278" i="10"/>
  <c r="I1279" i="10"/>
  <c r="Q1279" i="10"/>
  <c r="T1279" i="10"/>
  <c r="I1280" i="10"/>
  <c r="Q1280" i="10"/>
  <c r="T1280" i="10"/>
  <c r="I1281" i="10"/>
  <c r="Q1281" i="10"/>
  <c r="T1281" i="10"/>
  <c r="I1282" i="10"/>
  <c r="Q1282" i="10"/>
  <c r="T1282" i="10"/>
  <c r="I1283" i="10"/>
  <c r="Q1283" i="10"/>
  <c r="T1283" i="10"/>
  <c r="I1284" i="10"/>
  <c r="Q1284" i="10"/>
  <c r="T1284" i="10"/>
  <c r="I1285" i="10"/>
  <c r="Q1285" i="10"/>
  <c r="T1285" i="10"/>
  <c r="I1286" i="10"/>
  <c r="Q1286" i="10"/>
  <c r="T1286" i="10"/>
  <c r="I1287" i="10"/>
  <c r="Q1287" i="10"/>
  <c r="T1287" i="10"/>
  <c r="I1288" i="10"/>
  <c r="Q1288" i="10"/>
  <c r="T1288" i="10"/>
  <c r="I1289" i="10"/>
  <c r="Q1289" i="10"/>
  <c r="T1289" i="10"/>
  <c r="I1290" i="10"/>
  <c r="Q1290" i="10"/>
  <c r="T1290" i="10"/>
  <c r="I1291" i="10"/>
  <c r="Q1291" i="10"/>
  <c r="T1291" i="10"/>
  <c r="I1292" i="10"/>
  <c r="Q1292" i="10"/>
  <c r="T1292" i="10"/>
  <c r="I1293" i="10"/>
  <c r="Q1293" i="10"/>
  <c r="T1293" i="10"/>
  <c r="I1294" i="10"/>
  <c r="Q1294" i="10"/>
  <c r="T1294" i="10"/>
  <c r="I1295" i="10"/>
  <c r="Q1295" i="10"/>
  <c r="T1295" i="10"/>
  <c r="I1296" i="10"/>
  <c r="Q1296" i="10"/>
  <c r="T1296" i="10"/>
  <c r="I1297" i="10"/>
  <c r="Q1297" i="10"/>
  <c r="T1297" i="10"/>
  <c r="I1298" i="10"/>
  <c r="Q1298" i="10"/>
  <c r="T1298" i="10"/>
  <c r="I1299" i="10"/>
  <c r="Q1299" i="10"/>
  <c r="T1299" i="10"/>
  <c r="I1300" i="10"/>
  <c r="Q1300" i="10"/>
  <c r="T1300" i="10"/>
  <c r="I1301" i="10"/>
  <c r="Q1301" i="10"/>
  <c r="T1301" i="10"/>
  <c r="I1302" i="10"/>
  <c r="Q1302" i="10"/>
  <c r="T1302" i="10"/>
  <c r="I1303" i="10"/>
  <c r="Q1303" i="10"/>
  <c r="T1303" i="10"/>
  <c r="I1304" i="10"/>
  <c r="Q1304" i="10"/>
  <c r="T1304" i="10"/>
  <c r="I1305" i="10"/>
  <c r="Q1305" i="10"/>
  <c r="T1305" i="10"/>
  <c r="I1306" i="10"/>
  <c r="Q1306" i="10"/>
  <c r="T1306" i="10"/>
  <c r="I1307" i="10"/>
  <c r="Q1307" i="10"/>
  <c r="T1307" i="10"/>
  <c r="I1308" i="10"/>
  <c r="Q1308" i="10"/>
  <c r="T1308" i="10"/>
  <c r="I1309" i="10"/>
  <c r="Q1309" i="10"/>
  <c r="T1309" i="10"/>
  <c r="I1310" i="10"/>
  <c r="Q1310" i="10"/>
  <c r="T1310" i="10"/>
  <c r="I1311" i="10"/>
  <c r="Q1311" i="10"/>
  <c r="T1311" i="10"/>
  <c r="I1312" i="10"/>
  <c r="Q1312" i="10"/>
  <c r="T1312" i="10"/>
  <c r="I1313" i="10"/>
  <c r="Q1313" i="10"/>
  <c r="T1313" i="10"/>
  <c r="I1314" i="10"/>
  <c r="Q1314" i="10"/>
  <c r="T1314" i="10"/>
  <c r="I1315" i="10"/>
  <c r="Q1315" i="10"/>
  <c r="T1315" i="10"/>
  <c r="I1316" i="10"/>
  <c r="Q1316" i="10"/>
  <c r="T1316" i="10"/>
  <c r="I1317" i="10"/>
  <c r="Q1317" i="10"/>
  <c r="T1317" i="10"/>
  <c r="I1318" i="10"/>
  <c r="Q1318" i="10"/>
  <c r="T1318" i="10"/>
  <c r="I1319" i="10"/>
  <c r="Q1319" i="10"/>
  <c r="T1319" i="10"/>
  <c r="I1320" i="10"/>
  <c r="Q1320" i="10"/>
  <c r="T1320" i="10"/>
  <c r="I1321" i="10"/>
  <c r="Q1321" i="10"/>
  <c r="T1321" i="10"/>
  <c r="I1322" i="10"/>
  <c r="Q1322" i="10"/>
  <c r="T1322" i="10"/>
  <c r="I1323" i="10"/>
  <c r="Q1323" i="10"/>
  <c r="T1323" i="10"/>
  <c r="I1324" i="10"/>
  <c r="Q1324" i="10"/>
  <c r="T1324" i="10"/>
  <c r="I1325" i="10"/>
  <c r="Q1325" i="10"/>
  <c r="T1325" i="10"/>
  <c r="I1326" i="10"/>
  <c r="Q1326" i="10"/>
  <c r="T1326" i="10"/>
  <c r="I1327" i="10"/>
  <c r="Q1327" i="10"/>
  <c r="T1327" i="10"/>
  <c r="I1328" i="10"/>
  <c r="Q1328" i="10"/>
  <c r="T1328" i="10"/>
  <c r="I1329" i="10"/>
  <c r="Q1329" i="10"/>
  <c r="T1329" i="10"/>
  <c r="I1330" i="10"/>
  <c r="Q1330" i="10"/>
  <c r="T1330" i="10"/>
  <c r="I1331" i="10"/>
  <c r="Q1331" i="10"/>
  <c r="T1331" i="10"/>
  <c r="I1332" i="10"/>
  <c r="Q1332" i="10"/>
  <c r="T1332" i="10"/>
  <c r="I1333" i="10"/>
  <c r="Q1333" i="10"/>
  <c r="T1333" i="10"/>
  <c r="I1334" i="10"/>
  <c r="Q1334" i="10"/>
  <c r="T1334" i="10"/>
  <c r="I1335" i="10"/>
  <c r="Q1335" i="10"/>
  <c r="T1335" i="10"/>
  <c r="I1336" i="10"/>
  <c r="Q1336" i="10"/>
  <c r="T1336" i="10"/>
  <c r="I1337" i="10"/>
  <c r="Q1337" i="10"/>
  <c r="T1337" i="10"/>
  <c r="I1338" i="10"/>
  <c r="Q1338" i="10"/>
  <c r="T1338" i="10"/>
  <c r="I1339" i="10"/>
  <c r="Q1339" i="10"/>
  <c r="T1339" i="10"/>
  <c r="I1340" i="10"/>
  <c r="Q1340" i="10"/>
  <c r="T1340" i="10"/>
  <c r="I1341" i="10"/>
  <c r="Q1341" i="10"/>
  <c r="T1341" i="10"/>
  <c r="I1342" i="10"/>
  <c r="Q1342" i="10"/>
  <c r="T1342" i="10"/>
  <c r="I1343" i="10"/>
  <c r="Q1343" i="10"/>
  <c r="T1343" i="10"/>
  <c r="I1344" i="10"/>
  <c r="Q1344" i="10"/>
  <c r="T1344" i="10"/>
  <c r="I1345" i="10"/>
  <c r="Q1345" i="10"/>
  <c r="T1345" i="10"/>
  <c r="I1346" i="10"/>
  <c r="Q1346" i="10"/>
  <c r="T1346" i="10"/>
  <c r="I1347" i="10"/>
  <c r="Q1347" i="10"/>
  <c r="T1347" i="10"/>
  <c r="I1348" i="10"/>
  <c r="Q1348" i="10"/>
  <c r="T1348" i="10"/>
  <c r="I1349" i="10"/>
  <c r="Q1349" i="10"/>
  <c r="T1349" i="10"/>
  <c r="I1350" i="10"/>
  <c r="Q1350" i="10"/>
  <c r="T1350" i="10"/>
  <c r="I1351" i="10"/>
  <c r="Q1351" i="10"/>
  <c r="T1351" i="10"/>
  <c r="I1352" i="10"/>
  <c r="Q1352" i="10"/>
  <c r="T1352" i="10"/>
  <c r="I1353" i="10"/>
  <c r="Q1353" i="10"/>
  <c r="T1353" i="10"/>
  <c r="I1354" i="10"/>
  <c r="Q1354" i="10"/>
  <c r="T1354" i="10"/>
  <c r="I1355" i="10"/>
  <c r="Q1355" i="10"/>
  <c r="T1355" i="10"/>
  <c r="I1356" i="10"/>
  <c r="Q1356" i="10"/>
  <c r="T1356" i="10"/>
  <c r="I1357" i="10"/>
  <c r="Q1357" i="10"/>
  <c r="T1357" i="10"/>
  <c r="I1358" i="10"/>
  <c r="Q1358" i="10"/>
  <c r="T1358" i="10"/>
  <c r="I1359" i="10"/>
  <c r="Q1359" i="10"/>
  <c r="T1359" i="10"/>
  <c r="I1360" i="10"/>
  <c r="Q1360" i="10"/>
  <c r="T1360" i="10"/>
  <c r="I1361" i="10"/>
  <c r="Q1361" i="10"/>
  <c r="T1361" i="10"/>
  <c r="I1362" i="10"/>
  <c r="Q1362" i="10"/>
  <c r="T1362" i="10"/>
  <c r="I1363" i="10"/>
  <c r="Q1363" i="10"/>
  <c r="T1363" i="10"/>
  <c r="I1364" i="10"/>
  <c r="Q1364" i="10"/>
  <c r="T1364" i="10"/>
  <c r="I1365" i="10"/>
  <c r="Q1365" i="10"/>
  <c r="T1365" i="10"/>
  <c r="I1366" i="10"/>
  <c r="Q1366" i="10"/>
  <c r="T1366" i="10"/>
  <c r="I1367" i="10"/>
  <c r="Q1367" i="10"/>
  <c r="T1367" i="10"/>
  <c r="I1368" i="10"/>
  <c r="Q1368" i="10"/>
  <c r="T1368" i="10"/>
  <c r="I1369" i="10"/>
  <c r="Q1369" i="10"/>
  <c r="T1369" i="10"/>
  <c r="I1370" i="10"/>
  <c r="Q1370" i="10"/>
  <c r="T1370" i="10"/>
  <c r="I1371" i="10"/>
  <c r="Q1371" i="10"/>
  <c r="T1371" i="10"/>
  <c r="I1372" i="10"/>
  <c r="Q1372" i="10"/>
  <c r="T1372" i="10"/>
  <c r="I1373" i="10"/>
  <c r="Q1373" i="10"/>
  <c r="T1373" i="10"/>
  <c r="I1374" i="10"/>
  <c r="Q1374" i="10"/>
  <c r="T1374" i="10"/>
  <c r="I1375" i="10"/>
  <c r="Q1375" i="10"/>
  <c r="T1375" i="10"/>
  <c r="I1376" i="10"/>
  <c r="Q1376" i="10"/>
  <c r="T1376" i="10"/>
  <c r="I1377" i="10"/>
  <c r="Q1377" i="10"/>
  <c r="T1377" i="10"/>
  <c r="I1378" i="10"/>
  <c r="Q1378" i="10"/>
  <c r="T1378" i="10"/>
  <c r="I1379" i="10"/>
  <c r="Q1379" i="10"/>
  <c r="T1379" i="10"/>
  <c r="I1380" i="10"/>
  <c r="Q1380" i="10"/>
  <c r="T1380" i="10"/>
  <c r="I1381" i="10"/>
  <c r="Q1381" i="10"/>
  <c r="T1381" i="10"/>
  <c r="I1382" i="10"/>
  <c r="Q1382" i="10"/>
  <c r="T1382" i="10"/>
  <c r="I1383" i="10"/>
  <c r="Q1383" i="10"/>
  <c r="T1383" i="10"/>
  <c r="I1384" i="10"/>
  <c r="Q1384" i="10"/>
  <c r="T1384" i="10"/>
  <c r="I1385" i="10"/>
  <c r="Q1385" i="10"/>
  <c r="T1385" i="10"/>
  <c r="I1386" i="10"/>
  <c r="Q1386" i="10"/>
  <c r="T1386" i="10"/>
  <c r="I1387" i="10"/>
  <c r="Q1387" i="10"/>
  <c r="T1387" i="10"/>
  <c r="I1388" i="10"/>
  <c r="Q1388" i="10"/>
  <c r="T1388" i="10"/>
  <c r="I1389" i="10"/>
  <c r="Q1389" i="10"/>
  <c r="T1389" i="10"/>
  <c r="I1390" i="10"/>
  <c r="Q1390" i="10"/>
  <c r="T1390" i="10"/>
  <c r="I1391" i="10"/>
  <c r="Q1391" i="10"/>
  <c r="T1391" i="10"/>
  <c r="I1392" i="10"/>
  <c r="Q1392" i="10"/>
  <c r="T1392" i="10"/>
  <c r="I1393" i="10"/>
  <c r="Q1393" i="10"/>
  <c r="T1393" i="10"/>
  <c r="I1394" i="10"/>
  <c r="Q1394" i="10"/>
  <c r="T1394" i="10"/>
  <c r="I1395" i="10"/>
  <c r="Q1395" i="10"/>
  <c r="T1395" i="10"/>
  <c r="I1396" i="10"/>
  <c r="Q1396" i="10"/>
  <c r="T1396" i="10"/>
  <c r="I1397" i="10"/>
  <c r="Q1397" i="10"/>
  <c r="T1397" i="10"/>
  <c r="I1398" i="10"/>
  <c r="Q1398" i="10"/>
  <c r="T1398" i="10"/>
  <c r="I1399" i="10"/>
  <c r="Q1399" i="10"/>
  <c r="T1399" i="10"/>
  <c r="I1400" i="10"/>
  <c r="Q1400" i="10"/>
  <c r="T1400" i="10"/>
  <c r="I1401" i="10"/>
  <c r="Q1401" i="10"/>
  <c r="T1401" i="10"/>
  <c r="I1402" i="10"/>
  <c r="Q1402" i="10"/>
  <c r="T1402" i="10"/>
  <c r="I1403" i="10"/>
  <c r="Q1403" i="10"/>
  <c r="T1403" i="10"/>
  <c r="I1404" i="10"/>
  <c r="Q1404" i="10"/>
  <c r="T1404" i="10"/>
  <c r="I1405" i="10"/>
  <c r="Q1405" i="10"/>
  <c r="T1405" i="10"/>
  <c r="I1406" i="10"/>
  <c r="Q1406" i="10"/>
  <c r="T1406" i="10"/>
  <c r="I1407" i="10"/>
  <c r="Q1407" i="10"/>
  <c r="T1407" i="10"/>
  <c r="I1408" i="10"/>
  <c r="Q1408" i="10"/>
  <c r="T1408" i="10"/>
  <c r="I1409" i="10"/>
  <c r="Q1409" i="10"/>
  <c r="T1409" i="10"/>
  <c r="I1410" i="10"/>
  <c r="Q1410" i="10"/>
  <c r="T1410" i="10"/>
  <c r="I1411" i="10"/>
  <c r="Q1411" i="10"/>
  <c r="T1411" i="10"/>
  <c r="I1412" i="10"/>
  <c r="Q1412" i="10"/>
  <c r="T1412" i="10"/>
  <c r="I1413" i="10"/>
  <c r="Q1413" i="10"/>
  <c r="T1413" i="10"/>
  <c r="I1414" i="10"/>
  <c r="Q1414" i="10"/>
  <c r="T1414" i="10"/>
  <c r="I1415" i="10"/>
  <c r="Q1415" i="10"/>
  <c r="T1415" i="10"/>
  <c r="I1416" i="10"/>
  <c r="Q1416" i="10"/>
  <c r="T1416" i="10"/>
  <c r="I1417" i="10"/>
  <c r="Q1417" i="10"/>
  <c r="T1417" i="10"/>
  <c r="I1418" i="10"/>
  <c r="Q1418" i="10"/>
  <c r="T1418" i="10"/>
  <c r="I1419" i="10"/>
  <c r="Q1419" i="10"/>
  <c r="T1419" i="10"/>
  <c r="I1420" i="10"/>
  <c r="Q1420" i="10"/>
  <c r="T1420" i="10"/>
  <c r="I1421" i="10"/>
  <c r="Q1421" i="10"/>
  <c r="T1421" i="10"/>
  <c r="I1422" i="10"/>
  <c r="Q1422" i="10"/>
  <c r="T1422" i="10"/>
  <c r="I1423" i="10"/>
  <c r="Q1423" i="10"/>
  <c r="T1423" i="10"/>
  <c r="I1424" i="10"/>
  <c r="Q1424" i="10"/>
  <c r="T1424" i="10"/>
  <c r="I1425" i="10"/>
  <c r="Q1425" i="10"/>
  <c r="T1425" i="10"/>
  <c r="I1426" i="10"/>
  <c r="Q1426" i="10"/>
  <c r="T1426" i="10"/>
  <c r="I1427" i="10"/>
  <c r="Q1427" i="10"/>
  <c r="T1427" i="10"/>
  <c r="I1428" i="10"/>
  <c r="Q1428" i="10"/>
  <c r="T1428" i="10"/>
  <c r="I1429" i="10"/>
  <c r="Q1429" i="10"/>
  <c r="T1429" i="10"/>
  <c r="I1430" i="10"/>
  <c r="Q1430" i="10"/>
  <c r="T1430" i="10"/>
  <c r="I1431" i="10"/>
  <c r="Q1431" i="10"/>
  <c r="T1431" i="10"/>
  <c r="I1432" i="10"/>
  <c r="Q1432" i="10"/>
  <c r="T1432" i="10"/>
  <c r="I1433" i="10"/>
  <c r="Q1433" i="10"/>
  <c r="T1433" i="10"/>
  <c r="I1434" i="10"/>
  <c r="Q1434" i="10"/>
  <c r="T1434" i="10"/>
  <c r="I1435" i="10"/>
  <c r="Q1435" i="10"/>
  <c r="T1435" i="10"/>
  <c r="I1436" i="10"/>
  <c r="Q1436" i="10"/>
  <c r="T1436" i="10"/>
  <c r="I1437" i="10"/>
  <c r="Q1437" i="10"/>
  <c r="T1437" i="10"/>
  <c r="I1438" i="10"/>
  <c r="Q1438" i="10"/>
  <c r="T1438" i="10"/>
  <c r="I1439" i="10"/>
  <c r="Q1439" i="10"/>
  <c r="T1439" i="10"/>
  <c r="I1440" i="10"/>
  <c r="Q1440" i="10"/>
  <c r="T1440" i="10"/>
  <c r="I1441" i="10"/>
  <c r="Q1441" i="10"/>
  <c r="T1441" i="10"/>
  <c r="I1442" i="10"/>
  <c r="Q1442" i="10"/>
  <c r="T1442" i="10"/>
  <c r="I1443" i="10"/>
  <c r="Q1443" i="10"/>
  <c r="T1443" i="10"/>
  <c r="I1444" i="10"/>
  <c r="Q1444" i="10"/>
  <c r="T1444" i="10"/>
  <c r="I1445" i="10"/>
  <c r="Q1445" i="10"/>
  <c r="T1445" i="10"/>
  <c r="I1446" i="10"/>
  <c r="Q1446" i="10"/>
  <c r="T1446" i="10"/>
  <c r="I1447" i="10"/>
  <c r="Q1447" i="10"/>
  <c r="T1447" i="10"/>
  <c r="I1448" i="10"/>
  <c r="Q1448" i="10"/>
  <c r="T1448" i="10"/>
  <c r="I1449" i="10"/>
  <c r="Q1449" i="10"/>
  <c r="T1449" i="10"/>
  <c r="I1450" i="10"/>
  <c r="Q1450" i="10"/>
  <c r="T1450" i="10"/>
  <c r="I1451" i="10"/>
  <c r="Q1451" i="10"/>
  <c r="T1451" i="10"/>
  <c r="I1452" i="10"/>
  <c r="Q1452" i="10"/>
  <c r="T1452" i="10"/>
  <c r="I1453" i="10"/>
  <c r="Q1453" i="10"/>
  <c r="T1453" i="10"/>
  <c r="I1454" i="10"/>
  <c r="Q1454" i="10"/>
  <c r="T1454" i="10"/>
  <c r="I1455" i="10"/>
  <c r="Q1455" i="10"/>
  <c r="T1455" i="10"/>
  <c r="I1456" i="10"/>
  <c r="Q1456" i="10"/>
  <c r="T1456" i="10"/>
  <c r="I1457" i="10"/>
  <c r="Q1457" i="10"/>
  <c r="T1457" i="10"/>
  <c r="I1458" i="10"/>
  <c r="Q1458" i="10"/>
  <c r="T1458" i="10"/>
  <c r="I1459" i="10"/>
  <c r="Q1459" i="10"/>
  <c r="T1459" i="10"/>
  <c r="I1460" i="10"/>
  <c r="Q1460" i="10"/>
  <c r="T1460" i="10"/>
  <c r="I1461" i="10"/>
  <c r="Q1461" i="10"/>
  <c r="T1461" i="10"/>
  <c r="I1462" i="10"/>
  <c r="Q1462" i="10"/>
  <c r="T1462" i="10"/>
  <c r="I1463" i="10"/>
  <c r="Q1463" i="10"/>
  <c r="T1463" i="10"/>
  <c r="I1464" i="10"/>
  <c r="Q1464" i="10"/>
  <c r="T1464" i="10"/>
  <c r="I1465" i="10"/>
  <c r="Q1465" i="10"/>
  <c r="T1465" i="10"/>
  <c r="I1466" i="10"/>
  <c r="Q1466" i="10"/>
  <c r="T1466" i="10"/>
  <c r="I1467" i="10"/>
  <c r="Q1467" i="10"/>
  <c r="T1467" i="10"/>
  <c r="I1468" i="10"/>
  <c r="Q1468" i="10"/>
  <c r="T1468" i="10"/>
  <c r="I1469" i="10"/>
  <c r="Q1469" i="10"/>
  <c r="T1469" i="10"/>
  <c r="I1470" i="10"/>
  <c r="Q1470" i="10"/>
  <c r="T1470" i="10"/>
  <c r="I1471" i="10"/>
  <c r="Q1471" i="10"/>
  <c r="T1471" i="10"/>
  <c r="I1472" i="10"/>
  <c r="Q1472" i="10"/>
  <c r="T1472" i="10"/>
  <c r="I1473" i="10"/>
  <c r="Q1473" i="10"/>
  <c r="T1473" i="10"/>
  <c r="I1474" i="10"/>
  <c r="Q1474" i="10"/>
  <c r="T1474" i="10"/>
  <c r="I1475" i="10"/>
  <c r="Q1475" i="10"/>
  <c r="T1475" i="10"/>
  <c r="I1476" i="10"/>
  <c r="Q1476" i="10"/>
  <c r="T1476" i="10"/>
  <c r="I1477" i="10"/>
  <c r="Q1477" i="10"/>
  <c r="T1477" i="10"/>
  <c r="I1478" i="10"/>
  <c r="Q1478" i="10"/>
  <c r="T1478" i="10"/>
  <c r="I1479" i="10"/>
  <c r="Q1479" i="10"/>
  <c r="T1479" i="10"/>
  <c r="I1480" i="10"/>
  <c r="Q1480" i="10"/>
  <c r="T1480" i="10"/>
  <c r="I1481" i="10"/>
  <c r="Q1481" i="10"/>
  <c r="T1481" i="10"/>
  <c r="I1482" i="10"/>
  <c r="Q1482" i="10"/>
  <c r="T1482" i="10"/>
  <c r="I1483" i="10"/>
  <c r="Q1483" i="10"/>
  <c r="T1483" i="10"/>
  <c r="I1484" i="10"/>
  <c r="Q1484" i="10"/>
  <c r="T1484" i="10"/>
  <c r="I1485" i="10"/>
  <c r="Q1485" i="10"/>
  <c r="T1485" i="10"/>
  <c r="I1486" i="10"/>
  <c r="Q1486" i="10"/>
  <c r="T1486" i="10"/>
  <c r="I1487" i="10"/>
  <c r="Q1487" i="10"/>
  <c r="T1487" i="10"/>
  <c r="I1488" i="10"/>
  <c r="Q1488" i="10"/>
  <c r="T1488" i="10"/>
  <c r="I1489" i="10"/>
  <c r="Q1489" i="10"/>
  <c r="T1489" i="10"/>
  <c r="I1490" i="10"/>
  <c r="Q1490" i="10"/>
  <c r="T1490" i="10"/>
  <c r="I1491" i="10"/>
  <c r="Q1491" i="10"/>
  <c r="T1491" i="10"/>
  <c r="I1492" i="10"/>
  <c r="Q1492" i="10"/>
  <c r="T1492" i="10"/>
  <c r="I1493" i="10"/>
  <c r="Q1493" i="10"/>
  <c r="T1493" i="10"/>
  <c r="I1494" i="10"/>
  <c r="Q1494" i="10"/>
  <c r="T1494" i="10"/>
  <c r="I1495" i="10"/>
  <c r="Q1495" i="10"/>
  <c r="T1495" i="10"/>
  <c r="I1496" i="10"/>
  <c r="Q1496" i="10"/>
  <c r="T1496" i="10"/>
  <c r="I1497" i="10"/>
  <c r="Q1497" i="10"/>
  <c r="T1497" i="10"/>
  <c r="I1498" i="10"/>
  <c r="Q1498" i="10"/>
  <c r="T1498" i="10"/>
  <c r="I1499" i="10"/>
  <c r="Q1499" i="10"/>
  <c r="T1499" i="10"/>
  <c r="I1500" i="10"/>
  <c r="Q1500" i="10"/>
  <c r="T1500" i="10"/>
  <c r="I1501" i="10"/>
  <c r="Q1501" i="10"/>
  <c r="T1501" i="10"/>
  <c r="I1502" i="10"/>
  <c r="Q1502" i="10"/>
  <c r="T1502" i="10"/>
  <c r="I1503" i="10"/>
  <c r="Q1503" i="10"/>
  <c r="T1503" i="10"/>
  <c r="I1504" i="10"/>
  <c r="Q1504" i="10"/>
  <c r="T1504" i="10"/>
  <c r="I1505" i="10"/>
  <c r="Q1505" i="10"/>
  <c r="T1505" i="10"/>
  <c r="I1506" i="10"/>
  <c r="Q1506" i="10"/>
  <c r="T1506" i="10"/>
  <c r="I1507" i="10"/>
  <c r="Q1507" i="10"/>
  <c r="T1507" i="10"/>
  <c r="I1508" i="10"/>
  <c r="Q1508" i="10"/>
  <c r="T1508" i="10"/>
  <c r="I1509" i="10"/>
  <c r="Q1509" i="10"/>
  <c r="T1509" i="10"/>
  <c r="I1510" i="10"/>
  <c r="Q1510" i="10"/>
  <c r="T1510" i="10"/>
  <c r="I1511" i="10"/>
  <c r="Q1511" i="10"/>
  <c r="T1511" i="10"/>
  <c r="I1512" i="10"/>
  <c r="Q1512" i="10"/>
  <c r="T1512" i="10"/>
  <c r="I1513" i="10"/>
  <c r="Q1513" i="10"/>
  <c r="T1513" i="10"/>
  <c r="I1514" i="10"/>
  <c r="Q1514" i="10"/>
  <c r="T1514" i="10"/>
  <c r="I1515" i="10"/>
  <c r="Q1515" i="10"/>
  <c r="T1515" i="10"/>
  <c r="I1516" i="10"/>
  <c r="Q1516" i="10"/>
  <c r="T1516" i="10"/>
  <c r="I1517" i="10"/>
  <c r="Q1517" i="10"/>
  <c r="T1517" i="10"/>
  <c r="I1518" i="10"/>
  <c r="Q1518" i="10"/>
  <c r="T1518" i="10"/>
  <c r="I1519" i="10"/>
  <c r="Q1519" i="10"/>
  <c r="T1519" i="10"/>
  <c r="I1520" i="10"/>
  <c r="Q1520" i="10"/>
  <c r="T1520" i="10"/>
  <c r="I1521" i="10"/>
  <c r="Q1521" i="10"/>
  <c r="T1521" i="10"/>
  <c r="I1522" i="10"/>
  <c r="Q1522" i="10"/>
  <c r="T1522" i="10"/>
  <c r="I1523" i="10"/>
  <c r="Q1523" i="10"/>
  <c r="T1523" i="10"/>
  <c r="I1524" i="10"/>
  <c r="Q1524" i="10"/>
  <c r="T1524" i="10"/>
  <c r="I1525" i="10"/>
  <c r="Q1525" i="10"/>
  <c r="T1525" i="10"/>
  <c r="I1526" i="10"/>
  <c r="Q1526" i="10"/>
  <c r="T1526" i="10"/>
  <c r="I1527" i="10"/>
  <c r="Q1527" i="10"/>
  <c r="T1527" i="10"/>
  <c r="I1528" i="10"/>
  <c r="Q1528" i="10"/>
  <c r="T1528" i="10"/>
  <c r="I1529" i="10"/>
  <c r="Q1529" i="10"/>
  <c r="T1529" i="10"/>
  <c r="I1530" i="10"/>
  <c r="Q1530" i="10"/>
  <c r="T1530" i="10"/>
  <c r="I1531" i="10"/>
  <c r="Q1531" i="10"/>
  <c r="T1531" i="10"/>
  <c r="I1532" i="10"/>
  <c r="Q1532" i="10"/>
  <c r="T1532" i="10"/>
  <c r="I1533" i="10"/>
  <c r="Q1533" i="10"/>
  <c r="T1533" i="10"/>
  <c r="I1534" i="10"/>
  <c r="Q1534" i="10"/>
  <c r="T1534" i="10"/>
  <c r="I1535" i="10"/>
  <c r="Q1535" i="10"/>
  <c r="T1535" i="10"/>
  <c r="I1536" i="10"/>
  <c r="Q1536" i="10"/>
  <c r="T1536" i="10"/>
  <c r="I1537" i="10"/>
  <c r="Q1537" i="10"/>
  <c r="T1537" i="10"/>
  <c r="I1538" i="10"/>
  <c r="Q1538" i="10"/>
  <c r="T1538" i="10"/>
  <c r="I1539" i="10"/>
  <c r="Q1539" i="10"/>
  <c r="T1539" i="10"/>
  <c r="I1540" i="10"/>
  <c r="Q1540" i="10"/>
  <c r="T1540" i="10"/>
  <c r="I1541" i="10"/>
  <c r="Q1541" i="10"/>
  <c r="T1541" i="10"/>
  <c r="I1542" i="10"/>
  <c r="Q1542" i="10"/>
  <c r="T1542" i="10"/>
  <c r="I1543" i="10"/>
  <c r="Q1543" i="10"/>
  <c r="T1543" i="10"/>
  <c r="I1544" i="10"/>
  <c r="Q1544" i="10"/>
  <c r="T1544" i="10"/>
  <c r="I1545" i="10"/>
  <c r="Q1545" i="10"/>
  <c r="T1545" i="10"/>
  <c r="I1546" i="10"/>
  <c r="Q1546" i="10"/>
  <c r="T1546" i="10"/>
  <c r="I1547" i="10"/>
  <c r="Q1547" i="10"/>
  <c r="T1547" i="10"/>
  <c r="I1548" i="10"/>
  <c r="Q1548" i="10"/>
  <c r="T1548" i="10"/>
  <c r="I1549" i="10"/>
  <c r="Q1549" i="10"/>
  <c r="T1549" i="10"/>
  <c r="I1550" i="10"/>
  <c r="Q1550" i="10"/>
  <c r="T1550" i="10"/>
  <c r="I1551" i="10"/>
  <c r="Q1551" i="10"/>
  <c r="T1551" i="10"/>
  <c r="I1552" i="10"/>
  <c r="Q1552" i="10"/>
  <c r="T1552" i="10"/>
  <c r="I1553" i="10"/>
  <c r="Q1553" i="10"/>
  <c r="T1553" i="10"/>
  <c r="I1554" i="10"/>
  <c r="Q1554" i="10"/>
  <c r="T1554" i="10"/>
  <c r="I1555" i="10"/>
  <c r="Q1555" i="10"/>
  <c r="T1555" i="10"/>
  <c r="I1556" i="10"/>
  <c r="Q1556" i="10"/>
  <c r="T1556" i="10"/>
  <c r="I1557" i="10"/>
  <c r="Q1557" i="10"/>
  <c r="T1557" i="10"/>
  <c r="I1558" i="10"/>
  <c r="Q1558" i="10"/>
  <c r="T1558" i="10"/>
  <c r="I1559" i="10"/>
  <c r="Q1559" i="10"/>
  <c r="T1559" i="10"/>
  <c r="I1560" i="10"/>
  <c r="Q1560" i="10"/>
  <c r="T1560" i="10"/>
  <c r="I1561" i="10"/>
  <c r="Q1561" i="10"/>
  <c r="T1561" i="10"/>
  <c r="I1562" i="10"/>
  <c r="Q1562" i="10"/>
  <c r="T1562" i="10"/>
  <c r="I1563" i="10"/>
  <c r="Q1563" i="10"/>
  <c r="T1563" i="10"/>
  <c r="I1564" i="10"/>
  <c r="Q1564" i="10"/>
  <c r="T1564" i="10"/>
  <c r="I1565" i="10"/>
  <c r="Q1565" i="10"/>
  <c r="T1565" i="10"/>
  <c r="I1566" i="10"/>
  <c r="Q1566" i="10"/>
  <c r="T1566" i="10"/>
  <c r="I1567" i="10"/>
  <c r="Q1567" i="10"/>
  <c r="T1567" i="10"/>
  <c r="I1568" i="10"/>
  <c r="Q1568" i="10"/>
  <c r="T1568" i="10"/>
  <c r="I1569" i="10"/>
  <c r="Q1569" i="10"/>
  <c r="T1569" i="10"/>
  <c r="I1570" i="10"/>
  <c r="Q1570" i="10"/>
  <c r="T1570" i="10"/>
  <c r="I1571" i="10"/>
  <c r="Q1571" i="10"/>
  <c r="T1571" i="10"/>
  <c r="I1572" i="10"/>
  <c r="Q1572" i="10"/>
  <c r="T1572" i="10"/>
  <c r="I1573" i="10"/>
  <c r="Q1573" i="10"/>
  <c r="T1573" i="10"/>
  <c r="I1574" i="10"/>
  <c r="Q1574" i="10"/>
  <c r="T1574" i="10"/>
  <c r="I1575" i="10"/>
  <c r="Q1575" i="10"/>
  <c r="T1575" i="10"/>
  <c r="I1576" i="10"/>
  <c r="Q1576" i="10"/>
  <c r="T1576" i="10"/>
  <c r="I1577" i="10"/>
  <c r="Q1577" i="10"/>
  <c r="T1577" i="10"/>
  <c r="I1578" i="10"/>
  <c r="Q1578" i="10"/>
  <c r="T1578" i="10"/>
  <c r="I1579" i="10"/>
  <c r="Q1579" i="10"/>
  <c r="T1579" i="10"/>
  <c r="I1580" i="10"/>
  <c r="Q1580" i="10"/>
  <c r="T1580" i="10"/>
  <c r="I1581" i="10"/>
  <c r="Q1581" i="10"/>
  <c r="T1581" i="10"/>
  <c r="I1582" i="10"/>
  <c r="Q1582" i="10"/>
  <c r="T1582" i="10"/>
  <c r="I1583" i="10"/>
  <c r="Q1583" i="10"/>
  <c r="T1583" i="10"/>
  <c r="I1584" i="10"/>
  <c r="Q1584" i="10"/>
  <c r="T1584" i="10"/>
  <c r="I1585" i="10"/>
  <c r="Q1585" i="10"/>
  <c r="T1585" i="10"/>
  <c r="I1586" i="10"/>
  <c r="Q1586" i="10"/>
  <c r="T1586" i="10"/>
  <c r="I1587" i="10"/>
  <c r="Q1587" i="10"/>
  <c r="T1587" i="10"/>
  <c r="I1588" i="10"/>
  <c r="Q1588" i="10"/>
  <c r="T1588" i="10"/>
  <c r="I1589" i="10"/>
  <c r="Q1589" i="10"/>
  <c r="T1589" i="10"/>
  <c r="I1590" i="10"/>
  <c r="Q1590" i="10"/>
  <c r="T1590" i="10"/>
  <c r="I1591" i="10"/>
  <c r="Q1591" i="10"/>
  <c r="T1591" i="10"/>
  <c r="I1592" i="10"/>
  <c r="Q1592" i="10"/>
  <c r="T1592" i="10"/>
  <c r="I1593" i="10"/>
  <c r="Q1593" i="10"/>
  <c r="T1593" i="10"/>
  <c r="I1594" i="10"/>
  <c r="Q1594" i="10"/>
  <c r="T1594" i="10"/>
  <c r="I1595" i="10"/>
  <c r="Q1595" i="10"/>
  <c r="T1595" i="10"/>
  <c r="I1596" i="10"/>
  <c r="Q1596" i="10"/>
  <c r="T1596" i="10"/>
  <c r="I1597" i="10"/>
  <c r="Q1597" i="10"/>
  <c r="T1597" i="10"/>
  <c r="I1598" i="10"/>
  <c r="Q1598" i="10"/>
  <c r="T1598" i="10"/>
  <c r="I1599" i="10"/>
  <c r="Q1599" i="10"/>
  <c r="T1599" i="10"/>
  <c r="I1600" i="10"/>
  <c r="Q1600" i="10"/>
  <c r="T1600" i="10"/>
  <c r="I1601" i="10"/>
  <c r="Q1601" i="10"/>
  <c r="T1601" i="10"/>
  <c r="I1602" i="10"/>
  <c r="Q1602" i="10"/>
  <c r="T1602" i="10"/>
  <c r="I1603" i="10"/>
  <c r="Q1603" i="10"/>
  <c r="T1603" i="10"/>
  <c r="I1604" i="10"/>
  <c r="Q1604" i="10"/>
  <c r="T1604" i="10"/>
  <c r="I1605" i="10"/>
  <c r="Q1605" i="10"/>
  <c r="T1605" i="10"/>
  <c r="I1606" i="10"/>
  <c r="Q1606" i="10"/>
  <c r="T1606" i="10"/>
  <c r="I1607" i="10"/>
  <c r="Q1607" i="10"/>
  <c r="T1607" i="10"/>
  <c r="I1608" i="10"/>
  <c r="Q1608" i="10"/>
  <c r="T1608" i="10"/>
  <c r="I1609" i="10"/>
  <c r="Q1609" i="10"/>
  <c r="T1609" i="10"/>
  <c r="I1610" i="10"/>
  <c r="Q1610" i="10"/>
  <c r="T1610" i="10"/>
  <c r="I1611" i="10"/>
  <c r="Q1611" i="10"/>
  <c r="T1611" i="10"/>
  <c r="I1612" i="10"/>
  <c r="Q1612" i="10"/>
  <c r="T1612" i="10"/>
  <c r="I1613" i="10"/>
  <c r="Q1613" i="10"/>
  <c r="T1613" i="10"/>
  <c r="I1614" i="10"/>
  <c r="Q1614" i="10"/>
  <c r="T1614" i="10"/>
  <c r="I1615" i="10"/>
  <c r="Q1615" i="10"/>
  <c r="T1615" i="10"/>
  <c r="I1616" i="10"/>
  <c r="Q1616" i="10"/>
  <c r="T1616" i="10"/>
  <c r="D1617" i="10"/>
  <c r="E1617" i="10"/>
  <c r="F1617" i="10"/>
  <c r="G1617" i="10"/>
  <c r="H1617" i="10"/>
  <c r="J1617" i="10"/>
  <c r="K1617" i="10"/>
  <c r="L1617" i="10"/>
  <c r="M1617" i="10"/>
  <c r="N1617" i="10"/>
  <c r="O1617" i="10"/>
  <c r="P1617" i="10"/>
  <c r="R1617" i="10"/>
  <c r="S1617" i="10"/>
  <c r="W1617" i="10"/>
  <c r="X1617" i="10"/>
  <c r="J8" i="11"/>
  <c r="N8" i="11"/>
  <c r="V8" i="11"/>
  <c r="J9" i="11"/>
  <c r="N9" i="11"/>
  <c r="V9" i="11"/>
  <c r="J10" i="11"/>
  <c r="N10" i="11"/>
  <c r="V10" i="11"/>
  <c r="J11" i="11"/>
  <c r="N11" i="11"/>
  <c r="V11" i="11"/>
  <c r="J12" i="11"/>
  <c r="N12" i="11"/>
  <c r="V12" i="11"/>
  <c r="J13" i="11"/>
  <c r="N13" i="11"/>
  <c r="V13" i="11"/>
  <c r="J14" i="11"/>
  <c r="N14" i="11"/>
  <c r="V14" i="11"/>
  <c r="J15" i="11"/>
  <c r="N15" i="11"/>
  <c r="V15" i="11"/>
  <c r="J16" i="11"/>
  <c r="N16" i="11"/>
  <c r="V16" i="11"/>
  <c r="J17" i="11"/>
  <c r="N17" i="11"/>
  <c r="V17" i="11"/>
  <c r="J18" i="11"/>
  <c r="N18" i="11"/>
  <c r="V18" i="11"/>
  <c r="J19" i="11"/>
  <c r="N19" i="11"/>
  <c r="V19" i="11"/>
  <c r="J20" i="11"/>
  <c r="N20" i="11"/>
  <c r="V20" i="11"/>
  <c r="J21" i="11"/>
  <c r="N21" i="11"/>
  <c r="V21" i="11"/>
  <c r="J22" i="11"/>
  <c r="N22" i="11"/>
  <c r="V22" i="11"/>
  <c r="J23" i="11"/>
  <c r="N23" i="11"/>
  <c r="V23" i="11"/>
  <c r="J24" i="11"/>
  <c r="N24" i="11"/>
  <c r="V24" i="11"/>
  <c r="J25" i="11"/>
  <c r="N25" i="11"/>
  <c r="V25" i="11"/>
  <c r="J26" i="11"/>
  <c r="N26" i="11"/>
  <c r="V26" i="11"/>
  <c r="J27" i="11"/>
  <c r="N27" i="11"/>
  <c r="V27" i="11"/>
  <c r="J28" i="11"/>
  <c r="N28" i="11"/>
  <c r="V28" i="11"/>
  <c r="J29" i="11"/>
  <c r="N29" i="11"/>
  <c r="V29" i="11"/>
  <c r="J30" i="11"/>
  <c r="N30" i="11"/>
  <c r="V30" i="11"/>
  <c r="J31" i="11"/>
  <c r="N31" i="11"/>
  <c r="V31" i="11"/>
  <c r="J32" i="11"/>
  <c r="N32" i="11"/>
  <c r="V32" i="11"/>
  <c r="J33" i="11"/>
  <c r="N33" i="11"/>
  <c r="V33" i="11"/>
  <c r="J34" i="11"/>
  <c r="N34" i="11"/>
  <c r="V34" i="11"/>
  <c r="J35" i="11"/>
  <c r="N35" i="11"/>
  <c r="V35" i="11"/>
  <c r="J36" i="11"/>
  <c r="N36" i="11"/>
  <c r="V36" i="11"/>
  <c r="J37" i="11"/>
  <c r="N37" i="11"/>
  <c r="V37" i="11"/>
  <c r="J38" i="11"/>
  <c r="N38" i="11"/>
  <c r="V38" i="11"/>
  <c r="J39" i="11"/>
  <c r="N39" i="11"/>
  <c r="V39" i="11"/>
  <c r="J40" i="11"/>
  <c r="N40" i="11"/>
  <c r="V40" i="11"/>
  <c r="J41" i="11"/>
  <c r="N41" i="11"/>
  <c r="V41" i="11"/>
  <c r="J42" i="11"/>
  <c r="N42" i="11"/>
  <c r="V42" i="11"/>
  <c r="J43" i="11"/>
  <c r="N43" i="11"/>
  <c r="V43" i="11"/>
  <c r="J44" i="11"/>
  <c r="N44" i="11"/>
  <c r="V44" i="11"/>
  <c r="J45" i="11"/>
  <c r="N45" i="11"/>
  <c r="V45" i="11"/>
  <c r="J46" i="11"/>
  <c r="N46" i="11"/>
  <c r="V46" i="11"/>
  <c r="J47" i="11"/>
  <c r="N47" i="11"/>
  <c r="V47" i="11"/>
  <c r="J48" i="11"/>
  <c r="N48" i="11"/>
  <c r="V48" i="11"/>
  <c r="J49" i="11"/>
  <c r="N49" i="11"/>
  <c r="V49" i="11"/>
  <c r="J50" i="11"/>
  <c r="N50" i="11"/>
  <c r="V50" i="11"/>
  <c r="J51" i="11"/>
  <c r="N51" i="11"/>
  <c r="V51" i="11"/>
  <c r="J52" i="11"/>
  <c r="N52" i="11"/>
  <c r="V52" i="11"/>
  <c r="J53" i="11"/>
  <c r="N53" i="11"/>
  <c r="V53" i="11"/>
  <c r="J54" i="11"/>
  <c r="N54" i="11"/>
  <c r="V54" i="11"/>
  <c r="J55" i="11"/>
  <c r="N55" i="11"/>
  <c r="V55" i="11"/>
  <c r="J56" i="11"/>
  <c r="N56" i="11"/>
  <c r="V56" i="11"/>
  <c r="J57" i="11"/>
  <c r="N57" i="11"/>
  <c r="V57" i="11"/>
  <c r="J58" i="11"/>
  <c r="N58" i="11"/>
  <c r="V58" i="11"/>
  <c r="J59" i="11"/>
  <c r="N59" i="11"/>
  <c r="V59" i="11"/>
  <c r="J60" i="11"/>
  <c r="N60" i="11"/>
  <c r="V60" i="11"/>
  <c r="J61" i="11"/>
  <c r="N61" i="11"/>
  <c r="V61" i="11"/>
  <c r="J62" i="11"/>
  <c r="N62" i="11"/>
  <c r="V62" i="11"/>
  <c r="J63" i="11"/>
  <c r="N63" i="11"/>
  <c r="V63" i="11"/>
  <c r="J64" i="11"/>
  <c r="N64" i="11"/>
  <c r="V64" i="11"/>
  <c r="J65" i="11"/>
  <c r="N65" i="11"/>
  <c r="V65" i="11"/>
  <c r="J66" i="11"/>
  <c r="N66" i="11"/>
  <c r="V66" i="11"/>
  <c r="J67" i="11"/>
  <c r="N67" i="11"/>
  <c r="V67" i="11"/>
  <c r="J68" i="11"/>
  <c r="N68" i="11"/>
  <c r="V68" i="11"/>
  <c r="J69" i="11"/>
  <c r="N69" i="11"/>
  <c r="V69" i="11"/>
  <c r="J70" i="11"/>
  <c r="N70" i="11"/>
  <c r="V70" i="11"/>
  <c r="J71" i="11"/>
  <c r="N71" i="11"/>
  <c r="V71" i="11"/>
  <c r="J72" i="11"/>
  <c r="N72" i="11"/>
  <c r="V72" i="11"/>
  <c r="J73" i="11"/>
  <c r="N73" i="11"/>
  <c r="V73" i="11"/>
  <c r="J74" i="11"/>
  <c r="N74" i="11"/>
  <c r="V74" i="11"/>
  <c r="J75" i="11"/>
  <c r="N75" i="11"/>
  <c r="V75" i="11"/>
  <c r="J76" i="11"/>
  <c r="N76" i="11"/>
  <c r="V76" i="11"/>
  <c r="J77" i="11"/>
  <c r="N77" i="11"/>
  <c r="V77" i="11"/>
  <c r="J78" i="11"/>
  <c r="N78" i="11"/>
  <c r="V78" i="11"/>
  <c r="J79" i="11"/>
  <c r="N79" i="11"/>
  <c r="V79" i="11"/>
  <c r="J80" i="11"/>
  <c r="N80" i="11"/>
  <c r="V80" i="11"/>
  <c r="J81" i="11"/>
  <c r="N81" i="11"/>
  <c r="V81" i="11"/>
  <c r="J82" i="11"/>
  <c r="N82" i="11"/>
  <c r="V82" i="11"/>
  <c r="J83" i="11"/>
  <c r="N83" i="11"/>
  <c r="V83" i="11"/>
  <c r="J84" i="11"/>
  <c r="N84" i="11"/>
  <c r="V84" i="11"/>
  <c r="J85" i="11"/>
  <c r="N85" i="11"/>
  <c r="V85" i="11"/>
  <c r="J86" i="11"/>
  <c r="N86" i="11"/>
  <c r="V86" i="11"/>
  <c r="J87" i="11"/>
  <c r="N87" i="11"/>
  <c r="V87" i="11"/>
  <c r="J88" i="11"/>
  <c r="N88" i="11"/>
  <c r="V88" i="11"/>
  <c r="J89" i="11"/>
  <c r="N89" i="11"/>
  <c r="V89" i="11"/>
  <c r="J90" i="11"/>
  <c r="N90" i="11"/>
  <c r="V90" i="11"/>
  <c r="J91" i="11"/>
  <c r="N91" i="11"/>
  <c r="V91" i="11"/>
  <c r="J92" i="11"/>
  <c r="N92" i="11"/>
  <c r="V92" i="11"/>
  <c r="J93" i="11"/>
  <c r="N93" i="11"/>
  <c r="V93" i="11"/>
  <c r="J94" i="11"/>
  <c r="N94" i="11"/>
  <c r="V94" i="11"/>
  <c r="J95" i="11"/>
  <c r="N95" i="11"/>
  <c r="V95" i="11"/>
  <c r="J96" i="11"/>
  <c r="N96" i="11"/>
  <c r="V96" i="11"/>
  <c r="J97" i="11"/>
  <c r="N97" i="11"/>
  <c r="V97" i="11"/>
  <c r="J98" i="11"/>
  <c r="N98" i="11"/>
  <c r="V98" i="11"/>
  <c r="J99" i="11"/>
  <c r="N99" i="11"/>
  <c r="V99" i="11"/>
  <c r="J100" i="11"/>
  <c r="N100" i="11"/>
  <c r="V100" i="11"/>
  <c r="J101" i="11"/>
  <c r="N101" i="11"/>
  <c r="V101" i="11"/>
  <c r="J102" i="11"/>
  <c r="N102" i="11"/>
  <c r="V102" i="11"/>
  <c r="J103" i="11"/>
  <c r="N103" i="11"/>
  <c r="V103" i="11"/>
  <c r="J104" i="11"/>
  <c r="N104" i="11"/>
  <c r="V104" i="11"/>
  <c r="J105" i="11"/>
  <c r="N105" i="11"/>
  <c r="V105" i="11"/>
  <c r="J106" i="11"/>
  <c r="N106" i="11"/>
  <c r="V106" i="11"/>
  <c r="J107" i="11"/>
  <c r="N107" i="11"/>
  <c r="V107" i="11"/>
  <c r="J108" i="11"/>
  <c r="N108" i="11"/>
  <c r="V108" i="11"/>
  <c r="J109" i="11"/>
  <c r="N109" i="11"/>
  <c r="V109" i="11"/>
  <c r="J110" i="11"/>
  <c r="N110" i="11"/>
  <c r="V110" i="11"/>
  <c r="J111" i="11"/>
  <c r="N111" i="11"/>
  <c r="V111" i="11"/>
  <c r="J112" i="11"/>
  <c r="N112" i="11"/>
  <c r="V112" i="11"/>
  <c r="J113" i="11"/>
  <c r="N113" i="11"/>
  <c r="V113" i="11"/>
  <c r="J114" i="11"/>
  <c r="N114" i="11"/>
  <c r="V114" i="11"/>
  <c r="J115" i="11"/>
  <c r="N115" i="11"/>
  <c r="V115" i="11"/>
  <c r="J116" i="11"/>
  <c r="N116" i="11"/>
  <c r="V116" i="11"/>
  <c r="J117" i="11"/>
  <c r="N117" i="11"/>
  <c r="V117" i="11"/>
  <c r="J118" i="11"/>
  <c r="N118" i="11"/>
  <c r="V118" i="11"/>
  <c r="J119" i="11"/>
  <c r="N119" i="11"/>
  <c r="V119" i="11"/>
  <c r="J120" i="11"/>
  <c r="N120" i="11"/>
  <c r="V120" i="11"/>
  <c r="J121" i="11"/>
  <c r="N121" i="11"/>
  <c r="V121" i="11"/>
  <c r="J122" i="11"/>
  <c r="N122" i="11"/>
  <c r="V122" i="11"/>
  <c r="J123" i="11"/>
  <c r="N123" i="11"/>
  <c r="V123" i="11"/>
  <c r="J124" i="11"/>
  <c r="N124" i="11"/>
  <c r="V124" i="11"/>
  <c r="J125" i="11"/>
  <c r="N125" i="11"/>
  <c r="V125" i="11"/>
  <c r="J126" i="11"/>
  <c r="N126" i="11"/>
  <c r="V126" i="11"/>
  <c r="J127" i="11"/>
  <c r="N127" i="11"/>
  <c r="V127" i="11"/>
  <c r="J128" i="11"/>
  <c r="N128" i="11"/>
  <c r="V128" i="11"/>
  <c r="J129" i="11"/>
  <c r="N129" i="11"/>
  <c r="V129" i="11"/>
  <c r="J130" i="11"/>
  <c r="N130" i="11"/>
  <c r="V130" i="11"/>
  <c r="J131" i="11"/>
  <c r="N131" i="11"/>
  <c r="V131" i="11"/>
  <c r="J132" i="11"/>
  <c r="N132" i="11"/>
  <c r="V132" i="11"/>
  <c r="J133" i="11"/>
  <c r="N133" i="11"/>
  <c r="V133" i="11"/>
  <c r="J134" i="11"/>
  <c r="N134" i="11"/>
  <c r="V134" i="11"/>
  <c r="J135" i="11"/>
  <c r="N135" i="11"/>
  <c r="V135" i="11"/>
  <c r="J136" i="11"/>
  <c r="N136" i="11"/>
  <c r="V136" i="11"/>
  <c r="J137" i="11"/>
  <c r="N137" i="11"/>
  <c r="V137" i="11"/>
  <c r="J138" i="11"/>
  <c r="N138" i="11"/>
  <c r="V138" i="11"/>
  <c r="J139" i="11"/>
  <c r="N139" i="11"/>
  <c r="V139" i="11"/>
  <c r="J140" i="11"/>
  <c r="N140" i="11"/>
  <c r="V140" i="11"/>
  <c r="J141" i="11"/>
  <c r="N141" i="11"/>
  <c r="V141" i="11"/>
  <c r="J142" i="11"/>
  <c r="N142" i="11"/>
  <c r="V142" i="11"/>
  <c r="J143" i="11"/>
  <c r="N143" i="11"/>
  <c r="V143" i="11"/>
  <c r="J144" i="11"/>
  <c r="N144" i="11"/>
  <c r="V144" i="11"/>
  <c r="J145" i="11"/>
  <c r="N145" i="11"/>
  <c r="V145" i="11"/>
  <c r="J146" i="11"/>
  <c r="N146" i="11"/>
  <c r="V146" i="11"/>
  <c r="J147" i="11"/>
  <c r="N147" i="11"/>
  <c r="V147" i="11"/>
  <c r="J148" i="11"/>
  <c r="N148" i="11"/>
  <c r="V148" i="11"/>
  <c r="J149" i="11"/>
  <c r="N149" i="11"/>
  <c r="V149" i="11"/>
  <c r="J150" i="11"/>
  <c r="N150" i="11"/>
  <c r="V150" i="11"/>
  <c r="J151" i="11"/>
  <c r="N151" i="11"/>
  <c r="V151" i="11"/>
  <c r="J152" i="11"/>
  <c r="N152" i="11"/>
  <c r="V152" i="11"/>
  <c r="J153" i="11"/>
  <c r="N153" i="11"/>
  <c r="V153" i="11"/>
  <c r="J154" i="11"/>
  <c r="N154" i="11"/>
  <c r="V154" i="11"/>
  <c r="J155" i="11"/>
  <c r="N155" i="11"/>
  <c r="V155" i="11"/>
  <c r="J156" i="11"/>
  <c r="N156" i="11"/>
  <c r="V156" i="11"/>
  <c r="J157" i="11"/>
  <c r="N157" i="11"/>
  <c r="V157" i="11"/>
  <c r="J158" i="11"/>
  <c r="N158" i="11"/>
  <c r="V158" i="11"/>
  <c r="J159" i="11"/>
  <c r="N159" i="11"/>
  <c r="V159" i="11"/>
  <c r="J160" i="11"/>
  <c r="N160" i="11"/>
  <c r="V160" i="11"/>
  <c r="J161" i="11"/>
  <c r="N161" i="11"/>
  <c r="V161" i="11"/>
  <c r="J162" i="11"/>
  <c r="N162" i="11"/>
  <c r="V162" i="11"/>
  <c r="J163" i="11"/>
  <c r="N163" i="11"/>
  <c r="V163" i="11"/>
  <c r="J164" i="11"/>
  <c r="N164" i="11"/>
  <c r="V164" i="11"/>
  <c r="J165" i="11"/>
  <c r="N165" i="11"/>
  <c r="V165" i="11"/>
  <c r="J166" i="11"/>
  <c r="N166" i="11"/>
  <c r="V166" i="11"/>
  <c r="J167" i="11"/>
  <c r="N167" i="11"/>
  <c r="V167" i="11"/>
  <c r="J168" i="11"/>
  <c r="N168" i="11"/>
  <c r="V168" i="11"/>
  <c r="J169" i="11"/>
  <c r="N169" i="11"/>
  <c r="V169" i="11"/>
  <c r="J170" i="11"/>
  <c r="N170" i="11"/>
  <c r="V170" i="11"/>
  <c r="J171" i="11"/>
  <c r="N171" i="11"/>
  <c r="V171" i="11"/>
  <c r="J172" i="11"/>
  <c r="N172" i="11"/>
  <c r="V172" i="11"/>
  <c r="J173" i="11"/>
  <c r="N173" i="11"/>
  <c r="V173" i="11"/>
  <c r="J174" i="11"/>
  <c r="N174" i="11"/>
  <c r="V174" i="11"/>
  <c r="J175" i="11"/>
  <c r="N175" i="11"/>
  <c r="V175" i="11"/>
  <c r="J176" i="11"/>
  <c r="N176" i="11"/>
  <c r="V176" i="11"/>
  <c r="J177" i="11"/>
  <c r="N177" i="11"/>
  <c r="V177" i="11"/>
  <c r="J178" i="11"/>
  <c r="N178" i="11"/>
  <c r="V178" i="11"/>
  <c r="J179" i="11"/>
  <c r="N179" i="11"/>
  <c r="V179" i="11"/>
  <c r="J180" i="11"/>
  <c r="N180" i="11"/>
  <c r="V180" i="11"/>
  <c r="J181" i="11"/>
  <c r="N181" i="11"/>
  <c r="V181" i="11"/>
  <c r="J182" i="11"/>
  <c r="N182" i="11"/>
  <c r="V182" i="11"/>
  <c r="J183" i="11"/>
  <c r="N183" i="11"/>
  <c r="V183" i="11"/>
  <c r="J184" i="11"/>
  <c r="N184" i="11"/>
  <c r="V184" i="11"/>
  <c r="J185" i="11"/>
  <c r="N185" i="11"/>
  <c r="V185" i="11"/>
  <c r="J186" i="11"/>
  <c r="N186" i="11"/>
  <c r="V186" i="11"/>
  <c r="J187" i="11"/>
  <c r="N187" i="11"/>
  <c r="V187" i="11"/>
  <c r="J188" i="11"/>
  <c r="N188" i="11"/>
  <c r="V188" i="11"/>
  <c r="J189" i="11"/>
  <c r="N189" i="11"/>
  <c r="V189" i="11"/>
  <c r="J190" i="11"/>
  <c r="N190" i="11"/>
  <c r="V190" i="11"/>
  <c r="J191" i="11"/>
  <c r="N191" i="11"/>
  <c r="V191" i="11"/>
  <c r="J192" i="11"/>
  <c r="N192" i="11"/>
  <c r="V192" i="11"/>
  <c r="J193" i="11"/>
  <c r="N193" i="11"/>
  <c r="V193" i="11"/>
  <c r="J194" i="11"/>
  <c r="N194" i="11"/>
  <c r="V194" i="11"/>
  <c r="J195" i="11"/>
  <c r="N195" i="11"/>
  <c r="V195" i="11"/>
  <c r="J196" i="11"/>
  <c r="N196" i="11"/>
  <c r="V196" i="11"/>
  <c r="J197" i="11"/>
  <c r="N197" i="11"/>
  <c r="V197" i="11"/>
  <c r="J198" i="11"/>
  <c r="N198" i="11"/>
  <c r="V198" i="11"/>
  <c r="J199" i="11"/>
  <c r="N199" i="11"/>
  <c r="V199" i="11"/>
  <c r="J200" i="11"/>
  <c r="N200" i="11"/>
  <c r="V200" i="11"/>
  <c r="J201" i="11"/>
  <c r="N201" i="11"/>
  <c r="V201" i="11"/>
  <c r="J202" i="11"/>
  <c r="N202" i="11"/>
  <c r="V202" i="11"/>
  <c r="J203" i="11"/>
  <c r="N203" i="11"/>
  <c r="V203" i="11"/>
  <c r="J204" i="11"/>
  <c r="N204" i="11"/>
  <c r="V204" i="11"/>
  <c r="J205" i="11"/>
  <c r="N205" i="11"/>
  <c r="V205" i="11"/>
  <c r="J206" i="11"/>
  <c r="N206" i="11"/>
  <c r="V206" i="11"/>
  <c r="J207" i="11"/>
  <c r="N207" i="11"/>
  <c r="V207" i="11"/>
  <c r="J208" i="11"/>
  <c r="N208" i="11"/>
  <c r="V208" i="11"/>
  <c r="J209" i="11"/>
  <c r="N209" i="11"/>
  <c r="V209" i="11"/>
  <c r="J210" i="11"/>
  <c r="N210" i="11"/>
  <c r="V210" i="11"/>
  <c r="J211" i="11"/>
  <c r="N211" i="11"/>
  <c r="V211" i="11"/>
  <c r="J212" i="11"/>
  <c r="N212" i="11"/>
  <c r="V212" i="11"/>
  <c r="J213" i="11"/>
  <c r="N213" i="11"/>
  <c r="V213" i="11"/>
  <c r="J214" i="11"/>
  <c r="N214" i="11"/>
  <c r="V214" i="11"/>
  <c r="J215" i="11"/>
  <c r="N215" i="11"/>
  <c r="V215" i="11"/>
  <c r="J216" i="11"/>
  <c r="N216" i="11"/>
  <c r="V216" i="11"/>
  <c r="J217" i="11"/>
  <c r="N217" i="11"/>
  <c r="V217" i="11"/>
  <c r="J218" i="11"/>
  <c r="N218" i="11"/>
  <c r="V218" i="11"/>
  <c r="J219" i="11"/>
  <c r="N219" i="11"/>
  <c r="V219" i="11"/>
  <c r="J220" i="11"/>
  <c r="N220" i="11"/>
  <c r="V220" i="11"/>
  <c r="J221" i="11"/>
  <c r="N221" i="11"/>
  <c r="V221" i="11"/>
  <c r="J222" i="11"/>
  <c r="N222" i="11"/>
  <c r="V222" i="11"/>
  <c r="J223" i="11"/>
  <c r="N223" i="11"/>
  <c r="V223" i="11"/>
  <c r="J224" i="11"/>
  <c r="N224" i="11"/>
  <c r="V224" i="11"/>
  <c r="J225" i="11"/>
  <c r="N225" i="11"/>
  <c r="V225" i="11"/>
  <c r="J226" i="11"/>
  <c r="N226" i="11"/>
  <c r="V226" i="11"/>
  <c r="J227" i="11"/>
  <c r="N227" i="11"/>
  <c r="V227" i="11"/>
  <c r="J228" i="11"/>
  <c r="N228" i="11"/>
  <c r="V228" i="11"/>
  <c r="J229" i="11"/>
  <c r="N229" i="11"/>
  <c r="V229" i="11"/>
  <c r="J230" i="11"/>
  <c r="N230" i="11"/>
  <c r="V230" i="11"/>
  <c r="J231" i="11"/>
  <c r="N231" i="11"/>
  <c r="V231" i="11"/>
  <c r="J232" i="11"/>
  <c r="N232" i="11"/>
  <c r="V232" i="11"/>
  <c r="J233" i="11"/>
  <c r="N233" i="11"/>
  <c r="V233" i="11"/>
  <c r="J234" i="11"/>
  <c r="N234" i="11"/>
  <c r="V234" i="11"/>
  <c r="J235" i="11"/>
  <c r="N235" i="11"/>
  <c r="V235" i="11"/>
  <c r="J236" i="11"/>
  <c r="N236" i="11"/>
  <c r="V236" i="11"/>
  <c r="J237" i="11"/>
  <c r="N237" i="11"/>
  <c r="V237" i="11"/>
  <c r="J238" i="11"/>
  <c r="N238" i="11"/>
  <c r="V238" i="11"/>
  <c r="J239" i="11"/>
  <c r="N239" i="11"/>
  <c r="V239" i="11"/>
  <c r="J240" i="11"/>
  <c r="N240" i="11"/>
  <c r="V240" i="11"/>
  <c r="J241" i="11"/>
  <c r="N241" i="11"/>
  <c r="V241" i="11"/>
  <c r="J242" i="11"/>
  <c r="N242" i="11"/>
  <c r="V242" i="11"/>
  <c r="J243" i="11"/>
  <c r="N243" i="11"/>
  <c r="V243" i="11"/>
  <c r="J244" i="11"/>
  <c r="N244" i="11"/>
  <c r="V244" i="11"/>
  <c r="J245" i="11"/>
  <c r="N245" i="11"/>
  <c r="V245" i="11"/>
  <c r="J246" i="11"/>
  <c r="N246" i="11"/>
  <c r="V246" i="11"/>
  <c r="J247" i="11"/>
  <c r="N247" i="11"/>
  <c r="V247" i="11"/>
  <c r="J248" i="11"/>
  <c r="N248" i="11"/>
  <c r="V248" i="11"/>
  <c r="J249" i="11"/>
  <c r="N249" i="11"/>
  <c r="V249" i="11"/>
  <c r="J250" i="11"/>
  <c r="N250" i="11"/>
  <c r="V250" i="11"/>
  <c r="J251" i="11"/>
  <c r="N251" i="11"/>
  <c r="V251" i="11"/>
  <c r="J252" i="11"/>
  <c r="N252" i="11"/>
  <c r="V252" i="11"/>
  <c r="J253" i="11"/>
  <c r="N253" i="11"/>
  <c r="V253" i="11"/>
  <c r="J254" i="11"/>
  <c r="N254" i="11"/>
  <c r="V254" i="11"/>
  <c r="J255" i="11"/>
  <c r="N255" i="11"/>
  <c r="V255" i="11"/>
  <c r="J256" i="11"/>
  <c r="N256" i="11"/>
  <c r="V256" i="11"/>
  <c r="J257" i="11"/>
  <c r="N257" i="11"/>
  <c r="V257" i="11"/>
  <c r="J258" i="11"/>
  <c r="N258" i="11"/>
  <c r="V258" i="11"/>
  <c r="J259" i="11"/>
  <c r="N259" i="11"/>
  <c r="V259" i="11"/>
  <c r="J260" i="11"/>
  <c r="N260" i="11"/>
  <c r="V260" i="11"/>
  <c r="J261" i="11"/>
  <c r="N261" i="11"/>
  <c r="V261" i="11"/>
  <c r="J262" i="11"/>
  <c r="N262" i="11"/>
  <c r="V262" i="11"/>
  <c r="J263" i="11"/>
  <c r="N263" i="11"/>
  <c r="V263" i="11"/>
  <c r="J264" i="11"/>
  <c r="N264" i="11"/>
  <c r="V264" i="11"/>
  <c r="J265" i="11"/>
  <c r="N265" i="11"/>
  <c r="V265" i="11"/>
  <c r="J266" i="11"/>
  <c r="N266" i="11"/>
  <c r="V266" i="11"/>
  <c r="J267" i="11"/>
  <c r="N267" i="11"/>
  <c r="V267" i="11"/>
  <c r="J268" i="11"/>
  <c r="N268" i="11"/>
  <c r="V268" i="11"/>
  <c r="J269" i="11"/>
  <c r="N269" i="11"/>
  <c r="V269" i="11"/>
  <c r="J270" i="11"/>
  <c r="N270" i="11"/>
  <c r="V270" i="11"/>
  <c r="J271" i="11"/>
  <c r="N271" i="11"/>
  <c r="V271" i="11"/>
  <c r="J272" i="11"/>
  <c r="N272" i="11"/>
  <c r="V272" i="11"/>
  <c r="J273" i="11"/>
  <c r="N273" i="11"/>
  <c r="V273" i="11"/>
  <c r="J274" i="11"/>
  <c r="N274" i="11"/>
  <c r="V274" i="11"/>
  <c r="J275" i="11"/>
  <c r="N275" i="11"/>
  <c r="V275" i="11"/>
  <c r="J276" i="11"/>
  <c r="N276" i="11"/>
  <c r="V276" i="11"/>
  <c r="J277" i="11"/>
  <c r="N277" i="11"/>
  <c r="V277" i="11"/>
  <c r="J278" i="11"/>
  <c r="N278" i="11"/>
  <c r="V278" i="11"/>
  <c r="J279" i="11"/>
  <c r="N279" i="11"/>
  <c r="V279" i="11"/>
  <c r="J280" i="11"/>
  <c r="N280" i="11"/>
  <c r="V280" i="11"/>
  <c r="J281" i="11"/>
  <c r="N281" i="11"/>
  <c r="V281" i="11"/>
  <c r="J282" i="11"/>
  <c r="N282" i="11"/>
  <c r="V282" i="11"/>
  <c r="J283" i="11"/>
  <c r="N283" i="11"/>
  <c r="V283" i="11"/>
  <c r="J284" i="11"/>
  <c r="N284" i="11"/>
  <c r="V284" i="11"/>
  <c r="J285" i="11"/>
  <c r="N285" i="11"/>
  <c r="V285" i="11"/>
  <c r="J286" i="11"/>
  <c r="N286" i="11"/>
  <c r="V286" i="11"/>
  <c r="J287" i="11"/>
  <c r="N287" i="11"/>
  <c r="V287" i="11"/>
  <c r="J288" i="11"/>
  <c r="N288" i="11"/>
  <c r="V288" i="11"/>
  <c r="J289" i="11"/>
  <c r="N289" i="11"/>
  <c r="V289" i="11"/>
  <c r="J290" i="11"/>
  <c r="N290" i="11"/>
  <c r="V290" i="11"/>
  <c r="J291" i="11"/>
  <c r="N291" i="11"/>
  <c r="V291" i="11"/>
  <c r="J292" i="11"/>
  <c r="N292" i="11"/>
  <c r="V292" i="11"/>
  <c r="J293" i="11"/>
  <c r="N293" i="11"/>
  <c r="V293" i="11"/>
  <c r="J294" i="11"/>
  <c r="N294" i="11"/>
  <c r="V294" i="11"/>
  <c r="J295" i="11"/>
  <c r="N295" i="11"/>
  <c r="V295" i="11"/>
  <c r="J296" i="11"/>
  <c r="N296" i="11"/>
  <c r="V296" i="11"/>
  <c r="J297" i="11"/>
  <c r="N297" i="11"/>
  <c r="V297" i="11"/>
  <c r="J298" i="11"/>
  <c r="N298" i="11"/>
  <c r="V298" i="11"/>
  <c r="J299" i="11"/>
  <c r="N299" i="11"/>
  <c r="V299" i="11"/>
  <c r="J300" i="11"/>
  <c r="N300" i="11"/>
  <c r="V300" i="11"/>
  <c r="J301" i="11"/>
  <c r="N301" i="11"/>
  <c r="V301" i="11"/>
  <c r="J302" i="11"/>
  <c r="N302" i="11"/>
  <c r="V302" i="11"/>
  <c r="J303" i="11"/>
  <c r="N303" i="11"/>
  <c r="V303" i="11"/>
  <c r="J304" i="11"/>
  <c r="N304" i="11"/>
  <c r="V304" i="11"/>
  <c r="J305" i="11"/>
  <c r="N305" i="11"/>
  <c r="V305" i="11"/>
  <c r="J306" i="11"/>
  <c r="N306" i="11"/>
  <c r="V306" i="11"/>
  <c r="J307" i="11"/>
  <c r="N307" i="11"/>
  <c r="V307" i="11"/>
  <c r="J308" i="11"/>
  <c r="N308" i="11"/>
  <c r="V308" i="11"/>
  <c r="J309" i="11"/>
  <c r="N309" i="11"/>
  <c r="V309" i="11"/>
  <c r="J310" i="11"/>
  <c r="N310" i="11"/>
  <c r="V310" i="11"/>
  <c r="J311" i="11"/>
  <c r="N311" i="11"/>
  <c r="V311" i="11"/>
  <c r="J312" i="11"/>
  <c r="N312" i="11"/>
  <c r="V312" i="11"/>
  <c r="J313" i="11"/>
  <c r="N313" i="11"/>
  <c r="V313" i="11"/>
  <c r="J314" i="11"/>
  <c r="N314" i="11"/>
  <c r="V314" i="11"/>
  <c r="J315" i="11"/>
  <c r="N315" i="11"/>
  <c r="V315" i="11"/>
  <c r="J316" i="11"/>
  <c r="N316" i="11"/>
  <c r="V316" i="11"/>
  <c r="J317" i="11"/>
  <c r="N317" i="11"/>
  <c r="V317" i="11"/>
  <c r="J318" i="11"/>
  <c r="N318" i="11"/>
  <c r="V318" i="11"/>
  <c r="J319" i="11"/>
  <c r="N319" i="11"/>
  <c r="V319" i="11"/>
  <c r="J320" i="11"/>
  <c r="N320" i="11"/>
  <c r="V320" i="11"/>
  <c r="J321" i="11"/>
  <c r="N321" i="11"/>
  <c r="V321" i="11"/>
  <c r="J322" i="11"/>
  <c r="N322" i="11"/>
  <c r="V322" i="11"/>
  <c r="J323" i="11"/>
  <c r="N323" i="11"/>
  <c r="V323" i="11"/>
  <c r="J324" i="11"/>
  <c r="N324" i="11"/>
  <c r="V324" i="11"/>
  <c r="J325" i="11"/>
  <c r="N325" i="11"/>
  <c r="V325" i="11"/>
  <c r="J326" i="11"/>
  <c r="N326" i="11"/>
  <c r="V326" i="11"/>
  <c r="J327" i="11"/>
  <c r="N327" i="11"/>
  <c r="V327" i="11"/>
  <c r="J328" i="11"/>
  <c r="N328" i="11"/>
  <c r="V328" i="11"/>
  <c r="J329" i="11"/>
  <c r="N329" i="11"/>
  <c r="V329" i="11"/>
  <c r="J330" i="11"/>
  <c r="N330" i="11"/>
  <c r="V330" i="11"/>
  <c r="J331" i="11"/>
  <c r="N331" i="11"/>
  <c r="V331" i="11"/>
  <c r="J332" i="11"/>
  <c r="N332" i="11"/>
  <c r="V332" i="11"/>
  <c r="J333" i="11"/>
  <c r="N333" i="11"/>
  <c r="V333" i="11"/>
  <c r="J334" i="11"/>
  <c r="N334" i="11"/>
  <c r="V334" i="11"/>
  <c r="J335" i="11"/>
  <c r="N335" i="11"/>
  <c r="V335" i="11"/>
  <c r="J336" i="11"/>
  <c r="N336" i="11"/>
  <c r="V336" i="11"/>
  <c r="J337" i="11"/>
  <c r="N337" i="11"/>
  <c r="V337" i="11"/>
  <c r="J338" i="11"/>
  <c r="N338" i="11"/>
  <c r="V338" i="11"/>
  <c r="J339" i="11"/>
  <c r="N339" i="11"/>
  <c r="V339" i="11"/>
  <c r="J340" i="11"/>
  <c r="N340" i="11"/>
  <c r="V340" i="11"/>
  <c r="J341" i="11"/>
  <c r="N341" i="11"/>
  <c r="V341" i="11"/>
  <c r="J342" i="11"/>
  <c r="N342" i="11"/>
  <c r="V342" i="11"/>
  <c r="J343" i="11"/>
  <c r="N343" i="11"/>
  <c r="V343" i="11"/>
  <c r="J344" i="11"/>
  <c r="N344" i="11"/>
  <c r="V344" i="11"/>
  <c r="J345" i="11"/>
  <c r="N345" i="11"/>
  <c r="V345" i="11"/>
  <c r="J346" i="11"/>
  <c r="N346" i="11"/>
  <c r="V346" i="11"/>
  <c r="J347" i="11"/>
  <c r="N347" i="11"/>
  <c r="V347" i="11"/>
  <c r="J348" i="11"/>
  <c r="N348" i="11"/>
  <c r="V348" i="11"/>
  <c r="J349" i="11"/>
  <c r="N349" i="11"/>
  <c r="V349" i="11"/>
  <c r="J350" i="11"/>
  <c r="N350" i="11"/>
  <c r="V350" i="11"/>
  <c r="J351" i="11"/>
  <c r="N351" i="11"/>
  <c r="V351" i="11"/>
  <c r="J352" i="11"/>
  <c r="N352" i="11"/>
  <c r="V352" i="11"/>
  <c r="J353" i="11"/>
  <c r="N353" i="11"/>
  <c r="V353" i="11"/>
  <c r="J354" i="11"/>
  <c r="N354" i="11"/>
  <c r="V354" i="11"/>
  <c r="J355" i="11"/>
  <c r="N355" i="11"/>
  <c r="V355" i="11"/>
  <c r="J356" i="11"/>
  <c r="N356" i="11"/>
  <c r="V356" i="11"/>
  <c r="J357" i="11"/>
  <c r="N357" i="11"/>
  <c r="V357" i="11"/>
  <c r="J358" i="11"/>
  <c r="N358" i="11"/>
  <c r="V358" i="11"/>
  <c r="J359" i="11"/>
  <c r="N359" i="11"/>
  <c r="V359" i="11"/>
  <c r="J360" i="11"/>
  <c r="N360" i="11"/>
  <c r="V360" i="11"/>
  <c r="J361" i="11"/>
  <c r="N361" i="11"/>
  <c r="V361" i="11"/>
  <c r="J362" i="11"/>
  <c r="N362" i="11"/>
  <c r="V362" i="11"/>
  <c r="J363" i="11"/>
  <c r="N363" i="11"/>
  <c r="V363" i="11"/>
  <c r="J364" i="11"/>
  <c r="N364" i="11"/>
  <c r="V364" i="11"/>
  <c r="J365" i="11"/>
  <c r="N365" i="11"/>
  <c r="V365" i="11"/>
  <c r="J366" i="11"/>
  <c r="N366" i="11"/>
  <c r="V366" i="11"/>
  <c r="J367" i="11"/>
  <c r="N367" i="11"/>
  <c r="V367" i="11"/>
  <c r="J368" i="11"/>
  <c r="N368" i="11"/>
  <c r="V368" i="11"/>
  <c r="J369" i="11"/>
  <c r="N369" i="11"/>
  <c r="V369" i="11"/>
  <c r="J370" i="11"/>
  <c r="N370" i="11"/>
  <c r="V370" i="11"/>
  <c r="J371" i="11"/>
  <c r="N371" i="11"/>
  <c r="V371" i="11"/>
  <c r="J372" i="11"/>
  <c r="N372" i="11"/>
  <c r="V372" i="11"/>
  <c r="J373" i="11"/>
  <c r="N373" i="11"/>
  <c r="V373" i="11"/>
  <c r="J374" i="11"/>
  <c r="N374" i="11"/>
  <c r="V374" i="11"/>
  <c r="J375" i="11"/>
  <c r="N375" i="11"/>
  <c r="V375" i="11"/>
  <c r="J376" i="11"/>
  <c r="N376" i="11"/>
  <c r="V376" i="11"/>
  <c r="J377" i="11"/>
  <c r="N377" i="11"/>
  <c r="V377" i="11"/>
  <c r="J378" i="11"/>
  <c r="N378" i="11"/>
  <c r="V378" i="11"/>
  <c r="J379" i="11"/>
  <c r="N379" i="11"/>
  <c r="V379" i="11"/>
  <c r="J380" i="11"/>
  <c r="N380" i="11"/>
  <c r="V380" i="11"/>
  <c r="J381" i="11"/>
  <c r="N381" i="11"/>
  <c r="V381" i="11"/>
  <c r="J382" i="11"/>
  <c r="N382" i="11"/>
  <c r="V382" i="11"/>
  <c r="J383" i="11"/>
  <c r="N383" i="11"/>
  <c r="V383" i="11"/>
  <c r="J384" i="11"/>
  <c r="N384" i="11"/>
  <c r="V384" i="11"/>
  <c r="J385" i="11"/>
  <c r="N385" i="11"/>
  <c r="V385" i="11"/>
  <c r="J386" i="11"/>
  <c r="N386" i="11"/>
  <c r="V386" i="11"/>
  <c r="J387" i="11"/>
  <c r="N387" i="11"/>
  <c r="V387" i="11"/>
  <c r="J388" i="11"/>
  <c r="N388" i="11"/>
  <c r="V388" i="11"/>
  <c r="J389" i="11"/>
  <c r="N389" i="11"/>
  <c r="V389" i="11"/>
  <c r="J390" i="11"/>
  <c r="N390" i="11"/>
  <c r="V390" i="11"/>
  <c r="J391" i="11"/>
  <c r="N391" i="11"/>
  <c r="V391" i="11"/>
  <c r="J392" i="11"/>
  <c r="N392" i="11"/>
  <c r="V392" i="11"/>
  <c r="J393" i="11"/>
  <c r="N393" i="11"/>
  <c r="V393" i="11"/>
  <c r="J394" i="11"/>
  <c r="N394" i="11"/>
  <c r="V394" i="11"/>
  <c r="J395" i="11"/>
  <c r="N395" i="11"/>
  <c r="V395" i="11"/>
  <c r="J396" i="11"/>
  <c r="N396" i="11"/>
  <c r="V396" i="11"/>
  <c r="J397" i="11"/>
  <c r="N397" i="11"/>
  <c r="V397" i="11"/>
  <c r="J398" i="11"/>
  <c r="N398" i="11"/>
  <c r="V398" i="11"/>
  <c r="J399" i="11"/>
  <c r="N399" i="11"/>
  <c r="V399" i="11"/>
  <c r="J400" i="11"/>
  <c r="N400" i="11"/>
  <c r="V400" i="11"/>
  <c r="J401" i="11"/>
  <c r="N401" i="11"/>
  <c r="V401" i="11"/>
  <c r="J402" i="11"/>
  <c r="N402" i="11"/>
  <c r="V402" i="11"/>
  <c r="J403" i="11"/>
  <c r="N403" i="11"/>
  <c r="V403" i="11"/>
  <c r="J404" i="11"/>
  <c r="N404" i="11"/>
  <c r="V404" i="11"/>
  <c r="J405" i="11"/>
  <c r="N405" i="11"/>
  <c r="V405" i="11"/>
  <c r="J406" i="11"/>
  <c r="N406" i="11"/>
  <c r="V406" i="11"/>
  <c r="J407" i="11"/>
  <c r="N407" i="11"/>
  <c r="V407" i="11"/>
  <c r="J408" i="11"/>
  <c r="N408" i="11"/>
  <c r="V408" i="11"/>
  <c r="J409" i="11"/>
  <c r="N409" i="11"/>
  <c r="V409" i="11"/>
  <c r="J410" i="11"/>
  <c r="N410" i="11"/>
  <c r="V410" i="11"/>
  <c r="J411" i="11"/>
  <c r="N411" i="11"/>
  <c r="V411" i="11"/>
  <c r="J412" i="11"/>
  <c r="N412" i="11"/>
  <c r="V412" i="11"/>
  <c r="J413" i="11"/>
  <c r="N413" i="11"/>
  <c r="V413" i="11"/>
  <c r="J414" i="11"/>
  <c r="N414" i="11"/>
  <c r="V414" i="11"/>
  <c r="J415" i="11"/>
  <c r="N415" i="11"/>
  <c r="V415" i="11"/>
  <c r="J416" i="11"/>
  <c r="N416" i="11"/>
  <c r="V416" i="11"/>
  <c r="J417" i="11"/>
  <c r="N417" i="11"/>
  <c r="V417" i="11"/>
  <c r="J418" i="11"/>
  <c r="N418" i="11"/>
  <c r="V418" i="11"/>
  <c r="J419" i="11"/>
  <c r="N419" i="11"/>
  <c r="V419" i="11"/>
  <c r="J420" i="11"/>
  <c r="N420" i="11"/>
  <c r="V420" i="11"/>
  <c r="J421" i="11"/>
  <c r="N421" i="11"/>
  <c r="V421" i="11"/>
  <c r="J422" i="11"/>
  <c r="N422" i="11"/>
  <c r="V422" i="11"/>
  <c r="J423" i="11"/>
  <c r="N423" i="11"/>
  <c r="V423" i="11"/>
  <c r="J424" i="11"/>
  <c r="N424" i="11"/>
  <c r="V424" i="11"/>
  <c r="J425" i="11"/>
  <c r="N425" i="11"/>
  <c r="V425" i="11"/>
  <c r="J426" i="11"/>
  <c r="N426" i="11"/>
  <c r="V426" i="11"/>
  <c r="J427" i="11"/>
  <c r="N427" i="11"/>
  <c r="V427" i="11"/>
  <c r="J428" i="11"/>
  <c r="N428" i="11"/>
  <c r="V428" i="11"/>
  <c r="J429" i="11"/>
  <c r="N429" i="11"/>
  <c r="V429" i="11"/>
  <c r="J430" i="11"/>
  <c r="N430" i="11"/>
  <c r="V430" i="11"/>
  <c r="J431" i="11"/>
  <c r="N431" i="11"/>
  <c r="V431" i="11"/>
  <c r="J432" i="11"/>
  <c r="N432" i="11"/>
  <c r="V432" i="11"/>
  <c r="J433" i="11"/>
  <c r="N433" i="11"/>
  <c r="V433" i="11"/>
  <c r="J434" i="11"/>
  <c r="N434" i="11"/>
  <c r="V434" i="11"/>
  <c r="J435" i="11"/>
  <c r="N435" i="11"/>
  <c r="V435" i="11"/>
  <c r="J436" i="11"/>
  <c r="N436" i="11"/>
  <c r="V436" i="11"/>
  <c r="J437" i="11"/>
  <c r="N437" i="11"/>
  <c r="V437" i="11"/>
  <c r="J438" i="11"/>
  <c r="N438" i="11"/>
  <c r="V438" i="11"/>
  <c r="J439" i="11"/>
  <c r="N439" i="11"/>
  <c r="V439" i="11"/>
  <c r="J440" i="11"/>
  <c r="N440" i="11"/>
  <c r="V440" i="11"/>
  <c r="J441" i="11"/>
  <c r="N441" i="11"/>
  <c r="V441" i="11"/>
  <c r="J442" i="11"/>
  <c r="N442" i="11"/>
  <c r="V442" i="11"/>
  <c r="J443" i="11"/>
  <c r="N443" i="11"/>
  <c r="V443" i="11"/>
  <c r="J444" i="11"/>
  <c r="N444" i="11"/>
  <c r="V444" i="11"/>
  <c r="J445" i="11"/>
  <c r="N445" i="11"/>
  <c r="V445" i="11"/>
  <c r="J446" i="11"/>
  <c r="N446" i="11"/>
  <c r="V446" i="11"/>
  <c r="J447" i="11"/>
  <c r="N447" i="11"/>
  <c r="V447" i="11"/>
  <c r="J448" i="11"/>
  <c r="N448" i="11"/>
  <c r="V448" i="11"/>
  <c r="J449" i="11"/>
  <c r="N449" i="11"/>
  <c r="V449" i="11"/>
  <c r="J450" i="11"/>
  <c r="N450" i="11"/>
  <c r="V450" i="11"/>
  <c r="J451" i="11"/>
  <c r="N451" i="11"/>
  <c r="V451" i="11"/>
  <c r="J452" i="11"/>
  <c r="N452" i="11"/>
  <c r="V452" i="11"/>
  <c r="J453" i="11"/>
  <c r="N453" i="11"/>
  <c r="V453" i="11"/>
  <c r="J454" i="11"/>
  <c r="N454" i="11"/>
  <c r="V454" i="11"/>
  <c r="J455" i="11"/>
  <c r="N455" i="11"/>
  <c r="V455" i="11"/>
  <c r="J456" i="11"/>
  <c r="N456" i="11"/>
  <c r="V456" i="11"/>
  <c r="J457" i="11"/>
  <c r="N457" i="11"/>
  <c r="V457" i="11"/>
  <c r="J458" i="11"/>
  <c r="N458" i="11"/>
  <c r="V458" i="11"/>
  <c r="J459" i="11"/>
  <c r="N459" i="11"/>
  <c r="V459" i="11"/>
  <c r="J460" i="11"/>
  <c r="N460" i="11"/>
  <c r="V460" i="11"/>
  <c r="J461" i="11"/>
  <c r="N461" i="11"/>
  <c r="V461" i="11"/>
  <c r="J462" i="11"/>
  <c r="N462" i="11"/>
  <c r="V462" i="11"/>
  <c r="J463" i="11"/>
  <c r="N463" i="11"/>
  <c r="V463" i="11"/>
  <c r="J464" i="11"/>
  <c r="N464" i="11"/>
  <c r="V464" i="11"/>
  <c r="J465" i="11"/>
  <c r="N465" i="11"/>
  <c r="V465" i="11"/>
  <c r="J466" i="11"/>
  <c r="N466" i="11"/>
  <c r="V466" i="11"/>
  <c r="J467" i="11"/>
  <c r="N467" i="11"/>
  <c r="V467" i="11"/>
  <c r="J468" i="11"/>
  <c r="N468" i="11"/>
  <c r="V468" i="11"/>
  <c r="J469" i="11"/>
  <c r="N469" i="11"/>
  <c r="V469" i="11"/>
  <c r="J470" i="11"/>
  <c r="N470" i="11"/>
  <c r="V470" i="11"/>
  <c r="J471" i="11"/>
  <c r="N471" i="11"/>
  <c r="V471" i="11"/>
  <c r="J472" i="11"/>
  <c r="N472" i="11"/>
  <c r="V472" i="11"/>
  <c r="J473" i="11"/>
  <c r="N473" i="11"/>
  <c r="V473" i="11"/>
  <c r="J474" i="11"/>
  <c r="N474" i="11"/>
  <c r="V474" i="11"/>
  <c r="J475" i="11"/>
  <c r="N475" i="11"/>
  <c r="V475" i="11"/>
  <c r="J476" i="11"/>
  <c r="N476" i="11"/>
  <c r="V476" i="11"/>
  <c r="J477" i="11"/>
  <c r="N477" i="11"/>
  <c r="V477" i="11"/>
  <c r="J478" i="11"/>
  <c r="N478" i="11"/>
  <c r="V478" i="11"/>
  <c r="J479" i="11"/>
  <c r="N479" i="11"/>
  <c r="V479" i="11"/>
  <c r="J480" i="11"/>
  <c r="N480" i="11"/>
  <c r="V480" i="11"/>
  <c r="J481" i="11"/>
  <c r="N481" i="11"/>
  <c r="V481" i="11"/>
  <c r="J482" i="11"/>
  <c r="N482" i="11"/>
  <c r="V482" i="11"/>
  <c r="J483" i="11"/>
  <c r="N483" i="11"/>
  <c r="V483" i="11"/>
  <c r="J484" i="11"/>
  <c r="N484" i="11"/>
  <c r="V484" i="11"/>
  <c r="J485" i="11"/>
  <c r="N485" i="11"/>
  <c r="V485" i="11"/>
  <c r="J486" i="11"/>
  <c r="N486" i="11"/>
  <c r="V486" i="11"/>
  <c r="J487" i="11"/>
  <c r="N487" i="11"/>
  <c r="V487" i="11"/>
  <c r="J488" i="11"/>
  <c r="N488" i="11"/>
  <c r="V488" i="11"/>
  <c r="J489" i="11"/>
  <c r="N489" i="11"/>
  <c r="V489" i="11"/>
  <c r="J490" i="11"/>
  <c r="N490" i="11"/>
  <c r="V490" i="11"/>
  <c r="J491" i="11"/>
  <c r="N491" i="11"/>
  <c r="V491" i="11"/>
  <c r="J492" i="11"/>
  <c r="N492" i="11"/>
  <c r="V492" i="11"/>
  <c r="J493" i="11"/>
  <c r="N493" i="11"/>
  <c r="V493" i="11"/>
  <c r="J494" i="11"/>
  <c r="N494" i="11"/>
  <c r="V494" i="11"/>
  <c r="J495" i="11"/>
  <c r="N495" i="11"/>
  <c r="V495" i="11"/>
  <c r="J496" i="11"/>
  <c r="N496" i="11"/>
  <c r="V496" i="11"/>
  <c r="J497" i="11"/>
  <c r="N497" i="11"/>
  <c r="V497" i="11"/>
  <c r="J498" i="11"/>
  <c r="N498" i="11"/>
  <c r="V498" i="11"/>
  <c r="J499" i="11"/>
  <c r="N499" i="11"/>
  <c r="V499" i="11"/>
  <c r="J500" i="11"/>
  <c r="N500" i="11"/>
  <c r="V500" i="11"/>
  <c r="J501" i="11"/>
  <c r="N501" i="11"/>
  <c r="V501" i="11"/>
  <c r="J502" i="11"/>
  <c r="N502" i="11"/>
  <c r="V502" i="11"/>
  <c r="J503" i="11"/>
  <c r="N503" i="11"/>
  <c r="V503" i="11"/>
  <c r="J504" i="11"/>
  <c r="N504" i="11"/>
  <c r="V504" i="11"/>
  <c r="J505" i="11"/>
  <c r="N505" i="11"/>
  <c r="V505" i="11"/>
  <c r="J506" i="11"/>
  <c r="N506" i="11"/>
  <c r="V506" i="11"/>
  <c r="J507" i="11"/>
  <c r="N507" i="11"/>
  <c r="V507" i="11"/>
  <c r="J508" i="11"/>
  <c r="N508" i="11"/>
  <c r="V508" i="11"/>
  <c r="J509" i="11"/>
  <c r="N509" i="11"/>
  <c r="V509" i="11"/>
  <c r="J510" i="11"/>
  <c r="N510" i="11"/>
  <c r="V510" i="11"/>
  <c r="J511" i="11"/>
  <c r="N511" i="11"/>
  <c r="V511" i="11"/>
  <c r="J512" i="11"/>
  <c r="N512" i="11"/>
  <c r="V512" i="11"/>
  <c r="J513" i="11"/>
  <c r="N513" i="11"/>
  <c r="V513" i="11"/>
  <c r="J514" i="11"/>
  <c r="N514" i="11"/>
  <c r="V514" i="11"/>
  <c r="J515" i="11"/>
  <c r="N515" i="11"/>
  <c r="V515" i="11"/>
  <c r="J516" i="11"/>
  <c r="N516" i="11"/>
  <c r="V516" i="11"/>
  <c r="J517" i="11"/>
  <c r="N517" i="11"/>
  <c r="V517" i="11"/>
  <c r="J518" i="11"/>
  <c r="N518" i="11"/>
  <c r="V518" i="11"/>
  <c r="J519" i="11"/>
  <c r="N519" i="11"/>
  <c r="V519" i="11"/>
  <c r="J520" i="11"/>
  <c r="N520" i="11"/>
  <c r="V520" i="11"/>
  <c r="J521" i="11"/>
  <c r="N521" i="11"/>
  <c r="V521" i="11"/>
  <c r="J522" i="11"/>
  <c r="N522" i="11"/>
  <c r="V522" i="11"/>
  <c r="J523" i="11"/>
  <c r="N523" i="11"/>
  <c r="V523" i="11"/>
  <c r="J524" i="11"/>
  <c r="N524" i="11"/>
  <c r="V524" i="11"/>
  <c r="J525" i="11"/>
  <c r="N525" i="11"/>
  <c r="V525" i="11"/>
  <c r="J526" i="11"/>
  <c r="N526" i="11"/>
  <c r="V526" i="11"/>
  <c r="J527" i="11"/>
  <c r="N527" i="11"/>
  <c r="V527" i="11"/>
  <c r="J528" i="11"/>
  <c r="N528" i="11"/>
  <c r="V528" i="11"/>
  <c r="J529" i="11"/>
  <c r="N529" i="11"/>
  <c r="V529" i="11"/>
  <c r="J530" i="11"/>
  <c r="N530" i="11"/>
  <c r="V530" i="11"/>
  <c r="J531" i="11"/>
  <c r="N531" i="11"/>
  <c r="V531" i="11"/>
  <c r="J532" i="11"/>
  <c r="N532" i="11"/>
  <c r="V532" i="11"/>
  <c r="J533" i="11"/>
  <c r="N533" i="11"/>
  <c r="V533" i="11"/>
  <c r="J534" i="11"/>
  <c r="N534" i="11"/>
  <c r="V534" i="11"/>
  <c r="J535" i="11"/>
  <c r="N535" i="11"/>
  <c r="V535" i="11"/>
  <c r="J536" i="11"/>
  <c r="N536" i="11"/>
  <c r="V536" i="11"/>
  <c r="J537" i="11"/>
  <c r="N537" i="11"/>
  <c r="V537" i="11"/>
  <c r="J538" i="11"/>
  <c r="N538" i="11"/>
  <c r="V538" i="11"/>
  <c r="J539" i="11"/>
  <c r="N539" i="11"/>
  <c r="V539" i="11"/>
  <c r="J540" i="11"/>
  <c r="N540" i="11"/>
  <c r="V540" i="11"/>
  <c r="J541" i="11"/>
  <c r="N541" i="11"/>
  <c r="V541" i="11"/>
  <c r="J542" i="11"/>
  <c r="N542" i="11"/>
  <c r="V542" i="11"/>
  <c r="J543" i="11"/>
  <c r="N543" i="11"/>
  <c r="V543" i="11"/>
  <c r="J544" i="11"/>
  <c r="N544" i="11"/>
  <c r="V544" i="11"/>
  <c r="J545" i="11"/>
  <c r="N545" i="11"/>
  <c r="V545" i="11"/>
  <c r="J546" i="11"/>
  <c r="N546" i="11"/>
  <c r="V546" i="11"/>
  <c r="J547" i="11"/>
  <c r="N547" i="11"/>
  <c r="V547" i="11"/>
  <c r="J548" i="11"/>
  <c r="N548" i="11"/>
  <c r="V548" i="11"/>
  <c r="J549" i="11"/>
  <c r="N549" i="11"/>
  <c r="V549" i="11"/>
  <c r="J550" i="11"/>
  <c r="N550" i="11"/>
  <c r="V550" i="11"/>
  <c r="J551" i="11"/>
  <c r="N551" i="11"/>
  <c r="V551" i="11"/>
  <c r="J552" i="11"/>
  <c r="N552" i="11"/>
  <c r="V552" i="11"/>
  <c r="J553" i="11"/>
  <c r="N553" i="11"/>
  <c r="V553" i="11"/>
  <c r="J554" i="11"/>
  <c r="N554" i="11"/>
  <c r="V554" i="11"/>
  <c r="J555" i="11"/>
  <c r="N555" i="11"/>
  <c r="V555" i="11"/>
  <c r="J556" i="11"/>
  <c r="N556" i="11"/>
  <c r="V556" i="11"/>
  <c r="J557" i="11"/>
  <c r="N557" i="11"/>
  <c r="V557" i="11"/>
  <c r="J558" i="11"/>
  <c r="N558" i="11"/>
  <c r="V558" i="11"/>
  <c r="J559" i="11"/>
  <c r="N559" i="11"/>
  <c r="V559" i="11"/>
  <c r="J560" i="11"/>
  <c r="N560" i="11"/>
  <c r="V560" i="11"/>
  <c r="J561" i="11"/>
  <c r="N561" i="11"/>
  <c r="V561" i="11"/>
  <c r="J562" i="11"/>
  <c r="N562" i="11"/>
  <c r="V562" i="11"/>
  <c r="J563" i="11"/>
  <c r="N563" i="11"/>
  <c r="V563" i="11"/>
  <c r="J564" i="11"/>
  <c r="N564" i="11"/>
  <c r="V564" i="11"/>
  <c r="J565" i="11"/>
  <c r="N565" i="11"/>
  <c r="V565" i="11"/>
  <c r="J566" i="11"/>
  <c r="N566" i="11"/>
  <c r="V566" i="11"/>
  <c r="J567" i="11"/>
  <c r="N567" i="11"/>
  <c r="V567" i="11"/>
  <c r="J568" i="11"/>
  <c r="N568" i="11"/>
  <c r="V568" i="11"/>
  <c r="J569" i="11"/>
  <c r="N569" i="11"/>
  <c r="V569" i="11"/>
  <c r="J570" i="11"/>
  <c r="N570" i="11"/>
  <c r="V570" i="11"/>
  <c r="J571" i="11"/>
  <c r="N571" i="11"/>
  <c r="V571" i="11"/>
  <c r="J572" i="11"/>
  <c r="N572" i="11"/>
  <c r="V572" i="11"/>
  <c r="J573" i="11"/>
  <c r="N573" i="11"/>
  <c r="V573" i="11"/>
  <c r="J574" i="11"/>
  <c r="N574" i="11"/>
  <c r="V574" i="11"/>
  <c r="J575" i="11"/>
  <c r="N575" i="11"/>
  <c r="V575" i="11"/>
  <c r="J576" i="11"/>
  <c r="N576" i="11"/>
  <c r="V576" i="11"/>
  <c r="J577" i="11"/>
  <c r="N577" i="11"/>
  <c r="V577" i="11"/>
  <c r="J578" i="11"/>
  <c r="N578" i="11"/>
  <c r="V578" i="11"/>
  <c r="J579" i="11"/>
  <c r="N579" i="11"/>
  <c r="V579" i="11"/>
  <c r="J580" i="11"/>
  <c r="N580" i="11"/>
  <c r="V580" i="11"/>
  <c r="J581" i="11"/>
  <c r="N581" i="11"/>
  <c r="V581" i="11"/>
  <c r="J582" i="11"/>
  <c r="N582" i="11"/>
  <c r="V582" i="11"/>
  <c r="J583" i="11"/>
  <c r="N583" i="11"/>
  <c r="V583" i="11"/>
  <c r="J584" i="11"/>
  <c r="N584" i="11"/>
  <c r="V584" i="11"/>
  <c r="J585" i="11"/>
  <c r="N585" i="11"/>
  <c r="V585" i="11"/>
  <c r="J586" i="11"/>
  <c r="N586" i="11"/>
  <c r="V586" i="11"/>
  <c r="J587" i="11"/>
  <c r="N587" i="11"/>
  <c r="V587" i="11"/>
  <c r="J588" i="11"/>
  <c r="N588" i="11"/>
  <c r="V588" i="11"/>
  <c r="J589" i="11"/>
  <c r="N589" i="11"/>
  <c r="V589" i="11"/>
  <c r="J590" i="11"/>
  <c r="N590" i="11"/>
  <c r="V590" i="11"/>
  <c r="J591" i="11"/>
  <c r="N591" i="11"/>
  <c r="V591" i="11"/>
  <c r="J592" i="11"/>
  <c r="N592" i="11"/>
  <c r="V592" i="11"/>
  <c r="J593" i="11"/>
  <c r="N593" i="11"/>
  <c r="V593" i="11"/>
  <c r="J594" i="11"/>
  <c r="N594" i="11"/>
  <c r="V594" i="11"/>
  <c r="J595" i="11"/>
  <c r="N595" i="11"/>
  <c r="V595" i="11"/>
  <c r="J596" i="11"/>
  <c r="N596" i="11"/>
  <c r="V596" i="11"/>
  <c r="J597" i="11"/>
  <c r="N597" i="11"/>
  <c r="V597" i="11"/>
  <c r="J598" i="11"/>
  <c r="N598" i="11"/>
  <c r="V598" i="11"/>
  <c r="J599" i="11"/>
  <c r="N599" i="11"/>
  <c r="V599" i="11"/>
  <c r="J600" i="11"/>
  <c r="N600" i="11"/>
  <c r="V600" i="11"/>
  <c r="J601" i="11"/>
  <c r="N601" i="11"/>
  <c r="V601" i="11"/>
  <c r="J602" i="11"/>
  <c r="N602" i="11"/>
  <c r="V602" i="11"/>
  <c r="J603" i="11"/>
  <c r="N603" i="11"/>
  <c r="V603" i="11"/>
  <c r="J604" i="11"/>
  <c r="N604" i="11"/>
  <c r="V604" i="11"/>
  <c r="J605" i="11"/>
  <c r="N605" i="11"/>
  <c r="V605" i="11"/>
  <c r="J606" i="11"/>
  <c r="N606" i="11"/>
  <c r="V606" i="11"/>
  <c r="J607" i="11"/>
  <c r="N607" i="11"/>
  <c r="V607" i="11"/>
  <c r="J608" i="11"/>
  <c r="N608" i="11"/>
  <c r="V608" i="11"/>
  <c r="J609" i="11"/>
  <c r="N609" i="11"/>
  <c r="V609" i="11"/>
  <c r="J610" i="11"/>
  <c r="N610" i="11"/>
  <c r="V610" i="11"/>
  <c r="J611" i="11"/>
  <c r="N611" i="11"/>
  <c r="V611" i="11"/>
  <c r="J612" i="11"/>
  <c r="N612" i="11"/>
  <c r="V612" i="11"/>
  <c r="J613" i="11"/>
  <c r="N613" i="11"/>
  <c r="V613" i="11"/>
  <c r="J614" i="11"/>
  <c r="N614" i="11"/>
  <c r="V614" i="11"/>
  <c r="J615" i="11"/>
  <c r="N615" i="11"/>
  <c r="V615" i="11"/>
  <c r="J616" i="11"/>
  <c r="N616" i="11"/>
  <c r="V616" i="11"/>
  <c r="J617" i="11"/>
  <c r="N617" i="11"/>
  <c r="V617" i="11"/>
  <c r="J618" i="11"/>
  <c r="N618" i="11"/>
  <c r="V618" i="11"/>
  <c r="J619" i="11"/>
  <c r="N619" i="11"/>
  <c r="V619" i="11"/>
  <c r="J620" i="11"/>
  <c r="N620" i="11"/>
  <c r="V620" i="11"/>
  <c r="J621" i="11"/>
  <c r="N621" i="11"/>
  <c r="V621" i="11"/>
  <c r="J622" i="11"/>
  <c r="N622" i="11"/>
  <c r="V622" i="11"/>
  <c r="J623" i="11"/>
  <c r="N623" i="11"/>
  <c r="V623" i="11"/>
  <c r="J624" i="11"/>
  <c r="N624" i="11"/>
  <c r="V624" i="11"/>
  <c r="J625" i="11"/>
  <c r="N625" i="11"/>
  <c r="V625" i="11"/>
  <c r="J626" i="11"/>
  <c r="N626" i="11"/>
  <c r="V626" i="11"/>
  <c r="J627" i="11"/>
  <c r="N627" i="11"/>
  <c r="V627" i="11"/>
  <c r="J628" i="11"/>
  <c r="N628" i="11"/>
  <c r="V628" i="11"/>
  <c r="J629" i="11"/>
  <c r="N629" i="11"/>
  <c r="V629" i="11"/>
  <c r="J630" i="11"/>
  <c r="N630" i="11"/>
  <c r="V630" i="11"/>
  <c r="J631" i="11"/>
  <c r="N631" i="11"/>
  <c r="V631" i="11"/>
  <c r="J632" i="11"/>
  <c r="N632" i="11"/>
  <c r="V632" i="11"/>
  <c r="J633" i="11"/>
  <c r="N633" i="11"/>
  <c r="V633" i="11"/>
  <c r="J634" i="11"/>
  <c r="N634" i="11"/>
  <c r="V634" i="11"/>
  <c r="J635" i="11"/>
  <c r="N635" i="11"/>
  <c r="V635" i="11"/>
  <c r="J636" i="11"/>
  <c r="N636" i="11"/>
  <c r="V636" i="11"/>
  <c r="J637" i="11"/>
  <c r="N637" i="11"/>
  <c r="V637" i="11"/>
  <c r="J638" i="11"/>
  <c r="N638" i="11"/>
  <c r="V638" i="11"/>
  <c r="J639" i="11"/>
  <c r="N639" i="11"/>
  <c r="V639" i="11"/>
  <c r="J640" i="11"/>
  <c r="N640" i="11"/>
  <c r="V640" i="11"/>
  <c r="J641" i="11"/>
  <c r="N641" i="11"/>
  <c r="V641" i="11"/>
  <c r="J642" i="11"/>
  <c r="N642" i="11"/>
  <c r="V642" i="11"/>
  <c r="J643" i="11"/>
  <c r="N643" i="11"/>
  <c r="V643" i="11"/>
  <c r="J644" i="11"/>
  <c r="N644" i="11"/>
  <c r="V644" i="11"/>
  <c r="J645" i="11"/>
  <c r="N645" i="11"/>
  <c r="V645" i="11"/>
  <c r="J646" i="11"/>
  <c r="N646" i="11"/>
  <c r="V646" i="11"/>
  <c r="J647" i="11"/>
  <c r="N647" i="11"/>
  <c r="V647" i="11"/>
  <c r="J648" i="11"/>
  <c r="N648" i="11"/>
  <c r="V648" i="11"/>
  <c r="J649" i="11"/>
  <c r="N649" i="11"/>
  <c r="V649" i="11"/>
  <c r="J650" i="11"/>
  <c r="N650" i="11"/>
  <c r="V650" i="11"/>
  <c r="J651" i="11"/>
  <c r="N651" i="11"/>
  <c r="V651" i="11"/>
  <c r="J652" i="11"/>
  <c r="N652" i="11"/>
  <c r="V652" i="11"/>
  <c r="J653" i="11"/>
  <c r="N653" i="11"/>
  <c r="V653" i="11"/>
  <c r="J654" i="11"/>
  <c r="N654" i="11"/>
  <c r="V654" i="11"/>
  <c r="J655" i="11"/>
  <c r="N655" i="11"/>
  <c r="V655" i="11"/>
  <c r="J656" i="11"/>
  <c r="N656" i="11"/>
  <c r="V656" i="11"/>
  <c r="J657" i="11"/>
  <c r="N657" i="11"/>
  <c r="V657" i="11"/>
  <c r="J658" i="11"/>
  <c r="N658" i="11"/>
  <c r="V658" i="11"/>
  <c r="J659" i="11"/>
  <c r="N659" i="11"/>
  <c r="V659" i="11"/>
  <c r="J660" i="11"/>
  <c r="N660" i="11"/>
  <c r="V660" i="11"/>
  <c r="J661" i="11"/>
  <c r="N661" i="11"/>
  <c r="V661" i="11"/>
  <c r="J662" i="11"/>
  <c r="N662" i="11"/>
  <c r="V662" i="11"/>
  <c r="J663" i="11"/>
  <c r="N663" i="11"/>
  <c r="V663" i="11"/>
  <c r="J664" i="11"/>
  <c r="N664" i="11"/>
  <c r="V664" i="11"/>
  <c r="J665" i="11"/>
  <c r="N665" i="11"/>
  <c r="V665" i="11"/>
  <c r="J666" i="11"/>
  <c r="N666" i="11"/>
  <c r="V666" i="11"/>
  <c r="J667" i="11"/>
  <c r="N667" i="11"/>
  <c r="V667" i="11"/>
  <c r="J668" i="11"/>
  <c r="N668" i="11"/>
  <c r="V668" i="11"/>
  <c r="J669" i="11"/>
  <c r="N669" i="11"/>
  <c r="V669" i="11"/>
  <c r="J670" i="11"/>
  <c r="N670" i="11"/>
  <c r="V670" i="11"/>
  <c r="J671" i="11"/>
  <c r="N671" i="11"/>
  <c r="V671" i="11"/>
  <c r="J672" i="11"/>
  <c r="N672" i="11"/>
  <c r="V672" i="11"/>
  <c r="J673" i="11"/>
  <c r="N673" i="11"/>
  <c r="V673" i="11"/>
  <c r="J674" i="11"/>
  <c r="N674" i="11"/>
  <c r="V674" i="11"/>
  <c r="J675" i="11"/>
  <c r="N675" i="11"/>
  <c r="V675" i="11"/>
  <c r="J676" i="11"/>
  <c r="N676" i="11"/>
  <c r="V676" i="11"/>
  <c r="J677" i="11"/>
  <c r="N677" i="11"/>
  <c r="V677" i="11"/>
  <c r="J678" i="11"/>
  <c r="N678" i="11"/>
  <c r="V678" i="11"/>
  <c r="J679" i="11"/>
  <c r="N679" i="11"/>
  <c r="V679" i="11"/>
  <c r="J680" i="11"/>
  <c r="N680" i="11"/>
  <c r="V680" i="11"/>
  <c r="J681" i="11"/>
  <c r="N681" i="11"/>
  <c r="V681" i="11"/>
  <c r="J682" i="11"/>
  <c r="N682" i="11"/>
  <c r="V682" i="11"/>
  <c r="J683" i="11"/>
  <c r="N683" i="11"/>
  <c r="V683" i="11"/>
  <c r="J684" i="11"/>
  <c r="N684" i="11"/>
  <c r="V684" i="11"/>
  <c r="J685" i="11"/>
  <c r="N685" i="11"/>
  <c r="V685" i="11"/>
  <c r="J686" i="11"/>
  <c r="N686" i="11"/>
  <c r="V686" i="11"/>
  <c r="J687" i="11"/>
  <c r="N687" i="11"/>
  <c r="V687" i="11"/>
  <c r="J688" i="11"/>
  <c r="N688" i="11"/>
  <c r="V688" i="11"/>
  <c r="J689" i="11"/>
  <c r="N689" i="11"/>
  <c r="V689" i="11"/>
  <c r="J690" i="11"/>
  <c r="N690" i="11"/>
  <c r="V690" i="11"/>
  <c r="J691" i="11"/>
  <c r="N691" i="11"/>
  <c r="V691" i="11"/>
  <c r="J692" i="11"/>
  <c r="N692" i="11"/>
  <c r="V692" i="11"/>
  <c r="J693" i="11"/>
  <c r="N693" i="11"/>
  <c r="V693" i="11"/>
  <c r="J694" i="11"/>
  <c r="N694" i="11"/>
  <c r="V694" i="11"/>
  <c r="J695" i="11"/>
  <c r="N695" i="11"/>
  <c r="V695" i="11"/>
  <c r="J696" i="11"/>
  <c r="N696" i="11"/>
  <c r="V696" i="11"/>
  <c r="J697" i="11"/>
  <c r="N697" i="11"/>
  <c r="V697" i="11"/>
  <c r="J698" i="11"/>
  <c r="N698" i="11"/>
  <c r="V698" i="11"/>
  <c r="J699" i="11"/>
  <c r="N699" i="11"/>
  <c r="V699" i="11"/>
  <c r="J700" i="11"/>
  <c r="N700" i="11"/>
  <c r="V700" i="11"/>
  <c r="J701" i="11"/>
  <c r="N701" i="11"/>
  <c r="V701" i="11"/>
  <c r="J702" i="11"/>
  <c r="N702" i="11"/>
  <c r="V702" i="11"/>
  <c r="J703" i="11"/>
  <c r="N703" i="11"/>
  <c r="V703" i="11"/>
  <c r="J704" i="11"/>
  <c r="N704" i="11"/>
  <c r="V704" i="11"/>
  <c r="J705" i="11"/>
  <c r="N705" i="11"/>
  <c r="V705" i="11"/>
  <c r="J706" i="11"/>
  <c r="N706" i="11"/>
  <c r="V706" i="11"/>
  <c r="J707" i="11"/>
  <c r="N707" i="11"/>
  <c r="V707" i="11"/>
  <c r="J708" i="11"/>
  <c r="N708" i="11"/>
  <c r="V708" i="11"/>
  <c r="J709" i="11"/>
  <c r="N709" i="11"/>
  <c r="V709" i="11"/>
  <c r="J710" i="11"/>
  <c r="N710" i="11"/>
  <c r="V710" i="11"/>
  <c r="J711" i="11"/>
  <c r="N711" i="11"/>
  <c r="V711" i="11"/>
  <c r="J712" i="11"/>
  <c r="N712" i="11"/>
  <c r="V712" i="11"/>
  <c r="J713" i="11"/>
  <c r="N713" i="11"/>
  <c r="V713" i="11"/>
  <c r="J714" i="11"/>
  <c r="N714" i="11"/>
  <c r="V714" i="11"/>
  <c r="J715" i="11"/>
  <c r="N715" i="11"/>
  <c r="V715" i="11"/>
  <c r="J716" i="11"/>
  <c r="N716" i="11"/>
  <c r="V716" i="11"/>
  <c r="J717" i="11"/>
  <c r="N717" i="11"/>
  <c r="V717" i="11"/>
  <c r="J718" i="11"/>
  <c r="N718" i="11"/>
  <c r="V718" i="11"/>
  <c r="J719" i="11"/>
  <c r="N719" i="11"/>
  <c r="V719" i="11"/>
  <c r="J720" i="11"/>
  <c r="N720" i="11"/>
  <c r="V720" i="11"/>
  <c r="J721" i="11"/>
  <c r="N721" i="11"/>
  <c r="V721" i="11"/>
  <c r="J722" i="11"/>
  <c r="N722" i="11"/>
  <c r="V722" i="11"/>
  <c r="J723" i="11"/>
  <c r="N723" i="11"/>
  <c r="V723" i="11"/>
  <c r="J724" i="11"/>
  <c r="N724" i="11"/>
  <c r="V724" i="11"/>
  <c r="J725" i="11"/>
  <c r="N725" i="11"/>
  <c r="V725" i="11"/>
  <c r="J726" i="11"/>
  <c r="N726" i="11"/>
  <c r="V726" i="11"/>
  <c r="J727" i="11"/>
  <c r="N727" i="11"/>
  <c r="V727" i="11"/>
  <c r="J728" i="11"/>
  <c r="N728" i="11"/>
  <c r="V728" i="11"/>
  <c r="J729" i="11"/>
  <c r="N729" i="11"/>
  <c r="V729" i="11"/>
  <c r="J730" i="11"/>
  <c r="N730" i="11"/>
  <c r="V730" i="11"/>
  <c r="J731" i="11"/>
  <c r="N731" i="11"/>
  <c r="V731" i="11"/>
  <c r="J732" i="11"/>
  <c r="N732" i="11"/>
  <c r="V732" i="11"/>
  <c r="J733" i="11"/>
  <c r="N733" i="11"/>
  <c r="V733" i="11"/>
  <c r="J734" i="11"/>
  <c r="N734" i="11"/>
  <c r="V734" i="11"/>
  <c r="J735" i="11"/>
  <c r="N735" i="11"/>
  <c r="V735" i="11"/>
  <c r="J736" i="11"/>
  <c r="N736" i="11"/>
  <c r="V736" i="11"/>
  <c r="J737" i="11"/>
  <c r="N737" i="11"/>
  <c r="V737" i="11"/>
  <c r="J738" i="11"/>
  <c r="N738" i="11"/>
  <c r="V738" i="11"/>
  <c r="J739" i="11"/>
  <c r="N739" i="11"/>
  <c r="V739" i="11"/>
  <c r="J740" i="11"/>
  <c r="N740" i="11"/>
  <c r="V740" i="11"/>
  <c r="J741" i="11"/>
  <c r="N741" i="11"/>
  <c r="V741" i="11"/>
  <c r="J742" i="11"/>
  <c r="N742" i="11"/>
  <c r="V742" i="11"/>
  <c r="J743" i="11"/>
  <c r="N743" i="11"/>
  <c r="V743" i="11"/>
  <c r="J744" i="11"/>
  <c r="N744" i="11"/>
  <c r="V744" i="11"/>
  <c r="J745" i="11"/>
  <c r="N745" i="11"/>
  <c r="V745" i="11"/>
  <c r="J746" i="11"/>
  <c r="N746" i="11"/>
  <c r="V746" i="11"/>
  <c r="J747" i="11"/>
  <c r="N747" i="11"/>
  <c r="V747" i="11"/>
  <c r="J748" i="11"/>
  <c r="N748" i="11"/>
  <c r="V748" i="11"/>
  <c r="J749" i="11"/>
  <c r="N749" i="11"/>
  <c r="V749" i="11"/>
  <c r="J750" i="11"/>
  <c r="N750" i="11"/>
  <c r="V750" i="11"/>
  <c r="J751" i="11"/>
  <c r="N751" i="11"/>
  <c r="V751" i="11"/>
  <c r="J752" i="11"/>
  <c r="N752" i="11"/>
  <c r="V752" i="11"/>
  <c r="J753" i="11"/>
  <c r="N753" i="11"/>
  <c r="V753" i="11"/>
  <c r="J754" i="11"/>
  <c r="N754" i="11"/>
  <c r="V754" i="11"/>
  <c r="J755" i="11"/>
  <c r="N755" i="11"/>
  <c r="V755" i="11"/>
  <c r="J756" i="11"/>
  <c r="N756" i="11"/>
  <c r="V756" i="11"/>
  <c r="J757" i="11"/>
  <c r="N757" i="11"/>
  <c r="V757" i="11"/>
  <c r="J758" i="11"/>
  <c r="N758" i="11"/>
  <c r="V758" i="11"/>
  <c r="J759" i="11"/>
  <c r="N759" i="11"/>
  <c r="V759" i="11"/>
  <c r="J760" i="11"/>
  <c r="N760" i="11"/>
  <c r="V760" i="11"/>
  <c r="J761" i="11"/>
  <c r="N761" i="11"/>
  <c r="V761" i="11"/>
  <c r="J762" i="11"/>
  <c r="N762" i="11"/>
  <c r="V762" i="11"/>
  <c r="J763" i="11"/>
  <c r="N763" i="11"/>
  <c r="V763" i="11"/>
  <c r="J764" i="11"/>
  <c r="N764" i="11"/>
  <c r="V764" i="11"/>
  <c r="J765" i="11"/>
  <c r="N765" i="11"/>
  <c r="V765" i="11"/>
  <c r="J766" i="11"/>
  <c r="N766" i="11"/>
  <c r="V766" i="11"/>
  <c r="J767" i="11"/>
  <c r="N767" i="11"/>
  <c r="V767" i="11"/>
  <c r="J768" i="11"/>
  <c r="N768" i="11"/>
  <c r="V768" i="11"/>
  <c r="J769" i="11"/>
  <c r="N769" i="11"/>
  <c r="V769" i="11"/>
  <c r="J770" i="11"/>
  <c r="N770" i="11"/>
  <c r="V770" i="11"/>
  <c r="J771" i="11"/>
  <c r="N771" i="11"/>
  <c r="V771" i="11"/>
  <c r="J772" i="11"/>
  <c r="N772" i="11"/>
  <c r="V772" i="11"/>
  <c r="J773" i="11"/>
  <c r="N773" i="11"/>
  <c r="V773" i="11"/>
  <c r="J774" i="11"/>
  <c r="N774" i="11"/>
  <c r="V774" i="11"/>
  <c r="J775" i="11"/>
  <c r="N775" i="11"/>
  <c r="V775" i="11"/>
  <c r="J776" i="11"/>
  <c r="N776" i="11"/>
  <c r="V776" i="11"/>
  <c r="J777" i="11"/>
  <c r="N777" i="11"/>
  <c r="V777" i="11"/>
  <c r="J778" i="11"/>
  <c r="N778" i="11"/>
  <c r="V778" i="11"/>
  <c r="J779" i="11"/>
  <c r="N779" i="11"/>
  <c r="V779" i="11"/>
  <c r="J780" i="11"/>
  <c r="N780" i="11"/>
  <c r="V780" i="11"/>
  <c r="J781" i="11"/>
  <c r="N781" i="11"/>
  <c r="V781" i="11"/>
  <c r="J782" i="11"/>
  <c r="N782" i="11"/>
  <c r="V782" i="11"/>
  <c r="J783" i="11"/>
  <c r="N783" i="11"/>
  <c r="V783" i="11"/>
  <c r="J784" i="11"/>
  <c r="N784" i="11"/>
  <c r="V784" i="11"/>
  <c r="J785" i="11"/>
  <c r="N785" i="11"/>
  <c r="V785" i="11"/>
  <c r="J786" i="11"/>
  <c r="N786" i="11"/>
  <c r="V786" i="11"/>
  <c r="J787" i="11"/>
  <c r="N787" i="11"/>
  <c r="V787" i="11"/>
  <c r="J788" i="11"/>
  <c r="N788" i="11"/>
  <c r="V788" i="11"/>
  <c r="J789" i="11"/>
  <c r="N789" i="11"/>
  <c r="V789" i="11"/>
  <c r="J790" i="11"/>
  <c r="N790" i="11"/>
  <c r="V790" i="11"/>
  <c r="J791" i="11"/>
  <c r="N791" i="11"/>
  <c r="V791" i="11"/>
  <c r="J792" i="11"/>
  <c r="N792" i="11"/>
  <c r="V792" i="11"/>
  <c r="J793" i="11"/>
  <c r="N793" i="11"/>
  <c r="V793" i="11"/>
  <c r="J794" i="11"/>
  <c r="N794" i="11"/>
  <c r="V794" i="11"/>
  <c r="J795" i="11"/>
  <c r="N795" i="11"/>
  <c r="V795" i="11"/>
  <c r="J796" i="11"/>
  <c r="N796" i="11"/>
  <c r="V796" i="11"/>
  <c r="J797" i="11"/>
  <c r="N797" i="11"/>
  <c r="V797" i="11"/>
  <c r="J798" i="11"/>
  <c r="N798" i="11"/>
  <c r="V798" i="11"/>
  <c r="J799" i="11"/>
  <c r="N799" i="11"/>
  <c r="V799" i="11"/>
  <c r="J800" i="11"/>
  <c r="N800" i="11"/>
  <c r="V800" i="11"/>
  <c r="J801" i="11"/>
  <c r="N801" i="11"/>
  <c r="V801" i="11"/>
  <c r="J802" i="11"/>
  <c r="N802" i="11"/>
  <c r="V802" i="11"/>
  <c r="J803" i="11"/>
  <c r="N803" i="11"/>
  <c r="V803" i="11"/>
  <c r="J804" i="11"/>
  <c r="N804" i="11"/>
  <c r="V804" i="11"/>
  <c r="J805" i="11"/>
  <c r="N805" i="11"/>
  <c r="V805" i="11"/>
  <c r="J806" i="11"/>
  <c r="N806" i="11"/>
  <c r="V806" i="11"/>
  <c r="J807" i="11"/>
  <c r="N807" i="11"/>
  <c r="V807" i="11"/>
  <c r="J808" i="11"/>
  <c r="N808" i="11"/>
  <c r="V808" i="11"/>
  <c r="J809" i="11"/>
  <c r="N809" i="11"/>
  <c r="V809" i="11"/>
  <c r="J810" i="11"/>
  <c r="N810" i="11"/>
  <c r="V810" i="11"/>
  <c r="J811" i="11"/>
  <c r="N811" i="11"/>
  <c r="V811" i="11"/>
  <c r="J812" i="11"/>
  <c r="N812" i="11"/>
  <c r="V812" i="11"/>
  <c r="J813" i="11"/>
  <c r="N813" i="11"/>
  <c r="V813" i="11"/>
  <c r="J814" i="11"/>
  <c r="N814" i="11"/>
  <c r="V814" i="11"/>
  <c r="J815" i="11"/>
  <c r="N815" i="11"/>
  <c r="V815" i="11"/>
  <c r="J816" i="11"/>
  <c r="N816" i="11"/>
  <c r="V816" i="11"/>
  <c r="J817" i="11"/>
  <c r="N817" i="11"/>
  <c r="V817" i="11"/>
  <c r="J818" i="11"/>
  <c r="N818" i="11"/>
  <c r="V818" i="11"/>
  <c r="J819" i="11"/>
  <c r="N819" i="11"/>
  <c r="V819" i="11"/>
  <c r="J820" i="11"/>
  <c r="N820" i="11"/>
  <c r="V820" i="11"/>
  <c r="J821" i="11"/>
  <c r="N821" i="11"/>
  <c r="V821" i="11"/>
  <c r="J822" i="11"/>
  <c r="N822" i="11"/>
  <c r="V822" i="11"/>
  <c r="J823" i="11"/>
  <c r="N823" i="11"/>
  <c r="V823" i="11"/>
  <c r="J824" i="11"/>
  <c r="N824" i="11"/>
  <c r="V824" i="11"/>
  <c r="J825" i="11"/>
  <c r="N825" i="11"/>
  <c r="V825" i="11"/>
  <c r="J826" i="11"/>
  <c r="N826" i="11"/>
  <c r="V826" i="11"/>
  <c r="J827" i="11"/>
  <c r="N827" i="11"/>
  <c r="V827" i="11"/>
  <c r="J828" i="11"/>
  <c r="N828" i="11"/>
  <c r="V828" i="11"/>
  <c r="J829" i="11"/>
  <c r="N829" i="11"/>
  <c r="V829" i="11"/>
  <c r="J830" i="11"/>
  <c r="N830" i="11"/>
  <c r="V830" i="11"/>
  <c r="J831" i="11"/>
  <c r="N831" i="11"/>
  <c r="V831" i="11"/>
  <c r="J832" i="11"/>
  <c r="N832" i="11"/>
  <c r="V832" i="11"/>
  <c r="J833" i="11"/>
  <c r="N833" i="11"/>
  <c r="V833" i="11"/>
  <c r="J834" i="11"/>
  <c r="N834" i="11"/>
  <c r="V834" i="11"/>
  <c r="J835" i="11"/>
  <c r="N835" i="11"/>
  <c r="V835" i="11"/>
  <c r="J836" i="11"/>
  <c r="N836" i="11"/>
  <c r="V836" i="11"/>
  <c r="J837" i="11"/>
  <c r="N837" i="11"/>
  <c r="V837" i="11"/>
  <c r="J838" i="11"/>
  <c r="N838" i="11"/>
  <c r="V838" i="11"/>
  <c r="J839" i="11"/>
  <c r="N839" i="11"/>
  <c r="V839" i="11"/>
  <c r="J840" i="11"/>
  <c r="N840" i="11"/>
  <c r="V840" i="11"/>
  <c r="J841" i="11"/>
  <c r="N841" i="11"/>
  <c r="V841" i="11"/>
  <c r="J842" i="11"/>
  <c r="N842" i="11"/>
  <c r="V842" i="11"/>
  <c r="J843" i="11"/>
  <c r="N843" i="11"/>
  <c r="V843" i="11"/>
  <c r="J844" i="11"/>
  <c r="N844" i="11"/>
  <c r="V844" i="11"/>
  <c r="J845" i="11"/>
  <c r="N845" i="11"/>
  <c r="V845" i="11"/>
  <c r="J846" i="11"/>
  <c r="N846" i="11"/>
  <c r="V846" i="11"/>
  <c r="J847" i="11"/>
  <c r="N847" i="11"/>
  <c r="V847" i="11"/>
  <c r="J848" i="11"/>
  <c r="N848" i="11"/>
  <c r="V848" i="11"/>
  <c r="J849" i="11"/>
  <c r="N849" i="11"/>
  <c r="V849" i="11"/>
  <c r="J850" i="11"/>
  <c r="N850" i="11"/>
  <c r="V850" i="11"/>
  <c r="J851" i="11"/>
  <c r="N851" i="11"/>
  <c r="V851" i="11"/>
  <c r="J852" i="11"/>
  <c r="N852" i="11"/>
  <c r="V852" i="11"/>
  <c r="J853" i="11"/>
  <c r="N853" i="11"/>
  <c r="V853" i="11"/>
  <c r="J854" i="11"/>
  <c r="N854" i="11"/>
  <c r="V854" i="11"/>
  <c r="J855" i="11"/>
  <c r="N855" i="11"/>
  <c r="V855" i="11"/>
  <c r="J856" i="11"/>
  <c r="N856" i="11"/>
  <c r="V856" i="11"/>
  <c r="J857" i="11"/>
  <c r="N857" i="11"/>
  <c r="V857" i="11"/>
  <c r="J858" i="11"/>
  <c r="N858" i="11"/>
  <c r="V858" i="11"/>
  <c r="J859" i="11"/>
  <c r="N859" i="11"/>
  <c r="V859" i="11"/>
  <c r="J860" i="11"/>
  <c r="N860" i="11"/>
  <c r="V860" i="11"/>
  <c r="J861" i="11"/>
  <c r="N861" i="11"/>
  <c r="V861" i="11"/>
  <c r="J862" i="11"/>
  <c r="N862" i="11"/>
  <c r="V862" i="11"/>
  <c r="J863" i="11"/>
  <c r="N863" i="11"/>
  <c r="V863" i="11"/>
  <c r="J864" i="11"/>
  <c r="N864" i="11"/>
  <c r="V864" i="11"/>
  <c r="J865" i="11"/>
  <c r="N865" i="11"/>
  <c r="V865" i="11"/>
  <c r="J866" i="11"/>
  <c r="N866" i="11"/>
  <c r="V866" i="11"/>
  <c r="J867" i="11"/>
  <c r="N867" i="11"/>
  <c r="V867" i="11"/>
  <c r="J868" i="11"/>
  <c r="N868" i="11"/>
  <c r="V868" i="11"/>
  <c r="J869" i="11"/>
  <c r="N869" i="11"/>
  <c r="V869" i="11"/>
  <c r="J870" i="11"/>
  <c r="N870" i="11"/>
  <c r="V870" i="11"/>
  <c r="J871" i="11"/>
  <c r="N871" i="11"/>
  <c r="V871" i="11"/>
  <c r="J872" i="11"/>
  <c r="N872" i="11"/>
  <c r="V872" i="11"/>
  <c r="J873" i="11"/>
  <c r="N873" i="11"/>
  <c r="V873" i="11"/>
  <c r="J874" i="11"/>
  <c r="N874" i="11"/>
  <c r="V874" i="11"/>
  <c r="J875" i="11"/>
  <c r="N875" i="11"/>
  <c r="V875" i="11"/>
  <c r="J876" i="11"/>
  <c r="N876" i="11"/>
  <c r="V876" i="11"/>
  <c r="J877" i="11"/>
  <c r="N877" i="11"/>
  <c r="V877" i="11"/>
  <c r="J878" i="11"/>
  <c r="N878" i="11"/>
  <c r="V878" i="11"/>
  <c r="J879" i="11"/>
  <c r="N879" i="11"/>
  <c r="V879" i="11"/>
  <c r="J880" i="11"/>
  <c r="N880" i="11"/>
  <c r="V880" i="11"/>
  <c r="J881" i="11"/>
  <c r="N881" i="11"/>
  <c r="V881" i="11"/>
  <c r="J882" i="11"/>
  <c r="N882" i="11"/>
  <c r="V882" i="11"/>
  <c r="J883" i="11"/>
  <c r="N883" i="11"/>
  <c r="V883" i="11"/>
  <c r="J884" i="11"/>
  <c r="N884" i="11"/>
  <c r="V884" i="11"/>
  <c r="J885" i="11"/>
  <c r="N885" i="11"/>
  <c r="V885" i="11"/>
  <c r="J886" i="11"/>
  <c r="N886" i="11"/>
  <c r="V886" i="11"/>
  <c r="J887" i="11"/>
  <c r="N887" i="11"/>
  <c r="V887" i="11"/>
  <c r="J888" i="11"/>
  <c r="N888" i="11"/>
  <c r="V888" i="11"/>
  <c r="J889" i="11"/>
  <c r="N889" i="11"/>
  <c r="V889" i="11"/>
  <c r="J890" i="11"/>
  <c r="N890" i="11"/>
  <c r="V890" i="11"/>
  <c r="J891" i="11"/>
  <c r="N891" i="11"/>
  <c r="V891" i="11"/>
  <c r="J892" i="11"/>
  <c r="N892" i="11"/>
  <c r="V892" i="11"/>
  <c r="J893" i="11"/>
  <c r="N893" i="11"/>
  <c r="V893" i="11"/>
  <c r="J894" i="11"/>
  <c r="N894" i="11"/>
  <c r="V894" i="11"/>
  <c r="J895" i="11"/>
  <c r="N895" i="11"/>
  <c r="V895" i="11"/>
  <c r="J896" i="11"/>
  <c r="N896" i="11"/>
  <c r="V896" i="11"/>
  <c r="J897" i="11"/>
  <c r="N897" i="11"/>
  <c r="V897" i="11"/>
  <c r="J898" i="11"/>
  <c r="N898" i="11"/>
  <c r="V898" i="11"/>
  <c r="J899" i="11"/>
  <c r="N899" i="11"/>
  <c r="V899" i="11"/>
  <c r="J900" i="11"/>
  <c r="N900" i="11"/>
  <c r="V900" i="11"/>
  <c r="J901" i="11"/>
  <c r="N901" i="11"/>
  <c r="V901" i="11"/>
  <c r="J902" i="11"/>
  <c r="N902" i="11"/>
  <c r="V902" i="11"/>
  <c r="J903" i="11"/>
  <c r="N903" i="11"/>
  <c r="V903" i="11"/>
  <c r="J904" i="11"/>
  <c r="N904" i="11"/>
  <c r="V904" i="11"/>
  <c r="J905" i="11"/>
  <c r="N905" i="11"/>
  <c r="V905" i="11"/>
  <c r="J906" i="11"/>
  <c r="N906" i="11"/>
  <c r="V906" i="11"/>
  <c r="J907" i="11"/>
  <c r="N907" i="11"/>
  <c r="V907" i="11"/>
  <c r="J908" i="11"/>
  <c r="N908" i="11"/>
  <c r="V908" i="11"/>
  <c r="J909" i="11"/>
  <c r="N909" i="11"/>
  <c r="V909" i="11"/>
  <c r="J910" i="11"/>
  <c r="N910" i="11"/>
  <c r="V910" i="11"/>
  <c r="J911" i="11"/>
  <c r="N911" i="11"/>
  <c r="V911" i="11"/>
  <c r="J912" i="11"/>
  <c r="N912" i="11"/>
  <c r="V912" i="11"/>
  <c r="J913" i="11"/>
  <c r="N913" i="11"/>
  <c r="V913" i="11"/>
  <c r="J914" i="11"/>
  <c r="N914" i="11"/>
  <c r="V914" i="11"/>
  <c r="J915" i="11"/>
  <c r="N915" i="11"/>
  <c r="V915" i="11"/>
  <c r="J916" i="11"/>
  <c r="N916" i="11"/>
  <c r="V916" i="11"/>
  <c r="J917" i="11"/>
  <c r="N917" i="11"/>
  <c r="V917" i="11"/>
  <c r="J918" i="11"/>
  <c r="N918" i="11"/>
  <c r="V918" i="11"/>
  <c r="J919" i="11"/>
  <c r="N919" i="11"/>
  <c r="V919" i="11"/>
  <c r="J920" i="11"/>
  <c r="N920" i="11"/>
  <c r="V920" i="11"/>
  <c r="J921" i="11"/>
  <c r="N921" i="11"/>
  <c r="V921" i="11"/>
  <c r="J922" i="11"/>
  <c r="N922" i="11"/>
  <c r="V922" i="11"/>
  <c r="J923" i="11"/>
  <c r="N923" i="11"/>
  <c r="V923" i="11"/>
  <c r="J924" i="11"/>
  <c r="N924" i="11"/>
  <c r="V924" i="11"/>
  <c r="J925" i="11"/>
  <c r="N925" i="11"/>
  <c r="V925" i="11"/>
  <c r="J926" i="11"/>
  <c r="N926" i="11"/>
  <c r="V926" i="11"/>
  <c r="J927" i="11"/>
  <c r="N927" i="11"/>
  <c r="V927" i="11"/>
  <c r="J928" i="11"/>
  <c r="N928" i="11"/>
  <c r="V928" i="11"/>
  <c r="J929" i="11"/>
  <c r="N929" i="11"/>
  <c r="V929" i="11"/>
  <c r="J930" i="11"/>
  <c r="N930" i="11"/>
  <c r="V930" i="11"/>
  <c r="J931" i="11"/>
  <c r="N931" i="11"/>
  <c r="V931" i="11"/>
  <c r="J932" i="11"/>
  <c r="N932" i="11"/>
  <c r="V932" i="11"/>
  <c r="J933" i="11"/>
  <c r="N933" i="11"/>
  <c r="V933" i="11"/>
  <c r="J934" i="11"/>
  <c r="N934" i="11"/>
  <c r="V934" i="11"/>
  <c r="J935" i="11"/>
  <c r="N935" i="11"/>
  <c r="V935" i="11"/>
  <c r="J936" i="11"/>
  <c r="N936" i="11"/>
  <c r="V936" i="11"/>
  <c r="J937" i="11"/>
  <c r="N937" i="11"/>
  <c r="V937" i="11"/>
  <c r="J938" i="11"/>
  <c r="N938" i="11"/>
  <c r="V938" i="11"/>
  <c r="J939" i="11"/>
  <c r="N939" i="11"/>
  <c r="V939" i="11"/>
  <c r="J940" i="11"/>
  <c r="N940" i="11"/>
  <c r="V940" i="11"/>
  <c r="J941" i="11"/>
  <c r="N941" i="11"/>
  <c r="V941" i="11"/>
  <c r="J942" i="11"/>
  <c r="N942" i="11"/>
  <c r="V942" i="11"/>
  <c r="J943" i="11"/>
  <c r="N943" i="11"/>
  <c r="V943" i="11"/>
  <c r="J944" i="11"/>
  <c r="N944" i="11"/>
  <c r="V944" i="11"/>
  <c r="J945" i="11"/>
  <c r="N945" i="11"/>
  <c r="V945" i="11"/>
  <c r="J946" i="11"/>
  <c r="N946" i="11"/>
  <c r="V946" i="11"/>
  <c r="J947" i="11"/>
  <c r="N947" i="11"/>
  <c r="V947" i="11"/>
  <c r="J948" i="11"/>
  <c r="N948" i="11"/>
  <c r="V948" i="11"/>
  <c r="J949" i="11"/>
  <c r="N949" i="11"/>
  <c r="V949" i="11"/>
  <c r="J950" i="11"/>
  <c r="N950" i="11"/>
  <c r="V950" i="11"/>
  <c r="J951" i="11"/>
  <c r="N951" i="11"/>
  <c r="V951" i="11"/>
  <c r="J952" i="11"/>
  <c r="N952" i="11"/>
  <c r="V952" i="11"/>
  <c r="J953" i="11"/>
  <c r="N953" i="11"/>
  <c r="V953" i="11"/>
  <c r="J954" i="11"/>
  <c r="N954" i="11"/>
  <c r="V954" i="11"/>
  <c r="J955" i="11"/>
  <c r="N955" i="11"/>
  <c r="V955" i="11"/>
  <c r="J956" i="11"/>
  <c r="N956" i="11"/>
  <c r="V956" i="11"/>
  <c r="J957" i="11"/>
  <c r="N957" i="11"/>
  <c r="V957" i="11"/>
  <c r="J958" i="11"/>
  <c r="N958" i="11"/>
  <c r="V958" i="11"/>
  <c r="J959" i="11"/>
  <c r="N959" i="11"/>
  <c r="V959" i="11"/>
  <c r="J960" i="11"/>
  <c r="N960" i="11"/>
  <c r="V960" i="11"/>
  <c r="J961" i="11"/>
  <c r="N961" i="11"/>
  <c r="V961" i="11"/>
  <c r="J962" i="11"/>
  <c r="N962" i="11"/>
  <c r="V962" i="11"/>
  <c r="J963" i="11"/>
  <c r="N963" i="11"/>
  <c r="V963" i="11"/>
  <c r="J964" i="11"/>
  <c r="N964" i="11"/>
  <c r="V964" i="11"/>
  <c r="J965" i="11"/>
  <c r="N965" i="11"/>
  <c r="V965" i="11"/>
  <c r="J966" i="11"/>
  <c r="N966" i="11"/>
  <c r="V966" i="11"/>
  <c r="J967" i="11"/>
  <c r="N967" i="11"/>
  <c r="V967" i="11"/>
  <c r="J968" i="11"/>
  <c r="N968" i="11"/>
  <c r="V968" i="11"/>
  <c r="J969" i="11"/>
  <c r="N969" i="11"/>
  <c r="V969" i="11"/>
  <c r="J970" i="11"/>
  <c r="N970" i="11"/>
  <c r="V970" i="11"/>
  <c r="J971" i="11"/>
  <c r="N971" i="11"/>
  <c r="V971" i="11"/>
  <c r="J972" i="11"/>
  <c r="N972" i="11"/>
  <c r="V972" i="11"/>
  <c r="J973" i="11"/>
  <c r="N973" i="11"/>
  <c r="V973" i="11"/>
  <c r="J974" i="11"/>
  <c r="N974" i="11"/>
  <c r="V974" i="11"/>
  <c r="J975" i="11"/>
  <c r="N975" i="11"/>
  <c r="V975" i="11"/>
  <c r="J976" i="11"/>
  <c r="N976" i="11"/>
  <c r="V976" i="11"/>
  <c r="J977" i="11"/>
  <c r="N977" i="11"/>
  <c r="V977" i="11"/>
  <c r="J978" i="11"/>
  <c r="N978" i="11"/>
  <c r="V978" i="11"/>
  <c r="J979" i="11"/>
  <c r="N979" i="11"/>
  <c r="V979" i="11"/>
  <c r="J980" i="11"/>
  <c r="N980" i="11"/>
  <c r="V980" i="11"/>
  <c r="J981" i="11"/>
  <c r="N981" i="11"/>
  <c r="V981" i="11"/>
  <c r="J982" i="11"/>
  <c r="N982" i="11"/>
  <c r="V982" i="11"/>
  <c r="J983" i="11"/>
  <c r="N983" i="11"/>
  <c r="V983" i="11"/>
  <c r="J984" i="11"/>
  <c r="N984" i="11"/>
  <c r="V984" i="11"/>
  <c r="J985" i="11"/>
  <c r="N985" i="11"/>
  <c r="V985" i="11"/>
  <c r="J986" i="11"/>
  <c r="N986" i="11"/>
  <c r="V986" i="11"/>
  <c r="J987" i="11"/>
  <c r="N987" i="11"/>
  <c r="V987" i="11"/>
  <c r="J988" i="11"/>
  <c r="N988" i="11"/>
  <c r="V988" i="11"/>
  <c r="J989" i="11"/>
  <c r="N989" i="11"/>
  <c r="V989" i="11"/>
  <c r="J990" i="11"/>
  <c r="N990" i="11"/>
  <c r="V990" i="11"/>
  <c r="J991" i="11"/>
  <c r="N991" i="11"/>
  <c r="V991" i="11"/>
  <c r="J992" i="11"/>
  <c r="N992" i="11"/>
  <c r="V992" i="11"/>
  <c r="J993" i="11"/>
  <c r="N993" i="11"/>
  <c r="V993" i="11"/>
  <c r="J994" i="11"/>
  <c r="N994" i="11"/>
  <c r="V994" i="11"/>
  <c r="J995" i="11"/>
  <c r="N995" i="11"/>
  <c r="V995" i="11"/>
  <c r="J996" i="11"/>
  <c r="N996" i="11"/>
  <c r="V996" i="11"/>
  <c r="J997" i="11"/>
  <c r="N997" i="11"/>
  <c r="V997" i="11"/>
  <c r="J998" i="11"/>
  <c r="N998" i="11"/>
  <c r="V998" i="11"/>
  <c r="J999" i="11"/>
  <c r="N999" i="11"/>
  <c r="V999" i="11"/>
  <c r="J1000" i="11"/>
  <c r="N1000" i="11"/>
  <c r="V1000" i="11"/>
  <c r="J1001" i="11"/>
  <c r="N1001" i="11"/>
  <c r="V1001" i="11"/>
  <c r="J1002" i="11"/>
  <c r="N1002" i="11"/>
  <c r="V1002" i="11"/>
  <c r="J1003" i="11"/>
  <c r="N1003" i="11"/>
  <c r="V1003" i="11"/>
  <c r="J1004" i="11"/>
  <c r="N1004" i="11"/>
  <c r="V1004" i="11"/>
  <c r="J1005" i="11"/>
  <c r="N1005" i="11"/>
  <c r="V1005" i="11"/>
  <c r="J1006" i="11"/>
  <c r="N1006" i="11"/>
  <c r="V1006" i="11"/>
  <c r="J1007" i="11"/>
  <c r="N1007" i="11"/>
  <c r="V1007" i="11"/>
  <c r="J1008" i="11"/>
  <c r="N1008" i="11"/>
  <c r="V1008" i="11"/>
  <c r="J1009" i="11"/>
  <c r="N1009" i="11"/>
  <c r="V1009" i="11"/>
  <c r="J1010" i="11"/>
  <c r="N1010" i="11"/>
  <c r="V1010" i="11"/>
  <c r="J1011" i="11"/>
  <c r="N1011" i="11"/>
  <c r="V1011" i="11"/>
  <c r="J1012" i="11"/>
  <c r="N1012" i="11"/>
  <c r="V1012" i="11"/>
  <c r="J1013" i="11"/>
  <c r="N1013" i="11"/>
  <c r="V1013" i="11"/>
  <c r="J1014" i="11"/>
  <c r="N1014" i="11"/>
  <c r="V1014" i="11"/>
  <c r="J1015" i="11"/>
  <c r="N1015" i="11"/>
  <c r="V1015" i="11"/>
  <c r="J1016" i="11"/>
  <c r="N1016" i="11"/>
  <c r="V1016" i="11"/>
  <c r="J1017" i="11"/>
  <c r="N1017" i="11"/>
  <c r="V1017" i="11"/>
  <c r="J1018" i="11"/>
  <c r="N1018" i="11"/>
  <c r="V1018" i="11"/>
  <c r="J1019" i="11"/>
  <c r="N1019" i="11"/>
  <c r="V1019" i="11"/>
  <c r="J1020" i="11"/>
  <c r="N1020" i="11"/>
  <c r="V1020" i="11"/>
  <c r="J1021" i="11"/>
  <c r="N1021" i="11"/>
  <c r="V1021" i="11"/>
  <c r="J1022" i="11"/>
  <c r="N1022" i="11"/>
  <c r="V1022" i="11"/>
  <c r="J1023" i="11"/>
  <c r="N1023" i="11"/>
  <c r="V1023" i="11"/>
  <c r="J1024" i="11"/>
  <c r="N1024" i="11"/>
  <c r="V1024" i="11"/>
  <c r="J1025" i="11"/>
  <c r="N1025" i="11"/>
  <c r="V1025" i="11"/>
  <c r="J1026" i="11"/>
  <c r="N1026" i="11"/>
  <c r="V1026" i="11"/>
  <c r="J1027" i="11"/>
  <c r="N1027" i="11"/>
  <c r="V1027" i="11"/>
  <c r="J1028" i="11"/>
  <c r="N1028" i="11"/>
  <c r="V1028" i="11"/>
  <c r="J1029" i="11"/>
  <c r="N1029" i="11"/>
  <c r="V1029" i="11"/>
  <c r="J1030" i="11"/>
  <c r="N1030" i="11"/>
  <c r="V1030" i="11"/>
  <c r="J1031" i="11"/>
  <c r="N1031" i="11"/>
  <c r="V1031" i="11"/>
  <c r="J1032" i="11"/>
  <c r="N1032" i="11"/>
  <c r="V1032" i="11"/>
  <c r="J1033" i="11"/>
  <c r="N1033" i="11"/>
  <c r="V1033" i="11"/>
  <c r="J1034" i="11"/>
  <c r="N1034" i="11"/>
  <c r="V1034" i="11"/>
  <c r="J1035" i="11"/>
  <c r="N1035" i="11"/>
  <c r="V1035" i="11"/>
  <c r="J1036" i="11"/>
  <c r="N1036" i="11"/>
  <c r="V1036" i="11"/>
  <c r="J1037" i="11"/>
  <c r="N1037" i="11"/>
  <c r="V1037" i="11"/>
  <c r="J1038" i="11"/>
  <c r="N1038" i="11"/>
  <c r="V1038" i="11"/>
  <c r="J1039" i="11"/>
  <c r="N1039" i="11"/>
  <c r="V1039" i="11"/>
  <c r="J1040" i="11"/>
  <c r="N1040" i="11"/>
  <c r="V1040" i="11"/>
  <c r="J1041" i="11"/>
  <c r="N1041" i="11"/>
  <c r="V1041" i="11"/>
  <c r="J1042" i="11"/>
  <c r="N1042" i="11"/>
  <c r="V1042" i="11"/>
  <c r="J1043" i="11"/>
  <c r="N1043" i="11"/>
  <c r="V1043" i="11"/>
  <c r="J1044" i="11"/>
  <c r="N1044" i="11"/>
  <c r="V1044" i="11"/>
  <c r="J1045" i="11"/>
  <c r="N1045" i="11"/>
  <c r="V1045" i="11"/>
  <c r="J1046" i="11"/>
  <c r="N1046" i="11"/>
  <c r="V1046" i="11"/>
  <c r="J1047" i="11"/>
  <c r="N1047" i="11"/>
  <c r="V1047" i="11"/>
  <c r="J1048" i="11"/>
  <c r="N1048" i="11"/>
  <c r="V1048" i="11"/>
  <c r="J1049" i="11"/>
  <c r="N1049" i="11"/>
  <c r="V1049" i="11"/>
  <c r="J1050" i="11"/>
  <c r="N1050" i="11"/>
  <c r="V1050" i="11"/>
  <c r="J1051" i="11"/>
  <c r="N1051" i="11"/>
  <c r="V1051" i="11"/>
  <c r="J1052" i="11"/>
  <c r="N1052" i="11"/>
  <c r="V1052" i="11"/>
  <c r="J1053" i="11"/>
  <c r="N1053" i="11"/>
  <c r="V1053" i="11"/>
  <c r="J1054" i="11"/>
  <c r="N1054" i="11"/>
  <c r="V1054" i="11"/>
  <c r="J1055" i="11"/>
  <c r="N1055" i="11"/>
  <c r="V1055" i="11"/>
  <c r="J1056" i="11"/>
  <c r="N1056" i="11"/>
  <c r="V1056" i="11"/>
  <c r="J1057" i="11"/>
  <c r="N1057" i="11"/>
  <c r="V1057" i="11"/>
  <c r="J1058" i="11"/>
  <c r="N1058" i="11"/>
  <c r="V1058" i="11"/>
  <c r="J1059" i="11"/>
  <c r="N1059" i="11"/>
  <c r="V1059" i="11"/>
  <c r="J1060" i="11"/>
  <c r="N1060" i="11"/>
  <c r="V1060" i="11"/>
  <c r="J1061" i="11"/>
  <c r="N1061" i="11"/>
  <c r="V1061" i="11"/>
  <c r="J1062" i="11"/>
  <c r="N1062" i="11"/>
  <c r="V1062" i="11"/>
  <c r="J1063" i="11"/>
  <c r="N1063" i="11"/>
  <c r="V1063" i="11"/>
  <c r="J1064" i="11"/>
  <c r="N1064" i="11"/>
  <c r="V1064" i="11"/>
  <c r="J1065" i="11"/>
  <c r="N1065" i="11"/>
  <c r="V1065" i="11"/>
  <c r="J1066" i="11"/>
  <c r="N1066" i="11"/>
  <c r="V1066" i="11"/>
  <c r="J1067" i="11"/>
  <c r="N1067" i="11"/>
  <c r="V1067" i="11"/>
  <c r="J1068" i="11"/>
  <c r="N1068" i="11"/>
  <c r="V1068" i="11"/>
  <c r="J1069" i="11"/>
  <c r="N1069" i="11"/>
  <c r="V1069" i="11"/>
  <c r="J1070" i="11"/>
  <c r="N1070" i="11"/>
  <c r="V1070" i="11"/>
  <c r="J1071" i="11"/>
  <c r="N1071" i="11"/>
  <c r="V1071" i="11"/>
  <c r="J1072" i="11"/>
  <c r="N1072" i="11"/>
  <c r="V1072" i="11"/>
  <c r="J1073" i="11"/>
  <c r="N1073" i="11"/>
  <c r="V1073" i="11"/>
  <c r="J1074" i="11"/>
  <c r="N1074" i="11"/>
  <c r="V1074" i="11"/>
  <c r="J1075" i="11"/>
  <c r="N1075" i="11"/>
  <c r="V1075" i="11"/>
  <c r="J1076" i="11"/>
  <c r="N1076" i="11"/>
  <c r="V1076" i="11"/>
  <c r="J1077" i="11"/>
  <c r="N1077" i="11"/>
  <c r="V1077" i="11"/>
  <c r="J1078" i="11"/>
  <c r="N1078" i="11"/>
  <c r="V1078" i="11"/>
  <c r="J1079" i="11"/>
  <c r="N1079" i="11"/>
  <c r="V1079" i="11"/>
  <c r="J1080" i="11"/>
  <c r="N1080" i="11"/>
  <c r="V1080" i="11"/>
  <c r="J1081" i="11"/>
  <c r="N1081" i="11"/>
  <c r="V1081" i="11"/>
  <c r="J1082" i="11"/>
  <c r="N1082" i="11"/>
  <c r="V1082" i="11"/>
  <c r="J1083" i="11"/>
  <c r="N1083" i="11"/>
  <c r="V1083" i="11"/>
  <c r="J1084" i="11"/>
  <c r="N1084" i="11"/>
  <c r="V1084" i="11"/>
  <c r="J1085" i="11"/>
  <c r="N1085" i="11"/>
  <c r="V1085" i="11"/>
  <c r="J1086" i="11"/>
  <c r="N1086" i="11"/>
  <c r="V1086" i="11"/>
  <c r="J1087" i="11"/>
  <c r="N1087" i="11"/>
  <c r="V1087" i="11"/>
  <c r="J1088" i="11"/>
  <c r="N1088" i="11"/>
  <c r="V1088" i="11"/>
  <c r="J1089" i="11"/>
  <c r="N1089" i="11"/>
  <c r="V1089" i="11"/>
  <c r="J1090" i="11"/>
  <c r="N1090" i="11"/>
  <c r="V1090" i="11"/>
  <c r="J1091" i="11"/>
  <c r="N1091" i="11"/>
  <c r="V1091" i="11"/>
  <c r="J1092" i="11"/>
  <c r="N1092" i="11"/>
  <c r="V1092" i="11"/>
  <c r="J1093" i="11"/>
  <c r="N1093" i="11"/>
  <c r="V1093" i="11"/>
  <c r="J1094" i="11"/>
  <c r="N1094" i="11"/>
  <c r="V1094" i="11"/>
  <c r="J1095" i="11"/>
  <c r="N1095" i="11"/>
  <c r="V1095" i="11"/>
  <c r="J1096" i="11"/>
  <c r="N1096" i="11"/>
  <c r="V1096" i="11"/>
  <c r="J1097" i="11"/>
  <c r="N1097" i="11"/>
  <c r="V1097" i="11"/>
  <c r="J1098" i="11"/>
  <c r="N1098" i="11"/>
  <c r="V1098" i="11"/>
  <c r="J1099" i="11"/>
  <c r="N1099" i="11"/>
  <c r="V1099" i="11"/>
  <c r="J1100" i="11"/>
  <c r="N1100" i="11"/>
  <c r="V1100" i="11"/>
  <c r="J1101" i="11"/>
  <c r="N1101" i="11"/>
  <c r="V1101" i="11"/>
  <c r="J1102" i="11"/>
  <c r="N1102" i="11"/>
  <c r="V1102" i="11"/>
  <c r="J1103" i="11"/>
  <c r="N1103" i="11"/>
  <c r="V1103" i="11"/>
  <c r="J1104" i="11"/>
  <c r="N1104" i="11"/>
  <c r="V1104" i="11"/>
  <c r="J1105" i="11"/>
  <c r="N1105" i="11"/>
  <c r="V1105" i="11"/>
  <c r="J1106" i="11"/>
  <c r="N1106" i="11"/>
  <c r="V1106" i="11"/>
  <c r="J1107" i="11"/>
  <c r="N1107" i="11"/>
  <c r="V1107" i="11"/>
  <c r="J1108" i="11"/>
  <c r="N1108" i="11"/>
  <c r="V1108" i="11"/>
  <c r="J1109" i="11"/>
  <c r="N1109" i="11"/>
  <c r="V1109" i="11"/>
  <c r="J1110" i="11"/>
  <c r="N1110" i="11"/>
  <c r="V1110" i="11"/>
  <c r="J1111" i="11"/>
  <c r="N1111" i="11"/>
  <c r="V1111" i="11"/>
  <c r="J1112" i="11"/>
  <c r="N1112" i="11"/>
  <c r="V1112" i="11"/>
  <c r="J1113" i="11"/>
  <c r="N1113" i="11"/>
  <c r="V1113" i="11"/>
  <c r="J1114" i="11"/>
  <c r="N1114" i="11"/>
  <c r="V1114" i="11"/>
  <c r="J1115" i="11"/>
  <c r="N1115" i="11"/>
  <c r="V1115" i="11"/>
  <c r="J1116" i="11"/>
  <c r="N1116" i="11"/>
  <c r="V1116" i="11"/>
  <c r="J1117" i="11"/>
  <c r="N1117" i="11"/>
  <c r="V1117" i="11"/>
  <c r="J1118" i="11"/>
  <c r="N1118" i="11"/>
  <c r="V1118" i="11"/>
  <c r="J1119" i="11"/>
  <c r="N1119" i="11"/>
  <c r="V1119" i="11"/>
  <c r="J1120" i="11"/>
  <c r="N1120" i="11"/>
  <c r="V1120" i="11"/>
  <c r="J1121" i="11"/>
  <c r="N1121" i="11"/>
  <c r="V1121" i="11"/>
  <c r="J1122" i="11"/>
  <c r="N1122" i="11"/>
  <c r="V1122" i="11"/>
  <c r="J1123" i="11"/>
  <c r="N1123" i="11"/>
  <c r="V1123" i="11"/>
  <c r="J1124" i="11"/>
  <c r="N1124" i="11"/>
  <c r="V1124" i="11"/>
  <c r="J1125" i="11"/>
  <c r="N1125" i="11"/>
  <c r="V1125" i="11"/>
  <c r="J1126" i="11"/>
  <c r="N1126" i="11"/>
  <c r="V1126" i="11"/>
  <c r="J1127" i="11"/>
  <c r="N1127" i="11"/>
  <c r="V1127" i="11"/>
  <c r="J1128" i="11"/>
  <c r="N1128" i="11"/>
  <c r="V1128" i="11"/>
  <c r="J1129" i="11"/>
  <c r="N1129" i="11"/>
  <c r="V1129" i="11"/>
  <c r="J1130" i="11"/>
  <c r="N1130" i="11"/>
  <c r="V1130" i="11"/>
  <c r="J1131" i="11"/>
  <c r="N1131" i="11"/>
  <c r="V1131" i="11"/>
  <c r="J1132" i="11"/>
  <c r="N1132" i="11"/>
  <c r="V1132" i="11"/>
  <c r="J1133" i="11"/>
  <c r="N1133" i="11"/>
  <c r="V1133" i="11"/>
  <c r="J1134" i="11"/>
  <c r="N1134" i="11"/>
  <c r="V1134" i="11"/>
  <c r="J1135" i="11"/>
  <c r="N1135" i="11"/>
  <c r="V1135" i="11"/>
  <c r="J1136" i="11"/>
  <c r="N1136" i="11"/>
  <c r="V1136" i="11"/>
  <c r="J1137" i="11"/>
  <c r="N1137" i="11"/>
  <c r="V1137" i="11"/>
  <c r="J1138" i="11"/>
  <c r="N1138" i="11"/>
  <c r="V1138" i="11"/>
  <c r="J1139" i="11"/>
  <c r="N1139" i="11"/>
  <c r="V1139" i="11"/>
  <c r="J1140" i="11"/>
  <c r="N1140" i="11"/>
  <c r="V1140" i="11"/>
  <c r="J1141" i="11"/>
  <c r="N1141" i="11"/>
  <c r="V1141" i="11"/>
  <c r="J1142" i="11"/>
  <c r="N1142" i="11"/>
  <c r="V1142" i="11"/>
  <c r="J1143" i="11"/>
  <c r="N1143" i="11"/>
  <c r="V1143" i="11"/>
  <c r="J1144" i="11"/>
  <c r="N1144" i="11"/>
  <c r="V1144" i="11"/>
  <c r="J1145" i="11"/>
  <c r="N1145" i="11"/>
  <c r="V1145" i="11"/>
  <c r="J1146" i="11"/>
  <c r="N1146" i="11"/>
  <c r="V1146" i="11"/>
  <c r="J1147" i="11"/>
  <c r="N1147" i="11"/>
  <c r="V1147" i="11"/>
  <c r="J1148" i="11"/>
  <c r="N1148" i="11"/>
  <c r="V1148" i="11"/>
  <c r="J1149" i="11"/>
  <c r="N1149" i="11"/>
  <c r="V1149" i="11"/>
  <c r="J1150" i="11"/>
  <c r="N1150" i="11"/>
  <c r="V1150" i="11"/>
  <c r="J1151" i="11"/>
  <c r="N1151" i="11"/>
  <c r="V1151" i="11"/>
  <c r="J1152" i="11"/>
  <c r="N1152" i="11"/>
  <c r="V1152" i="11"/>
  <c r="J1153" i="11"/>
  <c r="N1153" i="11"/>
  <c r="V1153" i="11"/>
  <c r="J1154" i="11"/>
  <c r="N1154" i="11"/>
  <c r="V1154" i="11"/>
  <c r="J1155" i="11"/>
  <c r="N1155" i="11"/>
  <c r="V1155" i="11"/>
  <c r="J1156" i="11"/>
  <c r="N1156" i="11"/>
  <c r="V1156" i="11"/>
  <c r="J1157" i="11"/>
  <c r="N1157" i="11"/>
  <c r="V1157" i="11"/>
  <c r="J1158" i="11"/>
  <c r="N1158" i="11"/>
  <c r="V1158" i="11"/>
  <c r="J1159" i="11"/>
  <c r="N1159" i="11"/>
  <c r="V1159" i="11"/>
  <c r="J1160" i="11"/>
  <c r="N1160" i="11"/>
  <c r="V1160" i="11"/>
  <c r="J1161" i="11"/>
  <c r="N1161" i="11"/>
  <c r="V1161" i="11"/>
  <c r="J1162" i="11"/>
  <c r="N1162" i="11"/>
  <c r="V1162" i="11"/>
  <c r="J1163" i="11"/>
  <c r="N1163" i="11"/>
  <c r="V1163" i="11"/>
  <c r="J1164" i="11"/>
  <c r="N1164" i="11"/>
  <c r="V1164" i="11"/>
  <c r="J1165" i="11"/>
  <c r="N1165" i="11"/>
  <c r="V1165" i="11"/>
  <c r="J1166" i="11"/>
  <c r="N1166" i="11"/>
  <c r="V1166" i="11"/>
  <c r="J1167" i="11"/>
  <c r="N1167" i="11"/>
  <c r="V1167" i="11"/>
  <c r="J1168" i="11"/>
  <c r="N1168" i="11"/>
  <c r="V1168" i="11"/>
  <c r="J1169" i="11"/>
  <c r="N1169" i="11"/>
  <c r="V1169" i="11"/>
  <c r="J1170" i="11"/>
  <c r="N1170" i="11"/>
  <c r="V1170" i="11"/>
  <c r="J1171" i="11"/>
  <c r="N1171" i="11"/>
  <c r="V1171" i="11"/>
  <c r="J1172" i="11"/>
  <c r="N1172" i="11"/>
  <c r="V1172" i="11"/>
  <c r="J1173" i="11"/>
  <c r="N1173" i="11"/>
  <c r="V1173" i="11"/>
  <c r="J1174" i="11"/>
  <c r="N1174" i="11"/>
  <c r="V1174" i="11"/>
  <c r="J1175" i="11"/>
  <c r="N1175" i="11"/>
  <c r="V1175" i="11"/>
  <c r="J1176" i="11"/>
  <c r="N1176" i="11"/>
  <c r="V1176" i="11"/>
  <c r="J1177" i="11"/>
  <c r="N1177" i="11"/>
  <c r="V1177" i="11"/>
  <c r="J1178" i="11"/>
  <c r="N1178" i="11"/>
  <c r="V1178" i="11"/>
  <c r="J1179" i="11"/>
  <c r="N1179" i="11"/>
  <c r="V1179" i="11"/>
  <c r="J1180" i="11"/>
  <c r="N1180" i="11"/>
  <c r="V1180" i="11"/>
  <c r="J1181" i="11"/>
  <c r="N1181" i="11"/>
  <c r="V1181" i="11"/>
  <c r="J1182" i="11"/>
  <c r="N1182" i="11"/>
  <c r="V1182" i="11"/>
  <c r="J1183" i="11"/>
  <c r="N1183" i="11"/>
  <c r="V1183" i="11"/>
  <c r="J1184" i="11"/>
  <c r="N1184" i="11"/>
  <c r="V1184" i="11"/>
  <c r="J1185" i="11"/>
  <c r="N1185" i="11"/>
  <c r="V1185" i="11"/>
  <c r="J1186" i="11"/>
  <c r="N1186" i="11"/>
  <c r="V1186" i="11"/>
  <c r="J1187" i="11"/>
  <c r="N1187" i="11"/>
  <c r="V1187" i="11"/>
  <c r="J1188" i="11"/>
  <c r="N1188" i="11"/>
  <c r="V1188" i="11"/>
  <c r="J1189" i="11"/>
  <c r="N1189" i="11"/>
  <c r="V1189" i="11"/>
  <c r="J1190" i="11"/>
  <c r="N1190" i="11"/>
  <c r="V1190" i="11"/>
  <c r="J1191" i="11"/>
  <c r="N1191" i="11"/>
  <c r="V1191" i="11"/>
  <c r="J1192" i="11"/>
  <c r="N1192" i="11"/>
  <c r="V1192" i="11"/>
  <c r="J1193" i="11"/>
  <c r="N1193" i="11"/>
  <c r="V1193" i="11"/>
  <c r="J1194" i="11"/>
  <c r="N1194" i="11"/>
  <c r="V1194" i="11"/>
  <c r="J1195" i="11"/>
  <c r="N1195" i="11"/>
  <c r="V1195" i="11"/>
  <c r="J1196" i="11"/>
  <c r="N1196" i="11"/>
  <c r="V1196" i="11"/>
  <c r="J1197" i="11"/>
  <c r="N1197" i="11"/>
  <c r="V1197" i="11"/>
  <c r="J1198" i="11"/>
  <c r="N1198" i="11"/>
  <c r="V1198" i="11"/>
  <c r="J1199" i="11"/>
  <c r="N1199" i="11"/>
  <c r="V1199" i="11"/>
  <c r="J1200" i="11"/>
  <c r="N1200" i="11"/>
  <c r="V1200" i="11"/>
  <c r="J1201" i="11"/>
  <c r="N1201" i="11"/>
  <c r="V1201" i="11"/>
  <c r="J1202" i="11"/>
  <c r="N1202" i="11"/>
  <c r="V1202" i="11"/>
  <c r="J1203" i="11"/>
  <c r="N1203" i="11"/>
  <c r="V1203" i="11"/>
  <c r="J1204" i="11"/>
  <c r="N1204" i="11"/>
  <c r="V1204" i="11"/>
  <c r="J1205" i="11"/>
  <c r="N1205" i="11"/>
  <c r="V1205" i="11"/>
  <c r="J1206" i="11"/>
  <c r="N1206" i="11"/>
  <c r="V1206" i="11"/>
  <c r="J1207" i="11"/>
  <c r="N1207" i="11"/>
  <c r="V1207" i="11"/>
  <c r="J1208" i="11"/>
  <c r="N1208" i="11"/>
  <c r="V1208" i="11"/>
  <c r="J1209" i="11"/>
  <c r="N1209" i="11"/>
  <c r="V1209" i="11"/>
  <c r="J1210" i="11"/>
  <c r="N1210" i="11"/>
  <c r="V1210" i="11"/>
  <c r="J1211" i="11"/>
  <c r="N1211" i="11"/>
  <c r="V1211" i="11"/>
  <c r="J1212" i="11"/>
  <c r="N1212" i="11"/>
  <c r="V1212" i="11"/>
  <c r="J1213" i="11"/>
  <c r="N1213" i="11"/>
  <c r="V1213" i="11"/>
  <c r="J1214" i="11"/>
  <c r="N1214" i="11"/>
  <c r="V1214" i="11"/>
  <c r="J1215" i="11"/>
  <c r="N1215" i="11"/>
  <c r="V1215" i="11"/>
  <c r="J1216" i="11"/>
  <c r="N1216" i="11"/>
  <c r="V1216" i="11"/>
  <c r="J1217" i="11"/>
  <c r="N1217" i="11"/>
  <c r="V1217" i="11"/>
  <c r="J1218" i="11"/>
  <c r="N1218" i="11"/>
  <c r="V1218" i="11"/>
  <c r="J1219" i="11"/>
  <c r="N1219" i="11"/>
  <c r="V1219" i="11"/>
  <c r="J1220" i="11"/>
  <c r="N1220" i="11"/>
  <c r="V1220" i="11"/>
  <c r="J1221" i="11"/>
  <c r="N1221" i="11"/>
  <c r="V1221" i="11"/>
  <c r="J1222" i="11"/>
  <c r="N1222" i="11"/>
  <c r="V1222" i="11"/>
  <c r="J1223" i="11"/>
  <c r="N1223" i="11"/>
  <c r="V1223" i="11"/>
  <c r="J1224" i="11"/>
  <c r="N1224" i="11"/>
  <c r="V1224" i="11"/>
  <c r="J1225" i="11"/>
  <c r="N1225" i="11"/>
  <c r="V1225" i="11"/>
  <c r="J1226" i="11"/>
  <c r="N1226" i="11"/>
  <c r="V1226" i="11"/>
  <c r="J1227" i="11"/>
  <c r="N1227" i="11"/>
  <c r="V1227" i="11"/>
  <c r="J1228" i="11"/>
  <c r="N1228" i="11"/>
  <c r="V1228" i="11"/>
  <c r="J1229" i="11"/>
  <c r="N1229" i="11"/>
  <c r="V1229" i="11"/>
  <c r="J1230" i="11"/>
  <c r="N1230" i="11"/>
  <c r="V1230" i="11"/>
  <c r="J1231" i="11"/>
  <c r="N1231" i="11"/>
  <c r="V1231" i="11"/>
  <c r="J1232" i="11"/>
  <c r="N1232" i="11"/>
  <c r="V1232" i="11"/>
  <c r="J1233" i="11"/>
  <c r="N1233" i="11"/>
  <c r="V1233" i="11"/>
  <c r="J1234" i="11"/>
  <c r="N1234" i="11"/>
  <c r="V1234" i="11"/>
  <c r="J1235" i="11"/>
  <c r="N1235" i="11"/>
  <c r="V1235" i="11"/>
  <c r="J1236" i="11"/>
  <c r="N1236" i="11"/>
  <c r="V1236" i="11"/>
  <c r="J1237" i="11"/>
  <c r="N1237" i="11"/>
  <c r="V1237" i="11"/>
  <c r="J1238" i="11"/>
  <c r="N1238" i="11"/>
  <c r="V1238" i="11"/>
  <c r="J1239" i="11"/>
  <c r="N1239" i="11"/>
  <c r="V1239" i="11"/>
  <c r="J1240" i="11"/>
  <c r="N1240" i="11"/>
  <c r="V1240" i="11"/>
  <c r="J1241" i="11"/>
  <c r="N1241" i="11"/>
  <c r="V1241" i="11"/>
  <c r="J1242" i="11"/>
  <c r="N1242" i="11"/>
  <c r="V1242" i="11"/>
  <c r="J1243" i="11"/>
  <c r="N1243" i="11"/>
  <c r="V1243" i="11"/>
  <c r="J1244" i="11"/>
  <c r="N1244" i="11"/>
  <c r="V1244" i="11"/>
  <c r="J1245" i="11"/>
  <c r="N1245" i="11"/>
  <c r="V1245" i="11"/>
  <c r="J1246" i="11"/>
  <c r="N1246" i="11"/>
  <c r="V1246" i="11"/>
  <c r="J1247" i="11"/>
  <c r="N1247" i="11"/>
  <c r="V1247" i="11"/>
  <c r="J1248" i="11"/>
  <c r="N1248" i="11"/>
  <c r="V1248" i="11"/>
  <c r="J1249" i="11"/>
  <c r="N1249" i="11"/>
  <c r="V1249" i="11"/>
  <c r="J1250" i="11"/>
  <c r="N1250" i="11"/>
  <c r="V1250" i="11"/>
  <c r="J1251" i="11"/>
  <c r="N1251" i="11"/>
  <c r="V1251" i="11"/>
  <c r="J1252" i="11"/>
  <c r="N1252" i="11"/>
  <c r="V1252" i="11"/>
  <c r="J1253" i="11"/>
  <c r="N1253" i="11"/>
  <c r="V1253" i="11"/>
  <c r="J1254" i="11"/>
  <c r="N1254" i="11"/>
  <c r="V1254" i="11"/>
  <c r="J1255" i="11"/>
  <c r="N1255" i="11"/>
  <c r="V1255" i="11"/>
  <c r="J1256" i="11"/>
  <c r="N1256" i="11"/>
  <c r="V1256" i="11"/>
  <c r="J1257" i="11"/>
  <c r="N1257" i="11"/>
  <c r="V1257" i="11"/>
  <c r="J1258" i="11"/>
  <c r="N1258" i="11"/>
  <c r="V1258" i="11"/>
  <c r="J1259" i="11"/>
  <c r="N1259" i="11"/>
  <c r="V1259" i="11"/>
  <c r="J1260" i="11"/>
  <c r="N1260" i="11"/>
  <c r="V1260" i="11"/>
  <c r="J1261" i="11"/>
  <c r="N1261" i="11"/>
  <c r="V1261" i="11"/>
  <c r="J1262" i="11"/>
  <c r="N1262" i="11"/>
  <c r="V1262" i="11"/>
  <c r="J1263" i="11"/>
  <c r="N1263" i="11"/>
  <c r="V1263" i="11"/>
  <c r="J1264" i="11"/>
  <c r="N1264" i="11"/>
  <c r="V1264" i="11"/>
  <c r="J1265" i="11"/>
  <c r="N1265" i="11"/>
  <c r="V1265" i="11"/>
  <c r="J1266" i="11"/>
  <c r="N1266" i="11"/>
  <c r="V1266" i="11"/>
  <c r="J1267" i="11"/>
  <c r="N1267" i="11"/>
  <c r="V1267" i="11"/>
  <c r="J1268" i="11"/>
  <c r="N1268" i="11"/>
  <c r="V1268" i="11"/>
  <c r="J1269" i="11"/>
  <c r="N1269" i="11"/>
  <c r="V1269" i="11"/>
  <c r="J1270" i="11"/>
  <c r="N1270" i="11"/>
  <c r="V1270" i="11"/>
  <c r="J1271" i="11"/>
  <c r="N1271" i="11"/>
  <c r="V1271" i="11"/>
  <c r="J1272" i="11"/>
  <c r="N1272" i="11"/>
  <c r="V1272" i="11"/>
  <c r="J1273" i="11"/>
  <c r="N1273" i="11"/>
  <c r="V1273" i="11"/>
  <c r="J1274" i="11"/>
  <c r="N1274" i="11"/>
  <c r="V1274" i="11"/>
  <c r="J1275" i="11"/>
  <c r="N1275" i="11"/>
  <c r="V1275" i="11"/>
  <c r="J1276" i="11"/>
  <c r="N1276" i="11"/>
  <c r="V1276" i="11"/>
  <c r="J1277" i="11"/>
  <c r="N1277" i="11"/>
  <c r="V1277" i="11"/>
  <c r="J1278" i="11"/>
  <c r="N1278" i="11"/>
  <c r="V1278" i="11"/>
  <c r="J1279" i="11"/>
  <c r="N1279" i="11"/>
  <c r="V1279" i="11"/>
  <c r="J1280" i="11"/>
  <c r="N1280" i="11"/>
  <c r="V1280" i="11"/>
  <c r="J1281" i="11"/>
  <c r="N1281" i="11"/>
  <c r="V1281" i="11"/>
  <c r="J1282" i="11"/>
  <c r="N1282" i="11"/>
  <c r="V1282" i="11"/>
  <c r="J1283" i="11"/>
  <c r="N1283" i="11"/>
  <c r="V1283" i="11"/>
  <c r="J1284" i="11"/>
  <c r="N1284" i="11"/>
  <c r="V1284" i="11"/>
  <c r="J1285" i="11"/>
  <c r="N1285" i="11"/>
  <c r="V1285" i="11"/>
  <c r="J1286" i="11"/>
  <c r="N1286" i="11"/>
  <c r="V1286" i="11"/>
  <c r="J1287" i="11"/>
  <c r="N1287" i="11"/>
  <c r="V1287" i="11"/>
  <c r="J1288" i="11"/>
  <c r="N1288" i="11"/>
  <c r="V1288" i="11"/>
  <c r="J1289" i="11"/>
  <c r="N1289" i="11"/>
  <c r="V1289" i="11"/>
  <c r="J1290" i="11"/>
  <c r="N1290" i="11"/>
  <c r="V1290" i="11"/>
  <c r="J1291" i="11"/>
  <c r="N1291" i="11"/>
  <c r="V1291" i="11"/>
  <c r="J1292" i="11"/>
  <c r="N1292" i="11"/>
  <c r="V1292" i="11"/>
  <c r="J1293" i="11"/>
  <c r="N1293" i="11"/>
  <c r="V1293" i="11"/>
  <c r="J1294" i="11"/>
  <c r="N1294" i="11"/>
  <c r="V1294" i="11"/>
  <c r="J1295" i="11"/>
  <c r="N1295" i="11"/>
  <c r="V1295" i="11"/>
  <c r="J1296" i="11"/>
  <c r="N1296" i="11"/>
  <c r="V1296" i="11"/>
  <c r="J1297" i="11"/>
  <c r="N1297" i="11"/>
  <c r="V1297" i="11"/>
  <c r="J1298" i="11"/>
  <c r="N1298" i="11"/>
  <c r="V1298" i="11"/>
  <c r="J1299" i="11"/>
  <c r="N1299" i="11"/>
  <c r="V1299" i="11"/>
  <c r="J1300" i="11"/>
  <c r="N1300" i="11"/>
  <c r="V1300" i="11"/>
  <c r="J1301" i="11"/>
  <c r="N1301" i="11"/>
  <c r="V1301" i="11"/>
  <c r="J1302" i="11"/>
  <c r="N1302" i="11"/>
  <c r="V1302" i="11"/>
  <c r="J1303" i="11"/>
  <c r="N1303" i="11"/>
  <c r="V1303" i="11"/>
  <c r="J1304" i="11"/>
  <c r="N1304" i="11"/>
  <c r="V1304" i="11"/>
  <c r="J1305" i="11"/>
  <c r="N1305" i="11"/>
  <c r="V1305" i="11"/>
  <c r="J1306" i="11"/>
  <c r="N1306" i="11"/>
  <c r="V1306" i="11"/>
  <c r="J1307" i="11"/>
  <c r="N1307" i="11"/>
  <c r="V1307" i="11"/>
  <c r="J1308" i="11"/>
  <c r="N1308" i="11"/>
  <c r="V1308" i="11"/>
  <c r="J1309" i="11"/>
  <c r="N1309" i="11"/>
  <c r="V1309" i="11"/>
  <c r="J1310" i="11"/>
  <c r="N1310" i="11"/>
  <c r="V1310" i="11"/>
  <c r="J1311" i="11"/>
  <c r="N1311" i="11"/>
  <c r="V1311" i="11"/>
  <c r="J1312" i="11"/>
  <c r="N1312" i="11"/>
  <c r="V1312" i="11"/>
  <c r="J1313" i="11"/>
  <c r="N1313" i="11"/>
  <c r="V1313" i="11"/>
  <c r="J1314" i="11"/>
  <c r="N1314" i="11"/>
  <c r="V1314" i="11"/>
  <c r="J1315" i="11"/>
  <c r="N1315" i="11"/>
  <c r="V1315" i="11"/>
  <c r="J1316" i="11"/>
  <c r="N1316" i="11"/>
  <c r="V1316" i="11"/>
  <c r="J1317" i="11"/>
  <c r="N1317" i="11"/>
  <c r="V1317" i="11"/>
  <c r="J1318" i="11"/>
  <c r="N1318" i="11"/>
  <c r="V1318" i="11"/>
  <c r="J1319" i="11"/>
  <c r="N1319" i="11"/>
  <c r="V1319" i="11"/>
  <c r="J1320" i="11"/>
  <c r="N1320" i="11"/>
  <c r="V1320" i="11"/>
  <c r="J1321" i="11"/>
  <c r="N1321" i="11"/>
  <c r="V1321" i="11"/>
  <c r="J1322" i="11"/>
  <c r="N1322" i="11"/>
  <c r="V1322" i="11"/>
  <c r="J1323" i="11"/>
  <c r="N1323" i="11"/>
  <c r="V1323" i="11"/>
  <c r="J1324" i="11"/>
  <c r="N1324" i="11"/>
  <c r="V1324" i="11"/>
  <c r="J1325" i="11"/>
  <c r="N1325" i="11"/>
  <c r="V1325" i="11"/>
  <c r="J1326" i="11"/>
  <c r="N1326" i="11"/>
  <c r="V1326" i="11"/>
  <c r="J1327" i="11"/>
  <c r="N1327" i="11"/>
  <c r="V1327" i="11"/>
  <c r="J1328" i="11"/>
  <c r="N1328" i="11"/>
  <c r="V1328" i="11"/>
  <c r="J1329" i="11"/>
  <c r="N1329" i="11"/>
  <c r="V1329" i="11"/>
  <c r="J1330" i="11"/>
  <c r="N1330" i="11"/>
  <c r="V1330" i="11"/>
  <c r="J1331" i="11"/>
  <c r="N1331" i="11"/>
  <c r="V1331" i="11"/>
  <c r="J1332" i="11"/>
  <c r="N1332" i="11"/>
  <c r="V1332" i="11"/>
  <c r="J1333" i="11"/>
  <c r="N1333" i="11"/>
  <c r="V1333" i="11"/>
  <c r="J1334" i="11"/>
  <c r="N1334" i="11"/>
  <c r="V1334" i="11"/>
  <c r="J1335" i="11"/>
  <c r="N1335" i="11"/>
  <c r="V1335" i="11"/>
  <c r="J1336" i="11"/>
  <c r="N1336" i="11"/>
  <c r="V1336" i="11"/>
  <c r="J1337" i="11"/>
  <c r="N1337" i="11"/>
  <c r="V1337" i="11"/>
  <c r="J1338" i="11"/>
  <c r="N1338" i="11"/>
  <c r="V1338" i="11"/>
  <c r="J1339" i="11"/>
  <c r="N1339" i="11"/>
  <c r="V1339" i="11"/>
  <c r="J1340" i="11"/>
  <c r="N1340" i="11"/>
  <c r="V1340" i="11"/>
  <c r="J1341" i="11"/>
  <c r="N1341" i="11"/>
  <c r="V1341" i="11"/>
  <c r="J1342" i="11"/>
  <c r="N1342" i="11"/>
  <c r="V1342" i="11"/>
  <c r="J1343" i="11"/>
  <c r="N1343" i="11"/>
  <c r="V1343" i="11"/>
  <c r="J1344" i="11"/>
  <c r="N1344" i="11"/>
  <c r="V1344" i="11"/>
  <c r="J1345" i="11"/>
  <c r="N1345" i="11"/>
  <c r="V1345" i="11"/>
  <c r="J1346" i="11"/>
  <c r="N1346" i="11"/>
  <c r="V1346" i="11"/>
  <c r="J1347" i="11"/>
  <c r="N1347" i="11"/>
  <c r="V1347" i="11"/>
  <c r="J1348" i="11"/>
  <c r="N1348" i="11"/>
  <c r="V1348" i="11"/>
  <c r="J1349" i="11"/>
  <c r="N1349" i="11"/>
  <c r="V1349" i="11"/>
  <c r="J1350" i="11"/>
  <c r="N1350" i="11"/>
  <c r="V1350" i="11"/>
  <c r="J1351" i="11"/>
  <c r="N1351" i="11"/>
  <c r="V1351" i="11"/>
  <c r="J1352" i="11"/>
  <c r="N1352" i="11"/>
  <c r="V1352" i="11"/>
  <c r="J1353" i="11"/>
  <c r="N1353" i="11"/>
  <c r="V1353" i="11"/>
  <c r="J1354" i="11"/>
  <c r="N1354" i="11"/>
  <c r="V1354" i="11"/>
  <c r="J1355" i="11"/>
  <c r="N1355" i="11"/>
  <c r="V1355" i="11"/>
  <c r="J1356" i="11"/>
  <c r="N1356" i="11"/>
  <c r="V1356" i="11"/>
  <c r="J1357" i="11"/>
  <c r="N1357" i="11"/>
  <c r="V1357" i="11"/>
  <c r="J1358" i="11"/>
  <c r="N1358" i="11"/>
  <c r="V1358" i="11"/>
  <c r="J1359" i="11"/>
  <c r="N1359" i="11"/>
  <c r="V1359" i="11"/>
  <c r="J1360" i="11"/>
  <c r="N1360" i="11"/>
  <c r="V1360" i="11"/>
  <c r="J1361" i="11"/>
  <c r="N1361" i="11"/>
  <c r="V1361" i="11"/>
  <c r="J1362" i="11"/>
  <c r="N1362" i="11"/>
  <c r="V1362" i="11"/>
  <c r="J1363" i="11"/>
  <c r="N1363" i="11"/>
  <c r="V1363" i="11"/>
  <c r="J1364" i="11"/>
  <c r="N1364" i="11"/>
  <c r="V1364" i="11"/>
  <c r="J1365" i="11"/>
  <c r="N1365" i="11"/>
  <c r="V1365" i="11"/>
  <c r="J1366" i="11"/>
  <c r="N1366" i="11"/>
  <c r="V1366" i="11"/>
  <c r="J1367" i="11"/>
  <c r="N1367" i="11"/>
  <c r="V1367" i="11"/>
  <c r="J1368" i="11"/>
  <c r="N1368" i="11"/>
  <c r="V1368" i="11"/>
  <c r="J1369" i="11"/>
  <c r="N1369" i="11"/>
  <c r="V1369" i="11"/>
  <c r="J1370" i="11"/>
  <c r="N1370" i="11"/>
  <c r="V1370" i="11"/>
  <c r="J1371" i="11"/>
  <c r="N1371" i="11"/>
  <c r="V1371" i="11"/>
  <c r="J1372" i="11"/>
  <c r="N1372" i="11"/>
  <c r="V1372" i="11"/>
  <c r="J1373" i="11"/>
  <c r="N1373" i="11"/>
  <c r="V1373" i="11"/>
  <c r="J1374" i="11"/>
  <c r="N1374" i="11"/>
  <c r="V1374" i="11"/>
  <c r="J1375" i="11"/>
  <c r="N1375" i="11"/>
  <c r="V1375" i="11"/>
  <c r="J1376" i="11"/>
  <c r="N1376" i="11"/>
  <c r="V1376" i="11"/>
  <c r="J1377" i="11"/>
  <c r="N1377" i="11"/>
  <c r="V1377" i="11"/>
  <c r="J1378" i="11"/>
  <c r="N1378" i="11"/>
  <c r="V1378" i="11"/>
  <c r="J1379" i="11"/>
  <c r="N1379" i="11"/>
  <c r="V1379" i="11"/>
  <c r="J1380" i="11"/>
  <c r="N1380" i="11"/>
  <c r="V1380" i="11"/>
  <c r="J1381" i="11"/>
  <c r="N1381" i="11"/>
  <c r="V1381" i="11"/>
  <c r="J1382" i="11"/>
  <c r="N1382" i="11"/>
  <c r="V1382" i="11"/>
  <c r="J1383" i="11"/>
  <c r="N1383" i="11"/>
  <c r="V1383" i="11"/>
  <c r="J1384" i="11"/>
  <c r="N1384" i="11"/>
  <c r="V1384" i="11"/>
  <c r="J1385" i="11"/>
  <c r="N1385" i="11"/>
  <c r="V1385" i="11"/>
  <c r="J1386" i="11"/>
  <c r="N1386" i="11"/>
  <c r="V1386" i="11"/>
  <c r="J1387" i="11"/>
  <c r="N1387" i="11"/>
  <c r="V1387" i="11"/>
  <c r="J1388" i="11"/>
  <c r="N1388" i="11"/>
  <c r="V1388" i="11"/>
  <c r="J1389" i="11"/>
  <c r="N1389" i="11"/>
  <c r="V1389" i="11"/>
  <c r="J1390" i="11"/>
  <c r="N1390" i="11"/>
  <c r="V1390" i="11"/>
  <c r="J1391" i="11"/>
  <c r="N1391" i="11"/>
  <c r="V1391" i="11"/>
  <c r="J1392" i="11"/>
  <c r="N1392" i="11"/>
  <c r="V1392" i="11"/>
  <c r="J1393" i="11"/>
  <c r="N1393" i="11"/>
  <c r="V1393" i="11"/>
  <c r="J1394" i="11"/>
  <c r="N1394" i="11"/>
  <c r="V1394" i="11"/>
  <c r="J1395" i="11"/>
  <c r="N1395" i="11"/>
  <c r="V1395" i="11"/>
  <c r="J1396" i="11"/>
  <c r="N1396" i="11"/>
  <c r="V1396" i="11"/>
  <c r="J1397" i="11"/>
  <c r="N1397" i="11"/>
  <c r="V1397" i="11"/>
  <c r="J1398" i="11"/>
  <c r="N1398" i="11"/>
  <c r="V1398" i="11"/>
  <c r="J1399" i="11"/>
  <c r="N1399" i="11"/>
  <c r="V1399" i="11"/>
  <c r="J1400" i="11"/>
  <c r="N1400" i="11"/>
  <c r="V1400" i="11"/>
  <c r="J1401" i="11"/>
  <c r="N1401" i="11"/>
  <c r="V1401" i="11"/>
  <c r="J1402" i="11"/>
  <c r="N1402" i="11"/>
  <c r="V1402" i="11"/>
  <c r="J1403" i="11"/>
  <c r="N1403" i="11"/>
  <c r="V1403" i="11"/>
  <c r="J1404" i="11"/>
  <c r="N1404" i="11"/>
  <c r="V1404" i="11"/>
  <c r="J1405" i="11"/>
  <c r="N1405" i="11"/>
  <c r="V1405" i="11"/>
  <c r="J1406" i="11"/>
  <c r="N1406" i="11"/>
  <c r="V1406" i="11"/>
  <c r="J1407" i="11"/>
  <c r="N1407" i="11"/>
  <c r="V1407" i="11"/>
  <c r="J1408" i="11"/>
  <c r="N1408" i="11"/>
  <c r="V1408" i="11"/>
  <c r="J1409" i="11"/>
  <c r="N1409" i="11"/>
  <c r="V1409" i="11"/>
  <c r="J1410" i="11"/>
  <c r="N1410" i="11"/>
  <c r="V1410" i="11"/>
  <c r="J1411" i="11"/>
  <c r="N1411" i="11"/>
  <c r="V1411" i="11"/>
  <c r="J1412" i="11"/>
  <c r="N1412" i="11"/>
  <c r="V1412" i="11"/>
  <c r="J1413" i="11"/>
  <c r="N1413" i="11"/>
  <c r="V1413" i="11"/>
  <c r="J1414" i="11"/>
  <c r="N1414" i="11"/>
  <c r="V1414" i="11"/>
  <c r="J1415" i="11"/>
  <c r="N1415" i="11"/>
  <c r="V1415" i="11"/>
  <c r="J1416" i="11"/>
  <c r="N1416" i="11"/>
  <c r="V1416" i="11"/>
  <c r="J1417" i="11"/>
  <c r="N1417" i="11"/>
  <c r="V1417" i="11"/>
  <c r="J1418" i="11"/>
  <c r="N1418" i="11"/>
  <c r="V1418" i="11"/>
  <c r="J1419" i="11"/>
  <c r="N1419" i="11"/>
  <c r="V1419" i="11"/>
  <c r="J1420" i="11"/>
  <c r="N1420" i="11"/>
  <c r="V1420" i="11"/>
  <c r="J1421" i="11"/>
  <c r="N1421" i="11"/>
  <c r="V1421" i="11"/>
  <c r="J1422" i="11"/>
  <c r="N1422" i="11"/>
  <c r="V1422" i="11"/>
  <c r="J1423" i="11"/>
  <c r="N1423" i="11"/>
  <c r="V1423" i="11"/>
  <c r="J1424" i="11"/>
  <c r="N1424" i="11"/>
  <c r="V1424" i="11"/>
  <c r="J1425" i="11"/>
  <c r="N1425" i="11"/>
  <c r="V1425" i="11"/>
  <c r="J1426" i="11"/>
  <c r="N1426" i="11"/>
  <c r="V1426" i="11"/>
  <c r="J1427" i="11"/>
  <c r="N1427" i="11"/>
  <c r="V1427" i="11"/>
  <c r="J1428" i="11"/>
  <c r="N1428" i="11"/>
  <c r="V1428" i="11"/>
  <c r="J1429" i="11"/>
  <c r="N1429" i="11"/>
  <c r="V1429" i="11"/>
  <c r="J1430" i="11"/>
  <c r="N1430" i="11"/>
  <c r="V1430" i="11"/>
  <c r="J1431" i="11"/>
  <c r="N1431" i="11"/>
  <c r="V1431" i="11"/>
  <c r="J1432" i="11"/>
  <c r="N1432" i="11"/>
  <c r="V1432" i="11"/>
  <c r="J1433" i="11"/>
  <c r="N1433" i="11"/>
  <c r="V1433" i="11"/>
  <c r="J1434" i="11"/>
  <c r="N1434" i="11"/>
  <c r="V1434" i="11"/>
  <c r="J1435" i="11"/>
  <c r="N1435" i="11"/>
  <c r="V1435" i="11"/>
  <c r="J1436" i="11"/>
  <c r="N1436" i="11"/>
  <c r="V1436" i="11"/>
  <c r="J1437" i="11"/>
  <c r="N1437" i="11"/>
  <c r="V1437" i="11"/>
  <c r="J1438" i="11"/>
  <c r="N1438" i="11"/>
  <c r="V1438" i="11"/>
  <c r="J1439" i="11"/>
  <c r="N1439" i="11"/>
  <c r="V1439" i="11"/>
  <c r="J1440" i="11"/>
  <c r="N1440" i="11"/>
  <c r="V1440" i="11"/>
  <c r="J1441" i="11"/>
  <c r="N1441" i="11"/>
  <c r="V1441" i="11"/>
  <c r="J1442" i="11"/>
  <c r="N1442" i="11"/>
  <c r="V1442" i="11"/>
  <c r="J1443" i="11"/>
  <c r="N1443" i="11"/>
  <c r="V1443" i="11"/>
  <c r="J1444" i="11"/>
  <c r="N1444" i="11"/>
  <c r="V1444" i="11"/>
  <c r="J1445" i="11"/>
  <c r="N1445" i="11"/>
  <c r="V1445" i="11"/>
  <c r="J1446" i="11"/>
  <c r="N1446" i="11"/>
  <c r="V1446" i="11"/>
  <c r="J1447" i="11"/>
  <c r="N1447" i="11"/>
  <c r="V1447" i="11"/>
  <c r="J1448" i="11"/>
  <c r="N1448" i="11"/>
  <c r="V1448" i="11"/>
  <c r="J1449" i="11"/>
  <c r="N1449" i="11"/>
  <c r="V1449" i="11"/>
  <c r="J1450" i="11"/>
  <c r="N1450" i="11"/>
  <c r="V1450" i="11"/>
  <c r="J1451" i="11"/>
  <c r="N1451" i="11"/>
  <c r="V1451" i="11"/>
  <c r="J1452" i="11"/>
  <c r="N1452" i="11"/>
  <c r="V1452" i="11"/>
  <c r="J1453" i="11"/>
  <c r="N1453" i="11"/>
  <c r="V1453" i="11"/>
  <c r="J1454" i="11"/>
  <c r="N1454" i="11"/>
  <c r="V1454" i="11"/>
  <c r="J1455" i="11"/>
  <c r="N1455" i="11"/>
  <c r="V1455" i="11"/>
  <c r="J1456" i="11"/>
  <c r="N1456" i="11"/>
  <c r="V1456" i="11"/>
  <c r="J1457" i="11"/>
  <c r="N1457" i="11"/>
  <c r="V1457" i="11"/>
  <c r="J1458" i="11"/>
  <c r="N1458" i="11"/>
  <c r="V1458" i="11"/>
  <c r="J1459" i="11"/>
  <c r="N1459" i="11"/>
  <c r="V1459" i="11"/>
  <c r="J1460" i="11"/>
  <c r="N1460" i="11"/>
  <c r="V1460" i="11"/>
  <c r="J1461" i="11"/>
  <c r="N1461" i="11"/>
  <c r="V1461" i="11"/>
  <c r="J1462" i="11"/>
  <c r="N1462" i="11"/>
  <c r="V1462" i="11"/>
  <c r="J1463" i="11"/>
  <c r="N1463" i="11"/>
  <c r="V1463" i="11"/>
  <c r="J1464" i="11"/>
  <c r="N1464" i="11"/>
  <c r="V1464" i="11"/>
  <c r="J1465" i="11"/>
  <c r="N1465" i="11"/>
  <c r="V1465" i="11"/>
  <c r="J1466" i="11"/>
  <c r="N1466" i="11"/>
  <c r="V1466" i="11"/>
  <c r="J1467" i="11"/>
  <c r="N1467" i="11"/>
  <c r="V1467" i="11"/>
  <c r="J1468" i="11"/>
  <c r="N1468" i="11"/>
  <c r="V1468" i="11"/>
  <c r="J1469" i="11"/>
  <c r="N1469" i="11"/>
  <c r="V1469" i="11"/>
  <c r="J1470" i="11"/>
  <c r="N1470" i="11"/>
  <c r="V1470" i="11"/>
  <c r="J1471" i="11"/>
  <c r="N1471" i="11"/>
  <c r="V1471" i="11"/>
  <c r="J1472" i="11"/>
  <c r="N1472" i="11"/>
  <c r="V1472" i="11"/>
  <c r="J1473" i="11"/>
  <c r="N1473" i="11"/>
  <c r="V1473" i="11"/>
  <c r="J1474" i="11"/>
  <c r="N1474" i="11"/>
  <c r="V1474" i="11"/>
  <c r="J1475" i="11"/>
  <c r="N1475" i="11"/>
  <c r="V1475" i="11"/>
  <c r="J1476" i="11"/>
  <c r="N1476" i="11"/>
  <c r="V1476" i="11"/>
  <c r="J1477" i="11"/>
  <c r="N1477" i="11"/>
  <c r="V1477" i="11"/>
  <c r="J1478" i="11"/>
  <c r="N1478" i="11"/>
  <c r="V1478" i="11"/>
  <c r="J1479" i="11"/>
  <c r="N1479" i="11"/>
  <c r="V1479" i="11"/>
  <c r="J1480" i="11"/>
  <c r="N1480" i="11"/>
  <c r="V1480" i="11"/>
  <c r="J1481" i="11"/>
  <c r="N1481" i="11"/>
  <c r="V1481" i="11"/>
  <c r="J1482" i="11"/>
  <c r="N1482" i="11"/>
  <c r="V1482" i="11"/>
  <c r="J1483" i="11"/>
  <c r="N1483" i="11"/>
  <c r="V1483" i="11"/>
  <c r="J1484" i="11"/>
  <c r="N1484" i="11"/>
  <c r="V1484" i="11"/>
  <c r="J1485" i="11"/>
  <c r="N1485" i="11"/>
  <c r="V1485" i="11"/>
  <c r="J1486" i="11"/>
  <c r="N1486" i="11"/>
  <c r="V1486" i="11"/>
  <c r="J1487" i="11"/>
  <c r="N1487" i="11"/>
  <c r="V1487" i="11"/>
  <c r="J1488" i="11"/>
  <c r="N1488" i="11"/>
  <c r="V1488" i="11"/>
  <c r="J1489" i="11"/>
  <c r="N1489" i="11"/>
  <c r="V1489" i="11"/>
  <c r="J1490" i="11"/>
  <c r="N1490" i="11"/>
  <c r="V1490" i="11"/>
  <c r="J1491" i="11"/>
  <c r="N1491" i="11"/>
  <c r="V1491" i="11"/>
  <c r="J1492" i="11"/>
  <c r="N1492" i="11"/>
  <c r="V1492" i="11"/>
  <c r="J1493" i="11"/>
  <c r="N1493" i="11"/>
  <c r="V1493" i="11"/>
  <c r="J1494" i="11"/>
  <c r="N1494" i="11"/>
  <c r="V1494" i="11"/>
  <c r="J1495" i="11"/>
  <c r="N1495" i="11"/>
  <c r="V1495" i="11"/>
  <c r="J1496" i="11"/>
  <c r="N1496" i="11"/>
  <c r="V1496" i="11"/>
  <c r="J1497" i="11"/>
  <c r="N1497" i="11"/>
  <c r="V1497" i="11"/>
  <c r="J1498" i="11"/>
  <c r="N1498" i="11"/>
  <c r="V1498" i="11"/>
  <c r="J1499" i="11"/>
  <c r="N1499" i="11"/>
  <c r="V1499" i="11"/>
  <c r="J1500" i="11"/>
  <c r="N1500" i="11"/>
  <c r="V1500" i="11"/>
  <c r="J1501" i="11"/>
  <c r="N1501" i="11"/>
  <c r="V1501" i="11"/>
  <c r="J1502" i="11"/>
  <c r="N1502" i="11"/>
  <c r="V1502" i="11"/>
  <c r="J1503" i="11"/>
  <c r="N1503" i="11"/>
  <c r="V1503" i="11"/>
  <c r="J1504" i="11"/>
  <c r="N1504" i="11"/>
  <c r="V1504" i="11"/>
  <c r="J1505" i="11"/>
  <c r="N1505" i="11"/>
  <c r="V1505" i="11"/>
  <c r="J1506" i="11"/>
  <c r="N1506" i="11"/>
  <c r="V1506" i="11"/>
  <c r="J1507" i="11"/>
  <c r="N1507" i="11"/>
  <c r="V1507" i="11"/>
  <c r="J1508" i="11"/>
  <c r="N1508" i="11"/>
  <c r="V1508" i="11"/>
  <c r="J1509" i="11"/>
  <c r="N1509" i="11"/>
  <c r="V1509" i="11"/>
  <c r="J1510" i="11"/>
  <c r="N1510" i="11"/>
  <c r="V1510" i="11"/>
  <c r="J1511" i="11"/>
  <c r="N1511" i="11"/>
  <c r="V1511" i="11"/>
  <c r="J1512" i="11"/>
  <c r="N1512" i="11"/>
  <c r="V1512" i="11"/>
  <c r="J1513" i="11"/>
  <c r="N1513" i="11"/>
  <c r="V1513" i="11"/>
  <c r="J1514" i="11"/>
  <c r="N1514" i="11"/>
  <c r="V1514" i="11"/>
  <c r="J1515" i="11"/>
  <c r="N1515" i="11"/>
  <c r="V1515" i="11"/>
  <c r="J1516" i="11"/>
  <c r="N1516" i="11"/>
  <c r="V1516" i="11"/>
  <c r="J1517" i="11"/>
  <c r="N1517" i="11"/>
  <c r="V1517" i="11"/>
  <c r="J1518" i="11"/>
  <c r="N1518" i="11"/>
  <c r="V1518" i="11"/>
  <c r="J1519" i="11"/>
  <c r="N1519" i="11"/>
  <c r="V1519" i="11"/>
  <c r="J1520" i="11"/>
  <c r="N1520" i="11"/>
  <c r="V1520" i="11"/>
  <c r="J1521" i="11"/>
  <c r="N1521" i="11"/>
  <c r="V1521" i="11"/>
  <c r="J1522" i="11"/>
  <c r="N1522" i="11"/>
  <c r="V1522" i="11"/>
  <c r="J1523" i="11"/>
  <c r="N1523" i="11"/>
  <c r="V1523" i="11"/>
  <c r="J1524" i="11"/>
  <c r="N1524" i="11"/>
  <c r="V1524" i="11"/>
  <c r="J1525" i="11"/>
  <c r="N1525" i="11"/>
  <c r="V1525" i="11"/>
  <c r="J1526" i="11"/>
  <c r="N1526" i="11"/>
  <c r="V1526" i="11"/>
  <c r="J1527" i="11"/>
  <c r="N1527" i="11"/>
  <c r="V1527" i="11"/>
  <c r="J1528" i="11"/>
  <c r="N1528" i="11"/>
  <c r="V1528" i="11"/>
  <c r="J1529" i="11"/>
  <c r="N1529" i="11"/>
  <c r="V1529" i="11"/>
  <c r="J1530" i="11"/>
  <c r="N1530" i="11"/>
  <c r="V1530" i="11"/>
  <c r="J1531" i="11"/>
  <c r="N1531" i="11"/>
  <c r="V1531" i="11"/>
  <c r="J1532" i="11"/>
  <c r="N1532" i="11"/>
  <c r="V1532" i="11"/>
  <c r="J1533" i="11"/>
  <c r="N1533" i="11"/>
  <c r="V1533" i="11"/>
  <c r="J1534" i="11"/>
  <c r="N1534" i="11"/>
  <c r="V1534" i="11"/>
  <c r="J1535" i="11"/>
  <c r="N1535" i="11"/>
  <c r="V1535" i="11"/>
  <c r="J1536" i="11"/>
  <c r="N1536" i="11"/>
  <c r="V1536" i="11"/>
  <c r="J1537" i="11"/>
  <c r="N1537" i="11"/>
  <c r="V1537" i="11"/>
  <c r="J1538" i="11"/>
  <c r="N1538" i="11"/>
  <c r="V1538" i="11"/>
  <c r="J1539" i="11"/>
  <c r="N1539" i="11"/>
  <c r="V1539" i="11"/>
  <c r="J1540" i="11"/>
  <c r="N1540" i="11"/>
  <c r="V1540" i="11"/>
  <c r="J1541" i="11"/>
  <c r="N1541" i="11"/>
  <c r="V1541" i="11"/>
  <c r="J1542" i="11"/>
  <c r="N1542" i="11"/>
  <c r="V1542" i="11"/>
  <c r="J1543" i="11"/>
  <c r="N1543" i="11"/>
  <c r="V1543" i="11"/>
  <c r="J1544" i="11"/>
  <c r="N1544" i="11"/>
  <c r="V1544" i="11"/>
  <c r="J1545" i="11"/>
  <c r="N1545" i="11"/>
  <c r="V1545" i="11"/>
  <c r="J1546" i="11"/>
  <c r="N1546" i="11"/>
  <c r="V1546" i="11"/>
  <c r="J1547" i="11"/>
  <c r="N1547" i="11"/>
  <c r="V1547" i="11"/>
  <c r="J1548" i="11"/>
  <c r="N1548" i="11"/>
  <c r="V1548" i="11"/>
  <c r="J1549" i="11"/>
  <c r="N1549" i="11"/>
  <c r="V1549" i="11"/>
  <c r="J1550" i="11"/>
  <c r="N1550" i="11"/>
  <c r="V1550" i="11"/>
  <c r="J1551" i="11"/>
  <c r="N1551" i="11"/>
  <c r="V1551" i="11"/>
  <c r="J1552" i="11"/>
  <c r="N1552" i="11"/>
  <c r="V1552" i="11"/>
  <c r="J1553" i="11"/>
  <c r="N1553" i="11"/>
  <c r="V1553" i="11"/>
  <c r="J1554" i="11"/>
  <c r="N1554" i="11"/>
  <c r="V1554" i="11"/>
  <c r="J1555" i="11"/>
  <c r="N1555" i="11"/>
  <c r="V1555" i="11"/>
  <c r="J1556" i="11"/>
  <c r="N1556" i="11"/>
  <c r="V1556" i="11"/>
  <c r="J1557" i="11"/>
  <c r="N1557" i="11"/>
  <c r="V1557" i="11"/>
  <c r="J1558" i="11"/>
  <c r="N1558" i="11"/>
  <c r="V1558" i="11"/>
  <c r="J1559" i="11"/>
  <c r="N1559" i="11"/>
  <c r="V1559" i="11"/>
  <c r="J1560" i="11"/>
  <c r="N1560" i="11"/>
  <c r="V1560" i="11"/>
  <c r="J1561" i="11"/>
  <c r="N1561" i="11"/>
  <c r="V1561" i="11"/>
  <c r="J1562" i="11"/>
  <c r="N1562" i="11"/>
  <c r="V1562" i="11"/>
  <c r="J1563" i="11"/>
  <c r="N1563" i="11"/>
  <c r="V1563" i="11"/>
  <c r="J1564" i="11"/>
  <c r="N1564" i="11"/>
  <c r="V1564" i="11"/>
  <c r="J1565" i="11"/>
  <c r="N1565" i="11"/>
  <c r="V1565" i="11"/>
  <c r="J1566" i="11"/>
  <c r="N1566" i="11"/>
  <c r="V1566" i="11"/>
  <c r="J1567" i="11"/>
  <c r="N1567" i="11"/>
  <c r="V1567" i="11"/>
  <c r="J1568" i="11"/>
  <c r="N1568" i="11"/>
  <c r="V1568" i="11"/>
  <c r="J1569" i="11"/>
  <c r="N1569" i="11"/>
  <c r="V1569" i="11"/>
  <c r="J1570" i="11"/>
  <c r="N1570" i="11"/>
  <c r="V1570" i="11"/>
  <c r="J1571" i="11"/>
  <c r="N1571" i="11"/>
  <c r="V1571" i="11"/>
  <c r="J1572" i="11"/>
  <c r="N1572" i="11"/>
  <c r="V1572" i="11"/>
  <c r="J1573" i="11"/>
  <c r="N1573" i="11"/>
  <c r="V1573" i="11"/>
  <c r="J1574" i="11"/>
  <c r="N1574" i="11"/>
  <c r="V1574" i="11"/>
  <c r="J1575" i="11"/>
  <c r="N1575" i="11"/>
  <c r="V1575" i="11"/>
  <c r="J1576" i="11"/>
  <c r="N1576" i="11"/>
  <c r="V1576" i="11"/>
  <c r="J1577" i="11"/>
  <c r="N1577" i="11"/>
  <c r="V1577" i="11"/>
  <c r="J1578" i="11"/>
  <c r="N1578" i="11"/>
  <c r="V1578" i="11"/>
  <c r="J1579" i="11"/>
  <c r="N1579" i="11"/>
  <c r="V1579" i="11"/>
  <c r="J1580" i="11"/>
  <c r="N1580" i="11"/>
  <c r="V1580" i="11"/>
  <c r="J1581" i="11"/>
  <c r="N1581" i="11"/>
  <c r="V1581" i="11"/>
  <c r="J1582" i="11"/>
  <c r="N1582" i="11"/>
  <c r="V1582" i="11"/>
  <c r="J1583" i="11"/>
  <c r="N1583" i="11"/>
  <c r="V1583" i="11"/>
  <c r="J1584" i="11"/>
  <c r="N1584" i="11"/>
  <c r="V1584" i="11"/>
  <c r="J1585" i="11"/>
  <c r="N1585" i="11"/>
  <c r="V1585" i="11"/>
  <c r="J1586" i="11"/>
  <c r="N1586" i="11"/>
  <c r="V1586" i="11"/>
  <c r="J1587" i="11"/>
  <c r="N1587" i="11"/>
  <c r="V1587" i="11"/>
  <c r="J1588" i="11"/>
  <c r="N1588" i="11"/>
  <c r="V1588" i="11"/>
  <c r="J1589" i="11"/>
  <c r="N1589" i="11"/>
  <c r="V1589" i="11"/>
  <c r="J1590" i="11"/>
  <c r="N1590" i="11"/>
  <c r="V1590" i="11"/>
  <c r="J1591" i="11"/>
  <c r="N1591" i="11"/>
  <c r="V1591" i="11"/>
  <c r="J1592" i="11"/>
  <c r="N1592" i="11"/>
  <c r="V1592" i="11"/>
  <c r="J1593" i="11"/>
  <c r="N1593" i="11"/>
  <c r="V1593" i="11"/>
  <c r="J1594" i="11"/>
  <c r="N1594" i="11"/>
  <c r="V1594" i="11"/>
  <c r="J1595" i="11"/>
  <c r="N1595" i="11"/>
  <c r="V1595" i="11"/>
  <c r="J1596" i="11"/>
  <c r="N1596" i="11"/>
  <c r="V1596" i="11"/>
  <c r="J1597" i="11"/>
  <c r="N1597" i="11"/>
  <c r="V1597" i="11"/>
  <c r="J1598" i="11"/>
  <c r="N1598" i="11"/>
  <c r="V1598" i="11"/>
  <c r="J1599" i="11"/>
  <c r="N1599" i="11"/>
  <c r="V1599" i="11"/>
  <c r="J1600" i="11"/>
  <c r="N1600" i="11"/>
  <c r="V1600" i="11"/>
  <c r="J1601" i="11"/>
  <c r="N1601" i="11"/>
  <c r="V1601" i="11"/>
  <c r="J1602" i="11"/>
  <c r="N1602" i="11"/>
  <c r="V1602" i="11"/>
  <c r="J1603" i="11"/>
  <c r="N1603" i="11"/>
  <c r="V1603" i="11"/>
  <c r="J1604" i="11"/>
  <c r="N1604" i="11"/>
  <c r="V1604" i="11"/>
  <c r="J1605" i="11"/>
  <c r="N1605" i="11"/>
  <c r="V1605" i="11"/>
  <c r="J1606" i="11"/>
  <c r="N1606" i="11"/>
  <c r="V1606" i="11"/>
  <c r="J1607" i="11"/>
  <c r="N1607" i="11"/>
  <c r="V1607" i="11"/>
  <c r="J1608" i="11"/>
  <c r="N1608" i="11"/>
  <c r="V1608" i="11"/>
  <c r="J1609" i="11"/>
  <c r="N1609" i="11"/>
  <c r="V1609" i="11"/>
  <c r="J1610" i="11"/>
  <c r="N1610" i="11"/>
  <c r="V1610" i="11"/>
  <c r="J1611" i="11"/>
  <c r="N1611" i="11"/>
  <c r="V1611" i="11"/>
  <c r="J1612" i="11"/>
  <c r="N1612" i="11"/>
  <c r="V1612" i="11"/>
  <c r="J1613" i="11"/>
  <c r="N1613" i="11"/>
  <c r="V1613" i="11"/>
  <c r="J1614" i="11"/>
  <c r="N1614" i="11"/>
  <c r="V1614" i="11"/>
  <c r="J1615" i="11"/>
  <c r="N1615" i="11"/>
  <c r="V1615" i="11"/>
  <c r="J1616" i="11"/>
  <c r="N1616" i="11"/>
  <c r="V1616" i="11"/>
  <c r="F1617" i="11"/>
  <c r="F1624" i="11" s="1"/>
  <c r="G1617" i="11"/>
  <c r="G1624" i="11" s="1"/>
  <c r="H1617" i="11"/>
  <c r="H1624" i="11" s="1"/>
  <c r="I1617" i="11"/>
  <c r="I1624" i="11" s="1"/>
  <c r="K1617" i="11"/>
  <c r="K1624" i="11" s="1"/>
  <c r="L1617" i="11"/>
  <c r="L1624" i="11" s="1"/>
  <c r="M1617" i="11"/>
  <c r="M1624" i="11" s="1"/>
  <c r="O1617" i="11"/>
  <c r="P1617" i="11"/>
  <c r="Q1617" i="11"/>
  <c r="R1617" i="11"/>
  <c r="S1617" i="11"/>
  <c r="T1617" i="11"/>
  <c r="U1617" i="11"/>
  <c r="W1617" i="11"/>
  <c r="X1617" i="11"/>
  <c r="Y1617" i="11"/>
  <c r="J1622" i="11"/>
  <c r="N1622" i="11"/>
  <c r="D1617" i="12"/>
  <c r="E1617" i="12"/>
  <c r="F1617" i="12"/>
  <c r="H1617" i="12"/>
  <c r="J1617" i="12"/>
  <c r="D48" i="1" l="1"/>
  <c r="D56" i="1" s="1"/>
  <c r="E48" i="1"/>
  <c r="E56" i="1" s="1"/>
  <c r="E88" i="1" s="1"/>
  <c r="C46" i="1"/>
  <c r="D83" i="1"/>
  <c r="C18" i="1"/>
  <c r="Y1617" i="9"/>
  <c r="E68" i="1"/>
  <c r="D68" i="1"/>
  <c r="T1617" i="10"/>
  <c r="C83" i="1"/>
  <c r="C29" i="1"/>
  <c r="C48" i="1" s="1"/>
  <c r="V1617" i="11"/>
  <c r="J1617" i="11"/>
  <c r="J1624" i="11" s="1"/>
  <c r="N1617" i="11"/>
  <c r="N1624" i="11" s="1"/>
  <c r="X1617" i="9"/>
  <c r="E80" i="1"/>
  <c r="C79" i="1"/>
  <c r="C80" i="1" s="1"/>
  <c r="W1617" i="9"/>
  <c r="D85" i="1"/>
  <c r="Q1617" i="10"/>
  <c r="C67" i="1"/>
  <c r="I1617" i="10"/>
  <c r="D88" i="1"/>
  <c r="D57" i="1"/>
  <c r="C56" i="1"/>
  <c r="D80" i="1"/>
  <c r="C85" i="1" l="1"/>
  <c r="E86" i="1"/>
  <c r="E57" i="1"/>
  <c r="D86" i="1"/>
  <c r="C68" i="1"/>
  <c r="C86" i="1" s="1"/>
  <c r="C57" i="1"/>
  <c r="C88" i="1"/>
  <c r="C89" i="1" s="1"/>
</calcChain>
</file>

<file path=xl/sharedStrings.xml><?xml version="1.0" encoding="utf-8"?>
<sst xmlns="http://schemas.openxmlformats.org/spreadsheetml/2006/main" count="37469" uniqueCount="5072">
  <si>
    <t>Part A - District-Level Information</t>
  </si>
  <si>
    <t>School District Name</t>
  </si>
  <si>
    <t>New York City</t>
  </si>
  <si>
    <t>BEDS Code</t>
  </si>
  <si>
    <t>300000</t>
  </si>
  <si>
    <t>School Year</t>
  </si>
  <si>
    <t>2022-23</t>
  </si>
  <si>
    <t>I) Contact Information</t>
  </si>
  <si>
    <t>Mailing Address</t>
  </si>
  <si>
    <t>Contact First &amp; Last Name</t>
  </si>
  <si>
    <t>Benjamin Schanback</t>
  </si>
  <si>
    <t>Street Address Line 1</t>
  </si>
  <si>
    <t>52 Chambers Street</t>
  </si>
  <si>
    <t>Title of Contact</t>
  </si>
  <si>
    <t>Interim Acting CFO</t>
  </si>
  <si>
    <t>Street Address Line 2</t>
  </si>
  <si>
    <t/>
  </si>
  <si>
    <t>Email Address</t>
  </si>
  <si>
    <t>bschanback@schools.nyc.gov</t>
  </si>
  <si>
    <t>City</t>
  </si>
  <si>
    <t>New York</t>
  </si>
  <si>
    <t>Phone Number</t>
  </si>
  <si>
    <t>2122742313</t>
  </si>
  <si>
    <t>Zip Code</t>
  </si>
  <si>
    <t>10007</t>
  </si>
  <si>
    <t>II) Total Amount of District Spending Allocated to Individual Schools</t>
  </si>
  <si>
    <t>Funding Source</t>
  </si>
  <si>
    <t>A) Total Major Operating Funds Spending</t>
  </si>
  <si>
    <t>Total Spending</t>
  </si>
  <si>
    <t>State/Local</t>
  </si>
  <si>
    <t>Federal</t>
  </si>
  <si>
    <t>General Fund Total Expenditures &amp; Transfers</t>
  </si>
  <si>
    <t>Special Aid Fund Total Expenditures &amp; Transfers</t>
  </si>
  <si>
    <t>School Food Services Fund Total Expenditures &amp; Transfers</t>
  </si>
  <si>
    <t>Debt Service Fund Total Expenditures &amp; Transfers</t>
  </si>
  <si>
    <t>Total Major Operating Funds Spending</t>
  </si>
  <si>
    <t>B) Exclusions for Non-Instructional Costs</t>
  </si>
  <si>
    <t>Interfund Transfers</t>
  </si>
  <si>
    <t>Debt Service</t>
  </si>
  <si>
    <t>School Food Services Fund</t>
  </si>
  <si>
    <t>Community Services</t>
  </si>
  <si>
    <t>Adult/Continuing Education</t>
  </si>
  <si>
    <t>Transportation</t>
  </si>
  <si>
    <t>Employee Benefits Allocated to Above Purposes (see IV below)</t>
  </si>
  <si>
    <t>Total Non-Instructional Cost Exclusions</t>
  </si>
  <si>
    <t>C) Exclusions for Tuition/Payments to Non-District Schools</t>
  </si>
  <si>
    <t xml:space="preserve">Total Pupils </t>
  </si>
  <si>
    <t>Per Pupil</t>
  </si>
  <si>
    <t>Charter School Tuition</t>
  </si>
  <si>
    <t>Services Provided to Charter Schools</t>
  </si>
  <si>
    <t>Other School Districts (Excl. Special Act Districts)</t>
  </si>
  <si>
    <t>Prekindergarten Community-Based Organizations</t>
  </si>
  <si>
    <t>BOCES Instructional Programs (Full-time Only)</t>
  </si>
  <si>
    <t>SWD School Age-School Year Tuition</t>
  </si>
  <si>
    <t>SWD Early Intervention Program Tuition</t>
  </si>
  <si>
    <t>SWD - Preschool Education (§4410) Tuition</t>
  </si>
  <si>
    <t>SWD - Summer Education (§4408) Tuition</t>
  </si>
  <si>
    <t>State-Supported Schools for the Blind &amp; Deaf (§4201) Tuition</t>
  </si>
  <si>
    <t>Services Provided to Nonpublic Schools</t>
  </si>
  <si>
    <t>Other Expenses for Pupils in Non-Traditional Settings</t>
  </si>
  <si>
    <t>Total Tuition/Payments to Non-District Schools Exclusions</t>
  </si>
  <si>
    <t>Total Exclusions</t>
  </si>
  <si>
    <t>D) Projected 2022-23 Enrollment</t>
  </si>
  <si>
    <t>Total District K-12 Enrollment</t>
  </si>
  <si>
    <t>Total District Pre-K Enrollment</t>
  </si>
  <si>
    <t>Total Preschool Special Education Enrollment</t>
  </si>
  <si>
    <t>Total District Enrollment</t>
  </si>
  <si>
    <t>Total Funding Allocated to Individual Schools</t>
  </si>
  <si>
    <t>Total Allocated Funding per Pupil</t>
  </si>
  <si>
    <t>III) Central District Costs Included in School Allocations</t>
  </si>
  <si>
    <t>Total Staff</t>
  </si>
  <si>
    <t>Total</t>
  </si>
  <si>
    <t>A) General Support Costs</t>
  </si>
  <si>
    <t>(FTE Basis)</t>
  </si>
  <si>
    <t>FTE Spending</t>
  </si>
  <si>
    <t xml:space="preserve">Board of Education </t>
  </si>
  <si>
    <t>Central Personnel</t>
  </si>
  <si>
    <t>Operation and Maintenance of Plant</t>
  </si>
  <si>
    <t>Other Central Services</t>
  </si>
  <si>
    <t>Employee Benefits for General Support Staff (see IV below)</t>
  </si>
  <si>
    <t>Total General Support Costs</t>
  </si>
  <si>
    <t>Total General Support Costs per Pupil</t>
  </si>
  <si>
    <t>B) District Academic Support Costs</t>
  </si>
  <si>
    <t>Curriculum Development &amp; Supervision</t>
  </si>
  <si>
    <t>Research, Planning &amp; Evaluation</t>
  </si>
  <si>
    <t>In-Service Training</t>
  </si>
  <si>
    <t>Committee on Special Education/Preschool Special Education</t>
  </si>
  <si>
    <t>Summer Programming and Services</t>
  </si>
  <si>
    <t>Other Districtwide Staff</t>
  </si>
  <si>
    <t>Employee Benefits for District Academic Support Staff (see IV below)</t>
  </si>
  <si>
    <t>Total District Academic Support Costs</t>
  </si>
  <si>
    <t>Total District Academic Support Costs per Pupil</t>
  </si>
  <si>
    <t>C) Other Post-Employment Benefits (OPEB)</t>
  </si>
  <si>
    <t>Total OPEB per Pupil</t>
  </si>
  <si>
    <t>Total Central District Costs Included in School Allocations</t>
  </si>
  <si>
    <t>Total Central District Costs per Pupil</t>
  </si>
  <si>
    <t>Total Funding Allocated to Individual Schools excl. Central Costs</t>
  </si>
  <si>
    <t>IV) District Average Fringe Rate for Allocation of Employee Benefits</t>
  </si>
  <si>
    <t>Total Employee Benefits in General Fund &amp; Special Aid Fund</t>
  </si>
  <si>
    <t>Other Post-Employment Benefits</t>
  </si>
  <si>
    <t>Total Employee Benefits for Active Employees</t>
  </si>
  <si>
    <t>Total Personal Service in General Fund &amp; Special Aid Fund</t>
  </si>
  <si>
    <t>District Average Fringe Rate</t>
  </si>
  <si>
    <t>Part B - Basic School-Level Information</t>
  </si>
  <si>
    <t>Grade Span</t>
  </si>
  <si>
    <t>School Status</t>
  </si>
  <si>
    <t>Projected Enrollment &amp; Demographics</t>
  </si>
  <si>
    <t>Projected Staffing (FTE Basis)</t>
  </si>
  <si>
    <t>School Name</t>
  </si>
  <si>
    <t>Local School Code</t>
  </si>
  <si>
    <t>School Type</t>
  </si>
  <si>
    <t>Lowest Grade</t>
  </si>
  <si>
    <t>Highest Grade</t>
  </si>
  <si>
    <t>Does this school serve its full planned grade span? (Y/N)</t>
  </si>
  <si>
    <t>If no, is this school opening this school year? (Y/N)</t>
  </si>
  <si>
    <t>Is the school scheduled to close? (Y/N)</t>
  </si>
  <si>
    <t>If so, what year?</t>
  </si>
  <si>
    <t>K-12 Enrollment</t>
  </si>
  <si>
    <t>Pre-K
Enrollment</t>
  </si>
  <si>
    <t>Preschool Special Ed Enrollment</t>
  </si>
  <si>
    <t>K-12
FRPL
Count</t>
  </si>
  <si>
    <t>K-12
ELL 
Count</t>
  </si>
  <si>
    <t>K-12
SWD
Count</t>
  </si>
  <si>
    <t>Classroom Teachers w/ 0-3 Years Experience</t>
  </si>
  <si>
    <t>Classroom Teachers w/ More than 3 Years Experience</t>
  </si>
  <si>
    <t>Para-
professional Classroom Staff</t>
  </si>
  <si>
    <t>Principals &amp; Other Admin Staff</t>
  </si>
  <si>
    <t>Pupil Support Services Staff</t>
  </si>
  <si>
    <t>All Remaining Staff</t>
  </si>
  <si>
    <t>Total Classroom Teachers</t>
  </si>
  <si>
    <t>Total Non Teaching Staff</t>
  </si>
  <si>
    <t>300000000002</t>
  </si>
  <si>
    <t>Pre-K Center District 02</t>
  </si>
  <si>
    <t>02MP02</t>
  </si>
  <si>
    <t>Pre-K Only</t>
  </si>
  <si>
    <t>Pre-K</t>
  </si>
  <si>
    <t>Yes</t>
  </si>
  <si>
    <t>No</t>
  </si>
  <si>
    <t>300000000007</t>
  </si>
  <si>
    <t>Pre-K Center District 07</t>
  </si>
  <si>
    <t>07XP07</t>
  </si>
  <si>
    <t>300000000009</t>
  </si>
  <si>
    <t>Pre-K Center District 09</t>
  </si>
  <si>
    <t>09XP09</t>
  </si>
  <si>
    <t>300000000010</t>
  </si>
  <si>
    <t>Pre-K Center District 10</t>
  </si>
  <si>
    <t>10XP10</t>
  </si>
  <si>
    <t>300000000012</t>
  </si>
  <si>
    <t>Pre-K Center District 12</t>
  </si>
  <si>
    <t>12XP12</t>
  </si>
  <si>
    <t>300000000013</t>
  </si>
  <si>
    <t>Pre-K Center District 13</t>
  </si>
  <si>
    <t>13KP13</t>
  </si>
  <si>
    <t>300000000015</t>
  </si>
  <si>
    <t>Pre-K Center District 15</t>
  </si>
  <si>
    <t>15KP15</t>
  </si>
  <si>
    <t>300000000020</t>
  </si>
  <si>
    <t>Pre-K Center District 20</t>
  </si>
  <si>
    <t>20KP20</t>
  </si>
  <si>
    <t>300000000021</t>
  </si>
  <si>
    <t>Pre-K Center District 21</t>
  </si>
  <si>
    <t>21KP21</t>
  </si>
  <si>
    <t>300000000022</t>
  </si>
  <si>
    <t>Pre-K Center District 22</t>
  </si>
  <si>
    <t>22KP22</t>
  </si>
  <si>
    <t>300000000024</t>
  </si>
  <si>
    <t>Pre-K Center District 24</t>
  </si>
  <si>
    <t>24QP24</t>
  </si>
  <si>
    <t>300000000025</t>
  </si>
  <si>
    <t>Pre-K Center District 25</t>
  </si>
  <si>
    <t>25QP25</t>
  </si>
  <si>
    <t>300000000027</t>
  </si>
  <si>
    <t>Pre-K Center District 27</t>
  </si>
  <si>
    <t>27QP27</t>
  </si>
  <si>
    <t>300000000028</t>
  </si>
  <si>
    <t>Pre-K Center District 28</t>
  </si>
  <si>
    <t>28QP28</t>
  </si>
  <si>
    <t>300000000029</t>
  </si>
  <si>
    <t>Pre-K Center District 29</t>
  </si>
  <si>
    <t>29QP29</t>
  </si>
  <si>
    <t>300000000030</t>
  </si>
  <si>
    <t>Pre-K Center District 30</t>
  </si>
  <si>
    <t>30QP30</t>
  </si>
  <si>
    <t>300000000031</t>
  </si>
  <si>
    <t>Pre-K Center District 31</t>
  </si>
  <si>
    <t>31RP31</t>
  </si>
  <si>
    <t>300000000033</t>
  </si>
  <si>
    <t>Pathways to Graduation</t>
  </si>
  <si>
    <t>79Q950</t>
  </si>
  <si>
    <t>Senior High School</t>
  </si>
  <si>
    <t>9</t>
  </si>
  <si>
    <t>12</t>
  </si>
  <si>
    <t>300000000035</t>
  </si>
  <si>
    <t>Restart Academy</t>
  </si>
  <si>
    <t>79M973</t>
  </si>
  <si>
    <t>6</t>
  </si>
  <si>
    <t>300000000036</t>
  </si>
  <si>
    <t>YABC Programs – Brooklyn and Queens</t>
  </si>
  <si>
    <t>79K925</t>
  </si>
  <si>
    <t>NYC - YABC</t>
  </si>
  <si>
    <t>300000000037</t>
  </si>
  <si>
    <t>YABC Programs – Manhattan, Bronx, Staten Island</t>
  </si>
  <si>
    <t>79M379</t>
  </si>
  <si>
    <t>307500010000</t>
  </si>
  <si>
    <t>Home Instruction</t>
  </si>
  <si>
    <t>97M501</t>
  </si>
  <si>
    <t>NYC - District 75</t>
  </si>
  <si>
    <t>307500011035</t>
  </si>
  <si>
    <t>P.S. 035</t>
  </si>
  <si>
    <t>97M035</t>
  </si>
  <si>
    <t>K</t>
  </si>
  <si>
    <t>307500011079</t>
  </si>
  <si>
    <t>P.S. M079 - Horan School</t>
  </si>
  <si>
    <t>97M079</t>
  </si>
  <si>
    <t>307500011094</t>
  </si>
  <si>
    <t>P.S. M094</t>
  </si>
  <si>
    <t>97M094</t>
  </si>
  <si>
    <t>307500011138</t>
  </si>
  <si>
    <t>P.S. 138</t>
  </si>
  <si>
    <t>97M138</t>
  </si>
  <si>
    <t>307500011169</t>
  </si>
  <si>
    <t>P.S. M169 - Robert F. Kennedy</t>
  </si>
  <si>
    <t>97M169</t>
  </si>
  <si>
    <t>307500011226</t>
  </si>
  <si>
    <t>P.S. M226</t>
  </si>
  <si>
    <t>97M226</t>
  </si>
  <si>
    <t>307500011401</t>
  </si>
  <si>
    <t>Hospital Schools</t>
  </si>
  <si>
    <t>97M401</t>
  </si>
  <si>
    <t>307500011721</t>
  </si>
  <si>
    <t>P.S. M721 - Manhattan Occupational Training Center</t>
  </si>
  <si>
    <t>97M721</t>
  </si>
  <si>
    <t>307500011751</t>
  </si>
  <si>
    <t>Manhattan School for Career Development</t>
  </si>
  <si>
    <t>97M751</t>
  </si>
  <si>
    <t>307500011811</t>
  </si>
  <si>
    <t>P.S. M811 - Mickey Mantle School</t>
  </si>
  <si>
    <t>97M811</t>
  </si>
  <si>
    <t>11</t>
  </si>
  <si>
    <t>307500012010</t>
  </si>
  <si>
    <t>P.S. X010</t>
  </si>
  <si>
    <t>97X010</t>
  </si>
  <si>
    <t>307500012012</t>
  </si>
  <si>
    <t>P.S. X012 Lewis and Clark School</t>
  </si>
  <si>
    <t>97X012</t>
  </si>
  <si>
    <t>307500012017</t>
  </si>
  <si>
    <t>P.S. X017</t>
  </si>
  <si>
    <t>97X017</t>
  </si>
  <si>
    <t>307500012168</t>
  </si>
  <si>
    <t>P.S. 168</t>
  </si>
  <si>
    <t>97X168</t>
  </si>
  <si>
    <t>307500012176</t>
  </si>
  <si>
    <t>P.S. X176</t>
  </si>
  <si>
    <t>97X176</t>
  </si>
  <si>
    <t>307500012186</t>
  </si>
  <si>
    <t>P186X Walter J. Damrosch School</t>
  </si>
  <si>
    <t>97X186</t>
  </si>
  <si>
    <t>8</t>
  </si>
  <si>
    <t>307500012188</t>
  </si>
  <si>
    <t>P.S. X188</t>
  </si>
  <si>
    <t>97X188</t>
  </si>
  <si>
    <t>307500012352</t>
  </si>
  <si>
    <t>The Vida Bogart School for All Children</t>
  </si>
  <si>
    <t>97X352</t>
  </si>
  <si>
    <t>307500012469</t>
  </si>
  <si>
    <t>P469X - The Bronx School for Continuous Learners</t>
  </si>
  <si>
    <t>97X469</t>
  </si>
  <si>
    <t>10</t>
  </si>
  <si>
    <t>307500012596</t>
  </si>
  <si>
    <t>P.S. X596</t>
  </si>
  <si>
    <t>97X596</t>
  </si>
  <si>
    <t>307500012721</t>
  </si>
  <si>
    <t>P.S. X721 - Stephen McSweeney School</t>
  </si>
  <si>
    <t>97X721</t>
  </si>
  <si>
    <t>307500012723</t>
  </si>
  <si>
    <t>P.S. 723</t>
  </si>
  <si>
    <t>97X723</t>
  </si>
  <si>
    <t>307500012754</t>
  </si>
  <si>
    <t>J. M. Rapport School Career Development</t>
  </si>
  <si>
    <t>97X754</t>
  </si>
  <si>
    <t>307500012811</t>
  </si>
  <si>
    <t>P.S. X811</t>
  </si>
  <si>
    <t>97X811</t>
  </si>
  <si>
    <t>307500013004</t>
  </si>
  <si>
    <t>P.S. K004</t>
  </si>
  <si>
    <t>97K004</t>
  </si>
  <si>
    <t>5</t>
  </si>
  <si>
    <t>307500013036</t>
  </si>
  <si>
    <t>P.S. 36</t>
  </si>
  <si>
    <t>97K036</t>
  </si>
  <si>
    <t>307500013053</t>
  </si>
  <si>
    <t>P.S. K053</t>
  </si>
  <si>
    <t>97K053</t>
  </si>
  <si>
    <t>307500013077</t>
  </si>
  <si>
    <t>P.S. K077</t>
  </si>
  <si>
    <t>97K077</t>
  </si>
  <si>
    <t>307500013140</t>
  </si>
  <si>
    <t>P.S. K140</t>
  </si>
  <si>
    <t>97K140</t>
  </si>
  <si>
    <t>307500013141</t>
  </si>
  <si>
    <t>P.S. K141</t>
  </si>
  <si>
    <t>97K141</t>
  </si>
  <si>
    <t>307500013231</t>
  </si>
  <si>
    <t>P.S. K231</t>
  </si>
  <si>
    <t>97K231</t>
  </si>
  <si>
    <t>307500013368</t>
  </si>
  <si>
    <t>P.S. 368</t>
  </si>
  <si>
    <t>97K368</t>
  </si>
  <si>
    <t>307500013369</t>
  </si>
  <si>
    <t>P.S. K369 - Coy L. Cox School</t>
  </si>
  <si>
    <t>97K369</t>
  </si>
  <si>
    <t>307500013370</t>
  </si>
  <si>
    <t>P.S. 370</t>
  </si>
  <si>
    <t>97K370</t>
  </si>
  <si>
    <t>307500013371</t>
  </si>
  <si>
    <t>P.S. 371 - Lillian L. Rashkis</t>
  </si>
  <si>
    <t>97K371</t>
  </si>
  <si>
    <t>307500013372</t>
  </si>
  <si>
    <t>P.S. 372 -The Children's School</t>
  </si>
  <si>
    <t>97K372</t>
  </si>
  <si>
    <t>307500013373</t>
  </si>
  <si>
    <t>P.S. 373 - Brooklyn Transition Center</t>
  </si>
  <si>
    <t>97K373</t>
  </si>
  <si>
    <t>307500013396</t>
  </si>
  <si>
    <t>Sid Miller Academy</t>
  </si>
  <si>
    <t>97K396</t>
  </si>
  <si>
    <t>307500013721</t>
  </si>
  <si>
    <t>P.S. K721 - Brooklyn Occupational Training Center</t>
  </si>
  <si>
    <t>97K721</t>
  </si>
  <si>
    <t>307500013753</t>
  </si>
  <si>
    <t>P.S. K753 - School for Career Development</t>
  </si>
  <si>
    <t>97K753</t>
  </si>
  <si>
    <t>307500013771</t>
  </si>
  <si>
    <t>P.S. K771</t>
  </si>
  <si>
    <t>97K771</t>
  </si>
  <si>
    <t>307500013811</t>
  </si>
  <si>
    <t>P.S. K811 Connie Lekas School</t>
  </si>
  <si>
    <t>97K811</t>
  </si>
  <si>
    <t>307500014004</t>
  </si>
  <si>
    <t>P.S. Q004</t>
  </si>
  <si>
    <t>97Q004</t>
  </si>
  <si>
    <t>307500014009</t>
  </si>
  <si>
    <t>P.S. 009</t>
  </si>
  <si>
    <t>97Q009</t>
  </si>
  <si>
    <t>307500014023</t>
  </si>
  <si>
    <t>P.S. Q023 @ Queens Children Center</t>
  </si>
  <si>
    <t>97Q023</t>
  </si>
  <si>
    <t>307500014075</t>
  </si>
  <si>
    <t>Robert E. Peary School</t>
  </si>
  <si>
    <t>97Q075</t>
  </si>
  <si>
    <t>307500014177</t>
  </si>
  <si>
    <t>P.S. Q177</t>
  </si>
  <si>
    <t>97Q177</t>
  </si>
  <si>
    <t>307500014224</t>
  </si>
  <si>
    <t>P.S. Q224</t>
  </si>
  <si>
    <t>97Q224</t>
  </si>
  <si>
    <t>307500014233</t>
  </si>
  <si>
    <t>P.S. Q233</t>
  </si>
  <si>
    <t>97Q233</t>
  </si>
  <si>
    <t>307500014255</t>
  </si>
  <si>
    <t>P.S. Q255</t>
  </si>
  <si>
    <t>97Q255</t>
  </si>
  <si>
    <t>307500014256</t>
  </si>
  <si>
    <t>P.S. Q256</t>
  </si>
  <si>
    <t>97Q256</t>
  </si>
  <si>
    <t>307500014277</t>
  </si>
  <si>
    <t>The Riverview School</t>
  </si>
  <si>
    <t>97Q277</t>
  </si>
  <si>
    <t>307500014721</t>
  </si>
  <si>
    <t>John F. Kennedy Jr. School</t>
  </si>
  <si>
    <t>97Q721</t>
  </si>
  <si>
    <t>307500014752</t>
  </si>
  <si>
    <t>Queens Transition Center</t>
  </si>
  <si>
    <t>97Q752</t>
  </si>
  <si>
    <t>307500014811</t>
  </si>
  <si>
    <t>P.S. Q811</t>
  </si>
  <si>
    <t>97Q811</t>
  </si>
  <si>
    <t>307500014993</t>
  </si>
  <si>
    <t>P.S. Q993</t>
  </si>
  <si>
    <t>97Q993</t>
  </si>
  <si>
    <t>307500015025</t>
  </si>
  <si>
    <t>South Richmond High School I.S./P.S. 25</t>
  </si>
  <si>
    <t>97R025</t>
  </si>
  <si>
    <t>307500015037</t>
  </si>
  <si>
    <t>The David Marquis School of the Arts</t>
  </si>
  <si>
    <t>97R037</t>
  </si>
  <si>
    <t>307500015373</t>
  </si>
  <si>
    <t>P.S. R373</t>
  </si>
  <si>
    <t>97R373</t>
  </si>
  <si>
    <t>307500015721</t>
  </si>
  <si>
    <t>The Richard H. Hungerford School</t>
  </si>
  <si>
    <t>97R721</t>
  </si>
  <si>
    <t>310100010015</t>
  </si>
  <si>
    <t>P.S. 015 Roberto Clemente</t>
  </si>
  <si>
    <t>01M015</t>
  </si>
  <si>
    <t>Elementary School</t>
  </si>
  <si>
    <t>310100010020</t>
  </si>
  <si>
    <t>P.S. 020 Anna Silver</t>
  </si>
  <si>
    <t>01M020</t>
  </si>
  <si>
    <t>310100010034</t>
  </si>
  <si>
    <t>P.S. 034 Franklin D. Roosevelt</t>
  </si>
  <si>
    <t>01M034</t>
  </si>
  <si>
    <t>K-8 School</t>
  </si>
  <si>
    <t>310100010063</t>
  </si>
  <si>
    <t>The STAR Academy - P.S.63</t>
  </si>
  <si>
    <t>01M063</t>
  </si>
  <si>
    <t>310100010064</t>
  </si>
  <si>
    <t>P.S. 064 Robert Simon</t>
  </si>
  <si>
    <t>01M064</t>
  </si>
  <si>
    <t>310100010110</t>
  </si>
  <si>
    <t>P.S. 110 Florence Nightingale</t>
  </si>
  <si>
    <t>01M110</t>
  </si>
  <si>
    <t>310100010134</t>
  </si>
  <si>
    <t>P.S. 134 Henrietta Szold</t>
  </si>
  <si>
    <t>01M134</t>
  </si>
  <si>
    <t>310100010140</t>
  </si>
  <si>
    <t>P.S. 140 Nathan Straus</t>
  </si>
  <si>
    <t>01M140</t>
  </si>
  <si>
    <t>310100010142</t>
  </si>
  <si>
    <t>P.S. 142 Amalia Castro</t>
  </si>
  <si>
    <t>01M142</t>
  </si>
  <si>
    <t>310100010184</t>
  </si>
  <si>
    <t>P.S. 184M Shuang Wen</t>
  </si>
  <si>
    <t>01M184</t>
  </si>
  <si>
    <t>310100010188</t>
  </si>
  <si>
    <t>P.S. 188 The Island School</t>
  </si>
  <si>
    <t>01M188</t>
  </si>
  <si>
    <t>310100010315</t>
  </si>
  <si>
    <t>The East Village Community School</t>
  </si>
  <si>
    <t>01M315</t>
  </si>
  <si>
    <t>310100010332</t>
  </si>
  <si>
    <t>University Neighborhood Middle School</t>
  </si>
  <si>
    <t>01M332</t>
  </si>
  <si>
    <t>Middle/Junior High School</t>
  </si>
  <si>
    <t>310100010361</t>
  </si>
  <si>
    <t>The Children's Workshop School</t>
  </si>
  <si>
    <t>01M361</t>
  </si>
  <si>
    <t>310100010363</t>
  </si>
  <si>
    <t>Neighborhood School</t>
  </si>
  <si>
    <t>01M363</t>
  </si>
  <si>
    <t>310100010364</t>
  </si>
  <si>
    <t>Earth School</t>
  </si>
  <si>
    <t>01M364</t>
  </si>
  <si>
    <t>310100010378</t>
  </si>
  <si>
    <t>School for Global Leaders</t>
  </si>
  <si>
    <t>01M378</t>
  </si>
  <si>
    <t>310100010839</t>
  </si>
  <si>
    <t>Tompkins Square Middle School</t>
  </si>
  <si>
    <t>01M839</t>
  </si>
  <si>
    <t>310100011292</t>
  </si>
  <si>
    <t>Orchard Collegiate Academy</t>
  </si>
  <si>
    <t>01M292</t>
  </si>
  <si>
    <t>310100011448</t>
  </si>
  <si>
    <t>University Neighborhood High School</t>
  </si>
  <si>
    <t>01M448</t>
  </si>
  <si>
    <t>310100011450</t>
  </si>
  <si>
    <t>East Side Community School</t>
  </si>
  <si>
    <t>01M450</t>
  </si>
  <si>
    <t>Junior-Senior High School</t>
  </si>
  <si>
    <t>310100011458</t>
  </si>
  <si>
    <t>Forsyth Satellite Academy</t>
  </si>
  <si>
    <t>01M458</t>
  </si>
  <si>
    <t>310100011515</t>
  </si>
  <si>
    <t>Lower East Side Preparatory High School</t>
  </si>
  <si>
    <t>01M515</t>
  </si>
  <si>
    <t>310100011539</t>
  </si>
  <si>
    <t>New Explorations into Science, Technology and Math High School</t>
  </si>
  <si>
    <t>01M539</t>
  </si>
  <si>
    <t>K-12 School</t>
  </si>
  <si>
    <t>310100011650</t>
  </si>
  <si>
    <t>Cascades High School</t>
  </si>
  <si>
    <t>01M650</t>
  </si>
  <si>
    <t>310100011696</t>
  </si>
  <si>
    <t>Bard High School Early College</t>
  </si>
  <si>
    <t>01M696</t>
  </si>
  <si>
    <t>310200010001</t>
  </si>
  <si>
    <t>P.S. 001 Alfred E. Smith</t>
  </si>
  <si>
    <t>02M001</t>
  </si>
  <si>
    <t>310200010002</t>
  </si>
  <si>
    <t>P.S. 002 Meyer London</t>
  </si>
  <si>
    <t>02M002</t>
  </si>
  <si>
    <t>310200010003</t>
  </si>
  <si>
    <t>P.S. 003 Charrette School</t>
  </si>
  <si>
    <t>02M003</t>
  </si>
  <si>
    <t>310200010006</t>
  </si>
  <si>
    <t>P.S. 006 Lillie D. Blake</t>
  </si>
  <si>
    <t>02M006</t>
  </si>
  <si>
    <t>310200010011</t>
  </si>
  <si>
    <t>P.S. 011 William T. Harris</t>
  </si>
  <si>
    <t>02M011</t>
  </si>
  <si>
    <t>310200010033</t>
  </si>
  <si>
    <t>P.S. 033 Chelsea Prep</t>
  </si>
  <si>
    <t>02M033</t>
  </si>
  <si>
    <t>310200010040</t>
  </si>
  <si>
    <t>P.S. 040 Augustus Saint-Gaudens</t>
  </si>
  <si>
    <t>02M040</t>
  </si>
  <si>
    <t>310200010041</t>
  </si>
  <si>
    <t>P.S. 041 Greenwich Village</t>
  </si>
  <si>
    <t>02M041</t>
  </si>
  <si>
    <t>310200010042</t>
  </si>
  <si>
    <t>P.S. 042 Benjamin Altman</t>
  </si>
  <si>
    <t>02M042</t>
  </si>
  <si>
    <t>310200010047</t>
  </si>
  <si>
    <t>47 The American Sign Language and English Secondary School</t>
  </si>
  <si>
    <t>02M047</t>
  </si>
  <si>
    <t>310200010051</t>
  </si>
  <si>
    <t>P.S. 051 Elias Howe</t>
  </si>
  <si>
    <t>02M051</t>
  </si>
  <si>
    <t>310200010059</t>
  </si>
  <si>
    <t>P.S. 059 Beekman Hill International</t>
  </si>
  <si>
    <t>02M059</t>
  </si>
  <si>
    <t>310200010077</t>
  </si>
  <si>
    <t>P.S. 77 Lower Lab School</t>
  </si>
  <si>
    <t>02M077</t>
  </si>
  <si>
    <t>310200010089</t>
  </si>
  <si>
    <t>P.S. 89</t>
  </si>
  <si>
    <t>02M089</t>
  </si>
  <si>
    <t>310200010104</t>
  </si>
  <si>
    <t>J.H.S. 104 Simon Baruch</t>
  </si>
  <si>
    <t>02M104</t>
  </si>
  <si>
    <t>310200010111</t>
  </si>
  <si>
    <t>P.S. 111 Adolph S. Ochs</t>
  </si>
  <si>
    <t>02M111</t>
  </si>
  <si>
    <t>310200010114</t>
  </si>
  <si>
    <t>East Side Middle School</t>
  </si>
  <si>
    <t>02M114</t>
  </si>
  <si>
    <t>310200010116</t>
  </si>
  <si>
    <t>P.S. 116 Mary Lindley Murray</t>
  </si>
  <si>
    <t>02M116</t>
  </si>
  <si>
    <t>310200010124</t>
  </si>
  <si>
    <t>P.S. 124 Yung Wing</t>
  </si>
  <si>
    <t>02M124</t>
  </si>
  <si>
    <t>310200010126</t>
  </si>
  <si>
    <t>P.S. 126 Jacob August Riis</t>
  </si>
  <si>
    <t>02M126</t>
  </si>
  <si>
    <t>310200010130</t>
  </si>
  <si>
    <t>P.S. 130 Hernando De Soto</t>
  </si>
  <si>
    <t>02M130</t>
  </si>
  <si>
    <t>310200010131</t>
  </si>
  <si>
    <t>M.S. 131</t>
  </si>
  <si>
    <t>02M131</t>
  </si>
  <si>
    <t>310200010150</t>
  </si>
  <si>
    <t>P.S. 150</t>
  </si>
  <si>
    <t>02M150</t>
  </si>
  <si>
    <t>310200010151</t>
  </si>
  <si>
    <t>Yorkville Community School</t>
  </si>
  <si>
    <t>02M151</t>
  </si>
  <si>
    <t>310200010158</t>
  </si>
  <si>
    <t>P.S. 158 Bayard Taylor</t>
  </si>
  <si>
    <t>02M158</t>
  </si>
  <si>
    <t>310200010167</t>
  </si>
  <si>
    <t>J.H.S. 167 Robert F. Wagner</t>
  </si>
  <si>
    <t>02M167</t>
  </si>
  <si>
    <t>310200010177</t>
  </si>
  <si>
    <t>Yorkville East Middle School</t>
  </si>
  <si>
    <t>02M177</t>
  </si>
  <si>
    <t>310200010183</t>
  </si>
  <si>
    <t>P.S. 183 Robert L. Stevenson</t>
  </si>
  <si>
    <t>02M183</t>
  </si>
  <si>
    <t>310200010198</t>
  </si>
  <si>
    <t>P.S. 198 Isador E. Ida Straus</t>
  </si>
  <si>
    <t>02M198</t>
  </si>
  <si>
    <t>310200010212</t>
  </si>
  <si>
    <t>P.S. 212 Midtown West</t>
  </si>
  <si>
    <t>02M212</t>
  </si>
  <si>
    <t>310200010217</t>
  </si>
  <si>
    <t>P.S./I.S. 217 Roosevelt Island</t>
  </si>
  <si>
    <t>02M217</t>
  </si>
  <si>
    <t>310200010234</t>
  </si>
  <si>
    <t>P.S. 234 Independence School</t>
  </si>
  <si>
    <t>02M234</t>
  </si>
  <si>
    <t>310200010255</t>
  </si>
  <si>
    <t>M.S. 255 Salk School of Science</t>
  </si>
  <si>
    <t>02M255</t>
  </si>
  <si>
    <t>310200010260</t>
  </si>
  <si>
    <t>The Clinton School</t>
  </si>
  <si>
    <t>02M260</t>
  </si>
  <si>
    <t>310200010267</t>
  </si>
  <si>
    <t>East Side Elementary School, PS 267</t>
  </si>
  <si>
    <t>02M267</t>
  </si>
  <si>
    <t>310200010276</t>
  </si>
  <si>
    <t>Battery Park City School</t>
  </si>
  <si>
    <t>02M276</t>
  </si>
  <si>
    <t>310200010281</t>
  </si>
  <si>
    <t>The River School</t>
  </si>
  <si>
    <t>02M281</t>
  </si>
  <si>
    <t>310200010289</t>
  </si>
  <si>
    <t>I.S. 289</t>
  </si>
  <si>
    <t>02M289</t>
  </si>
  <si>
    <t>310200010290</t>
  </si>
  <si>
    <t>P.S. 290 Manhattan New School</t>
  </si>
  <si>
    <t>02M290</t>
  </si>
  <si>
    <t>310200010297</t>
  </si>
  <si>
    <t>M.S. 297</t>
  </si>
  <si>
    <t>02M297</t>
  </si>
  <si>
    <t>310200010312</t>
  </si>
  <si>
    <t>New York City Lab Middle School for Collaborative Studies</t>
  </si>
  <si>
    <t>02M312</t>
  </si>
  <si>
    <t>310200010340</t>
  </si>
  <si>
    <t>Sixth Avenue Elementary School</t>
  </si>
  <si>
    <t>02M340</t>
  </si>
  <si>
    <t>310200010343</t>
  </si>
  <si>
    <t>The Peck Slip School</t>
  </si>
  <si>
    <t>02M343</t>
  </si>
  <si>
    <t>310200010347</t>
  </si>
  <si>
    <t>The 47 American Sign Language &amp; English Lower School</t>
  </si>
  <si>
    <t>02M347</t>
  </si>
  <si>
    <t>310200010397</t>
  </si>
  <si>
    <t>Spruce Street School</t>
  </si>
  <si>
    <t>02M397</t>
  </si>
  <si>
    <t>310200010412</t>
  </si>
  <si>
    <t>N.Y.C. Lab School for Collaborative Studies</t>
  </si>
  <si>
    <t>02M412</t>
  </si>
  <si>
    <t>310200010413</t>
  </si>
  <si>
    <t>School of the Future High School</t>
  </si>
  <si>
    <t>02M413</t>
  </si>
  <si>
    <t>310200010414</t>
  </si>
  <si>
    <t>N.Y.C. Museum School</t>
  </si>
  <si>
    <t>02M414</t>
  </si>
  <si>
    <t>310200010416</t>
  </si>
  <si>
    <t>Eleanor Roosevelt High School</t>
  </si>
  <si>
    <t>02M416</t>
  </si>
  <si>
    <t>310200010418</t>
  </si>
  <si>
    <t>Millennium High School</t>
  </si>
  <si>
    <t>02M418</t>
  </si>
  <si>
    <t>310200010527</t>
  </si>
  <si>
    <t>P.S. 527 - East Side School for Social Action</t>
  </si>
  <si>
    <t>02M527</t>
  </si>
  <si>
    <t>310200010896</t>
  </si>
  <si>
    <t>Lower Manhattan Community Middle School</t>
  </si>
  <si>
    <t>02M896</t>
  </si>
  <si>
    <t>310200010933</t>
  </si>
  <si>
    <t>City Knoll Middle School</t>
  </si>
  <si>
    <t>02M933</t>
  </si>
  <si>
    <t>310200011135</t>
  </si>
  <si>
    <t>The Urban Assembly School for Emergency Management</t>
  </si>
  <si>
    <t>02M135</t>
  </si>
  <si>
    <t>310200011139</t>
  </si>
  <si>
    <t>Stephen T. Mather Building Arts &amp; Craftsmanship High School</t>
  </si>
  <si>
    <t>02M139</t>
  </si>
  <si>
    <t>310200011225</t>
  </si>
  <si>
    <t>Ella Baker School</t>
  </si>
  <si>
    <t>02M225</t>
  </si>
  <si>
    <t>310200011280</t>
  </si>
  <si>
    <t>Manhattan Early College School for Advertising</t>
  </si>
  <si>
    <t>02M280</t>
  </si>
  <si>
    <t>310200011282</t>
  </si>
  <si>
    <t>Urban Assembly Maker Academy</t>
  </si>
  <si>
    <t>02M282</t>
  </si>
  <si>
    <t>310200011288</t>
  </si>
  <si>
    <t>Food and Finance High School</t>
  </si>
  <si>
    <t>02M288</t>
  </si>
  <si>
    <t>310200011294</t>
  </si>
  <si>
    <t>Essex Street Academy</t>
  </si>
  <si>
    <t>02M294</t>
  </si>
  <si>
    <t>310200011296</t>
  </si>
  <si>
    <t>High School of Hospitality Management</t>
  </si>
  <si>
    <t>02M296</t>
  </si>
  <si>
    <t>310200011298</t>
  </si>
  <si>
    <t>Pace High School</t>
  </si>
  <si>
    <t>02M298</t>
  </si>
  <si>
    <t>310200011300</t>
  </si>
  <si>
    <t>Urban Assembly School of Design and Construction, The</t>
  </si>
  <si>
    <t>02M300</t>
  </si>
  <si>
    <t>310200011303</t>
  </si>
  <si>
    <t>Facing History School, The</t>
  </si>
  <si>
    <t>02M303</t>
  </si>
  <si>
    <t>310200011305</t>
  </si>
  <si>
    <t>Urban Assembly Academy of Government and Law, The</t>
  </si>
  <si>
    <t>02M305</t>
  </si>
  <si>
    <t>310200011308</t>
  </si>
  <si>
    <t>Lower Manhattan Arts Academy</t>
  </si>
  <si>
    <t>02M308</t>
  </si>
  <si>
    <t>310200011313</t>
  </si>
  <si>
    <t>James Baldwin School, The: A School for Expeditionary Learning</t>
  </si>
  <si>
    <t>02M313</t>
  </si>
  <si>
    <t>310200011316</t>
  </si>
  <si>
    <t>Urban Assembly School of Business for Young Women, The</t>
  </si>
  <si>
    <t>02M316</t>
  </si>
  <si>
    <t>310200011374</t>
  </si>
  <si>
    <t>Gramercy Arts High School</t>
  </si>
  <si>
    <t>02M374</t>
  </si>
  <si>
    <t>310200011376</t>
  </si>
  <si>
    <t>NYC iSchool</t>
  </si>
  <si>
    <t>02M376</t>
  </si>
  <si>
    <t>310200011392</t>
  </si>
  <si>
    <t>Manhattan Business Academy</t>
  </si>
  <si>
    <t>02M392</t>
  </si>
  <si>
    <t>310200011393</t>
  </si>
  <si>
    <t>Business of Sports School</t>
  </si>
  <si>
    <t>02M393</t>
  </si>
  <si>
    <t>310200011394</t>
  </si>
  <si>
    <t>Emma Lazarus High School</t>
  </si>
  <si>
    <t>02M394</t>
  </si>
  <si>
    <t>310200011399</t>
  </si>
  <si>
    <t>The High School for Language and Diplomacy</t>
  </si>
  <si>
    <t>02M399</t>
  </si>
  <si>
    <t>310200011400</t>
  </si>
  <si>
    <t>High School for Environmental Studies</t>
  </si>
  <si>
    <t>02M400</t>
  </si>
  <si>
    <t>310200011407</t>
  </si>
  <si>
    <t>Institute for Collaborative Education</t>
  </si>
  <si>
    <t>02M407</t>
  </si>
  <si>
    <t>310200011408</t>
  </si>
  <si>
    <t>Professional Performing Arts High School</t>
  </si>
  <si>
    <t>02M408</t>
  </si>
  <si>
    <t>310200011411</t>
  </si>
  <si>
    <t>Baruch College Campus High School</t>
  </si>
  <si>
    <t>02M411</t>
  </si>
  <si>
    <t>310200011419</t>
  </si>
  <si>
    <t>Landmark High School</t>
  </si>
  <si>
    <t>02M419</t>
  </si>
  <si>
    <t>310200011420</t>
  </si>
  <si>
    <t>High School for Health Professions and Human Services</t>
  </si>
  <si>
    <t>02M420</t>
  </si>
  <si>
    <t>310200011422</t>
  </si>
  <si>
    <t>Quest to Learn</t>
  </si>
  <si>
    <t>02M422</t>
  </si>
  <si>
    <t>310200011425</t>
  </si>
  <si>
    <t>Leadership and Public Service High School</t>
  </si>
  <si>
    <t>02M425</t>
  </si>
  <si>
    <t>310200011427</t>
  </si>
  <si>
    <t>Manhattan Academy for Arts &amp; Language</t>
  </si>
  <si>
    <t>02M427</t>
  </si>
  <si>
    <t>310200011432</t>
  </si>
  <si>
    <t>Murray Hill Academy</t>
  </si>
  <si>
    <t>02M432</t>
  </si>
  <si>
    <t>310200011437</t>
  </si>
  <si>
    <t>Hudson High School of Learning Technologies</t>
  </si>
  <si>
    <t>02M437</t>
  </si>
  <si>
    <t>310200011438</t>
  </si>
  <si>
    <t>International High School at Union Square</t>
  </si>
  <si>
    <t>02M438</t>
  </si>
  <si>
    <t>310200011439</t>
  </si>
  <si>
    <t>Manhattan Village Academy</t>
  </si>
  <si>
    <t>02M439</t>
  </si>
  <si>
    <t>310200011442</t>
  </si>
  <si>
    <t>Ballet Tech, NYC Public School for Dance</t>
  </si>
  <si>
    <t>02M442</t>
  </si>
  <si>
    <t>4</t>
  </si>
  <si>
    <t>310200011449</t>
  </si>
  <si>
    <t>Vanguard High School</t>
  </si>
  <si>
    <t>02M449</t>
  </si>
  <si>
    <t>310200011459</t>
  </si>
  <si>
    <t>Manhattan International High School</t>
  </si>
  <si>
    <t>02M459</t>
  </si>
  <si>
    <t>310200011475</t>
  </si>
  <si>
    <t>Stuyvesant High School</t>
  </si>
  <si>
    <t>02M475</t>
  </si>
  <si>
    <t>310200011489</t>
  </si>
  <si>
    <t>High School of Economics and Finance</t>
  </si>
  <si>
    <t>02M489</t>
  </si>
  <si>
    <t>310200011500</t>
  </si>
  <si>
    <t>Unity Center for Urban Technologies</t>
  </si>
  <si>
    <t>02M500</t>
  </si>
  <si>
    <t>310200011507</t>
  </si>
  <si>
    <t>Urban Assembly Gateway School for Technology</t>
  </si>
  <si>
    <t>02M507</t>
  </si>
  <si>
    <t>310200011519</t>
  </si>
  <si>
    <t>Talent Unlimited High School</t>
  </si>
  <si>
    <t>02M519</t>
  </si>
  <si>
    <t>310200011520</t>
  </si>
  <si>
    <t>Murry Bergtraum High School for Business Careers</t>
  </si>
  <si>
    <t>02M520</t>
  </si>
  <si>
    <t>310200011529</t>
  </si>
  <si>
    <t>Jacqueline Kennedy Onassis High School</t>
  </si>
  <si>
    <t>02M529</t>
  </si>
  <si>
    <t>310200011531</t>
  </si>
  <si>
    <t>Repertory Company High School for Theatre Arts</t>
  </si>
  <si>
    <t>02M531</t>
  </si>
  <si>
    <t>310200011533</t>
  </si>
  <si>
    <t>Union Square Academy for Health Sciences</t>
  </si>
  <si>
    <t>02M533</t>
  </si>
  <si>
    <t>310200011534</t>
  </si>
  <si>
    <t>Harvest Collegiate High School</t>
  </si>
  <si>
    <t>02M534</t>
  </si>
  <si>
    <t>310200011542</t>
  </si>
  <si>
    <t>Manhattan Bridges High School</t>
  </si>
  <si>
    <t>02M542</t>
  </si>
  <si>
    <t>310200011543</t>
  </si>
  <si>
    <t>New Design High School</t>
  </si>
  <si>
    <t>02M543</t>
  </si>
  <si>
    <t>310200011544</t>
  </si>
  <si>
    <t>Independence High School</t>
  </si>
  <si>
    <t>02M544</t>
  </si>
  <si>
    <t>310200011545</t>
  </si>
  <si>
    <t>High School for Dual Language and Asian Studies</t>
  </si>
  <si>
    <t>02M545</t>
  </si>
  <si>
    <t>310200011546</t>
  </si>
  <si>
    <t>Academy for Software Engineering</t>
  </si>
  <si>
    <t>02M546</t>
  </si>
  <si>
    <t>310200011550</t>
  </si>
  <si>
    <t>Liberty High School Academy for Newcomers</t>
  </si>
  <si>
    <t>02M550</t>
  </si>
  <si>
    <t>310200011551</t>
  </si>
  <si>
    <t>Urban Assembly New York Harbor School</t>
  </si>
  <si>
    <t>02M551</t>
  </si>
  <si>
    <t>310200011560</t>
  </si>
  <si>
    <t>High School M560 - City As School</t>
  </si>
  <si>
    <t>02M560</t>
  </si>
  <si>
    <t>310200011565</t>
  </si>
  <si>
    <t>Urban Academy Laboratory High School</t>
  </si>
  <si>
    <t>02M565</t>
  </si>
  <si>
    <t>310200011570</t>
  </si>
  <si>
    <t>Satellite Academy High School</t>
  </si>
  <si>
    <t>02M570</t>
  </si>
  <si>
    <t>310200011575</t>
  </si>
  <si>
    <t>Manhattan Comprehensive Night and Day High School</t>
  </si>
  <si>
    <t>02M575</t>
  </si>
  <si>
    <t>310200011580</t>
  </si>
  <si>
    <t>Richard R. Green High School of Teaching</t>
  </si>
  <si>
    <t>02M580</t>
  </si>
  <si>
    <t>310200011586</t>
  </si>
  <si>
    <t>Harvey Milk High School</t>
  </si>
  <si>
    <t>02M586</t>
  </si>
  <si>
    <t>310200011600</t>
  </si>
  <si>
    <t>The High School of Fashion Industries</t>
  </si>
  <si>
    <t>02M600</t>
  </si>
  <si>
    <t>310200011605</t>
  </si>
  <si>
    <t>Humanities Preparatory Academy</t>
  </si>
  <si>
    <t>02M605</t>
  </si>
  <si>
    <t>310200011615</t>
  </si>
  <si>
    <t>Chelsea Career and Technical Education High School</t>
  </si>
  <si>
    <t>02M615</t>
  </si>
  <si>
    <t>310200011630</t>
  </si>
  <si>
    <t>Art and Design High School</t>
  </si>
  <si>
    <t>02M630</t>
  </si>
  <si>
    <t>310200011655</t>
  </si>
  <si>
    <t>The High School for Climate Justice</t>
  </si>
  <si>
    <t>02M655</t>
  </si>
  <si>
    <t>310300010009</t>
  </si>
  <si>
    <t>P.S. 009 Sarah Anderson</t>
  </si>
  <si>
    <t>03M009</t>
  </si>
  <si>
    <t>310300010054</t>
  </si>
  <si>
    <t>J.H.S. 054 Booker T. Washington</t>
  </si>
  <si>
    <t>03M054</t>
  </si>
  <si>
    <t>310300010075</t>
  </si>
  <si>
    <t>P.S. 075 Emily Dickinson</t>
  </si>
  <si>
    <t>03M075</t>
  </si>
  <si>
    <t>310300010076</t>
  </si>
  <si>
    <t>P.S. 076 A. Philip Randolph</t>
  </si>
  <si>
    <t>03M076</t>
  </si>
  <si>
    <t>310300010084</t>
  </si>
  <si>
    <t>P.S. 084 Lillian Weber</t>
  </si>
  <si>
    <t>03M084</t>
  </si>
  <si>
    <t>310300010087</t>
  </si>
  <si>
    <t>P.S. 087 William Sherman</t>
  </si>
  <si>
    <t>03M087</t>
  </si>
  <si>
    <t>310300010145</t>
  </si>
  <si>
    <t>P.S. 145, The Bloomingdale School</t>
  </si>
  <si>
    <t>03M145</t>
  </si>
  <si>
    <t>310300010149</t>
  </si>
  <si>
    <t>P.S. 149 Sojourner Truth</t>
  </si>
  <si>
    <t>03M149</t>
  </si>
  <si>
    <t>310300010163</t>
  </si>
  <si>
    <t>P.S. 163 Alfred E. Smith</t>
  </si>
  <si>
    <t>03M163</t>
  </si>
  <si>
    <t>310300010165</t>
  </si>
  <si>
    <t>P.S. 165 Robert E. Simon</t>
  </si>
  <si>
    <t>03M165</t>
  </si>
  <si>
    <t>310300010166</t>
  </si>
  <si>
    <t>P.S. 166 The Richard Rodgers School of the Arts and Technology</t>
  </si>
  <si>
    <t>03M166</t>
  </si>
  <si>
    <t>310300010180</t>
  </si>
  <si>
    <t>P.S. 180 Hugo Newman</t>
  </si>
  <si>
    <t>03M180</t>
  </si>
  <si>
    <t>310300010185</t>
  </si>
  <si>
    <t>The Locke School of Arts and Engineering</t>
  </si>
  <si>
    <t>03M185</t>
  </si>
  <si>
    <t>310300010191</t>
  </si>
  <si>
    <t>The Riverside School for Makers and Artists</t>
  </si>
  <si>
    <t>03M191</t>
  </si>
  <si>
    <t>310300010199</t>
  </si>
  <si>
    <t>P.S. 199 Jessie Isador Straus</t>
  </si>
  <si>
    <t>03M199</t>
  </si>
  <si>
    <t>310300010241</t>
  </si>
  <si>
    <t>STEM Institute of Manhattan</t>
  </si>
  <si>
    <t>03M241</t>
  </si>
  <si>
    <t>310300010242</t>
  </si>
  <si>
    <t>P.S. 242 - The Young Diplomats Magnet Academy</t>
  </si>
  <si>
    <t>03M242</t>
  </si>
  <si>
    <t>310300010243</t>
  </si>
  <si>
    <t>M.S. 243 Center School</t>
  </si>
  <si>
    <t>03M243</t>
  </si>
  <si>
    <t>310300010245</t>
  </si>
  <si>
    <t>M.S. M245 The Computer School</t>
  </si>
  <si>
    <t>03M245</t>
  </si>
  <si>
    <t>310300010247</t>
  </si>
  <si>
    <t>M.S. M247 Dual Language Middle School</t>
  </si>
  <si>
    <t>03M247</t>
  </si>
  <si>
    <t>310300010250</t>
  </si>
  <si>
    <t>M.S. 250 West Side Collaborative Middle School</t>
  </si>
  <si>
    <t>03M250</t>
  </si>
  <si>
    <t>310300010256</t>
  </si>
  <si>
    <t>Lafayette Academy</t>
  </si>
  <si>
    <t>03M256</t>
  </si>
  <si>
    <t>310300010258</t>
  </si>
  <si>
    <t>Community Action School - MS 258</t>
  </si>
  <si>
    <t>03M258</t>
  </si>
  <si>
    <t>310300010333</t>
  </si>
  <si>
    <t>P.S. 333 Manhattan School for Children</t>
  </si>
  <si>
    <t>03M333</t>
  </si>
  <si>
    <t>310300010334</t>
  </si>
  <si>
    <t>The Anderson School</t>
  </si>
  <si>
    <t>03M334</t>
  </si>
  <si>
    <t>310300010421</t>
  </si>
  <si>
    <t>West Prep Academy</t>
  </si>
  <si>
    <t>03M421</t>
  </si>
  <si>
    <t>310300010452</t>
  </si>
  <si>
    <t>P.S. 452</t>
  </si>
  <si>
    <t>03M452</t>
  </si>
  <si>
    <t>310300010862</t>
  </si>
  <si>
    <t>Mott Hall II</t>
  </si>
  <si>
    <t>03M862</t>
  </si>
  <si>
    <t>310300011291</t>
  </si>
  <si>
    <t>West End Secondary School</t>
  </si>
  <si>
    <t>03M291</t>
  </si>
  <si>
    <t>310300011299</t>
  </si>
  <si>
    <t>The Maxine Greene HS for Imaginative Inquiry</t>
  </si>
  <si>
    <t>03M299</t>
  </si>
  <si>
    <t>310300011307</t>
  </si>
  <si>
    <t>Urban Assembly School for Media Studies, The</t>
  </si>
  <si>
    <t>03M307</t>
  </si>
  <si>
    <t>310300011402</t>
  </si>
  <si>
    <t>The Urban Assembly School for Green Careers</t>
  </si>
  <si>
    <t>03M402</t>
  </si>
  <si>
    <t>310300011403</t>
  </si>
  <si>
    <t>The Global Learning Collaborative</t>
  </si>
  <si>
    <t>03M403</t>
  </si>
  <si>
    <t>310300011404</t>
  </si>
  <si>
    <t>Innovation Diploma Plus</t>
  </si>
  <si>
    <t>03M404</t>
  </si>
  <si>
    <t>310300011415</t>
  </si>
  <si>
    <t>Wadleigh Secondary School for the Performing &amp; Visual Arts</t>
  </si>
  <si>
    <t>03M415</t>
  </si>
  <si>
    <t>310300011417</t>
  </si>
  <si>
    <t>Frank McCourt High School</t>
  </si>
  <si>
    <t>03M417</t>
  </si>
  <si>
    <t>310300011479</t>
  </si>
  <si>
    <t>Beacon High School</t>
  </si>
  <si>
    <t>03M479</t>
  </si>
  <si>
    <t>310300011485</t>
  </si>
  <si>
    <t>Fiorello H. LaGuardia High School of Music &amp; Art and Performing Arts</t>
  </si>
  <si>
    <t>03M485</t>
  </si>
  <si>
    <t>310300011492</t>
  </si>
  <si>
    <t>High School for Law, Advocacy and Community Justice</t>
  </si>
  <si>
    <t>03M492</t>
  </si>
  <si>
    <t>310300011494</t>
  </si>
  <si>
    <t>High School of Arts and Technology</t>
  </si>
  <si>
    <t>03M494</t>
  </si>
  <si>
    <t>310300011505</t>
  </si>
  <si>
    <t>Edward A. Reynolds West Side High School</t>
  </si>
  <si>
    <t>03M505</t>
  </si>
  <si>
    <t>310300011541</t>
  </si>
  <si>
    <t>Manhattan / Hunter Science High School</t>
  </si>
  <si>
    <t>03M541</t>
  </si>
  <si>
    <t>310300011859</t>
  </si>
  <si>
    <t>Special Music School</t>
  </si>
  <si>
    <t>03M859</t>
  </si>
  <si>
    <t>310300011860</t>
  </si>
  <si>
    <t>Frederick Douglass Academy II Secondary School</t>
  </si>
  <si>
    <t>03M860</t>
  </si>
  <si>
    <t>310400010007</t>
  </si>
  <si>
    <t>P.S. 007 Samuel Stern</t>
  </si>
  <si>
    <t>04M007</t>
  </si>
  <si>
    <t>310400010012</t>
  </si>
  <si>
    <t>TAG Young Scholars</t>
  </si>
  <si>
    <t>04M012</t>
  </si>
  <si>
    <t>310400010037</t>
  </si>
  <si>
    <t>River East Elementary</t>
  </si>
  <si>
    <t>04M037</t>
  </si>
  <si>
    <t>310400010038</t>
  </si>
  <si>
    <t>P.S. 38 Roberto Clemente</t>
  </si>
  <si>
    <t>04M038</t>
  </si>
  <si>
    <t>310400010057</t>
  </si>
  <si>
    <t>James Weldon Johnson</t>
  </si>
  <si>
    <t>04M057</t>
  </si>
  <si>
    <t>310400010072</t>
  </si>
  <si>
    <t>The Lexington Academy</t>
  </si>
  <si>
    <t>04M072</t>
  </si>
  <si>
    <t>310400010083</t>
  </si>
  <si>
    <t>P.S. 083 Luis Munoz Rivera</t>
  </si>
  <si>
    <t>04M083</t>
  </si>
  <si>
    <t>310400010096</t>
  </si>
  <si>
    <t>P.S. 096 Joseph Lanzetta</t>
  </si>
  <si>
    <t>04M096</t>
  </si>
  <si>
    <t>310400010102</t>
  </si>
  <si>
    <t>P.S. 102 Jacques Cartier</t>
  </si>
  <si>
    <t>04M102</t>
  </si>
  <si>
    <t>310400010108</t>
  </si>
  <si>
    <t>P.S. 108 Assemblyman Angelo Del Toro Educational Complex</t>
  </si>
  <si>
    <t>04M108</t>
  </si>
  <si>
    <t>310400010112</t>
  </si>
  <si>
    <t>P.S. 112 Jose Celso Barbosa</t>
  </si>
  <si>
    <t>04M112</t>
  </si>
  <si>
    <t>2</t>
  </si>
  <si>
    <t>310400010146</t>
  </si>
  <si>
    <t>P.S. 146 Ann M. Short</t>
  </si>
  <si>
    <t>04M146</t>
  </si>
  <si>
    <t>310400010155</t>
  </si>
  <si>
    <t>P.S. 155 William Paca</t>
  </si>
  <si>
    <t>04M155</t>
  </si>
  <si>
    <t>310400010171</t>
  </si>
  <si>
    <t>P.S. 171 Patrick Henry</t>
  </si>
  <si>
    <t>04M171</t>
  </si>
  <si>
    <t>310400010182</t>
  </si>
  <si>
    <t>The Bilingual Bicultural School</t>
  </si>
  <si>
    <t>04M182</t>
  </si>
  <si>
    <t>310400010206</t>
  </si>
  <si>
    <t>P.S. 206 Jose Celso Barbosa</t>
  </si>
  <si>
    <t>04M206</t>
  </si>
  <si>
    <t>3</t>
  </si>
  <si>
    <t>310400010224</t>
  </si>
  <si>
    <t>M.S. 224 Manhattan East School for Arts &amp; Academics</t>
  </si>
  <si>
    <t>04M224</t>
  </si>
  <si>
    <t>310400010310</t>
  </si>
  <si>
    <t>The Judith S. Kaye School</t>
  </si>
  <si>
    <t>04M310</t>
  </si>
  <si>
    <t>310400010372</t>
  </si>
  <si>
    <t>Esperanza Preparatory Academy</t>
  </si>
  <si>
    <t>04M372</t>
  </si>
  <si>
    <t>310400010375</t>
  </si>
  <si>
    <t>Mosaic Preparatory Academy</t>
  </si>
  <si>
    <t>04M375</t>
  </si>
  <si>
    <t>310400010377</t>
  </si>
  <si>
    <t>Renaissance School of the Arts</t>
  </si>
  <si>
    <t>04M377</t>
  </si>
  <si>
    <t>310400010497</t>
  </si>
  <si>
    <t>Central Park East I</t>
  </si>
  <si>
    <t>04M497</t>
  </si>
  <si>
    <t>310400010825</t>
  </si>
  <si>
    <t>Isaac Newton Middle School for Math &amp; Science</t>
  </si>
  <si>
    <t>04M825</t>
  </si>
  <si>
    <t>310400010964</t>
  </si>
  <si>
    <t>Central Park East II</t>
  </si>
  <si>
    <t>04M964</t>
  </si>
  <si>
    <t>310400011435</t>
  </si>
  <si>
    <t>Manhattan Center for Science and Mathematics</t>
  </si>
  <si>
    <t>04M435</t>
  </si>
  <si>
    <t>310400011495</t>
  </si>
  <si>
    <t>Park East High School</t>
  </si>
  <si>
    <t>04M495</t>
  </si>
  <si>
    <t>310400011555</t>
  </si>
  <si>
    <t>Central Park East High School</t>
  </si>
  <si>
    <t>04M555</t>
  </si>
  <si>
    <t>310400011610</t>
  </si>
  <si>
    <t>Young Women's Leadership School</t>
  </si>
  <si>
    <t>04M610</t>
  </si>
  <si>
    <t>310400011680</t>
  </si>
  <si>
    <t>Heritage School, The</t>
  </si>
  <si>
    <t>04M680</t>
  </si>
  <si>
    <t>310500010030</t>
  </si>
  <si>
    <t>P.S. 030 Hernandez/Hughes</t>
  </si>
  <si>
    <t>05M030</t>
  </si>
  <si>
    <t>310500010036</t>
  </si>
  <si>
    <t>P.S. 036 Margaret Douglas</t>
  </si>
  <si>
    <t>05M036</t>
  </si>
  <si>
    <t>310500010046</t>
  </si>
  <si>
    <t>P.S. 046 Arthur Tappan</t>
  </si>
  <si>
    <t>05M046</t>
  </si>
  <si>
    <t>310500010092</t>
  </si>
  <si>
    <t>P.S. 092 Mary McLeod Bethune</t>
  </si>
  <si>
    <t>05M092</t>
  </si>
  <si>
    <t>310500010123</t>
  </si>
  <si>
    <t>P.S. 123 Mahalia Jackson</t>
  </si>
  <si>
    <t>05M123</t>
  </si>
  <si>
    <t>310500010125</t>
  </si>
  <si>
    <t>P.S. 125 Ralph Bunche</t>
  </si>
  <si>
    <t>05M125</t>
  </si>
  <si>
    <t>310500010129</t>
  </si>
  <si>
    <t>P.S. 129 John H. Finley</t>
  </si>
  <si>
    <t>05M129</t>
  </si>
  <si>
    <t>310500010133</t>
  </si>
  <si>
    <t>P.S. 133 Fred R Moore</t>
  </si>
  <si>
    <t>05M133</t>
  </si>
  <si>
    <t>310500010154</t>
  </si>
  <si>
    <t>P.S. 154 Harriet Tubman</t>
  </si>
  <si>
    <t>05M154</t>
  </si>
  <si>
    <t>310500010161</t>
  </si>
  <si>
    <t>P.S. 161 Pedro Albizu Campos</t>
  </si>
  <si>
    <t>05M161</t>
  </si>
  <si>
    <t>310500010175</t>
  </si>
  <si>
    <t>P.S. 175 Henry H Garnet</t>
  </si>
  <si>
    <t>05M175</t>
  </si>
  <si>
    <t>310500010194</t>
  </si>
  <si>
    <t>P.S. 194 Countee Cullen</t>
  </si>
  <si>
    <t>05M194</t>
  </si>
  <si>
    <t>310500010197</t>
  </si>
  <si>
    <t>P.S. 197 John B. Russwurm</t>
  </si>
  <si>
    <t>05M197</t>
  </si>
  <si>
    <t>310500010200</t>
  </si>
  <si>
    <t>P.S. 200- The James McCune Smith School</t>
  </si>
  <si>
    <t>05M200</t>
  </si>
  <si>
    <t>310500010286</t>
  </si>
  <si>
    <t>Urban Assembly Academy for Future Leaders</t>
  </si>
  <si>
    <t>05M286</t>
  </si>
  <si>
    <t>310500010318</t>
  </si>
  <si>
    <t>Thurgood Marshall Academy Lower School</t>
  </si>
  <si>
    <t>05M318</t>
  </si>
  <si>
    <t>310500010371</t>
  </si>
  <si>
    <t>School of Earth Exploration and Discovery Harlem (SEED Harlem)</t>
  </si>
  <si>
    <t>05M371</t>
  </si>
  <si>
    <t>310500010514</t>
  </si>
  <si>
    <t>New Design Middle School</t>
  </si>
  <si>
    <t>05M514</t>
  </si>
  <si>
    <t>310500010517</t>
  </si>
  <si>
    <t>Teachers College Community School</t>
  </si>
  <si>
    <t>05M517</t>
  </si>
  <si>
    <t>310500011148</t>
  </si>
  <si>
    <t>Eagle Academy for Young Men of Harlem</t>
  </si>
  <si>
    <t>05M148</t>
  </si>
  <si>
    <t>310500011157</t>
  </si>
  <si>
    <t>The Urban Assembly School for Global Commerce</t>
  </si>
  <si>
    <t>05M157</t>
  </si>
  <si>
    <t>310500011285</t>
  </si>
  <si>
    <t>Harlem Renaissance High School</t>
  </si>
  <si>
    <t>05M285</t>
  </si>
  <si>
    <t>310500011304</t>
  </si>
  <si>
    <t>Mott Hall High School</t>
  </si>
  <si>
    <t>05M304</t>
  </si>
  <si>
    <t>310500011362</t>
  </si>
  <si>
    <t>Columbia Secondary School</t>
  </si>
  <si>
    <t>05M362</t>
  </si>
  <si>
    <t>310500011369</t>
  </si>
  <si>
    <t>Urban Assembly School for the Performing Arts</t>
  </si>
  <si>
    <t>05M369</t>
  </si>
  <si>
    <t>310500011499</t>
  </si>
  <si>
    <t>Frederick Douglass Academy</t>
  </si>
  <si>
    <t>05M499</t>
  </si>
  <si>
    <t>310500011670</t>
  </si>
  <si>
    <t>Thurgood Marshall Academy for Learning and Social Change</t>
  </si>
  <si>
    <t>05M670</t>
  </si>
  <si>
    <t>310500011692</t>
  </si>
  <si>
    <t>High School for Mathematics, Science and Engineering at City College</t>
  </si>
  <si>
    <t>05M692</t>
  </si>
  <si>
    <t>310600010004</t>
  </si>
  <si>
    <t>P.S. 004 Duke Ellington</t>
  </si>
  <si>
    <t>06M004</t>
  </si>
  <si>
    <t>310600010005</t>
  </si>
  <si>
    <t>P.S. 005 Ellen Lurie</t>
  </si>
  <si>
    <t>06M005</t>
  </si>
  <si>
    <t>310600010008</t>
  </si>
  <si>
    <t>P.S. 008 Luis Belliard</t>
  </si>
  <si>
    <t>06M008</t>
  </si>
  <si>
    <t>310600010018</t>
  </si>
  <si>
    <t>P.S. 018 Park Terrace</t>
  </si>
  <si>
    <t>06M018</t>
  </si>
  <si>
    <t>310600010028</t>
  </si>
  <si>
    <t>P.S. 028 Wright Brothers</t>
  </si>
  <si>
    <t>06M028</t>
  </si>
  <si>
    <t>310600010048</t>
  </si>
  <si>
    <t>P.S. 048 P.O. Michael J. Buczek</t>
  </si>
  <si>
    <t>06M048</t>
  </si>
  <si>
    <t>310600010052</t>
  </si>
  <si>
    <t>Harold O. Levy School</t>
  </si>
  <si>
    <t>06M052</t>
  </si>
  <si>
    <t>310600010098</t>
  </si>
  <si>
    <t>P.S. 098 Shorac Kappock</t>
  </si>
  <si>
    <t>06M098</t>
  </si>
  <si>
    <t>310600010103</t>
  </si>
  <si>
    <t>Dos Puentes Elementary School</t>
  </si>
  <si>
    <t>06M103</t>
  </si>
  <si>
    <t>310600010115</t>
  </si>
  <si>
    <t>P.S. 115 Alexander Humboldt</t>
  </si>
  <si>
    <t>06M115</t>
  </si>
  <si>
    <t>310600010128</t>
  </si>
  <si>
    <t>P.S. 128 Audubon</t>
  </si>
  <si>
    <t>06M128</t>
  </si>
  <si>
    <t>310600010132</t>
  </si>
  <si>
    <t>P.S. 132 Juan Pablo Duarte</t>
  </si>
  <si>
    <t>06M132</t>
  </si>
  <si>
    <t>310600010143</t>
  </si>
  <si>
    <t>J.H.S. 143 Eleanor Roosevelt</t>
  </si>
  <si>
    <t>06M143</t>
  </si>
  <si>
    <t>310600010152</t>
  </si>
  <si>
    <t>P.S. 152 Dyckman Valley</t>
  </si>
  <si>
    <t>06M152</t>
  </si>
  <si>
    <t>310600010153</t>
  </si>
  <si>
    <t>P.S. 153 Adam Clayton Powell</t>
  </si>
  <si>
    <t>06M153</t>
  </si>
  <si>
    <t>310600010173</t>
  </si>
  <si>
    <t>P.S. 173</t>
  </si>
  <si>
    <t>06M173</t>
  </si>
  <si>
    <t>310600010178</t>
  </si>
  <si>
    <t>Professor Juan Bosch Public School</t>
  </si>
  <si>
    <t>06M178</t>
  </si>
  <si>
    <t>310600010187</t>
  </si>
  <si>
    <t>P.S./I.S. 187 Hudson Cliffs</t>
  </si>
  <si>
    <t>06M187</t>
  </si>
  <si>
    <t>310600010189</t>
  </si>
  <si>
    <t>P.S. 189</t>
  </si>
  <si>
    <t>06M189</t>
  </si>
  <si>
    <t>310600010192</t>
  </si>
  <si>
    <t>P.S. 192 Jacob H. Schiff</t>
  </si>
  <si>
    <t>06M192</t>
  </si>
  <si>
    <t>310600010209</t>
  </si>
  <si>
    <t>Hamilton Grange Middle School</t>
  </si>
  <si>
    <t>06M209</t>
  </si>
  <si>
    <t>310600010210</t>
  </si>
  <si>
    <t>P.S./I.S. 210 - Twenty-First Century Academy for Community Leadership</t>
  </si>
  <si>
    <t>06M210</t>
  </si>
  <si>
    <t>310600010223</t>
  </si>
  <si>
    <t>The Mott Hall School</t>
  </si>
  <si>
    <t>06M223</t>
  </si>
  <si>
    <t>310600010278</t>
  </si>
  <si>
    <t>Paula Hedbavny School</t>
  </si>
  <si>
    <t>06M278</t>
  </si>
  <si>
    <t>310600010311</t>
  </si>
  <si>
    <t>Amistad Dual Language School</t>
  </si>
  <si>
    <t>06M311</t>
  </si>
  <si>
    <t>310600010314</t>
  </si>
  <si>
    <t>Muscota</t>
  </si>
  <si>
    <t>06M314</t>
  </si>
  <si>
    <t>310600010319</t>
  </si>
  <si>
    <t>M.S. 319 - Maria Teresa</t>
  </si>
  <si>
    <t>06M319</t>
  </si>
  <si>
    <t>310600010322</t>
  </si>
  <si>
    <t>Middle School 322</t>
  </si>
  <si>
    <t>06M322</t>
  </si>
  <si>
    <t>310600010324</t>
  </si>
  <si>
    <t>M.S. 324 - Patria Mirabal</t>
  </si>
  <si>
    <t>06M324</t>
  </si>
  <si>
    <t>310600010328</t>
  </si>
  <si>
    <t>Community Math &amp; Science Prep</t>
  </si>
  <si>
    <t>06M328</t>
  </si>
  <si>
    <t>310600010349</t>
  </si>
  <si>
    <t>Harbor Heights</t>
  </si>
  <si>
    <t>06M349</t>
  </si>
  <si>
    <t>310600010366</t>
  </si>
  <si>
    <t>Washington Heights Academy</t>
  </si>
  <si>
    <t>06M366</t>
  </si>
  <si>
    <t>310600010368</t>
  </si>
  <si>
    <t>Hamilton Heights School</t>
  </si>
  <si>
    <t>06M368</t>
  </si>
  <si>
    <t>310600010513</t>
  </si>
  <si>
    <t>Castle Bridge School</t>
  </si>
  <si>
    <t>06M513</t>
  </si>
  <si>
    <t>310600010528</t>
  </si>
  <si>
    <t>I.S. 528 Bea Fuller Rodgers School</t>
  </si>
  <si>
    <t>06M528</t>
  </si>
  <si>
    <t>310600011211</t>
  </si>
  <si>
    <t>Inwood Early College for Health and Information Technologies</t>
  </si>
  <si>
    <t>06M211</t>
  </si>
  <si>
    <t>310600011293</t>
  </si>
  <si>
    <t>City College Academy of the Arts</t>
  </si>
  <si>
    <t>06M293</t>
  </si>
  <si>
    <t>310600011346</t>
  </si>
  <si>
    <t>Community Health Academy of the Heights</t>
  </si>
  <si>
    <t>06M346</t>
  </si>
  <si>
    <t>310600011348</t>
  </si>
  <si>
    <t>Washington Heights Expeditionary Learning School</t>
  </si>
  <si>
    <t>06M348</t>
  </si>
  <si>
    <t>310600011423</t>
  </si>
  <si>
    <t>High School for Excellence and Innovation</t>
  </si>
  <si>
    <t>06M423</t>
  </si>
  <si>
    <t>310600011462</t>
  </si>
  <si>
    <t>The College Academy</t>
  </si>
  <si>
    <t>06M462</t>
  </si>
  <si>
    <t>310600011463</t>
  </si>
  <si>
    <t>High School for Media and Communications</t>
  </si>
  <si>
    <t>06M463</t>
  </si>
  <si>
    <t>310600011467</t>
  </si>
  <si>
    <t>High School for Law and Public Service</t>
  </si>
  <si>
    <t>06M467</t>
  </si>
  <si>
    <t>310600011468</t>
  </si>
  <si>
    <t>High School for Health Careers and Sciences</t>
  </si>
  <si>
    <t>06M468</t>
  </si>
  <si>
    <t>310600011540</t>
  </si>
  <si>
    <t>A. Philip Randolph Campus High School</t>
  </si>
  <si>
    <t>06M540</t>
  </si>
  <si>
    <t>310600011552</t>
  </si>
  <si>
    <t>Gregorio Luperon High School for Science and Mathematics</t>
  </si>
  <si>
    <t>06M552</t>
  </si>
  <si>
    <t>320700010001</t>
  </si>
  <si>
    <t>P.S. 001 Courtlandt School</t>
  </si>
  <si>
    <t>07X001</t>
  </si>
  <si>
    <t>320700010005</t>
  </si>
  <si>
    <t>P.S. 5 Port Morris</t>
  </si>
  <si>
    <t>07X005</t>
  </si>
  <si>
    <t>320700010018</t>
  </si>
  <si>
    <t>P.S. 018 John Peter Zenger</t>
  </si>
  <si>
    <t>07X018</t>
  </si>
  <si>
    <t>320700010025</t>
  </si>
  <si>
    <t>P.S. 025 Bilingual School</t>
  </si>
  <si>
    <t>07X025</t>
  </si>
  <si>
    <t>320700010029</t>
  </si>
  <si>
    <t>P.S./M.S. 029 Melrose School</t>
  </si>
  <si>
    <t>07X029</t>
  </si>
  <si>
    <t>320700010030</t>
  </si>
  <si>
    <t>P.S. 030 Wilton</t>
  </si>
  <si>
    <t>07X030</t>
  </si>
  <si>
    <t>320700010031</t>
  </si>
  <si>
    <t>P.S./M.S. 031 The William Lloyd Garrison</t>
  </si>
  <si>
    <t>07X031</t>
  </si>
  <si>
    <t>320700010043</t>
  </si>
  <si>
    <t>P.S. 043 Jonas Bronck</t>
  </si>
  <si>
    <t>07X043</t>
  </si>
  <si>
    <t>320700010049</t>
  </si>
  <si>
    <t>P.S. 049 Willis Avenue</t>
  </si>
  <si>
    <t>07X049</t>
  </si>
  <si>
    <t>320700010065</t>
  </si>
  <si>
    <t>P.S. 065 Mother Hale Academy</t>
  </si>
  <si>
    <t>07X065</t>
  </si>
  <si>
    <t>320700010154</t>
  </si>
  <si>
    <t>P.S. 154 Jonathan D. Hyatt</t>
  </si>
  <si>
    <t>07X154</t>
  </si>
  <si>
    <t>320700010157</t>
  </si>
  <si>
    <t>P.S. 157 Grove Hill</t>
  </si>
  <si>
    <t>07X157</t>
  </si>
  <si>
    <t>320700010161</t>
  </si>
  <si>
    <t>P.S. 161 Juan Ponce De Leon School</t>
  </si>
  <si>
    <t>07X161</t>
  </si>
  <si>
    <t>320700010179</t>
  </si>
  <si>
    <t>P.S. 179</t>
  </si>
  <si>
    <t>07X179</t>
  </si>
  <si>
    <t>320700010223</t>
  </si>
  <si>
    <t>The Laboratory School of Finance and Technology: X223</t>
  </si>
  <si>
    <t>07X223</t>
  </si>
  <si>
    <t>320700010224</t>
  </si>
  <si>
    <t>P.S./I.S. 224</t>
  </si>
  <si>
    <t>07X224</t>
  </si>
  <si>
    <t>320700010277</t>
  </si>
  <si>
    <t>P.S. 277</t>
  </si>
  <si>
    <t>07X277</t>
  </si>
  <si>
    <t>320700010296</t>
  </si>
  <si>
    <t>South Bronx Academy for Applied Media</t>
  </si>
  <si>
    <t>07X296</t>
  </si>
  <si>
    <t>320700010298</t>
  </si>
  <si>
    <t>Academy of Public Relations</t>
  </si>
  <si>
    <t>07X298</t>
  </si>
  <si>
    <t>320700010343</t>
  </si>
  <si>
    <t>Academy of Applied Mathematics and Technology</t>
  </si>
  <si>
    <t>07X343</t>
  </si>
  <si>
    <t>320700010359</t>
  </si>
  <si>
    <t>Concourse Village Elementary School</t>
  </si>
  <si>
    <t>07X359</t>
  </si>
  <si>
    <t>320700010369</t>
  </si>
  <si>
    <t>Young Leaders Elementary School</t>
  </si>
  <si>
    <t>07X369</t>
  </si>
  <si>
    <t>320700010584</t>
  </si>
  <si>
    <t>I.S. 584</t>
  </si>
  <si>
    <t>07X584</t>
  </si>
  <si>
    <t>320700011221</t>
  </si>
  <si>
    <t>South Bronx Preparatory: A College Board School</t>
  </si>
  <si>
    <t>07X221</t>
  </si>
  <si>
    <t>320700011259</t>
  </si>
  <si>
    <t>H.E.R.O. High (Health, Education, and Research Occupations High School)</t>
  </si>
  <si>
    <t>07X259</t>
  </si>
  <si>
    <t>320700011334</t>
  </si>
  <si>
    <t>International Community High School</t>
  </si>
  <si>
    <t>07X334</t>
  </si>
  <si>
    <t>320700011379</t>
  </si>
  <si>
    <t>Jill Chaifetz Transfer High School</t>
  </si>
  <si>
    <t>07X379</t>
  </si>
  <si>
    <t>320700011381</t>
  </si>
  <si>
    <t>Bronx Haven High School</t>
  </si>
  <si>
    <t>07X381</t>
  </si>
  <si>
    <t>320700011427</t>
  </si>
  <si>
    <t>Community School for Social Justice</t>
  </si>
  <si>
    <t>07X427</t>
  </si>
  <si>
    <t>320700011473</t>
  </si>
  <si>
    <t>Mott Haven Village Preparatory High School</t>
  </si>
  <si>
    <t>07X473</t>
  </si>
  <si>
    <t>320700011495</t>
  </si>
  <si>
    <t>University Heights Secondary School</t>
  </si>
  <si>
    <t>07X495</t>
  </si>
  <si>
    <t>320700011500</t>
  </si>
  <si>
    <t>Hostos-Lincoln Academy of Science</t>
  </si>
  <si>
    <t>07X500</t>
  </si>
  <si>
    <t>320700011522</t>
  </si>
  <si>
    <t>Bronx Design and Construction Academy</t>
  </si>
  <si>
    <t>07X522</t>
  </si>
  <si>
    <t>320700011527</t>
  </si>
  <si>
    <t>Bronx Leadership Academy II High School</t>
  </si>
  <si>
    <t>07X527</t>
  </si>
  <si>
    <t>320700011548</t>
  </si>
  <si>
    <t>Careers in Sports High School</t>
  </si>
  <si>
    <t>07X548</t>
  </si>
  <si>
    <t>320700011551</t>
  </si>
  <si>
    <t>The Urban Assembly Bronx Academy of Letters</t>
  </si>
  <si>
    <t>07X551</t>
  </si>
  <si>
    <t>320700011557</t>
  </si>
  <si>
    <t>Mott Haven Community High School</t>
  </si>
  <si>
    <t>07X557</t>
  </si>
  <si>
    <t>320700011600</t>
  </si>
  <si>
    <t>Alfred E. Smith Career and Technical Education High School</t>
  </si>
  <si>
    <t>07X600</t>
  </si>
  <si>
    <t>320700011625</t>
  </si>
  <si>
    <t>Walkabout Bronx High School</t>
  </si>
  <si>
    <t>07X625</t>
  </si>
  <si>
    <t>320700011670</t>
  </si>
  <si>
    <t>Health Opportunities High School</t>
  </si>
  <si>
    <t>07X670</t>
  </si>
  <si>
    <t>320800010014</t>
  </si>
  <si>
    <t>P.S. X014 Senator John Calandra</t>
  </si>
  <si>
    <t>08X014</t>
  </si>
  <si>
    <t>320800010036</t>
  </si>
  <si>
    <t>P.S. 036 Unionport</t>
  </si>
  <si>
    <t>08X036</t>
  </si>
  <si>
    <t>320800010048</t>
  </si>
  <si>
    <t>P.S. 048 Joseph R. Drake</t>
  </si>
  <si>
    <t>08X048</t>
  </si>
  <si>
    <t>320800010062</t>
  </si>
  <si>
    <t>P.S. 062 Inocensio Casanova</t>
  </si>
  <si>
    <t>08X062</t>
  </si>
  <si>
    <t>320800010069</t>
  </si>
  <si>
    <t>P.S. 069 Journey Prep School</t>
  </si>
  <si>
    <t>08X069</t>
  </si>
  <si>
    <t>320800010071</t>
  </si>
  <si>
    <t>P.S. 071 Rose E. Scala</t>
  </si>
  <si>
    <t>08X071</t>
  </si>
  <si>
    <t>320800010072</t>
  </si>
  <si>
    <t>P.S. 072 Dr. William Dorney</t>
  </si>
  <si>
    <t>08X072</t>
  </si>
  <si>
    <t>320800010075</t>
  </si>
  <si>
    <t>P.S. 75 School of Research and Discovery</t>
  </si>
  <si>
    <t>08X075</t>
  </si>
  <si>
    <t>320800010093</t>
  </si>
  <si>
    <t>P.S. 093 Albert G. Oliver</t>
  </si>
  <si>
    <t>08X093</t>
  </si>
  <si>
    <t>320800010100</t>
  </si>
  <si>
    <t>P.S. 100 Isaac Clason</t>
  </si>
  <si>
    <t>08X100</t>
  </si>
  <si>
    <t>320800010101</t>
  </si>
  <si>
    <t>M.S. X101 Edward R. Byrne</t>
  </si>
  <si>
    <t>08X101</t>
  </si>
  <si>
    <t>320800010107</t>
  </si>
  <si>
    <t>P.S. 107</t>
  </si>
  <si>
    <t>08X107</t>
  </si>
  <si>
    <t>320800010119</t>
  </si>
  <si>
    <t>The Dr. Emmett W. Bassett School</t>
  </si>
  <si>
    <t>08X119</t>
  </si>
  <si>
    <t>320800010123</t>
  </si>
  <si>
    <t>J.H.S. 123 James M. Kieran</t>
  </si>
  <si>
    <t>08X123</t>
  </si>
  <si>
    <t>320800010130</t>
  </si>
  <si>
    <t>P.S. 130 Abram Stevens Hewitt</t>
  </si>
  <si>
    <t>08X130</t>
  </si>
  <si>
    <t>320800010131</t>
  </si>
  <si>
    <t>J.H.S. 131 Albert Einstein</t>
  </si>
  <si>
    <t>08X131</t>
  </si>
  <si>
    <t>320800010138</t>
  </si>
  <si>
    <t>P.S. 138 Samuel Randall</t>
  </si>
  <si>
    <t>08X138</t>
  </si>
  <si>
    <t>320800010140</t>
  </si>
  <si>
    <t>P.S. X140 The Eagle School</t>
  </si>
  <si>
    <t>08X140</t>
  </si>
  <si>
    <t>320800010146</t>
  </si>
  <si>
    <t>P.S. 146 Edward Collins</t>
  </si>
  <si>
    <t>08X146</t>
  </si>
  <si>
    <t>320800010152</t>
  </si>
  <si>
    <t>P.S. 152 Evergreen</t>
  </si>
  <si>
    <t>08X152</t>
  </si>
  <si>
    <t>320800010182</t>
  </si>
  <si>
    <t>P.S. 182</t>
  </si>
  <si>
    <t>08X182</t>
  </si>
  <si>
    <t>320800010301</t>
  </si>
  <si>
    <t>M.S. 301 Paul L. Dunbar</t>
  </si>
  <si>
    <t>08X301</t>
  </si>
  <si>
    <t>320800010302</t>
  </si>
  <si>
    <t>M.S. 302 Luisa Dessus Cruz</t>
  </si>
  <si>
    <t>08X302</t>
  </si>
  <si>
    <t>320800010304</t>
  </si>
  <si>
    <t>P.S. 304 Early Childhood School</t>
  </si>
  <si>
    <t>08X304</t>
  </si>
  <si>
    <t>320800010312</t>
  </si>
  <si>
    <t>Millennium Art Academy</t>
  </si>
  <si>
    <t>08X312</t>
  </si>
  <si>
    <t>320800010333</t>
  </si>
  <si>
    <t>The Longwood Academy of Discovery</t>
  </si>
  <si>
    <t>08X333</t>
  </si>
  <si>
    <t>320800010337</t>
  </si>
  <si>
    <t>The School for Inquiry and Social Justice</t>
  </si>
  <si>
    <t>08X337</t>
  </si>
  <si>
    <t>320800010371</t>
  </si>
  <si>
    <t>Urban Institute of Mathematics</t>
  </si>
  <si>
    <t>08X371</t>
  </si>
  <si>
    <t>320800010375</t>
  </si>
  <si>
    <t>The Bronx Mathematics Preparatory School</t>
  </si>
  <si>
    <t>08X375</t>
  </si>
  <si>
    <t>320800010392</t>
  </si>
  <si>
    <t>Bronx Delta School</t>
  </si>
  <si>
    <t>08X392</t>
  </si>
  <si>
    <t>320800010424</t>
  </si>
  <si>
    <t>Bronx Academy for Multi-Media</t>
  </si>
  <si>
    <t>08X424</t>
  </si>
  <si>
    <t>320800010448</t>
  </si>
  <si>
    <t>Soundview Academy for Culture and Scholarship</t>
  </si>
  <si>
    <t>08X448</t>
  </si>
  <si>
    <t>320800010467</t>
  </si>
  <si>
    <t>Mott Hall Community School</t>
  </si>
  <si>
    <t>08X467</t>
  </si>
  <si>
    <t>320800010562</t>
  </si>
  <si>
    <t>Blueprint Middle School</t>
  </si>
  <si>
    <t>08X562</t>
  </si>
  <si>
    <t>320800010583</t>
  </si>
  <si>
    <t>P.S. 583</t>
  </si>
  <si>
    <t>08X583</t>
  </si>
  <si>
    <t>320800011269</t>
  </si>
  <si>
    <t>Bronx Studio School for Writers and Artists</t>
  </si>
  <si>
    <t>08X269</t>
  </si>
  <si>
    <t>320800011282</t>
  </si>
  <si>
    <t>Women's Academy of Excellence</t>
  </si>
  <si>
    <t>08X282</t>
  </si>
  <si>
    <t>320800011293</t>
  </si>
  <si>
    <t>Renaissance High School for Musical Theater and the Arts</t>
  </si>
  <si>
    <t>08X293</t>
  </si>
  <si>
    <t>320800011320</t>
  </si>
  <si>
    <t>Pelham Lab High School</t>
  </si>
  <si>
    <t>08X320</t>
  </si>
  <si>
    <t>320800011348</t>
  </si>
  <si>
    <t>Schuylerville Preparatory High School</t>
  </si>
  <si>
    <t>08X348</t>
  </si>
  <si>
    <t>320800011349</t>
  </si>
  <si>
    <t>Bronx River High School</t>
  </si>
  <si>
    <t>08X349</t>
  </si>
  <si>
    <t>320800011367</t>
  </si>
  <si>
    <t>Archimedes Academy for Math, Science and Technology Applications</t>
  </si>
  <si>
    <t>08X367</t>
  </si>
  <si>
    <t>320800011376</t>
  </si>
  <si>
    <t>Antonia Pantoja Preparatory Academy: A College Board School</t>
  </si>
  <si>
    <t>08X376</t>
  </si>
  <si>
    <t>320800011377</t>
  </si>
  <si>
    <t>Bronx Community High School</t>
  </si>
  <si>
    <t>08X377</t>
  </si>
  <si>
    <t>320800011405</t>
  </si>
  <si>
    <t>Herbert H. Lehman High School</t>
  </si>
  <si>
    <t>08X405</t>
  </si>
  <si>
    <t>320800011432</t>
  </si>
  <si>
    <t>Bronx Bridges High School</t>
  </si>
  <si>
    <t>08X432</t>
  </si>
  <si>
    <t>320800011452</t>
  </si>
  <si>
    <t>Gotham Collaborative High School</t>
  </si>
  <si>
    <t>08X452</t>
  </si>
  <si>
    <t>320800011530</t>
  </si>
  <si>
    <t>Longwood Preparatory Academy</t>
  </si>
  <si>
    <t>08X530</t>
  </si>
  <si>
    <t>320800011537</t>
  </si>
  <si>
    <t>Bronx Arena High School</t>
  </si>
  <si>
    <t>08X537</t>
  </si>
  <si>
    <t>320800011558</t>
  </si>
  <si>
    <t>Westchester Square Academy</t>
  </si>
  <si>
    <t>08X558</t>
  </si>
  <si>
    <t>320800011561</t>
  </si>
  <si>
    <t>Bronx Compass High School</t>
  </si>
  <si>
    <t>08X561</t>
  </si>
  <si>
    <t>320900010004</t>
  </si>
  <si>
    <t>P.S./M.S. 004 Crotona Park West</t>
  </si>
  <si>
    <t>09X004</t>
  </si>
  <si>
    <t>320900010011</t>
  </si>
  <si>
    <t>P.S. 011 Highbridge</t>
  </si>
  <si>
    <t>09X011</t>
  </si>
  <si>
    <t>320900010022</t>
  </si>
  <si>
    <t>J.H.S. 022 Jordan L. Mott</t>
  </si>
  <si>
    <t>09X022</t>
  </si>
  <si>
    <t>320900010028</t>
  </si>
  <si>
    <t>P.S. 028 Mount Hope</t>
  </si>
  <si>
    <t>09X028</t>
  </si>
  <si>
    <t>320900010035</t>
  </si>
  <si>
    <t>P.S. 035 Franz Siegel</t>
  </si>
  <si>
    <t>09X035</t>
  </si>
  <si>
    <t>320900010042</t>
  </si>
  <si>
    <t>P.S. 042 Claremont</t>
  </si>
  <si>
    <t>09X042</t>
  </si>
  <si>
    <t>320900010053</t>
  </si>
  <si>
    <t>P.S. 053 Basheer Quisim</t>
  </si>
  <si>
    <t>09X053</t>
  </si>
  <si>
    <t>320900010055</t>
  </si>
  <si>
    <t>P.S. 055 Benjamin Franklin</t>
  </si>
  <si>
    <t>09X055</t>
  </si>
  <si>
    <t>320900010058</t>
  </si>
  <si>
    <t>P.S. 058</t>
  </si>
  <si>
    <t>09X058</t>
  </si>
  <si>
    <t>320900010063</t>
  </si>
  <si>
    <t>P.S. 063 Author's Academy</t>
  </si>
  <si>
    <t>09X063</t>
  </si>
  <si>
    <t>320900010070</t>
  </si>
  <si>
    <t>P.S. 070 Max Schoenfeld</t>
  </si>
  <si>
    <t>09X070</t>
  </si>
  <si>
    <t>320900010073</t>
  </si>
  <si>
    <t>P.S. 073 Bronx</t>
  </si>
  <si>
    <t>09X073</t>
  </si>
  <si>
    <t>320900010088</t>
  </si>
  <si>
    <t>P.S. X088 - S. Silverstein Little Sparrow School</t>
  </si>
  <si>
    <t>09X088</t>
  </si>
  <si>
    <t>320900010109</t>
  </si>
  <si>
    <t>P.S. 109 Sedgwick</t>
  </si>
  <si>
    <t>09X109</t>
  </si>
  <si>
    <t>320900010110</t>
  </si>
  <si>
    <t>P.S. 110 Theodore Schoenfeld</t>
  </si>
  <si>
    <t>09X110</t>
  </si>
  <si>
    <t>320900010114</t>
  </si>
  <si>
    <t>P.S. X114 - Luis Llorens Torres Schools</t>
  </si>
  <si>
    <t>09X114</t>
  </si>
  <si>
    <t>320900010117</t>
  </si>
  <si>
    <t>I.S. 117 Joseph H. Wade</t>
  </si>
  <si>
    <t>09X117</t>
  </si>
  <si>
    <t>320900010126</t>
  </si>
  <si>
    <t>P.S. 126 Dr Marjorie H Dunbar</t>
  </si>
  <si>
    <t>09X126</t>
  </si>
  <si>
    <t>320900010128</t>
  </si>
  <si>
    <t>Mott Hall III</t>
  </si>
  <si>
    <t>09X128</t>
  </si>
  <si>
    <t>320900010132</t>
  </si>
  <si>
    <t>P.S. 132 Garret A. Morgan</t>
  </si>
  <si>
    <t>09X132</t>
  </si>
  <si>
    <t>320900010163</t>
  </si>
  <si>
    <t>P.S. 163 Arthur A. Schomburg</t>
  </si>
  <si>
    <t>09X163</t>
  </si>
  <si>
    <t>320900010170</t>
  </si>
  <si>
    <t>P.S. 170</t>
  </si>
  <si>
    <t>09X170</t>
  </si>
  <si>
    <t>320900010199</t>
  </si>
  <si>
    <t>P.S. 199X - The Shakespeare School</t>
  </si>
  <si>
    <t>09X199</t>
  </si>
  <si>
    <t>320900010204</t>
  </si>
  <si>
    <t>P.S. 204 Morris Heights</t>
  </si>
  <si>
    <t>09X204</t>
  </si>
  <si>
    <t>320900010215</t>
  </si>
  <si>
    <t>KAPPA</t>
  </si>
  <si>
    <t>09X215</t>
  </si>
  <si>
    <t>320900010218</t>
  </si>
  <si>
    <t>P.S./I.S. 218 Rafael Hernandez Dual Language Magnet School</t>
  </si>
  <si>
    <t>09X218</t>
  </si>
  <si>
    <t>320900010219</t>
  </si>
  <si>
    <t>I.S. 219 New Venture School</t>
  </si>
  <si>
    <t>09X219</t>
  </si>
  <si>
    <t>320900010229</t>
  </si>
  <si>
    <t>I.S. 229 Roland Patterson</t>
  </si>
  <si>
    <t>09X229</t>
  </si>
  <si>
    <t>320900010232</t>
  </si>
  <si>
    <t>I.S. 232</t>
  </si>
  <si>
    <t>09X232</t>
  </si>
  <si>
    <t>320900010236</t>
  </si>
  <si>
    <t>P.S. 236 Langston Hughes</t>
  </si>
  <si>
    <t>09X236</t>
  </si>
  <si>
    <t>320900010274</t>
  </si>
  <si>
    <t>The New American Academy at Roberto Clemente State Park</t>
  </si>
  <si>
    <t>09X274</t>
  </si>
  <si>
    <t>320900010294</t>
  </si>
  <si>
    <t>The Walton Avenue School</t>
  </si>
  <si>
    <t>09X294</t>
  </si>
  <si>
    <t>320900010303</t>
  </si>
  <si>
    <t>I.S. X303 Leadership &amp; Community Service</t>
  </si>
  <si>
    <t>09X303</t>
  </si>
  <si>
    <t>320900010311</t>
  </si>
  <si>
    <t>Lucero Elementary School</t>
  </si>
  <si>
    <t>09X311</t>
  </si>
  <si>
    <t>320900010313</t>
  </si>
  <si>
    <t>I.S. 313 School of Leadership Development</t>
  </si>
  <si>
    <t>09X313</t>
  </si>
  <si>
    <t>320900010323</t>
  </si>
  <si>
    <t>Bronx Writing Academy</t>
  </si>
  <si>
    <t>09X323</t>
  </si>
  <si>
    <t>320900010327</t>
  </si>
  <si>
    <t>Comprehensive Model School Project M.S. 327</t>
  </si>
  <si>
    <t>09X327</t>
  </si>
  <si>
    <t>320900010328</t>
  </si>
  <si>
    <t>New Millennium Bronx Academy of the Arts</t>
  </si>
  <si>
    <t>09X328</t>
  </si>
  <si>
    <t>320900010339</t>
  </si>
  <si>
    <t>I.S. 339</t>
  </si>
  <si>
    <t>09X339</t>
  </si>
  <si>
    <t>320900010361</t>
  </si>
  <si>
    <t>The Highbridge Green School</t>
  </si>
  <si>
    <t>09X361</t>
  </si>
  <si>
    <t>320900010443</t>
  </si>
  <si>
    <t>The Family School</t>
  </si>
  <si>
    <t>09X443</t>
  </si>
  <si>
    <t>320900010449</t>
  </si>
  <si>
    <t>Grant Avenue Elementary School</t>
  </si>
  <si>
    <t>09X449</t>
  </si>
  <si>
    <t>320900010454</t>
  </si>
  <si>
    <t>Science and Technology Academy: A Mott Hall School</t>
  </si>
  <si>
    <t>09X454</t>
  </si>
  <si>
    <t>320900010457</t>
  </si>
  <si>
    <t>Sheridan Academy for Young Leaders</t>
  </si>
  <si>
    <t>09X457</t>
  </si>
  <si>
    <t>320900010555</t>
  </si>
  <si>
    <t>Mount Eden Children's Academy</t>
  </si>
  <si>
    <t>09X555</t>
  </si>
  <si>
    <t>320900010568</t>
  </si>
  <si>
    <t>Young Women's Leadership School of the Bronx</t>
  </si>
  <si>
    <t>09X568</t>
  </si>
  <si>
    <t>320900010593</t>
  </si>
  <si>
    <t>South Bronx International Middle School</t>
  </si>
  <si>
    <t>09X593</t>
  </si>
  <si>
    <t>320900010594</t>
  </si>
  <si>
    <t>M.S. 594</t>
  </si>
  <si>
    <t>09X594</t>
  </si>
  <si>
    <t>320900011227</t>
  </si>
  <si>
    <t>Bronx Collegiate Academy</t>
  </si>
  <si>
    <t>09X227</t>
  </si>
  <si>
    <t>320900011231</t>
  </si>
  <si>
    <t>Eagle Academy for Young Men</t>
  </si>
  <si>
    <t>09X231</t>
  </si>
  <si>
    <t>320900011241</t>
  </si>
  <si>
    <t>Urban Assembly School for Applied Math and Science, The</t>
  </si>
  <si>
    <t>09X241</t>
  </si>
  <si>
    <t>320900011250</t>
  </si>
  <si>
    <t>Eximius College Preparatory Academy: A College Board School</t>
  </si>
  <si>
    <t>09X250</t>
  </si>
  <si>
    <t>320900011252</t>
  </si>
  <si>
    <t>Mott Hall Bronx High School</t>
  </si>
  <si>
    <t>09X252</t>
  </si>
  <si>
    <t>320900011260</t>
  </si>
  <si>
    <t>Bronx Center for Science and Mathematics</t>
  </si>
  <si>
    <t>09X260</t>
  </si>
  <si>
    <t>320900011263</t>
  </si>
  <si>
    <t>Validus Preparatory Academy</t>
  </si>
  <si>
    <t>09X263</t>
  </si>
  <si>
    <t>320900011297</t>
  </si>
  <si>
    <t>Morris Academy for Collaborative Studies</t>
  </si>
  <si>
    <t>09X297</t>
  </si>
  <si>
    <t>320900011324</t>
  </si>
  <si>
    <t>Bronx Early College Academy for Teaching &amp; Learning</t>
  </si>
  <si>
    <t>09X324</t>
  </si>
  <si>
    <t>320900011329</t>
  </si>
  <si>
    <t>Dreamyard Preparatory School</t>
  </si>
  <si>
    <t>09X329</t>
  </si>
  <si>
    <t>320900011350</t>
  </si>
  <si>
    <t>New Directions Secondary School</t>
  </si>
  <si>
    <t>09X350</t>
  </si>
  <si>
    <t>320900011365</t>
  </si>
  <si>
    <t>Academy for Language and Technology</t>
  </si>
  <si>
    <t>09X365</t>
  </si>
  <si>
    <t>320900011403</t>
  </si>
  <si>
    <t>Bronx International High School</t>
  </si>
  <si>
    <t>09X403</t>
  </si>
  <si>
    <t>320900011404</t>
  </si>
  <si>
    <t>School for Excellence</t>
  </si>
  <si>
    <t>09X404</t>
  </si>
  <si>
    <t>320900011412</t>
  </si>
  <si>
    <t>Bronx High School of Business</t>
  </si>
  <si>
    <t>09X412</t>
  </si>
  <si>
    <t>320900011413</t>
  </si>
  <si>
    <t>Bronx High School for Medical Science</t>
  </si>
  <si>
    <t>09X413</t>
  </si>
  <si>
    <t>320900011505</t>
  </si>
  <si>
    <t>Bronx School for Law, Government and Justice</t>
  </si>
  <si>
    <t>09X505</t>
  </si>
  <si>
    <t>320900011517</t>
  </si>
  <si>
    <t>Frederick Douglass Academy III Secondary School</t>
  </si>
  <si>
    <t>09X517</t>
  </si>
  <si>
    <t>320900011525</t>
  </si>
  <si>
    <t>Bronx Leadership Academy High School</t>
  </si>
  <si>
    <t>09X525</t>
  </si>
  <si>
    <t>320900011543</t>
  </si>
  <si>
    <t>High School for Violin and Dance</t>
  </si>
  <si>
    <t>09X543</t>
  </si>
  <si>
    <t>320900011564</t>
  </si>
  <si>
    <t>Claremont International HS</t>
  </si>
  <si>
    <t>09X564</t>
  </si>
  <si>
    <t>321000010003</t>
  </si>
  <si>
    <t>P.S. 3 Raul Julia Micro Society</t>
  </si>
  <si>
    <t>10X003</t>
  </si>
  <si>
    <t>321000010007</t>
  </si>
  <si>
    <t>Milton Fein School</t>
  </si>
  <si>
    <t>10X007</t>
  </si>
  <si>
    <t>321000010008</t>
  </si>
  <si>
    <t>P.S. 008 Isaac Varian</t>
  </si>
  <si>
    <t>10X008</t>
  </si>
  <si>
    <t>321000010009</t>
  </si>
  <si>
    <t>P.S. 9 Ryer Avenue Elementary School</t>
  </si>
  <si>
    <t>10X009</t>
  </si>
  <si>
    <t>321000010015</t>
  </si>
  <si>
    <t>P.S. X015 Institute for Environmental Learning</t>
  </si>
  <si>
    <t>10X015</t>
  </si>
  <si>
    <t>321000010020</t>
  </si>
  <si>
    <t>PS/MS 20 P.O.George J. Werdann, III</t>
  </si>
  <si>
    <t>10X020</t>
  </si>
  <si>
    <t>321000010023</t>
  </si>
  <si>
    <t>P.S. 023 The New Children's School</t>
  </si>
  <si>
    <t>10X023</t>
  </si>
  <si>
    <t>321000010024</t>
  </si>
  <si>
    <t>P.S. 024 Spuyten Duyvil</t>
  </si>
  <si>
    <t>10X024</t>
  </si>
  <si>
    <t>321000010032</t>
  </si>
  <si>
    <t>P.S. 032 Belmont</t>
  </si>
  <si>
    <t>10X032</t>
  </si>
  <si>
    <t>321000010033</t>
  </si>
  <si>
    <t>P.S. 033 Timothy Dwight</t>
  </si>
  <si>
    <t>10X033</t>
  </si>
  <si>
    <t>321000010037</t>
  </si>
  <si>
    <t>P.S. X037 - Multiple Intelligence School</t>
  </si>
  <si>
    <t>10X037</t>
  </si>
  <si>
    <t>321000010045</t>
  </si>
  <si>
    <t>Thomas C. Giordano Middle School 45</t>
  </si>
  <si>
    <t>10X045</t>
  </si>
  <si>
    <t>321000010046</t>
  </si>
  <si>
    <t>P.S. 046 Edgar Allan Poe</t>
  </si>
  <si>
    <t>10X046</t>
  </si>
  <si>
    <t>321000010051</t>
  </si>
  <si>
    <t>The Bronx STEM and Arts Academy</t>
  </si>
  <si>
    <t>10X051</t>
  </si>
  <si>
    <t>321000010054</t>
  </si>
  <si>
    <t>P.S./I.S. 54</t>
  </si>
  <si>
    <t>10X054</t>
  </si>
  <si>
    <t>321000010056</t>
  </si>
  <si>
    <t>P.S. 056 Norwood Heights</t>
  </si>
  <si>
    <t>10X056</t>
  </si>
  <si>
    <t>321000010059</t>
  </si>
  <si>
    <t>P.S. 059 The Community School of Technology</t>
  </si>
  <si>
    <t>10X059</t>
  </si>
  <si>
    <t>321000010077</t>
  </si>
  <si>
    <t>Bedford Park Elementary School</t>
  </si>
  <si>
    <t>10X077</t>
  </si>
  <si>
    <t>321000010080</t>
  </si>
  <si>
    <t>J.H.S. 080 The Mosholu Parkway</t>
  </si>
  <si>
    <t>10X080</t>
  </si>
  <si>
    <t>321000010081</t>
  </si>
  <si>
    <t>P.S. 081 Robert J. Christen</t>
  </si>
  <si>
    <t>10X081</t>
  </si>
  <si>
    <t>321000010085</t>
  </si>
  <si>
    <t>P.S. 085 Great Expectations</t>
  </si>
  <si>
    <t>10X085</t>
  </si>
  <si>
    <t>321000010086</t>
  </si>
  <si>
    <t>P.S. 086 Kingsbridge Heights</t>
  </si>
  <si>
    <t>10X086</t>
  </si>
  <si>
    <t>321000010091</t>
  </si>
  <si>
    <t>P.S. 091 Bronx</t>
  </si>
  <si>
    <t>10X091</t>
  </si>
  <si>
    <t>321000010094</t>
  </si>
  <si>
    <t>P.S. 094 Kings College School</t>
  </si>
  <si>
    <t>10X094</t>
  </si>
  <si>
    <t>321000010095</t>
  </si>
  <si>
    <t>P.S. 095 Sheila Mencher</t>
  </si>
  <si>
    <t>10X095</t>
  </si>
  <si>
    <t>321000010118</t>
  </si>
  <si>
    <t>J.H.S. 118 William W. Niles</t>
  </si>
  <si>
    <t>10X118</t>
  </si>
  <si>
    <t>321000010159</t>
  </si>
  <si>
    <t>P.S. 159 Luis Munoz Marin Biling</t>
  </si>
  <si>
    <t>10X159</t>
  </si>
  <si>
    <t>321000010205</t>
  </si>
  <si>
    <t>P.S. 205 Fiorello Laguardia</t>
  </si>
  <si>
    <t>10X205</t>
  </si>
  <si>
    <t>321000010206</t>
  </si>
  <si>
    <t>I.S. 206 Ann Mersereau</t>
  </si>
  <si>
    <t>10X206</t>
  </si>
  <si>
    <t>321000010207</t>
  </si>
  <si>
    <t>P.S. 207</t>
  </si>
  <si>
    <t>10X207</t>
  </si>
  <si>
    <t>321000010209</t>
  </si>
  <si>
    <t>P.S. 209</t>
  </si>
  <si>
    <t>10X209</t>
  </si>
  <si>
    <t>321000010225</t>
  </si>
  <si>
    <t>Theatre Arts Production Company School</t>
  </si>
  <si>
    <t>10X225</t>
  </si>
  <si>
    <t>321000010226</t>
  </si>
  <si>
    <t>P.S. 226</t>
  </si>
  <si>
    <t>10X226</t>
  </si>
  <si>
    <t>321000010228</t>
  </si>
  <si>
    <t>Jonas Bronck Academy</t>
  </si>
  <si>
    <t>10X228</t>
  </si>
  <si>
    <t>321000010244</t>
  </si>
  <si>
    <t>The New School for Leadership and Journalism</t>
  </si>
  <si>
    <t>10X244</t>
  </si>
  <si>
    <t>321000010246</t>
  </si>
  <si>
    <t>P.S. 246 Poe Center</t>
  </si>
  <si>
    <t>10X246</t>
  </si>
  <si>
    <t>321000010254</t>
  </si>
  <si>
    <t>I.S. 254</t>
  </si>
  <si>
    <t>10X254</t>
  </si>
  <si>
    <t>321000010279</t>
  </si>
  <si>
    <t>P.S. 279 Captain Manuel Rivera, Jr.</t>
  </si>
  <si>
    <t>10X279</t>
  </si>
  <si>
    <t>321000010280</t>
  </si>
  <si>
    <t>P.S./M.S. 280 Mosholu Parkway</t>
  </si>
  <si>
    <t>10X280</t>
  </si>
  <si>
    <t>321000010291</t>
  </si>
  <si>
    <t>P.S. 291</t>
  </si>
  <si>
    <t>10X291</t>
  </si>
  <si>
    <t>321000010306</t>
  </si>
  <si>
    <t>P.S. 306</t>
  </si>
  <si>
    <t>10X306</t>
  </si>
  <si>
    <t>321000010307</t>
  </si>
  <si>
    <t>Luisa Pineiro Fuentes School of Science and Discovery</t>
  </si>
  <si>
    <t>10X307</t>
  </si>
  <si>
    <t>321000010308</t>
  </si>
  <si>
    <t>Bronx Dance Academy School</t>
  </si>
  <si>
    <t>10X308</t>
  </si>
  <si>
    <t>321000010310</t>
  </si>
  <si>
    <t>P.S. 310 Marble Hill</t>
  </si>
  <si>
    <t>10X310</t>
  </si>
  <si>
    <t>321000010315</t>
  </si>
  <si>
    <t>P.S. 315 Lab School</t>
  </si>
  <si>
    <t>10X315</t>
  </si>
  <si>
    <t>321000010331</t>
  </si>
  <si>
    <t>The Bronx School of Young Leaders</t>
  </si>
  <si>
    <t>10X331</t>
  </si>
  <si>
    <t>321000010340</t>
  </si>
  <si>
    <t>P.S. 340</t>
  </si>
  <si>
    <t>10X340</t>
  </si>
  <si>
    <t>321000010344</t>
  </si>
  <si>
    <t>Ampark Neighborhood</t>
  </si>
  <si>
    <t>10X344</t>
  </si>
  <si>
    <t>321000010360</t>
  </si>
  <si>
    <t>P.S. 360</t>
  </si>
  <si>
    <t>10X360</t>
  </si>
  <si>
    <t>321000010363</t>
  </si>
  <si>
    <t>Academy for Personal Leadership and Excellence</t>
  </si>
  <si>
    <t>10X363</t>
  </si>
  <si>
    <t>321000010368</t>
  </si>
  <si>
    <t>In-Tech Academy (M.S. / High School 368)</t>
  </si>
  <si>
    <t>10X368</t>
  </si>
  <si>
    <t>321000010382</t>
  </si>
  <si>
    <t>Elementary School for Math, Science, and Technology</t>
  </si>
  <si>
    <t>10X382</t>
  </si>
  <si>
    <t>321000010386</t>
  </si>
  <si>
    <t>School for Environmental Citizenship</t>
  </si>
  <si>
    <t>10X386</t>
  </si>
  <si>
    <t>321000010390</t>
  </si>
  <si>
    <t>M.S. 390</t>
  </si>
  <si>
    <t>10X390</t>
  </si>
  <si>
    <t>321000010391</t>
  </si>
  <si>
    <t>The Angelo Patri Middle School</t>
  </si>
  <si>
    <t>10X391</t>
  </si>
  <si>
    <t>321000010396</t>
  </si>
  <si>
    <t>P.S. 396</t>
  </si>
  <si>
    <t>10X396</t>
  </si>
  <si>
    <t>321000010447</t>
  </si>
  <si>
    <t>Creston Academy</t>
  </si>
  <si>
    <t>10X447</t>
  </si>
  <si>
    <t>321000011141</t>
  </si>
  <si>
    <t>Riverdale / Kingsbridge Academy (Middle School / High School 141)</t>
  </si>
  <si>
    <t>10X141</t>
  </si>
  <si>
    <t>321000011213</t>
  </si>
  <si>
    <t>Bronx Engineering and Technology Academy</t>
  </si>
  <si>
    <t>10X213</t>
  </si>
  <si>
    <t>321000011237</t>
  </si>
  <si>
    <t>The Marie Curie School for Medicine, Nursing, and Health Professions</t>
  </si>
  <si>
    <t>10X237</t>
  </si>
  <si>
    <t>321000011243</t>
  </si>
  <si>
    <t>West Bronx Academy for the Future</t>
  </si>
  <si>
    <t>10X243</t>
  </si>
  <si>
    <t>321000011264</t>
  </si>
  <si>
    <t>Bronx Academy for Software Engineering (BASE)</t>
  </si>
  <si>
    <t>10X264</t>
  </si>
  <si>
    <t>321000011268</t>
  </si>
  <si>
    <t>Kingsbridge International High School</t>
  </si>
  <si>
    <t>10X268</t>
  </si>
  <si>
    <t>321000011284</t>
  </si>
  <si>
    <t>Bronx School of Law and Finance</t>
  </si>
  <si>
    <t>10X284</t>
  </si>
  <si>
    <t>321000011319</t>
  </si>
  <si>
    <t>Providing Urban Learners Success in Education High School</t>
  </si>
  <si>
    <t>10X319</t>
  </si>
  <si>
    <t>321000011342</t>
  </si>
  <si>
    <t>International School for Liberal Arts</t>
  </si>
  <si>
    <t>10X342</t>
  </si>
  <si>
    <t>321000011351</t>
  </si>
  <si>
    <t>Bronx Collaborative High School</t>
  </si>
  <si>
    <t>10X351</t>
  </si>
  <si>
    <t>321000011353</t>
  </si>
  <si>
    <t>World View High School</t>
  </si>
  <si>
    <t>10X353</t>
  </si>
  <si>
    <t>321000011374</t>
  </si>
  <si>
    <t>Knowledge and Power Preparatory Academy International High School (KAPPA)</t>
  </si>
  <si>
    <t>10X374</t>
  </si>
  <si>
    <t>321000011397</t>
  </si>
  <si>
    <t>English Language Learners and International Support Preparatory Academy (ELLIS)</t>
  </si>
  <si>
    <t>10X397</t>
  </si>
  <si>
    <t>321000011433</t>
  </si>
  <si>
    <t>High School for Teaching and the Professions</t>
  </si>
  <si>
    <t>10X433</t>
  </si>
  <si>
    <t>321000011434</t>
  </si>
  <si>
    <t>Belmont Preparatory High School</t>
  </si>
  <si>
    <t>10X434</t>
  </si>
  <si>
    <t>321000011437</t>
  </si>
  <si>
    <t>Fordham High School for the Arts</t>
  </si>
  <si>
    <t>10X437</t>
  </si>
  <si>
    <t>321000011438</t>
  </si>
  <si>
    <t>Fordham Leadership Academy</t>
  </si>
  <si>
    <t>10X438</t>
  </si>
  <si>
    <t>321000011439</t>
  </si>
  <si>
    <t>Bronx High School for Law and Community Service</t>
  </si>
  <si>
    <t>10X439</t>
  </si>
  <si>
    <t>321000011440</t>
  </si>
  <si>
    <t>Dewitt Clinton High School</t>
  </si>
  <si>
    <t>10X440</t>
  </si>
  <si>
    <t>321000011442</t>
  </si>
  <si>
    <t>Celia Cruz Bronx High School of Music, The</t>
  </si>
  <si>
    <t>10X442</t>
  </si>
  <si>
    <t>321000011445</t>
  </si>
  <si>
    <t>The Bronx High School of Science</t>
  </si>
  <si>
    <t>10X445</t>
  </si>
  <si>
    <t>321000011477</t>
  </si>
  <si>
    <t>Marble Hill High School for International Studies</t>
  </si>
  <si>
    <t>10X477</t>
  </si>
  <si>
    <t>321000011524</t>
  </si>
  <si>
    <t>Crotona International High School</t>
  </si>
  <si>
    <t>10X524</t>
  </si>
  <si>
    <t>321000011546</t>
  </si>
  <si>
    <t>Bronx Theatre High School</t>
  </si>
  <si>
    <t>10X546</t>
  </si>
  <si>
    <t>321000011549</t>
  </si>
  <si>
    <t>Discovery High School</t>
  </si>
  <si>
    <t>10X549</t>
  </si>
  <si>
    <t>321000011565</t>
  </si>
  <si>
    <t>High School for Energy and Technology</t>
  </si>
  <si>
    <t>10X565</t>
  </si>
  <si>
    <t>321000011696</t>
  </si>
  <si>
    <t>High School of American Studies at Lehman College</t>
  </si>
  <si>
    <t>10X696</t>
  </si>
  <si>
    <t>321100010016</t>
  </si>
  <si>
    <t>P.S. 016 Wakefield</t>
  </si>
  <si>
    <t>11X016</t>
  </si>
  <si>
    <t>321100010019</t>
  </si>
  <si>
    <t>P.S. 019 Judith K. Weiss</t>
  </si>
  <si>
    <t>11X019</t>
  </si>
  <si>
    <t>321100010021</t>
  </si>
  <si>
    <t>P.S. 021 Philip H. Sheridan</t>
  </si>
  <si>
    <t>11X021</t>
  </si>
  <si>
    <t>321100010041</t>
  </si>
  <si>
    <t>P.S. 041 Gun Hill Road</t>
  </si>
  <si>
    <t>11X041</t>
  </si>
  <si>
    <t>321100010068</t>
  </si>
  <si>
    <t>P.S. 068 Bronx</t>
  </si>
  <si>
    <t>11X068</t>
  </si>
  <si>
    <t>321100010076</t>
  </si>
  <si>
    <t>P.S. 076 The Bennington School</t>
  </si>
  <si>
    <t>11X076</t>
  </si>
  <si>
    <t>321100010078</t>
  </si>
  <si>
    <t>P.S. 078 Anne Hutchinson</t>
  </si>
  <si>
    <t>11X078</t>
  </si>
  <si>
    <t>321100010083</t>
  </si>
  <si>
    <t>P.S. 083 Donald Hertz</t>
  </si>
  <si>
    <t>11X083</t>
  </si>
  <si>
    <t>321100010087</t>
  </si>
  <si>
    <t>P.S. 087 Bronx</t>
  </si>
  <si>
    <t>11X087</t>
  </si>
  <si>
    <t>321100010089</t>
  </si>
  <si>
    <t>P.S. 089 Bronx</t>
  </si>
  <si>
    <t>11X089</t>
  </si>
  <si>
    <t>321100010096</t>
  </si>
  <si>
    <t>P.S. 096 Richard Rodgers</t>
  </si>
  <si>
    <t>11X096</t>
  </si>
  <si>
    <t>321100010097</t>
  </si>
  <si>
    <t>P.S. 097 Bronx</t>
  </si>
  <si>
    <t>11X097</t>
  </si>
  <si>
    <t>321100010103</t>
  </si>
  <si>
    <t>P.S. 103 Hector Fontanez</t>
  </si>
  <si>
    <t>11X103</t>
  </si>
  <si>
    <t>321100010105</t>
  </si>
  <si>
    <t>P.S. 105 Sen Abraham Bernstein</t>
  </si>
  <si>
    <t>11X105</t>
  </si>
  <si>
    <t>321100010106</t>
  </si>
  <si>
    <t>P.S. 106 Parkchester</t>
  </si>
  <si>
    <t>11X106</t>
  </si>
  <si>
    <t>321100010108</t>
  </si>
  <si>
    <t>P.S. 108 Philip J. Abinanti</t>
  </si>
  <si>
    <t>11X108</t>
  </si>
  <si>
    <t>321100010111</t>
  </si>
  <si>
    <t>P.S. 111 Seton Falls</t>
  </si>
  <si>
    <t>11X111</t>
  </si>
  <si>
    <t>321100010112</t>
  </si>
  <si>
    <t>P.S. 112 Bronxwood</t>
  </si>
  <si>
    <t>11X112</t>
  </si>
  <si>
    <t>321100010121</t>
  </si>
  <si>
    <t>P.S. 121 Throop</t>
  </si>
  <si>
    <t>11X121</t>
  </si>
  <si>
    <t>321100010127</t>
  </si>
  <si>
    <t>J.H.S. 127 The Castle Hill</t>
  </si>
  <si>
    <t>11X127</t>
  </si>
  <si>
    <t>321100010144</t>
  </si>
  <si>
    <t>J.H.S. 144 Michelangelo</t>
  </si>
  <si>
    <t>11X144</t>
  </si>
  <si>
    <t>321100010153</t>
  </si>
  <si>
    <t>P.S. 153 Helen Keller</t>
  </si>
  <si>
    <t>11X153</t>
  </si>
  <si>
    <t>321100010160</t>
  </si>
  <si>
    <t>P.S. 160 Walt Disney</t>
  </si>
  <si>
    <t>11X160</t>
  </si>
  <si>
    <t>321100010169</t>
  </si>
  <si>
    <t>Baychester Academy</t>
  </si>
  <si>
    <t>11X169</t>
  </si>
  <si>
    <t>321100010175</t>
  </si>
  <si>
    <t>P.S. 175 City Island</t>
  </si>
  <si>
    <t>11X175</t>
  </si>
  <si>
    <t>321100010178</t>
  </si>
  <si>
    <t>P.S. 178 - Dr. Selman Waksman</t>
  </si>
  <si>
    <t>11X178</t>
  </si>
  <si>
    <t>321100010180</t>
  </si>
  <si>
    <t>M.S. 180 Dr. Daniel Hale Williams</t>
  </si>
  <si>
    <t>11X180</t>
  </si>
  <si>
    <t>321100010181</t>
  </si>
  <si>
    <t>I.S. 181 Pablo Casals</t>
  </si>
  <si>
    <t>11X181</t>
  </si>
  <si>
    <t>321100010189</t>
  </si>
  <si>
    <t>Cornerstone Academy for Social Action</t>
  </si>
  <si>
    <t>11X189</t>
  </si>
  <si>
    <t>321100010194</t>
  </si>
  <si>
    <t>P.S./M.S. 194</t>
  </si>
  <si>
    <t>11X194</t>
  </si>
  <si>
    <t>321100010287</t>
  </si>
  <si>
    <t>North Bronx School of Empowerment</t>
  </si>
  <si>
    <t>11X287</t>
  </si>
  <si>
    <t>321100010326</t>
  </si>
  <si>
    <t>Bronx Green Middle School</t>
  </si>
  <si>
    <t>11X326</t>
  </si>
  <si>
    <t>321100010355</t>
  </si>
  <si>
    <t>Bronx Alliance Middle School</t>
  </si>
  <si>
    <t>11X355</t>
  </si>
  <si>
    <t>321100010357</t>
  </si>
  <si>
    <t>Young Voices Academy of the Bronx</t>
  </si>
  <si>
    <t>11X357</t>
  </si>
  <si>
    <t>321100010370</t>
  </si>
  <si>
    <t>Leaders of Tomorrow</t>
  </si>
  <si>
    <t>11X370</t>
  </si>
  <si>
    <t>321100010462</t>
  </si>
  <si>
    <t>Cornerstone Academy for Social Action Middle School (CASA)</t>
  </si>
  <si>
    <t>11X462</t>
  </si>
  <si>
    <t>321100010468</t>
  </si>
  <si>
    <t>Pelham Academy of Academics and Community Engagement</t>
  </si>
  <si>
    <t>11X468</t>
  </si>
  <si>
    <t>321100010481</t>
  </si>
  <si>
    <t>The STEAM Bridge School</t>
  </si>
  <si>
    <t>11X481</t>
  </si>
  <si>
    <t>321100010483</t>
  </si>
  <si>
    <t>The Matilda Avenue School</t>
  </si>
  <si>
    <t>11X483</t>
  </si>
  <si>
    <t>321100010498</t>
  </si>
  <si>
    <t>P.S./M.S. 11X498 - Van Nest Academy</t>
  </si>
  <si>
    <t>11X498</t>
  </si>
  <si>
    <t>321100010529</t>
  </si>
  <si>
    <t>One World Middle School at Edenwald</t>
  </si>
  <si>
    <t>11X529</t>
  </si>
  <si>
    <t>321100010532</t>
  </si>
  <si>
    <t>Baychester Middle School</t>
  </si>
  <si>
    <t>11X532</t>
  </si>
  <si>
    <t>321100010556</t>
  </si>
  <si>
    <t>Bronx Park Middle School</t>
  </si>
  <si>
    <t>11X556</t>
  </si>
  <si>
    <t>321100010566</t>
  </si>
  <si>
    <t>Pelham Gardens Middle School</t>
  </si>
  <si>
    <t>11X566</t>
  </si>
  <si>
    <t>321100010567</t>
  </si>
  <si>
    <t>Linden Tree Elementary School</t>
  </si>
  <si>
    <t>11X567</t>
  </si>
  <si>
    <t>321100011249</t>
  </si>
  <si>
    <t>Bronx Health Sciences High School</t>
  </si>
  <si>
    <t>11X249</t>
  </si>
  <si>
    <t>321100011253</t>
  </si>
  <si>
    <t>Bronx High School for Writing and Communication Arts</t>
  </si>
  <si>
    <t>11X253</t>
  </si>
  <si>
    <t>321100011265</t>
  </si>
  <si>
    <t>Bronx Lab School</t>
  </si>
  <si>
    <t>11X265</t>
  </si>
  <si>
    <t>321100011270</t>
  </si>
  <si>
    <t>Academy for Scholarship and Entrepreneurship: A College Board School</t>
  </si>
  <si>
    <t>11X270</t>
  </si>
  <si>
    <t>321100011275</t>
  </si>
  <si>
    <t>High School of Computers and Technology</t>
  </si>
  <si>
    <t>11X275</t>
  </si>
  <si>
    <t>321100011288</t>
  </si>
  <si>
    <t>Collegiate Institute for Math and Science</t>
  </si>
  <si>
    <t>11X288</t>
  </si>
  <si>
    <t>321100011290</t>
  </si>
  <si>
    <t>Bronx Academy of Health Careers</t>
  </si>
  <si>
    <t>11X290</t>
  </si>
  <si>
    <t>321100011299</t>
  </si>
  <si>
    <t>Astor Collegiate Academy</t>
  </si>
  <si>
    <t>11X299</t>
  </si>
  <si>
    <t>321100011418</t>
  </si>
  <si>
    <t>Bronx High School for the Visual Arts</t>
  </si>
  <si>
    <t>11X418</t>
  </si>
  <si>
    <t>321100011455</t>
  </si>
  <si>
    <t>Harry S Truman High School</t>
  </si>
  <si>
    <t>11X455</t>
  </si>
  <si>
    <t>321100011508</t>
  </si>
  <si>
    <t>Bronxdale High School</t>
  </si>
  <si>
    <t>11X508</t>
  </si>
  <si>
    <t>321100011509</t>
  </si>
  <si>
    <t>High School of Language and Innovation</t>
  </si>
  <si>
    <t>11X509</t>
  </si>
  <si>
    <t>321100011513</t>
  </si>
  <si>
    <t>New World High School</t>
  </si>
  <si>
    <t>11X513</t>
  </si>
  <si>
    <t>321100011514</t>
  </si>
  <si>
    <t>The Bronxwood Preparatory Academy</t>
  </si>
  <si>
    <t>11X514</t>
  </si>
  <si>
    <t>321100011542</t>
  </si>
  <si>
    <t>Pelham Preparatory Academy</t>
  </si>
  <si>
    <t>11X542</t>
  </si>
  <si>
    <t>321100011544</t>
  </si>
  <si>
    <t>High School for Contemporary Arts</t>
  </si>
  <si>
    <t>11X544</t>
  </si>
  <si>
    <t>321100011545</t>
  </si>
  <si>
    <t>Bronx Aerospace High School</t>
  </si>
  <si>
    <t>11X545</t>
  </si>
  <si>
    <t>321200010006</t>
  </si>
  <si>
    <t>P.S. 006 West Farms</t>
  </si>
  <si>
    <t>12X006</t>
  </si>
  <si>
    <t>321200010044</t>
  </si>
  <si>
    <t>P.S. 044 David C. Farragut</t>
  </si>
  <si>
    <t>12X044</t>
  </si>
  <si>
    <t>321200010047</t>
  </si>
  <si>
    <t>P.S. 047 John Randolph</t>
  </si>
  <si>
    <t>12X047</t>
  </si>
  <si>
    <t>321200010057</t>
  </si>
  <si>
    <t>P.S. 057 Crescent</t>
  </si>
  <si>
    <t>12X057</t>
  </si>
  <si>
    <t>321200010061</t>
  </si>
  <si>
    <t>P.S. 061 Francisco Oller</t>
  </si>
  <si>
    <t>12X061</t>
  </si>
  <si>
    <t>321200010066</t>
  </si>
  <si>
    <t>P.S. 066 School of Higher Expectations</t>
  </si>
  <si>
    <t>12X066</t>
  </si>
  <si>
    <t>321200010067</t>
  </si>
  <si>
    <t>P.S. 067 Mohegan School</t>
  </si>
  <si>
    <t>12X067</t>
  </si>
  <si>
    <t>321200010098</t>
  </si>
  <si>
    <t>J.H.S. 098 Herman Ridder</t>
  </si>
  <si>
    <t>12X098</t>
  </si>
  <si>
    <t>321200010129</t>
  </si>
  <si>
    <t>M.S. 129 Academy for Independent Learning and Leadership</t>
  </si>
  <si>
    <t>12X129</t>
  </si>
  <si>
    <t>321200010134</t>
  </si>
  <si>
    <t>P.S. 134 George F. Bristow</t>
  </si>
  <si>
    <t>12X134</t>
  </si>
  <si>
    <t>321200010150</t>
  </si>
  <si>
    <t>P.S. 150 Charles James Fox</t>
  </si>
  <si>
    <t>12X150</t>
  </si>
  <si>
    <t>321200010190</t>
  </si>
  <si>
    <t>E.S.M.T- I.S. 190</t>
  </si>
  <si>
    <t>12X190</t>
  </si>
  <si>
    <t>321200010195</t>
  </si>
  <si>
    <t>P.S. 195</t>
  </si>
  <si>
    <t>12X195</t>
  </si>
  <si>
    <t>321200010196</t>
  </si>
  <si>
    <t>P.S. 196</t>
  </si>
  <si>
    <t>12X196</t>
  </si>
  <si>
    <t>321200010211</t>
  </si>
  <si>
    <t>P.S. 211</t>
  </si>
  <si>
    <t>12X211</t>
  </si>
  <si>
    <t>321200010214</t>
  </si>
  <si>
    <t>P.S. 214</t>
  </si>
  <si>
    <t>12X214</t>
  </si>
  <si>
    <t>321200010217</t>
  </si>
  <si>
    <t>School of Performing Arts</t>
  </si>
  <si>
    <t>12X217</t>
  </si>
  <si>
    <t>321200010242</t>
  </si>
  <si>
    <t>Mott Hall V</t>
  </si>
  <si>
    <t>12X242</t>
  </si>
  <si>
    <t>321200010273</t>
  </si>
  <si>
    <t>Frederick Douglass Academy V. Middle School</t>
  </si>
  <si>
    <t>12X273</t>
  </si>
  <si>
    <t>321200010286</t>
  </si>
  <si>
    <t>Fannie Lou Hamer Middle School</t>
  </si>
  <si>
    <t>12X286</t>
  </si>
  <si>
    <t>321200010300</t>
  </si>
  <si>
    <t>The School of Science and Applied Learning</t>
  </si>
  <si>
    <t>12X300</t>
  </si>
  <si>
    <t>321200010314</t>
  </si>
  <si>
    <t>Fairmont Neighborhood School</t>
  </si>
  <si>
    <t>12X314</t>
  </si>
  <si>
    <t>321200010316</t>
  </si>
  <si>
    <t>KAPPA III</t>
  </si>
  <si>
    <t>12X316</t>
  </si>
  <si>
    <t>321200010318</t>
  </si>
  <si>
    <t>I.S. X318 Math, Science &amp; Technology Through Arts</t>
  </si>
  <si>
    <t>12X318</t>
  </si>
  <si>
    <t>321200010341</t>
  </si>
  <si>
    <t>Accion Academy</t>
  </si>
  <si>
    <t>12X341</t>
  </si>
  <si>
    <t>321200010383</t>
  </si>
  <si>
    <t>Emolior Academy</t>
  </si>
  <si>
    <t>12X383</t>
  </si>
  <si>
    <t>321200010458</t>
  </si>
  <si>
    <t>Samara Community School</t>
  </si>
  <si>
    <t>12X458</t>
  </si>
  <si>
    <t>321200010463</t>
  </si>
  <si>
    <t>Urban Scholars Community School</t>
  </si>
  <si>
    <t>12X463</t>
  </si>
  <si>
    <t>321200010531</t>
  </si>
  <si>
    <t>Archer Elementary School</t>
  </si>
  <si>
    <t>12X531</t>
  </si>
  <si>
    <t>321200010536</t>
  </si>
  <si>
    <t>P.S. 536</t>
  </si>
  <si>
    <t>12X536</t>
  </si>
  <si>
    <t>321200010595</t>
  </si>
  <si>
    <t>P.S. 595</t>
  </si>
  <si>
    <t>12X595</t>
  </si>
  <si>
    <t>321200011248</t>
  </si>
  <si>
    <t>Metropolitan High School, The</t>
  </si>
  <si>
    <t>12X248</t>
  </si>
  <si>
    <t>321200011251</t>
  </si>
  <si>
    <t>Explorations Academy H.S.</t>
  </si>
  <si>
    <t>12X251</t>
  </si>
  <si>
    <t>321200011267</t>
  </si>
  <si>
    <t>Bronx Latin</t>
  </si>
  <si>
    <t>12X267</t>
  </si>
  <si>
    <t>321200011271</t>
  </si>
  <si>
    <t>East Bronx Academy for the Future</t>
  </si>
  <si>
    <t>12X271</t>
  </si>
  <si>
    <t>321200011388</t>
  </si>
  <si>
    <t>Pan American International High School at Monroe</t>
  </si>
  <si>
    <t>12X388</t>
  </si>
  <si>
    <t>321200011446</t>
  </si>
  <si>
    <t>Arturo A. Schomburg Satellite Academy Bronx</t>
  </si>
  <si>
    <t>12X446</t>
  </si>
  <si>
    <t>321200011478</t>
  </si>
  <si>
    <t>The Cinema School</t>
  </si>
  <si>
    <t>12X478</t>
  </si>
  <si>
    <t>321200011479</t>
  </si>
  <si>
    <t>Bronx Career and College Preparatory High School</t>
  </si>
  <si>
    <t>12X479</t>
  </si>
  <si>
    <t>321200011480</t>
  </si>
  <si>
    <t>Bronx Regional High School</t>
  </si>
  <si>
    <t>12X480</t>
  </si>
  <si>
    <t>321200011511</t>
  </si>
  <si>
    <t>Bronx Envision Academy</t>
  </si>
  <si>
    <t>12X511</t>
  </si>
  <si>
    <t>321200011521</t>
  </si>
  <si>
    <t>The Metropolitan Soundview High School</t>
  </si>
  <si>
    <t>12X521</t>
  </si>
  <si>
    <t>321200011550</t>
  </si>
  <si>
    <t>High School of World Cultures</t>
  </si>
  <si>
    <t>12X550</t>
  </si>
  <si>
    <t>321200011682</t>
  </si>
  <si>
    <t>Fannie Lou Hamer Freedom High School</t>
  </si>
  <si>
    <t>12X682</t>
  </si>
  <si>
    <t>321200011684</t>
  </si>
  <si>
    <t>Wings Academy</t>
  </si>
  <si>
    <t>12X684</t>
  </si>
  <si>
    <t>321200011691</t>
  </si>
  <si>
    <t>Bronx Little School</t>
  </si>
  <si>
    <t>12X691</t>
  </si>
  <si>
    <t>331300010003</t>
  </si>
  <si>
    <t>P.S. 003 The Bedford Village</t>
  </si>
  <si>
    <t>13K003</t>
  </si>
  <si>
    <t>331300010008</t>
  </si>
  <si>
    <t>The Emily Warren Roebling School</t>
  </si>
  <si>
    <t>13K008</t>
  </si>
  <si>
    <t>331300010009</t>
  </si>
  <si>
    <t>Public School 9 The Sarah Smith Garnet School</t>
  </si>
  <si>
    <t>13K009</t>
  </si>
  <si>
    <t>331300010011</t>
  </si>
  <si>
    <t>P.S. 011 Purvis J. Behan</t>
  </si>
  <si>
    <t>13K011</t>
  </si>
  <si>
    <t>331300010020</t>
  </si>
  <si>
    <t>P.S. 020 Clinton Hill</t>
  </si>
  <si>
    <t>13K020</t>
  </si>
  <si>
    <t>331300010044</t>
  </si>
  <si>
    <t>P.S. 044 Marcus Garvey</t>
  </si>
  <si>
    <t>13K044</t>
  </si>
  <si>
    <t>331300010046</t>
  </si>
  <si>
    <t>P.S. 046 Edward C. Blum</t>
  </si>
  <si>
    <t>13K046</t>
  </si>
  <si>
    <t>331300010054</t>
  </si>
  <si>
    <t>P.S. 054 Samuel C. Barnes</t>
  </si>
  <si>
    <t>13K054</t>
  </si>
  <si>
    <t>331300010056</t>
  </si>
  <si>
    <t>P.S. 056 Lewis H. Latimer</t>
  </si>
  <si>
    <t>13K056</t>
  </si>
  <si>
    <t>331300010067</t>
  </si>
  <si>
    <t>P.S. 067 Charles A. Dorsey</t>
  </si>
  <si>
    <t>13K067</t>
  </si>
  <si>
    <t>331300010093</t>
  </si>
  <si>
    <t>P.S. 093 William H. Prescott</t>
  </si>
  <si>
    <t>13K093</t>
  </si>
  <si>
    <t>331300010113</t>
  </si>
  <si>
    <t>M.S. 113 Ronald Edmonds Learning Center</t>
  </si>
  <si>
    <t>13K113</t>
  </si>
  <si>
    <t>331300010133</t>
  </si>
  <si>
    <t>P.S. 133 William A. Butler</t>
  </si>
  <si>
    <t>13K133</t>
  </si>
  <si>
    <t>331300010256</t>
  </si>
  <si>
    <t>P.S. 256 Benjamin Banneker</t>
  </si>
  <si>
    <t>13K256</t>
  </si>
  <si>
    <t>331300010265</t>
  </si>
  <si>
    <t>Dr. Susan S. McKinney Secondary School of the Arts</t>
  </si>
  <si>
    <t>13K265</t>
  </si>
  <si>
    <t>331300010266</t>
  </si>
  <si>
    <t>M.S. K266 - Park Place Community Middle School</t>
  </si>
  <si>
    <t>13K266</t>
  </si>
  <si>
    <t>331300010270</t>
  </si>
  <si>
    <t>P.S. 270 Johann Dekalb</t>
  </si>
  <si>
    <t>13K270</t>
  </si>
  <si>
    <t>331300010282</t>
  </si>
  <si>
    <t>P.S. 282 Park Slope</t>
  </si>
  <si>
    <t>13K282</t>
  </si>
  <si>
    <t>331300010287</t>
  </si>
  <si>
    <t>P.S. 287 Bailey K. Ashford</t>
  </si>
  <si>
    <t>13K287</t>
  </si>
  <si>
    <t>331300010301</t>
  </si>
  <si>
    <t>Restoration Academy</t>
  </si>
  <si>
    <t>13K301</t>
  </si>
  <si>
    <t>331300010307</t>
  </si>
  <si>
    <t>P.S. 307 Daniel Hale Williams</t>
  </si>
  <si>
    <t>13K307</t>
  </si>
  <si>
    <t>331300010313</t>
  </si>
  <si>
    <t>Dock Street School for STEAM Studies</t>
  </si>
  <si>
    <t>13K313</t>
  </si>
  <si>
    <t>331300010351</t>
  </si>
  <si>
    <t>The Urban Assembly Unison School</t>
  </si>
  <si>
    <t>13K351</t>
  </si>
  <si>
    <t>331300010691</t>
  </si>
  <si>
    <t>Fort Greene Preparatory Academy</t>
  </si>
  <si>
    <t>13K691</t>
  </si>
  <si>
    <t>331300010915</t>
  </si>
  <si>
    <t>Bridges: A School for Exploration and Equity</t>
  </si>
  <si>
    <t>13K915</t>
  </si>
  <si>
    <t>331300011350</t>
  </si>
  <si>
    <t>Urban Assembly School of Music and Art</t>
  </si>
  <si>
    <t>13K350</t>
  </si>
  <si>
    <t>331300011412</t>
  </si>
  <si>
    <t>Brooklyn Community Arts &amp; Media High School (BCAM)</t>
  </si>
  <si>
    <t>13K412</t>
  </si>
  <si>
    <t>331300011419</t>
  </si>
  <si>
    <t>Science Skills Center High School for Science, Technology and the Creative Arts</t>
  </si>
  <si>
    <t>13K419</t>
  </si>
  <si>
    <t>331300011430</t>
  </si>
  <si>
    <t>Brooklyn Technical High School</t>
  </si>
  <si>
    <t>13K430</t>
  </si>
  <si>
    <t>331300011439</t>
  </si>
  <si>
    <t>Brooklyn International High School</t>
  </si>
  <si>
    <t>13K439</t>
  </si>
  <si>
    <t>331300011483</t>
  </si>
  <si>
    <t>The Urban Assembly School for Law and Justice</t>
  </si>
  <si>
    <t>13K483</t>
  </si>
  <si>
    <t>331300011492</t>
  </si>
  <si>
    <t>Academy of Arts and Letters</t>
  </si>
  <si>
    <t>13K492</t>
  </si>
  <si>
    <t>331300011527</t>
  </si>
  <si>
    <t>Urban Assembly Institute of Math and Science for Young Women</t>
  </si>
  <si>
    <t>13K527</t>
  </si>
  <si>
    <t>331300011553</t>
  </si>
  <si>
    <t>Brooklyn Academy High School</t>
  </si>
  <si>
    <t>13K553</t>
  </si>
  <si>
    <t>331300011594</t>
  </si>
  <si>
    <t>Gotham Professional Arts Academy</t>
  </si>
  <si>
    <t>13K594</t>
  </si>
  <si>
    <t>331300011595</t>
  </si>
  <si>
    <t>Bedford Academy High School</t>
  </si>
  <si>
    <t>13K595</t>
  </si>
  <si>
    <t>331300011605</t>
  </si>
  <si>
    <t>George Westinghouse Career and Technical Education High School</t>
  </si>
  <si>
    <t>13K605</t>
  </si>
  <si>
    <t>331300011616</t>
  </si>
  <si>
    <t>Brooklyn High School for Leadership and Community Service</t>
  </si>
  <si>
    <t>13K616</t>
  </si>
  <si>
    <t>331300011670</t>
  </si>
  <si>
    <t>Benjamin Banneker Academy</t>
  </si>
  <si>
    <t>13K670</t>
  </si>
  <si>
    <t>331300011674</t>
  </si>
  <si>
    <t>City Polytechnic High School of Engineering, Architecture, and Technology</t>
  </si>
  <si>
    <t>13K674</t>
  </si>
  <si>
    <t>331400010016</t>
  </si>
  <si>
    <t>P.S. 016 Leonard Dunkly</t>
  </si>
  <si>
    <t>14K016</t>
  </si>
  <si>
    <t>331400010017</t>
  </si>
  <si>
    <t>P.S. 017 Henry D. Woodworth</t>
  </si>
  <si>
    <t>14K017</t>
  </si>
  <si>
    <t>331400010018</t>
  </si>
  <si>
    <t>P.S. 018 Edward Bush</t>
  </si>
  <si>
    <t>14K018</t>
  </si>
  <si>
    <t>331400010023</t>
  </si>
  <si>
    <t>P.S. 023 Carter G. Woodson</t>
  </si>
  <si>
    <t>14K023</t>
  </si>
  <si>
    <t>331400010031</t>
  </si>
  <si>
    <t>P.S. 031 Samuel F. Dupont</t>
  </si>
  <si>
    <t>14K031</t>
  </si>
  <si>
    <t>331400010034</t>
  </si>
  <si>
    <t>P.S. 034 Oliver H. Perry</t>
  </si>
  <si>
    <t>14K034</t>
  </si>
  <si>
    <t>331400010050</t>
  </si>
  <si>
    <t>J.H.S. 050 John D. Wells</t>
  </si>
  <si>
    <t>14K050</t>
  </si>
  <si>
    <t>331400010059</t>
  </si>
  <si>
    <t>P.S. 059 William Floyd</t>
  </si>
  <si>
    <t>14K059</t>
  </si>
  <si>
    <t>331400010084</t>
  </si>
  <si>
    <t>P.S. 084 Jose De Diego</t>
  </si>
  <si>
    <t>14K084</t>
  </si>
  <si>
    <t>331400010110</t>
  </si>
  <si>
    <t>P.S. 110 The Monitor</t>
  </si>
  <si>
    <t>14K110</t>
  </si>
  <si>
    <t>331400010120</t>
  </si>
  <si>
    <t>P.S. 120 Carlos Tapia</t>
  </si>
  <si>
    <t>14K120</t>
  </si>
  <si>
    <t>331400010126</t>
  </si>
  <si>
    <t>John Ericsson Middle School 126</t>
  </si>
  <si>
    <t>14K126</t>
  </si>
  <si>
    <t>331400010132</t>
  </si>
  <si>
    <t>P.S. 132 The Conselyea School</t>
  </si>
  <si>
    <t>14K132</t>
  </si>
  <si>
    <t>331400010147</t>
  </si>
  <si>
    <t>P.S. 147 Isaac Remsen</t>
  </si>
  <si>
    <t>14K147</t>
  </si>
  <si>
    <t>331400010157</t>
  </si>
  <si>
    <t>P.S./I.S. 157 The Benjamin Franklin Health &amp; Science Academy</t>
  </si>
  <si>
    <t>14K157</t>
  </si>
  <si>
    <t>331400010196</t>
  </si>
  <si>
    <t>P.S. 196 Ten Eyck</t>
  </si>
  <si>
    <t>14K196</t>
  </si>
  <si>
    <t>331400010250</t>
  </si>
  <si>
    <t>P.S. 250 George H. Lindsay</t>
  </si>
  <si>
    <t>14K250</t>
  </si>
  <si>
    <t>331400010257</t>
  </si>
  <si>
    <t>P.S. 257 John F. Hylan</t>
  </si>
  <si>
    <t>14K257</t>
  </si>
  <si>
    <t>331400010297</t>
  </si>
  <si>
    <t>P.S. 297 Abraham Stockton</t>
  </si>
  <si>
    <t>14K297</t>
  </si>
  <si>
    <t>331400010318</t>
  </si>
  <si>
    <t>I.S. 318 Eugenio Maria De Hostos</t>
  </si>
  <si>
    <t>14K318</t>
  </si>
  <si>
    <t>331400010319</t>
  </si>
  <si>
    <t>P.S. 319</t>
  </si>
  <si>
    <t>14K319</t>
  </si>
  <si>
    <t>1</t>
  </si>
  <si>
    <t>331400010380</t>
  </si>
  <si>
    <t>P.S. 380 John Wayne Elementary</t>
  </si>
  <si>
    <t>14K380</t>
  </si>
  <si>
    <t>331400010414</t>
  </si>
  <si>
    <t>Brooklyn Arbor Elementary School</t>
  </si>
  <si>
    <t>14K414</t>
  </si>
  <si>
    <t>331400010577</t>
  </si>
  <si>
    <t>Conselyea Preparatory School</t>
  </si>
  <si>
    <t>14K577</t>
  </si>
  <si>
    <t>331400010582</t>
  </si>
  <si>
    <t>M.S. 582</t>
  </si>
  <si>
    <t>14K582</t>
  </si>
  <si>
    <t>331400011071</t>
  </si>
  <si>
    <t>Juan Morel Campos Secondary School</t>
  </si>
  <si>
    <t>14K071</t>
  </si>
  <si>
    <t>331400011449</t>
  </si>
  <si>
    <t>Brooklyn Latin School, The</t>
  </si>
  <si>
    <t>14K449</t>
  </si>
  <si>
    <t>331400011454</t>
  </si>
  <si>
    <t>The Williamsburg High School of Art and Technology</t>
  </si>
  <si>
    <t>14K454</t>
  </si>
  <si>
    <t>331400011474</t>
  </si>
  <si>
    <t>Progress High School for Professional Careers</t>
  </si>
  <si>
    <t>14K474</t>
  </si>
  <si>
    <t>331400011477</t>
  </si>
  <si>
    <t>East Williamsburg Scholars Academy</t>
  </si>
  <si>
    <t>14K477</t>
  </si>
  <si>
    <t>331400011478</t>
  </si>
  <si>
    <t>The High School for Enterprise, Business and Technology</t>
  </si>
  <si>
    <t>14K478</t>
  </si>
  <si>
    <t>331400011488</t>
  </si>
  <si>
    <t>Brooklyn Preparatory High School</t>
  </si>
  <si>
    <t>14K488</t>
  </si>
  <si>
    <t>331400011558</t>
  </si>
  <si>
    <t>Williamsburg High School for Architecture and Design</t>
  </si>
  <si>
    <t>14K558</t>
  </si>
  <si>
    <t>331400011561</t>
  </si>
  <si>
    <t>Williamsburg Preparatory School</t>
  </si>
  <si>
    <t>14K561</t>
  </si>
  <si>
    <t>331400011586</t>
  </si>
  <si>
    <t>Lyons Community School</t>
  </si>
  <si>
    <t>14K586</t>
  </si>
  <si>
    <t>331400011610</t>
  </si>
  <si>
    <t>A-Tech High School</t>
  </si>
  <si>
    <t>14K610</t>
  </si>
  <si>
    <t>331400011614</t>
  </si>
  <si>
    <t>Young Women's Leadership School of Brooklyn</t>
  </si>
  <si>
    <t>14K614</t>
  </si>
  <si>
    <t>331400011685</t>
  </si>
  <si>
    <t>El Puente Academy for Peace and Justice</t>
  </si>
  <si>
    <t>14K685</t>
  </si>
  <si>
    <t>331500010001</t>
  </si>
  <si>
    <t>P.S. 001 The Bergen</t>
  </si>
  <si>
    <t>15K001</t>
  </si>
  <si>
    <t>331500010010</t>
  </si>
  <si>
    <t>Magnet School of Math, Science and Design Technology</t>
  </si>
  <si>
    <t>15K010</t>
  </si>
  <si>
    <t>331500010015</t>
  </si>
  <si>
    <t>P.S. 015 Patrick F. Daly</t>
  </si>
  <si>
    <t>15K015</t>
  </si>
  <si>
    <t>331500010024</t>
  </si>
  <si>
    <t>P.S. 024</t>
  </si>
  <si>
    <t>15K024</t>
  </si>
  <si>
    <t>331500010029</t>
  </si>
  <si>
    <t>P.S. 029 John M. Harrigan</t>
  </si>
  <si>
    <t>15K029</t>
  </si>
  <si>
    <t>331500010032</t>
  </si>
  <si>
    <t>P.S. 032 Samuel Mills Sprole</t>
  </si>
  <si>
    <t>15K032</t>
  </si>
  <si>
    <t>331500010038</t>
  </si>
  <si>
    <t>P.S. 038 The Pacific</t>
  </si>
  <si>
    <t>15K038</t>
  </si>
  <si>
    <t>331500010039</t>
  </si>
  <si>
    <t>P.S. 039 Henry Bristow</t>
  </si>
  <si>
    <t>15K039</t>
  </si>
  <si>
    <t>331500010051</t>
  </si>
  <si>
    <t>M.S. 51 William Alexander</t>
  </si>
  <si>
    <t>15K051</t>
  </si>
  <si>
    <t>331500010058</t>
  </si>
  <si>
    <t>P.S. 058 The Carroll</t>
  </si>
  <si>
    <t>15K058</t>
  </si>
  <si>
    <t>331500010088</t>
  </si>
  <si>
    <t>J.H.S. 088 Peter Rouget</t>
  </si>
  <si>
    <t>15K088</t>
  </si>
  <si>
    <t>331500010094</t>
  </si>
  <si>
    <t>P.S. 094 The Henry Longfellow</t>
  </si>
  <si>
    <t>15K094</t>
  </si>
  <si>
    <t>331500010107</t>
  </si>
  <si>
    <t>P.S. 107 John W. Kimball</t>
  </si>
  <si>
    <t>15K107</t>
  </si>
  <si>
    <t>331500010118</t>
  </si>
  <si>
    <t>The Maurice Sendak Community School</t>
  </si>
  <si>
    <t>15K118</t>
  </si>
  <si>
    <t>331500010124</t>
  </si>
  <si>
    <t>P.S. 124 Silas B. Dutcher</t>
  </si>
  <si>
    <t>15K124</t>
  </si>
  <si>
    <t>331500010130</t>
  </si>
  <si>
    <t>P.S. 130 The Parkside</t>
  </si>
  <si>
    <t>15K130</t>
  </si>
  <si>
    <t>331500010131</t>
  </si>
  <si>
    <t>P.S. 131 Brooklyn</t>
  </si>
  <si>
    <t>15K131</t>
  </si>
  <si>
    <t>331500010136</t>
  </si>
  <si>
    <t>I.S. 136 Charles O. Dewey</t>
  </si>
  <si>
    <t>15K136</t>
  </si>
  <si>
    <t>331500010146</t>
  </si>
  <si>
    <t>The Brooklyn New School, P.S. 146</t>
  </si>
  <si>
    <t>15K146</t>
  </si>
  <si>
    <t>331500010154</t>
  </si>
  <si>
    <t>The Windsor Terrace School</t>
  </si>
  <si>
    <t>15K154</t>
  </si>
  <si>
    <t>331500010169</t>
  </si>
  <si>
    <t>P.S. 169 Sunset Park</t>
  </si>
  <si>
    <t>15K169</t>
  </si>
  <si>
    <t>331500010172</t>
  </si>
  <si>
    <t>P.S. 172 Beacon School of Excellence</t>
  </si>
  <si>
    <t>15K172</t>
  </si>
  <si>
    <t>331500010230</t>
  </si>
  <si>
    <t>P.S. 230 Doris L. Cohen</t>
  </si>
  <si>
    <t>15K230</t>
  </si>
  <si>
    <t>331500010261</t>
  </si>
  <si>
    <t>P.S. 261 Philip Livingston</t>
  </si>
  <si>
    <t>15K261</t>
  </si>
  <si>
    <t>331500010295</t>
  </si>
  <si>
    <t>P.S. 295</t>
  </si>
  <si>
    <t>15K295</t>
  </si>
  <si>
    <t>331500010321</t>
  </si>
  <si>
    <t>P.S. 321 William Penn</t>
  </si>
  <si>
    <t>15K321</t>
  </si>
  <si>
    <t>331500010442</t>
  </si>
  <si>
    <t>M.S. 442 Carroll Gardens School for Innovation</t>
  </si>
  <si>
    <t>15K442</t>
  </si>
  <si>
    <t>331500010443</t>
  </si>
  <si>
    <t>New Voices School of Academic &amp; Creative Arts</t>
  </si>
  <si>
    <t>15K443</t>
  </si>
  <si>
    <t>331500010447</t>
  </si>
  <si>
    <t>The Math &amp; Science Exploratory School</t>
  </si>
  <si>
    <t>15K447</t>
  </si>
  <si>
    <t>331500010448</t>
  </si>
  <si>
    <t>Brooklyn Collaborative Studies</t>
  </si>
  <si>
    <t>15K448</t>
  </si>
  <si>
    <t>331500010516</t>
  </si>
  <si>
    <t>Sunset Park Avenues Elementary School</t>
  </si>
  <si>
    <t>15K516</t>
  </si>
  <si>
    <t>331500010676</t>
  </si>
  <si>
    <t>Red Hook Neighborhood School</t>
  </si>
  <si>
    <t>15K676</t>
  </si>
  <si>
    <t>331500010821</t>
  </si>
  <si>
    <t>Sunset Park Prep</t>
  </si>
  <si>
    <t>15K821</t>
  </si>
  <si>
    <t>331500010839</t>
  </si>
  <si>
    <t>M.S. 839</t>
  </si>
  <si>
    <t>15K839</t>
  </si>
  <si>
    <t>331500010896</t>
  </si>
  <si>
    <t>The School of Creativity and Innovation</t>
  </si>
  <si>
    <t>15K896</t>
  </si>
  <si>
    <t>331500010958</t>
  </si>
  <si>
    <t>New District 15 ES Inclusion School</t>
  </si>
  <si>
    <t>15K958</t>
  </si>
  <si>
    <t>331500011423</t>
  </si>
  <si>
    <t>Brooklyn Frontiers High School</t>
  </si>
  <si>
    <t>15K423</t>
  </si>
  <si>
    <t>331500011429</t>
  </si>
  <si>
    <t>Digital Arts and Cinema Technology High School</t>
  </si>
  <si>
    <t>15K429</t>
  </si>
  <si>
    <t>331500011462</t>
  </si>
  <si>
    <t>John Jay School for Law</t>
  </si>
  <si>
    <t>15K462</t>
  </si>
  <si>
    <t>331500011463</t>
  </si>
  <si>
    <t>Cyberarts Studio Academy</t>
  </si>
  <si>
    <t>15K463</t>
  </si>
  <si>
    <t>331500011464</t>
  </si>
  <si>
    <t>Park Slope Collegiate</t>
  </si>
  <si>
    <t>15K464</t>
  </si>
  <si>
    <t>331500011497</t>
  </si>
  <si>
    <t>The Boerum Hill School for International Studies</t>
  </si>
  <si>
    <t>15K497</t>
  </si>
  <si>
    <t>331500011519</t>
  </si>
  <si>
    <t>Cobble Hill School of American Studies</t>
  </si>
  <si>
    <t>15K519</t>
  </si>
  <si>
    <t>331500011529</t>
  </si>
  <si>
    <t>West Brooklyn Community High School</t>
  </si>
  <si>
    <t>15K529</t>
  </si>
  <si>
    <t>331500011592</t>
  </si>
  <si>
    <t>Khalil Gibran International Academy</t>
  </si>
  <si>
    <t>15K592</t>
  </si>
  <si>
    <t>331500011656</t>
  </si>
  <si>
    <t>Brooklyn High School of the Arts</t>
  </si>
  <si>
    <t>15K656</t>
  </si>
  <si>
    <t>331500011667</t>
  </si>
  <si>
    <t>Sunset Park High School</t>
  </si>
  <si>
    <t>15K667</t>
  </si>
  <si>
    <t>331500011684</t>
  </si>
  <si>
    <t>Millennium Brooklyn HS</t>
  </si>
  <si>
    <t>15K684</t>
  </si>
  <si>
    <t>331500011698</t>
  </si>
  <si>
    <t>South Brooklyn Community High School</t>
  </si>
  <si>
    <t>15K698</t>
  </si>
  <si>
    <t>331600010005</t>
  </si>
  <si>
    <t>P.S. 005 Dr. Ronald McNair</t>
  </si>
  <si>
    <t>16K005</t>
  </si>
  <si>
    <t>331600010021</t>
  </si>
  <si>
    <t>P.S. 021 Crispus Attucks</t>
  </si>
  <si>
    <t>16K021</t>
  </si>
  <si>
    <t>331600010025</t>
  </si>
  <si>
    <t>P.S. 025 Eubie Blake School</t>
  </si>
  <si>
    <t>16K025</t>
  </si>
  <si>
    <t>331600010026</t>
  </si>
  <si>
    <t>P.S. 026 Jesse Owens</t>
  </si>
  <si>
    <t>16K026</t>
  </si>
  <si>
    <t>331600010035</t>
  </si>
  <si>
    <t>M.S. 035 Stephen Decatur</t>
  </si>
  <si>
    <t>16K035</t>
  </si>
  <si>
    <t>331600010040</t>
  </si>
  <si>
    <t>P.S. 040 George W. Carver</t>
  </si>
  <si>
    <t>16K040</t>
  </si>
  <si>
    <t>331600010057</t>
  </si>
  <si>
    <t>Whitelaw Reid Academy of Arts and Business</t>
  </si>
  <si>
    <t>16K057</t>
  </si>
  <si>
    <t>331600010081</t>
  </si>
  <si>
    <t>P.S. 081 Thaddeus Stevens</t>
  </si>
  <si>
    <t>16K081</t>
  </si>
  <si>
    <t>331600010243</t>
  </si>
  <si>
    <t>P.S. 243K- The Weeksville School</t>
  </si>
  <si>
    <t>16K243</t>
  </si>
  <si>
    <t>331600010262</t>
  </si>
  <si>
    <t>P.S. 262 El Hajj Malik El Shabazz Elementary School</t>
  </si>
  <si>
    <t>16K262</t>
  </si>
  <si>
    <t>331600010267</t>
  </si>
  <si>
    <t>M.S. 267 Math, Science &amp; Technology</t>
  </si>
  <si>
    <t>16K267</t>
  </si>
  <si>
    <t>331600010308</t>
  </si>
  <si>
    <t>P.S. 308 Clara Cardwell</t>
  </si>
  <si>
    <t>16K308</t>
  </si>
  <si>
    <t>331600010309</t>
  </si>
  <si>
    <t>P.S. 309 The George E. Wibecan Preparatory Academy</t>
  </si>
  <si>
    <t>16K309</t>
  </si>
  <si>
    <t>331600010335</t>
  </si>
  <si>
    <t>P.S. 335 Granville T. Woods</t>
  </si>
  <si>
    <t>16K335</t>
  </si>
  <si>
    <t>331600010627</t>
  </si>
  <si>
    <t>Brighter Choice Community School</t>
  </si>
  <si>
    <t>16K627</t>
  </si>
  <si>
    <t>331600010628</t>
  </si>
  <si>
    <t>Brooklyn Brownstone School</t>
  </si>
  <si>
    <t>16K628</t>
  </si>
  <si>
    <t>331600010681</t>
  </si>
  <si>
    <t>Madiba Prep Middle School</t>
  </si>
  <si>
    <t>16K681</t>
  </si>
  <si>
    <t>331600010898</t>
  </si>
  <si>
    <t>The Brooklyn Green School</t>
  </si>
  <si>
    <t>16K898</t>
  </si>
  <si>
    <t>331600011455</t>
  </si>
  <si>
    <t>Boys and Girls High School</t>
  </si>
  <si>
    <t>16K455</t>
  </si>
  <si>
    <t>331600011498</t>
  </si>
  <si>
    <t>Brooklyn High School for Law and Technology</t>
  </si>
  <si>
    <t>16K498</t>
  </si>
  <si>
    <t>331600011669</t>
  </si>
  <si>
    <t>Research and Service High School</t>
  </si>
  <si>
    <t>16K669</t>
  </si>
  <si>
    <t>331600011688</t>
  </si>
  <si>
    <t>The Brooklyn Academy of Global Finance</t>
  </si>
  <si>
    <t>16K688</t>
  </si>
  <si>
    <t>331600011765</t>
  </si>
  <si>
    <t>Nelson Mandela High School</t>
  </si>
  <si>
    <t>16K765</t>
  </si>
  <si>
    <t>331700010002</t>
  </si>
  <si>
    <t>Parkside Preparatory Academy</t>
  </si>
  <si>
    <t>17K002</t>
  </si>
  <si>
    <t>331700010006</t>
  </si>
  <si>
    <t>Norma Adams Clemons Academy</t>
  </si>
  <si>
    <t>17K006</t>
  </si>
  <si>
    <t>331700010012</t>
  </si>
  <si>
    <t>Dr. Jacqueline Peek-Davis School</t>
  </si>
  <si>
    <t>17K012</t>
  </si>
  <si>
    <t>331700010061</t>
  </si>
  <si>
    <t>M.S. 061 Dr. Gladstone H. Atwell</t>
  </si>
  <si>
    <t>17K061</t>
  </si>
  <si>
    <t>331700010091</t>
  </si>
  <si>
    <t>P.S. 091 The Albany Avenue School</t>
  </si>
  <si>
    <t>17K091</t>
  </si>
  <si>
    <t>331700010092</t>
  </si>
  <si>
    <t>P.S. 092 Adrian Hegeman</t>
  </si>
  <si>
    <t>17K092</t>
  </si>
  <si>
    <t>331700010138</t>
  </si>
  <si>
    <t>P.S. 138 Brooklyn</t>
  </si>
  <si>
    <t>17K138</t>
  </si>
  <si>
    <t>331700010161</t>
  </si>
  <si>
    <t>P.S. 161 The Crown</t>
  </si>
  <si>
    <t>17K161</t>
  </si>
  <si>
    <t>331700010181</t>
  </si>
  <si>
    <t>P.S. 181 Brooklyn</t>
  </si>
  <si>
    <t>17K181</t>
  </si>
  <si>
    <t>331700010189</t>
  </si>
  <si>
    <t>P.S. 189 The Bilingual Center</t>
  </si>
  <si>
    <t>17K189</t>
  </si>
  <si>
    <t>331700010191</t>
  </si>
  <si>
    <t>P.S. 191 Paul Robeson</t>
  </si>
  <si>
    <t>17K191</t>
  </si>
  <si>
    <t>331700010221</t>
  </si>
  <si>
    <t>P.S. 221 Toussaint L'Ouverture</t>
  </si>
  <si>
    <t>17K221</t>
  </si>
  <si>
    <t>331700010241</t>
  </si>
  <si>
    <t>P.S. 241 Emma L. Johnston</t>
  </si>
  <si>
    <t>17K241</t>
  </si>
  <si>
    <t>331700010246</t>
  </si>
  <si>
    <t>M.S. 246 Walt Whitman</t>
  </si>
  <si>
    <t>17K246</t>
  </si>
  <si>
    <t>331700010249</t>
  </si>
  <si>
    <t>P.S. 249 The Caton</t>
  </si>
  <si>
    <t>17K249</t>
  </si>
  <si>
    <t>331700010289</t>
  </si>
  <si>
    <t>P.S. 289 George V. Brower</t>
  </si>
  <si>
    <t>17K289</t>
  </si>
  <si>
    <t>331700010316</t>
  </si>
  <si>
    <t>P.S. 316 Elijah Stroud</t>
  </si>
  <si>
    <t>17K316</t>
  </si>
  <si>
    <t>331700010340</t>
  </si>
  <si>
    <t>I.S. 340</t>
  </si>
  <si>
    <t>17K340</t>
  </si>
  <si>
    <t>331700010352</t>
  </si>
  <si>
    <t>Ebbets Field Middle School</t>
  </si>
  <si>
    <t>17K352</t>
  </si>
  <si>
    <t>331700010353</t>
  </si>
  <si>
    <t>Elijah Stroud Middle School</t>
  </si>
  <si>
    <t>17K353</t>
  </si>
  <si>
    <t>331700010354</t>
  </si>
  <si>
    <t>The School of Integrated Learning</t>
  </si>
  <si>
    <t>17K354</t>
  </si>
  <si>
    <t>331700010375</t>
  </si>
  <si>
    <t>P.S. 375 Jackie Robinson School</t>
  </si>
  <si>
    <t>17K375</t>
  </si>
  <si>
    <t>331700010394</t>
  </si>
  <si>
    <t>M.S. K394</t>
  </si>
  <si>
    <t>17K394</t>
  </si>
  <si>
    <t>331700010397</t>
  </si>
  <si>
    <t>P.S. 397 Foster-Laurie</t>
  </si>
  <si>
    <t>17K397</t>
  </si>
  <si>
    <t>331700010398</t>
  </si>
  <si>
    <t>P.S. 398 Walter Weaver</t>
  </si>
  <si>
    <t>17K398</t>
  </si>
  <si>
    <t>331700010399</t>
  </si>
  <si>
    <t>P.S. 399 Stanley Eugene Clark</t>
  </si>
  <si>
    <t>17K399</t>
  </si>
  <si>
    <t>331700010484</t>
  </si>
  <si>
    <t>Ronald Edmonds Learning Center II</t>
  </si>
  <si>
    <t>17K484</t>
  </si>
  <si>
    <t>331700010532</t>
  </si>
  <si>
    <t>New Bridges Elementary</t>
  </si>
  <si>
    <t>17K532</t>
  </si>
  <si>
    <t>331700010705</t>
  </si>
  <si>
    <t>Brooklyn Arts and Science Elementary School</t>
  </si>
  <si>
    <t>17K705</t>
  </si>
  <si>
    <t>331700010722</t>
  </si>
  <si>
    <t>New Heights Middle School</t>
  </si>
  <si>
    <t>17K722</t>
  </si>
  <si>
    <t>331700010770</t>
  </si>
  <si>
    <t>P.S. 770 New American Academy</t>
  </si>
  <si>
    <t>17K770</t>
  </si>
  <si>
    <t>331700011122</t>
  </si>
  <si>
    <t>Pathways in Technology Early College High School (P-TECH)</t>
  </si>
  <si>
    <t>17K122</t>
  </si>
  <si>
    <t>331700011382</t>
  </si>
  <si>
    <t>Academy for College Preparation and Career Exploration: A College Board School</t>
  </si>
  <si>
    <t>17K382</t>
  </si>
  <si>
    <t>331700011408</t>
  </si>
  <si>
    <t>Academy of Hospitality and Tourism</t>
  </si>
  <si>
    <t>17K408</t>
  </si>
  <si>
    <t>331700011524</t>
  </si>
  <si>
    <t>International High School at Prospect Heights</t>
  </si>
  <si>
    <t>17K524</t>
  </si>
  <si>
    <t>331700011528</t>
  </si>
  <si>
    <t>The High School for Global Citizenship</t>
  </si>
  <si>
    <t>17K528</t>
  </si>
  <si>
    <t>331700011531</t>
  </si>
  <si>
    <t>School for Human Rights, The</t>
  </si>
  <si>
    <t>17K531</t>
  </si>
  <si>
    <t>331700011537</t>
  </si>
  <si>
    <t>High School for Youth and Community Development at Erasmus</t>
  </si>
  <si>
    <t>17K537</t>
  </si>
  <si>
    <t>331700011539</t>
  </si>
  <si>
    <t>High School for Service &amp; Learning at Erasmus</t>
  </si>
  <si>
    <t>17K539</t>
  </si>
  <si>
    <t>331700011543</t>
  </si>
  <si>
    <t>Science, Technology and Research Early College High School at Erasmus</t>
  </si>
  <si>
    <t>17K543</t>
  </si>
  <si>
    <t>331700011546</t>
  </si>
  <si>
    <t>High School for Public Service: Heroes of Tomorrow</t>
  </si>
  <si>
    <t>17K546</t>
  </si>
  <si>
    <t>331700011547</t>
  </si>
  <si>
    <t>Brooklyn Academy of Science and the Environment</t>
  </si>
  <si>
    <t>17K547</t>
  </si>
  <si>
    <t>331700011548</t>
  </si>
  <si>
    <t>Brooklyn School for Music &amp; Theatre</t>
  </si>
  <si>
    <t>17K548</t>
  </si>
  <si>
    <t>331700011568</t>
  </si>
  <si>
    <t>Brownsville Academy High School</t>
  </si>
  <si>
    <t>17K568</t>
  </si>
  <si>
    <t>331700011590</t>
  </si>
  <si>
    <t>Medgar Evers College Preparatory School</t>
  </si>
  <si>
    <t>17K590</t>
  </si>
  <si>
    <t>331700011600</t>
  </si>
  <si>
    <t>Clara Barton High School</t>
  </si>
  <si>
    <t>17K600</t>
  </si>
  <si>
    <t>331700011646</t>
  </si>
  <si>
    <t>Aspirations Diploma Plus High School</t>
  </si>
  <si>
    <t>17K646</t>
  </si>
  <si>
    <t>331700011745</t>
  </si>
  <si>
    <t>Brooklyn Institute for Liberal Arts</t>
  </si>
  <si>
    <t>17K745</t>
  </si>
  <si>
    <t>331700011751</t>
  </si>
  <si>
    <t>Academy for Health Careers</t>
  </si>
  <si>
    <t>17K751</t>
  </si>
  <si>
    <t>331800010066</t>
  </si>
  <si>
    <t>P.S. 66</t>
  </si>
  <si>
    <t>18K066</t>
  </si>
  <si>
    <t>331800010068</t>
  </si>
  <si>
    <t>I.S. 068 Isaac Bildersee</t>
  </si>
  <si>
    <t>18K068</t>
  </si>
  <si>
    <t>331800010114</t>
  </si>
  <si>
    <t>P.S. 114 Ryder Elementary</t>
  </si>
  <si>
    <t>18K114</t>
  </si>
  <si>
    <t>331800010115</t>
  </si>
  <si>
    <t>P.S. 115 Daniel Mucatel School</t>
  </si>
  <si>
    <t>18K115</t>
  </si>
  <si>
    <t>331800010135</t>
  </si>
  <si>
    <t>P.S. 135 Sheldon A. Brookner</t>
  </si>
  <si>
    <t>18K135</t>
  </si>
  <si>
    <t>331800010208</t>
  </si>
  <si>
    <t>P.S. 208 Elsa Ebeling</t>
  </si>
  <si>
    <t>18K208</t>
  </si>
  <si>
    <t>331800010211</t>
  </si>
  <si>
    <t>I.S. 211 John Wilson</t>
  </si>
  <si>
    <t>18K211</t>
  </si>
  <si>
    <t>331800010219</t>
  </si>
  <si>
    <t>P.S. 219 Kennedy-King</t>
  </si>
  <si>
    <t>18K219</t>
  </si>
  <si>
    <t>331800010233</t>
  </si>
  <si>
    <t>P.S. 233 Langston Hughes</t>
  </si>
  <si>
    <t>18K233</t>
  </si>
  <si>
    <t>331800010235</t>
  </si>
  <si>
    <t>P.S. 235 Janice Marie Knight School</t>
  </si>
  <si>
    <t>18K235</t>
  </si>
  <si>
    <t>331800010244</t>
  </si>
  <si>
    <t>P.S. 244 Richard R. Green</t>
  </si>
  <si>
    <t>18K244</t>
  </si>
  <si>
    <t>331800010268</t>
  </si>
  <si>
    <t>P.S. 268 Emma Lazarus</t>
  </si>
  <si>
    <t>18K268</t>
  </si>
  <si>
    <t>331800010272</t>
  </si>
  <si>
    <t>P.S. 272 Curtis Estabrook</t>
  </si>
  <si>
    <t>18K272</t>
  </si>
  <si>
    <t>331800010276</t>
  </si>
  <si>
    <t>P.S. 276 Louis Marshall</t>
  </si>
  <si>
    <t>18K276</t>
  </si>
  <si>
    <t>331800010279</t>
  </si>
  <si>
    <t>P.S. 279 Herman Schreiber</t>
  </si>
  <si>
    <t>18K279</t>
  </si>
  <si>
    <t>331800010285</t>
  </si>
  <si>
    <t>I.S. 285 Meyer Levin</t>
  </si>
  <si>
    <t>18K285</t>
  </si>
  <si>
    <t>331800010366</t>
  </si>
  <si>
    <t>The Science and Medicine Middle School</t>
  </si>
  <si>
    <t>18K366</t>
  </si>
  <si>
    <t>331800010581</t>
  </si>
  <si>
    <t>The Middle School of Media, Law and Fine Arts</t>
  </si>
  <si>
    <t>18K581</t>
  </si>
  <si>
    <t>331800010588</t>
  </si>
  <si>
    <t>Middle School for Art and Philosophy</t>
  </si>
  <si>
    <t>18K588</t>
  </si>
  <si>
    <t>331800010763</t>
  </si>
  <si>
    <t>Brooklyn Science and Engineering Academy</t>
  </si>
  <si>
    <t>18K763</t>
  </si>
  <si>
    <t>331800011563</t>
  </si>
  <si>
    <t>It Takes a Village Academy</t>
  </si>
  <si>
    <t>18K563</t>
  </si>
  <si>
    <t>331800011566</t>
  </si>
  <si>
    <t>Brooklyn Community High School for Excellence and Equity</t>
  </si>
  <si>
    <t>18K566</t>
  </si>
  <si>
    <t>331800011567</t>
  </si>
  <si>
    <t>Brooklyn Theatre Arts High School</t>
  </si>
  <si>
    <t>18K567</t>
  </si>
  <si>
    <t>331800011569</t>
  </si>
  <si>
    <t>Kurt Hahn Expeditionary Learning School</t>
  </si>
  <si>
    <t>18K569</t>
  </si>
  <si>
    <t>331800011576</t>
  </si>
  <si>
    <t>Victory Collegiate High School</t>
  </si>
  <si>
    <t>18K576</t>
  </si>
  <si>
    <t>331800011578</t>
  </si>
  <si>
    <t>Brooklyn Bridge Academy</t>
  </si>
  <si>
    <t>18K578</t>
  </si>
  <si>
    <t>331800011617</t>
  </si>
  <si>
    <t>High School for Innovation in Advertising and Media</t>
  </si>
  <si>
    <t>18K617</t>
  </si>
  <si>
    <t>331800011629</t>
  </si>
  <si>
    <t>Cultural Academy for the Arts and Sciences</t>
  </si>
  <si>
    <t>18K629</t>
  </si>
  <si>
    <t>331800011633</t>
  </si>
  <si>
    <t>High School for Medical Professions</t>
  </si>
  <si>
    <t>18K633</t>
  </si>
  <si>
    <t>331800011635</t>
  </si>
  <si>
    <t>Olympus Academy</t>
  </si>
  <si>
    <t>18K635</t>
  </si>
  <si>
    <t>331800011637</t>
  </si>
  <si>
    <t>Academy for Conservation and the Environment</t>
  </si>
  <si>
    <t>18K637</t>
  </si>
  <si>
    <t>331800011642</t>
  </si>
  <si>
    <t>Urban Action Academy</t>
  </si>
  <si>
    <t>18K642</t>
  </si>
  <si>
    <t>331800011673</t>
  </si>
  <si>
    <t>East Brooklyn Community High School</t>
  </si>
  <si>
    <t>18K673</t>
  </si>
  <si>
    <t>331900010007</t>
  </si>
  <si>
    <t>P.S. 007 Abraham Lincoln</t>
  </si>
  <si>
    <t>19K007</t>
  </si>
  <si>
    <t>331900010013</t>
  </si>
  <si>
    <t>P.S. 013 Roberto Clemente</t>
  </si>
  <si>
    <t>19K013</t>
  </si>
  <si>
    <t>331900010065</t>
  </si>
  <si>
    <t>P.S. 065</t>
  </si>
  <si>
    <t>19K065</t>
  </si>
  <si>
    <t>331900010089</t>
  </si>
  <si>
    <t>P.S. 089 Cypress Hills</t>
  </si>
  <si>
    <t>19K089</t>
  </si>
  <si>
    <t>331900010108</t>
  </si>
  <si>
    <t>P.S. 108 Sal Abbracciamento</t>
  </si>
  <si>
    <t>19K108</t>
  </si>
  <si>
    <t>331900010149</t>
  </si>
  <si>
    <t>P.S. 149 Danny Kaye</t>
  </si>
  <si>
    <t>19K149</t>
  </si>
  <si>
    <t>331900010158</t>
  </si>
  <si>
    <t>P.S. 158 Warwick</t>
  </si>
  <si>
    <t>19K158</t>
  </si>
  <si>
    <t>331900010159</t>
  </si>
  <si>
    <t>P.S. 159 Isaac Pitkin</t>
  </si>
  <si>
    <t>19K159</t>
  </si>
  <si>
    <t>331900010171</t>
  </si>
  <si>
    <t>I.S. 171 Abraham Lincoln</t>
  </si>
  <si>
    <t>19K171</t>
  </si>
  <si>
    <t>331900010190</t>
  </si>
  <si>
    <t>P.S. 190 Sheffield</t>
  </si>
  <si>
    <t>19K190</t>
  </si>
  <si>
    <t>331900010202</t>
  </si>
  <si>
    <t>P.S. 202 Ernest S. Jenkyns</t>
  </si>
  <si>
    <t>19K202</t>
  </si>
  <si>
    <t>331900010213</t>
  </si>
  <si>
    <t>P.S. 213 New Lots</t>
  </si>
  <si>
    <t>19K213</t>
  </si>
  <si>
    <t>331900010214</t>
  </si>
  <si>
    <t>P.S. 214 Michael Friedsam</t>
  </si>
  <si>
    <t>19K214</t>
  </si>
  <si>
    <t>331900010218</t>
  </si>
  <si>
    <t>J.H.S. 218 James P. Sinnott</t>
  </si>
  <si>
    <t>19K218</t>
  </si>
  <si>
    <t>331900010224</t>
  </si>
  <si>
    <t>P.S. 224 Hale A. Woodruff</t>
  </si>
  <si>
    <t>19K224</t>
  </si>
  <si>
    <t>331900010273</t>
  </si>
  <si>
    <t>P.S. 273 Wortman</t>
  </si>
  <si>
    <t>19K273</t>
  </si>
  <si>
    <t>331900010290</t>
  </si>
  <si>
    <t>P.S. 290 Juan Morel Campos</t>
  </si>
  <si>
    <t>19K290</t>
  </si>
  <si>
    <t>331900010292</t>
  </si>
  <si>
    <t>J.H.S. 292 Margaret S. Douglas</t>
  </si>
  <si>
    <t>19K292</t>
  </si>
  <si>
    <t>331900010306</t>
  </si>
  <si>
    <t>P.S. 306 Ethan Allen</t>
  </si>
  <si>
    <t>19K306</t>
  </si>
  <si>
    <t>331900010325</t>
  </si>
  <si>
    <t>The Fresh Creek School</t>
  </si>
  <si>
    <t>19K325</t>
  </si>
  <si>
    <t>331900010328</t>
  </si>
  <si>
    <t>P.S. 328 Phyllis Wheatley</t>
  </si>
  <si>
    <t>19K328</t>
  </si>
  <si>
    <t>331900010345</t>
  </si>
  <si>
    <t>P.S. 345 Patrolman Robert Bolden</t>
  </si>
  <si>
    <t>19K345</t>
  </si>
  <si>
    <t>331900010346</t>
  </si>
  <si>
    <t>P.S. 346 Abe Stark</t>
  </si>
  <si>
    <t>19K346</t>
  </si>
  <si>
    <t>331900010364</t>
  </si>
  <si>
    <t>I.S. 364 Gateway</t>
  </si>
  <si>
    <t>19K364</t>
  </si>
  <si>
    <t>331900010452</t>
  </si>
  <si>
    <t>Frederick Douglass Academy VIII Middle School</t>
  </si>
  <si>
    <t>19K452</t>
  </si>
  <si>
    <t>331900010557</t>
  </si>
  <si>
    <t>Brooklyn Gardens Elementary School</t>
  </si>
  <si>
    <t>19K557</t>
  </si>
  <si>
    <t>331900010654</t>
  </si>
  <si>
    <t>Van Siclen Community Middle School</t>
  </si>
  <si>
    <t>19K654</t>
  </si>
  <si>
    <t>331900010661</t>
  </si>
  <si>
    <t>Vista Academy</t>
  </si>
  <si>
    <t>19K661</t>
  </si>
  <si>
    <t>331900010662</t>
  </si>
  <si>
    <t>Liberty Avenue Middle School</t>
  </si>
  <si>
    <t>19K662</t>
  </si>
  <si>
    <t>331900010663</t>
  </si>
  <si>
    <t>School of the Future Brooklyn</t>
  </si>
  <si>
    <t>19K663</t>
  </si>
  <si>
    <t>331900010677</t>
  </si>
  <si>
    <t>East New York Elementary School of Excellence</t>
  </si>
  <si>
    <t>19K677</t>
  </si>
  <si>
    <t>331900010678</t>
  </si>
  <si>
    <t>East New York Middle School of Excellence</t>
  </si>
  <si>
    <t>19K678</t>
  </si>
  <si>
    <t>331900010760</t>
  </si>
  <si>
    <t>Highland Park Community School</t>
  </si>
  <si>
    <t>19K760</t>
  </si>
  <si>
    <t>331900010907</t>
  </si>
  <si>
    <t>Legacy School of the Arts</t>
  </si>
  <si>
    <t>19K907</t>
  </si>
  <si>
    <t>331900010935</t>
  </si>
  <si>
    <t>M.S. 935</t>
  </si>
  <si>
    <t>19K935</t>
  </si>
  <si>
    <t>7</t>
  </si>
  <si>
    <t>331900010938</t>
  </si>
  <si>
    <t>P.S. 938</t>
  </si>
  <si>
    <t>19K938</t>
  </si>
  <si>
    <t>331900011404</t>
  </si>
  <si>
    <t>Academy for Young Writers</t>
  </si>
  <si>
    <t>19K404</t>
  </si>
  <si>
    <t>331900011409</t>
  </si>
  <si>
    <t>East New York Family Academy</t>
  </si>
  <si>
    <t>19K409</t>
  </si>
  <si>
    <t>331900011422</t>
  </si>
  <si>
    <t>Spring Creek Community School</t>
  </si>
  <si>
    <t>19K422</t>
  </si>
  <si>
    <t>331900011502</t>
  </si>
  <si>
    <t>FDNY - Captain Vernon A. Richard High School for Fire and Life Safety</t>
  </si>
  <si>
    <t>19K502</t>
  </si>
  <si>
    <t>331900011504</t>
  </si>
  <si>
    <t>High School for Civil Rights</t>
  </si>
  <si>
    <t>19K504</t>
  </si>
  <si>
    <t>331900011507</t>
  </si>
  <si>
    <t>Performing Arts and Technology High School</t>
  </si>
  <si>
    <t>19K507</t>
  </si>
  <si>
    <t>331900011510</t>
  </si>
  <si>
    <t>World Academy for Total Community Health High School</t>
  </si>
  <si>
    <t>19K510</t>
  </si>
  <si>
    <t>331900011583</t>
  </si>
  <si>
    <t>Multicultural High School</t>
  </si>
  <si>
    <t>19K583</t>
  </si>
  <si>
    <t>331900011615</t>
  </si>
  <si>
    <t>Transit Tech Career and Technical Education High School</t>
  </si>
  <si>
    <t>19K615</t>
  </si>
  <si>
    <t>331900011618</t>
  </si>
  <si>
    <t>Academy of Innovative Technology</t>
  </si>
  <si>
    <t>19K618</t>
  </si>
  <si>
    <t>331900011639</t>
  </si>
  <si>
    <t>Brooklyn Lab School</t>
  </si>
  <si>
    <t>19K639</t>
  </si>
  <si>
    <t>331900011659</t>
  </si>
  <si>
    <t>Cypress Hills Collegiate Preparatory School</t>
  </si>
  <si>
    <t>19K659</t>
  </si>
  <si>
    <t>331900011660</t>
  </si>
  <si>
    <t>W. H. Maxwell Career and Technical Education High School</t>
  </si>
  <si>
    <t>19K660</t>
  </si>
  <si>
    <t>331900011683</t>
  </si>
  <si>
    <t>School for Classics High School</t>
  </si>
  <si>
    <t>19K683</t>
  </si>
  <si>
    <t>331900011764</t>
  </si>
  <si>
    <t>The Urban Assembly School for Collaborative Healthcare</t>
  </si>
  <si>
    <t>19K764</t>
  </si>
  <si>
    <t>331900011953</t>
  </si>
  <si>
    <t>The East New York Arts and Civics High School</t>
  </si>
  <si>
    <t>19K953</t>
  </si>
  <si>
    <t>332000010030</t>
  </si>
  <si>
    <t>P.S./I.S. 30 Mary White Ovington</t>
  </si>
  <si>
    <t>20K030</t>
  </si>
  <si>
    <t>332000010048</t>
  </si>
  <si>
    <t>P.S. 048 Mapleton</t>
  </si>
  <si>
    <t>20K048</t>
  </si>
  <si>
    <t>332000010062</t>
  </si>
  <si>
    <t>J.H.S. 062 Ditmas</t>
  </si>
  <si>
    <t>20K062</t>
  </si>
  <si>
    <t>332000010069</t>
  </si>
  <si>
    <t>P.S. 69 Vincent D. Grippo School</t>
  </si>
  <si>
    <t>20K069</t>
  </si>
  <si>
    <t>332000010102</t>
  </si>
  <si>
    <t>P.S. 102 The Bayview</t>
  </si>
  <si>
    <t>20K102</t>
  </si>
  <si>
    <t>332000010104</t>
  </si>
  <si>
    <t>P.S./I.S. 104 The Fort Hamilton School</t>
  </si>
  <si>
    <t>20K104</t>
  </si>
  <si>
    <t>332000010105</t>
  </si>
  <si>
    <t>P.S. 105 The Blythebourne</t>
  </si>
  <si>
    <t>20K105</t>
  </si>
  <si>
    <t>332000010112</t>
  </si>
  <si>
    <t>P.S. 112 Lefferts Park</t>
  </si>
  <si>
    <t>20K112</t>
  </si>
  <si>
    <t>332000010127</t>
  </si>
  <si>
    <t>P.S. 127 McKinley Park</t>
  </si>
  <si>
    <t>20K127</t>
  </si>
  <si>
    <t>332000010160</t>
  </si>
  <si>
    <t>P.S. 160 William T. Sampson</t>
  </si>
  <si>
    <t>20K160</t>
  </si>
  <si>
    <t>332000010163</t>
  </si>
  <si>
    <t>P.S. 163 Bath Beach</t>
  </si>
  <si>
    <t>20K163</t>
  </si>
  <si>
    <t>332000010164</t>
  </si>
  <si>
    <t>P.S. 164 Caesar Rodney</t>
  </si>
  <si>
    <t>20K164</t>
  </si>
  <si>
    <t>332000010170</t>
  </si>
  <si>
    <t>Ralph A. Fabrizio School</t>
  </si>
  <si>
    <t>20K170</t>
  </si>
  <si>
    <t>332000010176</t>
  </si>
  <si>
    <t>P.S. 176 Ovington</t>
  </si>
  <si>
    <t>20K176</t>
  </si>
  <si>
    <t>332000010179</t>
  </si>
  <si>
    <t>P.S. 179 Kensington</t>
  </si>
  <si>
    <t>20K179</t>
  </si>
  <si>
    <t>332000010180</t>
  </si>
  <si>
    <t>The Seeall Academy</t>
  </si>
  <si>
    <t>20K180</t>
  </si>
  <si>
    <t>332000010185</t>
  </si>
  <si>
    <t>P.S. 185 Walter Kassenbrock</t>
  </si>
  <si>
    <t>20K185</t>
  </si>
  <si>
    <t>332000010186</t>
  </si>
  <si>
    <t>P.S. 186 Dr. Irving A Gladstone</t>
  </si>
  <si>
    <t>20K186</t>
  </si>
  <si>
    <t>332000010187</t>
  </si>
  <si>
    <t>The Christa McAuliffe School\I.S. 187</t>
  </si>
  <si>
    <t>20K187</t>
  </si>
  <si>
    <t>332000010192</t>
  </si>
  <si>
    <t>P.S. 192 - The Magnet School for Math and Science Inquiry</t>
  </si>
  <si>
    <t>20K192</t>
  </si>
  <si>
    <t>332000010200</t>
  </si>
  <si>
    <t>P.S. 200 Benson School</t>
  </si>
  <si>
    <t>20K200</t>
  </si>
  <si>
    <t>332000010201</t>
  </si>
  <si>
    <t>J.H.S. 201 The Dyker Heights</t>
  </si>
  <si>
    <t>20K201</t>
  </si>
  <si>
    <t>332000010204</t>
  </si>
  <si>
    <t>P.S. 204 Vince Lombardi</t>
  </si>
  <si>
    <t>20K204</t>
  </si>
  <si>
    <t>332000010205</t>
  </si>
  <si>
    <t>P.S. 205 Clarion</t>
  </si>
  <si>
    <t>20K205</t>
  </si>
  <si>
    <t>332000010220</t>
  </si>
  <si>
    <t>J.H.S. 220 John J. Pershing</t>
  </si>
  <si>
    <t>20K220</t>
  </si>
  <si>
    <t>332000010223</t>
  </si>
  <si>
    <t>J.H.S. 223 The Montauk</t>
  </si>
  <si>
    <t>20K223</t>
  </si>
  <si>
    <t>332000010227</t>
  </si>
  <si>
    <t>J.H.S. 227 Edward B. Shallow</t>
  </si>
  <si>
    <t>20K227</t>
  </si>
  <si>
    <t>332000010229</t>
  </si>
  <si>
    <t>P.S. 229 Dyker</t>
  </si>
  <si>
    <t>20K229</t>
  </si>
  <si>
    <t>332000010247</t>
  </si>
  <si>
    <t>P.S. 247 Brooklyn</t>
  </si>
  <si>
    <t>20K247</t>
  </si>
  <si>
    <t>332000010259</t>
  </si>
  <si>
    <t>J.H.S. 259 William McKinley</t>
  </si>
  <si>
    <t>20K259</t>
  </si>
  <si>
    <t>332000010264</t>
  </si>
  <si>
    <t>P.S. 264 Bay Ridge Elementary School for the Arts</t>
  </si>
  <si>
    <t>20K264</t>
  </si>
  <si>
    <t>332000010310</t>
  </si>
  <si>
    <t>The School for Future Leaders</t>
  </si>
  <si>
    <t>20K310</t>
  </si>
  <si>
    <t>332000010503</t>
  </si>
  <si>
    <t>P.S. 503: The School of Discovery</t>
  </si>
  <si>
    <t>20K503</t>
  </si>
  <si>
    <t>332000010506</t>
  </si>
  <si>
    <t>P.S. 506: The School of Journalism &amp; Technology</t>
  </si>
  <si>
    <t>20K506</t>
  </si>
  <si>
    <t>332000010682</t>
  </si>
  <si>
    <t>The Academy of Talented Scholars</t>
  </si>
  <si>
    <t>20K682</t>
  </si>
  <si>
    <t>332000010686</t>
  </si>
  <si>
    <t>Brooklyn School of Inquiry</t>
  </si>
  <si>
    <t>20K686</t>
  </si>
  <si>
    <t>332000010748</t>
  </si>
  <si>
    <t>P.S. 748 Brooklyn School for Global Scholars</t>
  </si>
  <si>
    <t>20K748</t>
  </si>
  <si>
    <t>332000010936</t>
  </si>
  <si>
    <t>MS 936 Arts Off 3rd</t>
  </si>
  <si>
    <t>20K936</t>
  </si>
  <si>
    <t>332000010939</t>
  </si>
  <si>
    <t>Sunset School of Cultural Learning</t>
  </si>
  <si>
    <t>20K939</t>
  </si>
  <si>
    <t>332000010971</t>
  </si>
  <si>
    <t>School of Math, Science, and Healthy Living</t>
  </si>
  <si>
    <t>20K971</t>
  </si>
  <si>
    <t>332000011445</t>
  </si>
  <si>
    <t>New Utrecht High School</t>
  </si>
  <si>
    <t>20K445</t>
  </si>
  <si>
    <t>332000011485</t>
  </si>
  <si>
    <t>High School of Telecommunication Arts and Technology</t>
  </si>
  <si>
    <t>20K485</t>
  </si>
  <si>
    <t>332000011490</t>
  </si>
  <si>
    <t>Fort Hamilton High School</t>
  </si>
  <si>
    <t>20K490</t>
  </si>
  <si>
    <t>332000011505</t>
  </si>
  <si>
    <t>Franklin Delano Roosevelt High School</t>
  </si>
  <si>
    <t>20K505</t>
  </si>
  <si>
    <t>332000011609</t>
  </si>
  <si>
    <t>Urban Assembly School for Leadership and Empowerment</t>
  </si>
  <si>
    <t>20K609</t>
  </si>
  <si>
    <t>332100010090</t>
  </si>
  <si>
    <t>P.S. 90 Edna Cohen School</t>
  </si>
  <si>
    <t>21K090</t>
  </si>
  <si>
    <t>332100010095</t>
  </si>
  <si>
    <t>P.S. 095 The Gravesend</t>
  </si>
  <si>
    <t>21K095</t>
  </si>
  <si>
    <t>332100010096</t>
  </si>
  <si>
    <t>I.S. 096 Seth Low</t>
  </si>
  <si>
    <t>21K096</t>
  </si>
  <si>
    <t>332100010097</t>
  </si>
  <si>
    <t>P.S. 97 The Highlawn</t>
  </si>
  <si>
    <t>21K097</t>
  </si>
  <si>
    <t>332100010098</t>
  </si>
  <si>
    <t>I.S. 98 Bay Academy</t>
  </si>
  <si>
    <t>21K098</t>
  </si>
  <si>
    <t>332100010099</t>
  </si>
  <si>
    <t>P.S. 099 Isaac Asimov</t>
  </si>
  <si>
    <t>21K099</t>
  </si>
  <si>
    <t>332100010100</t>
  </si>
  <si>
    <t>P.S. 100 The Coney Island School</t>
  </si>
  <si>
    <t>21K100</t>
  </si>
  <si>
    <t>332100010101</t>
  </si>
  <si>
    <t>P.S. 101 The Verrazano</t>
  </si>
  <si>
    <t>21K101</t>
  </si>
  <si>
    <t>332100010121</t>
  </si>
  <si>
    <t>P.S. 121 Nelson A. Rockefeller</t>
  </si>
  <si>
    <t>21K121</t>
  </si>
  <si>
    <t>332100010128</t>
  </si>
  <si>
    <t>P.S. 128 Bensonhurst</t>
  </si>
  <si>
    <t>21K128</t>
  </si>
  <si>
    <t>332100010153</t>
  </si>
  <si>
    <t>P.S. 153 Homecrest</t>
  </si>
  <si>
    <t>21K153</t>
  </si>
  <si>
    <t>332100010177</t>
  </si>
  <si>
    <t>P.S. 177 The Marlboro</t>
  </si>
  <si>
    <t>21K177</t>
  </si>
  <si>
    <t>332100010188</t>
  </si>
  <si>
    <t>P.S. 188 Michael E. Berdy</t>
  </si>
  <si>
    <t>21K188</t>
  </si>
  <si>
    <t>332100010199</t>
  </si>
  <si>
    <t>P.S. 199 Frederick Wachtel</t>
  </si>
  <si>
    <t>21K199</t>
  </si>
  <si>
    <t>332100010209</t>
  </si>
  <si>
    <t>P.S. 209 Margaret Mead</t>
  </si>
  <si>
    <t>21K209</t>
  </si>
  <si>
    <t>332100010212</t>
  </si>
  <si>
    <t>P.S. 212 Lady Deborah Moody</t>
  </si>
  <si>
    <t>21K212</t>
  </si>
  <si>
    <t>332100010215</t>
  </si>
  <si>
    <t>P.S. 215 Morris H. Weiss</t>
  </si>
  <si>
    <t>21K215</t>
  </si>
  <si>
    <t>332100010216</t>
  </si>
  <si>
    <t>P.S. 216 Arturo Toscanini</t>
  </si>
  <si>
    <t>21K216</t>
  </si>
  <si>
    <t>332100010225</t>
  </si>
  <si>
    <t>P.S. K225 - The Eileen E. Zaglin</t>
  </si>
  <si>
    <t>21K225</t>
  </si>
  <si>
    <t>332100010226</t>
  </si>
  <si>
    <t>P.S. 226 Alfred De B. Mason</t>
  </si>
  <si>
    <t>21K226</t>
  </si>
  <si>
    <t>332100010228</t>
  </si>
  <si>
    <t>I.S. 228 David A. Boody</t>
  </si>
  <si>
    <t>21K228</t>
  </si>
  <si>
    <t>332100010238</t>
  </si>
  <si>
    <t>P.S. 238 Anne Sullivan</t>
  </si>
  <si>
    <t>21K238</t>
  </si>
  <si>
    <t>332100010239</t>
  </si>
  <si>
    <t>Mark Twain I.S. 239 for the Gifted &amp; Talented</t>
  </si>
  <si>
    <t>21K239</t>
  </si>
  <si>
    <t>332100010253</t>
  </si>
  <si>
    <t>P.S. 253</t>
  </si>
  <si>
    <t>21K253</t>
  </si>
  <si>
    <t>332100010281</t>
  </si>
  <si>
    <t>I.S. 281 Joseph B Cavallaro</t>
  </si>
  <si>
    <t>21K281</t>
  </si>
  <si>
    <t>332100010288</t>
  </si>
  <si>
    <t>P.S. 288 The Shirley Tanyhill</t>
  </si>
  <si>
    <t>21K288</t>
  </si>
  <si>
    <t>332100010303</t>
  </si>
  <si>
    <t>I.S. 303 Herbert S. Eisenberg</t>
  </si>
  <si>
    <t>21K303</t>
  </si>
  <si>
    <t>332100010329</t>
  </si>
  <si>
    <t>P.S. 329 Surfside</t>
  </si>
  <si>
    <t>21K329</t>
  </si>
  <si>
    <t>332100011337</t>
  </si>
  <si>
    <t>International High School at Lafayette</t>
  </si>
  <si>
    <t>21K337</t>
  </si>
  <si>
    <t>332100011344</t>
  </si>
  <si>
    <t>Rachel Carson High School for Coastal Studies</t>
  </si>
  <si>
    <t>21K344</t>
  </si>
  <si>
    <t>332100011348</t>
  </si>
  <si>
    <t>High School of Sports Management</t>
  </si>
  <si>
    <t>21K348</t>
  </si>
  <si>
    <t>332100011410</t>
  </si>
  <si>
    <t>Abraham Lincoln High School</t>
  </si>
  <si>
    <t>21K410</t>
  </si>
  <si>
    <t>332100011468</t>
  </si>
  <si>
    <t>Kingsborough Early College School</t>
  </si>
  <si>
    <t>21K468</t>
  </si>
  <si>
    <t>332100011525</t>
  </si>
  <si>
    <t>Edward R. Murrow High School</t>
  </si>
  <si>
    <t>21K525</t>
  </si>
  <si>
    <t>332100011540</t>
  </si>
  <si>
    <t>John Dewey High School</t>
  </si>
  <si>
    <t>21K540</t>
  </si>
  <si>
    <t>332100011559</t>
  </si>
  <si>
    <t>Life Academy High School for Film and Music</t>
  </si>
  <si>
    <t>21K559</t>
  </si>
  <si>
    <t>332100011572</t>
  </si>
  <si>
    <t>Leaders High School</t>
  </si>
  <si>
    <t>21K572</t>
  </si>
  <si>
    <t>332100011620</t>
  </si>
  <si>
    <t>William E. Grady Career and Technical Education High School</t>
  </si>
  <si>
    <t>21K620</t>
  </si>
  <si>
    <t>332100011690</t>
  </si>
  <si>
    <t>Brooklyn Studio Secondary School</t>
  </si>
  <si>
    <t>21K690</t>
  </si>
  <si>
    <t>332100011728</t>
  </si>
  <si>
    <t>Liberation Diploma Plus</t>
  </si>
  <si>
    <t>21K728</t>
  </si>
  <si>
    <t>332200010014</t>
  </si>
  <si>
    <t>J.H.S. 014 Shell Bank</t>
  </si>
  <si>
    <t>22K014</t>
  </si>
  <si>
    <t>332200010052</t>
  </si>
  <si>
    <t>P.S. 052 Sheepshead Bay</t>
  </si>
  <si>
    <t>22K052</t>
  </si>
  <si>
    <t>332200010078</t>
  </si>
  <si>
    <t>J.H.S. 078 Roy H. Mann</t>
  </si>
  <si>
    <t>22K078</t>
  </si>
  <si>
    <t>332200010109</t>
  </si>
  <si>
    <t>P.S. 109</t>
  </si>
  <si>
    <t>22K109</t>
  </si>
  <si>
    <t>332200010119</t>
  </si>
  <si>
    <t>P.S. 119 Amersfort</t>
  </si>
  <si>
    <t>22K119</t>
  </si>
  <si>
    <t>332200010134</t>
  </si>
  <si>
    <t>P.S. K134</t>
  </si>
  <si>
    <t>22K134</t>
  </si>
  <si>
    <t>332200010139</t>
  </si>
  <si>
    <t>P.S. 139 Alexine A. Fenty</t>
  </si>
  <si>
    <t>22K139</t>
  </si>
  <si>
    <t>332200010152</t>
  </si>
  <si>
    <t>School of Science &amp; Technology</t>
  </si>
  <si>
    <t>22K152</t>
  </si>
  <si>
    <t>332200010193</t>
  </si>
  <si>
    <t>P.S. 193 Gil Hodges</t>
  </si>
  <si>
    <t>22K193</t>
  </si>
  <si>
    <t>332200010194</t>
  </si>
  <si>
    <t>P.S. 194 Raoul Wallenberg</t>
  </si>
  <si>
    <t>22K194</t>
  </si>
  <si>
    <t>332200010195</t>
  </si>
  <si>
    <t>P.S. 195 Manhattan Beach</t>
  </si>
  <si>
    <t>22K195</t>
  </si>
  <si>
    <t>332200010197</t>
  </si>
  <si>
    <t>P.S. 197 - The Kings Highway Academy</t>
  </si>
  <si>
    <t>22K197</t>
  </si>
  <si>
    <t>332200010198</t>
  </si>
  <si>
    <t>P.S. 198 Brooklyn</t>
  </si>
  <si>
    <t>22K198</t>
  </si>
  <si>
    <t>332200010203</t>
  </si>
  <si>
    <t>P.S. 203 Floyd Bennett School</t>
  </si>
  <si>
    <t>22K203</t>
  </si>
  <si>
    <t>332200010206</t>
  </si>
  <si>
    <t>P.S. 206 Joseph F Lamb</t>
  </si>
  <si>
    <t>22K206</t>
  </si>
  <si>
    <t>332200010207</t>
  </si>
  <si>
    <t>P.S. 207 Elizabeth G. Leary</t>
  </si>
  <si>
    <t>22K207</t>
  </si>
  <si>
    <t>332200010217</t>
  </si>
  <si>
    <t>P.S. 217 Colonel David Marcus School</t>
  </si>
  <si>
    <t>22K217</t>
  </si>
  <si>
    <t>332200010222</t>
  </si>
  <si>
    <t>P.S. 222 Katherine R. Snyder</t>
  </si>
  <si>
    <t>22K222</t>
  </si>
  <si>
    <t>332200010234</t>
  </si>
  <si>
    <t>J.H.S. 234 Arthur W. Cunningham</t>
  </si>
  <si>
    <t>22K234</t>
  </si>
  <si>
    <t>332200010236</t>
  </si>
  <si>
    <t>P.S. 236 Mill Basin</t>
  </si>
  <si>
    <t>22K236</t>
  </si>
  <si>
    <t>332200010240</t>
  </si>
  <si>
    <t>Andries Hudde</t>
  </si>
  <si>
    <t>22K240</t>
  </si>
  <si>
    <t>332200010245</t>
  </si>
  <si>
    <t>P.S. 245</t>
  </si>
  <si>
    <t>22K245</t>
  </si>
  <si>
    <t>332200010251</t>
  </si>
  <si>
    <t>P.S. 251 Paerdegat</t>
  </si>
  <si>
    <t>22K251</t>
  </si>
  <si>
    <t>332200010254</t>
  </si>
  <si>
    <t>P.S. 254 Dag Hammarskjold</t>
  </si>
  <si>
    <t>22K254</t>
  </si>
  <si>
    <t>332200010255</t>
  </si>
  <si>
    <t>P.S. 255 Barbara Reing School</t>
  </si>
  <si>
    <t>22K255</t>
  </si>
  <si>
    <t>332200010277</t>
  </si>
  <si>
    <t>P.S. 277 Gerritsen Beach</t>
  </si>
  <si>
    <t>22K277</t>
  </si>
  <si>
    <t>332200010278</t>
  </si>
  <si>
    <t>J.H.S. 278 Marine Park</t>
  </si>
  <si>
    <t>22K278</t>
  </si>
  <si>
    <t>332200010312</t>
  </si>
  <si>
    <t>P.S. 312 Bergen Beach</t>
  </si>
  <si>
    <t>22K312</t>
  </si>
  <si>
    <t>332200010315</t>
  </si>
  <si>
    <t>P.S. K315</t>
  </si>
  <si>
    <t>22K315</t>
  </si>
  <si>
    <t>332200010326</t>
  </si>
  <si>
    <t>P.S. 326</t>
  </si>
  <si>
    <t>22K326</t>
  </si>
  <si>
    <t>332200010361</t>
  </si>
  <si>
    <t>P.S. 361 East Flatbush Early Childhood School</t>
  </si>
  <si>
    <t>22K361</t>
  </si>
  <si>
    <t>332200010381</t>
  </si>
  <si>
    <t>I. S. 381</t>
  </si>
  <si>
    <t>22K381</t>
  </si>
  <si>
    <t>332200010889</t>
  </si>
  <si>
    <t>P.S. 889</t>
  </si>
  <si>
    <t>22K889</t>
  </si>
  <si>
    <t>332200010890</t>
  </si>
  <si>
    <t>M.S. 890</t>
  </si>
  <si>
    <t>22K890</t>
  </si>
  <si>
    <t>332200011405</t>
  </si>
  <si>
    <t>Midwood High School</t>
  </si>
  <si>
    <t>22K405</t>
  </si>
  <si>
    <t>332200011425</t>
  </si>
  <si>
    <t>James Madison High School</t>
  </si>
  <si>
    <t>22K425</t>
  </si>
  <si>
    <t>332200011535</t>
  </si>
  <si>
    <t>Leon M. Goldstein High School for the Sciences</t>
  </si>
  <si>
    <t>22K535</t>
  </si>
  <si>
    <t>332200011555</t>
  </si>
  <si>
    <t>Brooklyn College Academy</t>
  </si>
  <si>
    <t>22K555</t>
  </si>
  <si>
    <t>332200011611</t>
  </si>
  <si>
    <t>Origins High School</t>
  </si>
  <si>
    <t>22K611</t>
  </si>
  <si>
    <t>332200011630</t>
  </si>
  <si>
    <t>Professional Pathways High School</t>
  </si>
  <si>
    <t>22K630</t>
  </si>
  <si>
    <t>332300010041</t>
  </si>
  <si>
    <t>P.S. 041 Francis White</t>
  </si>
  <si>
    <t>23K041</t>
  </si>
  <si>
    <t>332300010137</t>
  </si>
  <si>
    <t>P.S./I.S. 137 Rachel Jean Mitchell</t>
  </si>
  <si>
    <t>23K137</t>
  </si>
  <si>
    <t>332300010150</t>
  </si>
  <si>
    <t>P.S. 150 Christopher</t>
  </si>
  <si>
    <t>23K150</t>
  </si>
  <si>
    <t>332300010155</t>
  </si>
  <si>
    <t>P.S./ I.S. 155 Nicholas Herkimer</t>
  </si>
  <si>
    <t>23K155</t>
  </si>
  <si>
    <t>332300010156</t>
  </si>
  <si>
    <t>P.S. 156 Waverly</t>
  </si>
  <si>
    <t>23K156</t>
  </si>
  <si>
    <t>332300010165</t>
  </si>
  <si>
    <t>P.S. 165 Ida Posner</t>
  </si>
  <si>
    <t>23K165</t>
  </si>
  <si>
    <t>332300010178</t>
  </si>
  <si>
    <t>P.S. 178 Saint Clair McKelway</t>
  </si>
  <si>
    <t>23K178</t>
  </si>
  <si>
    <t>332300010184</t>
  </si>
  <si>
    <t>P.S. 184 Newport</t>
  </si>
  <si>
    <t>23K184</t>
  </si>
  <si>
    <t>332300010284</t>
  </si>
  <si>
    <t>The Gregory Jocko Jackson School of Sports, Art, and Technology</t>
  </si>
  <si>
    <t>23K284</t>
  </si>
  <si>
    <t>332300010298</t>
  </si>
  <si>
    <t>P.S. 298 Dr. Betty Shabazz</t>
  </si>
  <si>
    <t>23K298</t>
  </si>
  <si>
    <t>332300010323</t>
  </si>
  <si>
    <t>P.S./I.S. 323</t>
  </si>
  <si>
    <t>23K323</t>
  </si>
  <si>
    <t>332300010327</t>
  </si>
  <si>
    <t>P.S. 327 Dr. Rose B. English</t>
  </si>
  <si>
    <t>23K327</t>
  </si>
  <si>
    <t>332300010363</t>
  </si>
  <si>
    <t>Brownsville Collaborative Middle School</t>
  </si>
  <si>
    <t>23K363</t>
  </si>
  <si>
    <t>332300010392</t>
  </si>
  <si>
    <t>I.S. 392</t>
  </si>
  <si>
    <t>23K392</t>
  </si>
  <si>
    <t>332300010401</t>
  </si>
  <si>
    <t>Christopher Avenue Community School</t>
  </si>
  <si>
    <t>23K401</t>
  </si>
  <si>
    <t>332300010446</t>
  </si>
  <si>
    <t>Riverdale Avenue Community School</t>
  </si>
  <si>
    <t>23K446</t>
  </si>
  <si>
    <t>332300010514</t>
  </si>
  <si>
    <t>Frederick Douglass Academy VII High School</t>
  </si>
  <si>
    <t>23K514</t>
  </si>
  <si>
    <t>332300010518</t>
  </si>
  <si>
    <t>KAPPA V (Knowledge and Power Preparatory Academy)</t>
  </si>
  <si>
    <t>23K518</t>
  </si>
  <si>
    <t>332300010522</t>
  </si>
  <si>
    <t>Mott Hall IV</t>
  </si>
  <si>
    <t>23K522</t>
  </si>
  <si>
    <t>332300010599</t>
  </si>
  <si>
    <t>Brooklyn Landmark Elementary School</t>
  </si>
  <si>
    <t>23K599</t>
  </si>
  <si>
    <t>332300010664</t>
  </si>
  <si>
    <t>Brooklyn Environmental Exploration School (BEES)</t>
  </si>
  <si>
    <t>23K664</t>
  </si>
  <si>
    <t>332300010668</t>
  </si>
  <si>
    <t>Riverdale Avenue Middle School</t>
  </si>
  <si>
    <t>23K668</t>
  </si>
  <si>
    <t>332300010671</t>
  </si>
  <si>
    <t>Mott Hall Bridges Academy</t>
  </si>
  <si>
    <t>23K671</t>
  </si>
  <si>
    <t>332300011493</t>
  </si>
  <si>
    <t>Brooklyn Collegiate: A College Board School</t>
  </si>
  <si>
    <t>23K493</t>
  </si>
  <si>
    <t>332300011643</t>
  </si>
  <si>
    <t>Brooklyn Democracy Academy</t>
  </si>
  <si>
    <t>23K643</t>
  </si>
  <si>
    <t>332300011644</t>
  </si>
  <si>
    <t>Eagle Academy for Young Men II</t>
  </si>
  <si>
    <t>23K644</t>
  </si>
  <si>
    <t>332300011647</t>
  </si>
  <si>
    <t>Metropolitan Diploma Plus High School</t>
  </si>
  <si>
    <t>23K647</t>
  </si>
  <si>
    <t>332300011697</t>
  </si>
  <si>
    <t>Teachers Preparatory High School</t>
  </si>
  <si>
    <t>23K697</t>
  </si>
  <si>
    <t>333200010045</t>
  </si>
  <si>
    <t>P.S./I.S. 045 Horace E. Greene</t>
  </si>
  <si>
    <t>32K045</t>
  </si>
  <si>
    <t>333200010075</t>
  </si>
  <si>
    <t>P.S. 075 Mayda Cortiella</t>
  </si>
  <si>
    <t>32K075</t>
  </si>
  <si>
    <t>333200010086</t>
  </si>
  <si>
    <t>P.S. 086 The Irvington</t>
  </si>
  <si>
    <t>32K086</t>
  </si>
  <si>
    <t>333200010106</t>
  </si>
  <si>
    <t>P.S. 106 Edward Everett Hale</t>
  </si>
  <si>
    <t>32K106</t>
  </si>
  <si>
    <t>333200010116</t>
  </si>
  <si>
    <t>P.S. 116 Elizabeth L Farrell</t>
  </si>
  <si>
    <t>32K116</t>
  </si>
  <si>
    <t>333200010123</t>
  </si>
  <si>
    <t>P.S. 123 Suydam</t>
  </si>
  <si>
    <t>32K123</t>
  </si>
  <si>
    <t>333200010145</t>
  </si>
  <si>
    <t>P.S. 145 Andrew Jackson</t>
  </si>
  <si>
    <t>32K145</t>
  </si>
  <si>
    <t>333200010151</t>
  </si>
  <si>
    <t>P.S. 151 Lyndon B. Johnson</t>
  </si>
  <si>
    <t>32K151</t>
  </si>
  <si>
    <t>333200010162</t>
  </si>
  <si>
    <t>J.H.S. 162 The Willoughby</t>
  </si>
  <si>
    <t>32K162</t>
  </si>
  <si>
    <t>333200010274</t>
  </si>
  <si>
    <t>P.S. 274 Kosciusko</t>
  </si>
  <si>
    <t>32K274</t>
  </si>
  <si>
    <t>333200010291</t>
  </si>
  <si>
    <t>J.H.S. 291 Roland Hayes</t>
  </si>
  <si>
    <t>32K291</t>
  </si>
  <si>
    <t>333200010299</t>
  </si>
  <si>
    <t>P.S. 299 Thomas Warren Field</t>
  </si>
  <si>
    <t>32K299</t>
  </si>
  <si>
    <t>333200010347</t>
  </si>
  <si>
    <t>I.S. 347 School of Humanities</t>
  </si>
  <si>
    <t>32K347</t>
  </si>
  <si>
    <t>333200010349</t>
  </si>
  <si>
    <t>I.S. 349 Math, Science &amp; Tech.</t>
  </si>
  <si>
    <t>32K349</t>
  </si>
  <si>
    <t>333200010376</t>
  </si>
  <si>
    <t>P.S. 376</t>
  </si>
  <si>
    <t>32K376</t>
  </si>
  <si>
    <t>333200010377</t>
  </si>
  <si>
    <t>P.S. 377 Alejandrina B. De Gautier</t>
  </si>
  <si>
    <t>32K377</t>
  </si>
  <si>
    <t>333200010383</t>
  </si>
  <si>
    <t>J.H.S. 383 Philippa Schuyler</t>
  </si>
  <si>
    <t>32K383</t>
  </si>
  <si>
    <t>333200010384</t>
  </si>
  <si>
    <t>P.S. /I.S. 384 Frances E. Carter</t>
  </si>
  <si>
    <t>32K384</t>
  </si>
  <si>
    <t>333200010562</t>
  </si>
  <si>
    <t>Evergreen Middle School for Urban Exploration</t>
  </si>
  <si>
    <t>32K562</t>
  </si>
  <si>
    <t>333200010564</t>
  </si>
  <si>
    <t>Bushwick Community High School</t>
  </si>
  <si>
    <t>32K564</t>
  </si>
  <si>
    <t>333200011168</t>
  </si>
  <si>
    <t>The Brooklyn School for Math and Research</t>
  </si>
  <si>
    <t>32K168</t>
  </si>
  <si>
    <t>333200011403</t>
  </si>
  <si>
    <t>Academy for Excellence in Leadership</t>
  </si>
  <si>
    <t>32K403</t>
  </si>
  <si>
    <t>333200011545</t>
  </si>
  <si>
    <t>EBC High School for Public Service - Bushwick</t>
  </si>
  <si>
    <t>32K545</t>
  </si>
  <si>
    <t>333200011549</t>
  </si>
  <si>
    <t>The Brooklyn School for Social Justice</t>
  </si>
  <si>
    <t>32K549</t>
  </si>
  <si>
    <t>333200011552</t>
  </si>
  <si>
    <t>The Academy of Urban Planning and Engineering</t>
  </si>
  <si>
    <t>32K552</t>
  </si>
  <si>
    <t>333200011554</t>
  </si>
  <si>
    <t>All City Leadership Secondary School</t>
  </si>
  <si>
    <t>32K554</t>
  </si>
  <si>
    <t>333200011556</t>
  </si>
  <si>
    <t>Bushwick Leaders High School for Academic Excellence</t>
  </si>
  <si>
    <t>32K556</t>
  </si>
  <si>
    <t>342400010005</t>
  </si>
  <si>
    <t>I.S. 5 - The Walter Crowley Intermediate School</t>
  </si>
  <si>
    <t>24Q005</t>
  </si>
  <si>
    <t>342400010007</t>
  </si>
  <si>
    <t>P.S. 007 Louis F. Simeone</t>
  </si>
  <si>
    <t>24Q007</t>
  </si>
  <si>
    <t>342400010012</t>
  </si>
  <si>
    <t>P.S. 012 James B. Colgate</t>
  </si>
  <si>
    <t>24Q012</t>
  </si>
  <si>
    <t>342400010013</t>
  </si>
  <si>
    <t>P.S. 013 Clement C. Moore</t>
  </si>
  <si>
    <t>24Q013</t>
  </si>
  <si>
    <t>342400010014</t>
  </si>
  <si>
    <t>P.S. 014 Fairview</t>
  </si>
  <si>
    <t>24Q014</t>
  </si>
  <si>
    <t>342400010016</t>
  </si>
  <si>
    <t>P.S. Q016 The Nancy Debenedittis School</t>
  </si>
  <si>
    <t>24Q016</t>
  </si>
  <si>
    <t>342400010019</t>
  </si>
  <si>
    <t>P.S. 019 Marino Jeantet</t>
  </si>
  <si>
    <t>24Q019</t>
  </si>
  <si>
    <t>342400010028</t>
  </si>
  <si>
    <t>P.S. 28 - The Thomas Emanuel Early Childhood Center</t>
  </si>
  <si>
    <t>24Q028</t>
  </si>
  <si>
    <t>342400010049</t>
  </si>
  <si>
    <t>P.S. 049 Dorothy Bonawit Kole</t>
  </si>
  <si>
    <t>24Q049</t>
  </si>
  <si>
    <t>342400010058</t>
  </si>
  <si>
    <t>P.S. 58 - The School of Heroes</t>
  </si>
  <si>
    <t>24Q058</t>
  </si>
  <si>
    <t>342400010061</t>
  </si>
  <si>
    <t>I.S. 061 Leonardo Da Vinci</t>
  </si>
  <si>
    <t>24Q061</t>
  </si>
  <si>
    <t>342400010068</t>
  </si>
  <si>
    <t>P.S. 068 Cambridge</t>
  </si>
  <si>
    <t>24Q068</t>
  </si>
  <si>
    <t>342400010071</t>
  </si>
  <si>
    <t>P.S. 071 Forest</t>
  </si>
  <si>
    <t>24Q071</t>
  </si>
  <si>
    <t>342400010073</t>
  </si>
  <si>
    <t>I.S. 73 - The Frank Sansivieri Intermediate School</t>
  </si>
  <si>
    <t>24Q073</t>
  </si>
  <si>
    <t>342400010077</t>
  </si>
  <si>
    <t>Joseph F. Quinn Intermediate School 77</t>
  </si>
  <si>
    <t>24Q077</t>
  </si>
  <si>
    <t>342400010081</t>
  </si>
  <si>
    <t>P.S. 81Q Jean Paul Richter</t>
  </si>
  <si>
    <t>24Q081</t>
  </si>
  <si>
    <t>342400010087</t>
  </si>
  <si>
    <t>P.S./I.S. 087 Middle Village</t>
  </si>
  <si>
    <t>24Q087</t>
  </si>
  <si>
    <t>342400010088</t>
  </si>
  <si>
    <t>P.S. 088 Seneca</t>
  </si>
  <si>
    <t>24Q088</t>
  </si>
  <si>
    <t>342400010089</t>
  </si>
  <si>
    <t>P.S. 089 Elmhurst</t>
  </si>
  <si>
    <t>24Q089</t>
  </si>
  <si>
    <t>342400010091</t>
  </si>
  <si>
    <t>P.S. 091 Richard Arkwright</t>
  </si>
  <si>
    <t>24Q091</t>
  </si>
  <si>
    <t>342400010093</t>
  </si>
  <si>
    <t>I.S. 093 Ridgewood</t>
  </si>
  <si>
    <t>24Q093</t>
  </si>
  <si>
    <t>342400010102</t>
  </si>
  <si>
    <t>P.S. 102 Bayview</t>
  </si>
  <si>
    <t>24Q102</t>
  </si>
  <si>
    <t>342400010110</t>
  </si>
  <si>
    <t>P.S. 110</t>
  </si>
  <si>
    <t>24Q110</t>
  </si>
  <si>
    <t>342400010113</t>
  </si>
  <si>
    <t>P.S./I.S. 113 Anthony J. Pranzo</t>
  </si>
  <si>
    <t>24Q113</t>
  </si>
  <si>
    <t>342400010119</t>
  </si>
  <si>
    <t>P.S./I.S. 119 The Glendale</t>
  </si>
  <si>
    <t>24Q119</t>
  </si>
  <si>
    <t>342400010125</t>
  </si>
  <si>
    <t>I.S. 125 Thom J. McCann Woodside</t>
  </si>
  <si>
    <t>24Q125</t>
  </si>
  <si>
    <t>342400010128</t>
  </si>
  <si>
    <t>P.S. 128 The Lorraine Tuzzo, Juniper Valley Elementary School</t>
  </si>
  <si>
    <t>24Q128</t>
  </si>
  <si>
    <t>342400010143</t>
  </si>
  <si>
    <t>P.S. 143 Louis Armstrong</t>
  </si>
  <si>
    <t>24Q143</t>
  </si>
  <si>
    <t>342400010153</t>
  </si>
  <si>
    <t>P.S. 153 Maspeth Elem</t>
  </si>
  <si>
    <t>24Q153</t>
  </si>
  <si>
    <t>342400010199</t>
  </si>
  <si>
    <t>P.S. 199 Maurice A. Fitzgerald</t>
  </si>
  <si>
    <t>24Q199</t>
  </si>
  <si>
    <t>342400010211</t>
  </si>
  <si>
    <t>Elm Tree Elementary School</t>
  </si>
  <si>
    <t>24Q211</t>
  </si>
  <si>
    <t>342400010229</t>
  </si>
  <si>
    <t>P.S. 229 Emanuel Kaplan</t>
  </si>
  <si>
    <t>24Q229</t>
  </si>
  <si>
    <t>342400010239</t>
  </si>
  <si>
    <t>P.S. 239</t>
  </si>
  <si>
    <t>24Q239</t>
  </si>
  <si>
    <t>342400010290</t>
  </si>
  <si>
    <t>A.C.E. Academy for Scholars at the Geraldine Ferraro Campus</t>
  </si>
  <si>
    <t>24Q290</t>
  </si>
  <si>
    <t>342400010305</t>
  </si>
  <si>
    <t>Learners and Leaders</t>
  </si>
  <si>
    <t>24Q305</t>
  </si>
  <si>
    <t>342400010307</t>
  </si>
  <si>
    <t>Pioneer Academy</t>
  </si>
  <si>
    <t>24Q307</t>
  </si>
  <si>
    <t>342400010311</t>
  </si>
  <si>
    <t>Corona Arts &amp; Sciences Academy</t>
  </si>
  <si>
    <t>24Q311</t>
  </si>
  <si>
    <t>342400010330</t>
  </si>
  <si>
    <t>Helen M. Marshall School</t>
  </si>
  <si>
    <t>24Q330</t>
  </si>
  <si>
    <t>342400010343</t>
  </si>
  <si>
    <t>The Children's Lab School</t>
  </si>
  <si>
    <t>24Q343</t>
  </si>
  <si>
    <t>342400010419</t>
  </si>
  <si>
    <t>New District 24 Middle School</t>
  </si>
  <si>
    <t>24Q419</t>
  </si>
  <si>
    <t>342400011236</t>
  </si>
  <si>
    <t>International High School for Health Sciences</t>
  </si>
  <si>
    <t>24Q236</t>
  </si>
  <si>
    <t>342400011264</t>
  </si>
  <si>
    <t>Academy of Finance and Enterprise</t>
  </si>
  <si>
    <t>24Q264</t>
  </si>
  <si>
    <t>342400011267</t>
  </si>
  <si>
    <t>High School of Applied Communication</t>
  </si>
  <si>
    <t>24Q267</t>
  </si>
  <si>
    <t>342400011293</t>
  </si>
  <si>
    <t>Civic Leadership Academy</t>
  </si>
  <si>
    <t>24Q293</t>
  </si>
  <si>
    <t>342400011296</t>
  </si>
  <si>
    <t>Pan American International High School</t>
  </si>
  <si>
    <t>24Q296</t>
  </si>
  <si>
    <t>342400011299</t>
  </si>
  <si>
    <t>Bard High School Early College Queens</t>
  </si>
  <si>
    <t>24Q299</t>
  </si>
  <si>
    <t>342400011455</t>
  </si>
  <si>
    <t>Newtown High School</t>
  </si>
  <si>
    <t>24Q455</t>
  </si>
  <si>
    <t>342400011485</t>
  </si>
  <si>
    <t>Grover Cleveland High School</t>
  </si>
  <si>
    <t>24Q485</t>
  </si>
  <si>
    <t>342400011520</t>
  </si>
  <si>
    <t>Middle College High School at LaGuardia Community College</t>
  </si>
  <si>
    <t>24Q520</t>
  </si>
  <si>
    <t>342400011530</t>
  </si>
  <si>
    <t>International High School at LaGuardia Community College</t>
  </si>
  <si>
    <t>24Q530</t>
  </si>
  <si>
    <t>342400011550</t>
  </si>
  <si>
    <t>High School for Arts and Business</t>
  </si>
  <si>
    <t>24Q550</t>
  </si>
  <si>
    <t>342400011560</t>
  </si>
  <si>
    <t>Robert F. Wagner, Jr. Secondary School for Arts and Technology</t>
  </si>
  <si>
    <t>24Q560</t>
  </si>
  <si>
    <t>342400011585</t>
  </si>
  <si>
    <t>Maspeth High School</t>
  </si>
  <si>
    <t>24Q585</t>
  </si>
  <si>
    <t>342400011600</t>
  </si>
  <si>
    <t>Queens Technical High School</t>
  </si>
  <si>
    <t>24Q600</t>
  </si>
  <si>
    <t>342400011610</t>
  </si>
  <si>
    <t>Aviation Career &amp; Technical Education High School</t>
  </si>
  <si>
    <t>24Q610</t>
  </si>
  <si>
    <t>342400011744</t>
  </si>
  <si>
    <t>Voyages Preparatory</t>
  </si>
  <si>
    <t>24Q744</t>
  </si>
  <si>
    <t>342500010020</t>
  </si>
  <si>
    <t>P.S. 020 John Bowne</t>
  </si>
  <si>
    <t>25Q020</t>
  </si>
  <si>
    <t>342500010021</t>
  </si>
  <si>
    <t>P.S. 021 Edward Hart</t>
  </si>
  <si>
    <t>25Q021</t>
  </si>
  <si>
    <t>342500010022</t>
  </si>
  <si>
    <t>P.S. 022 Thomas Jefferson</t>
  </si>
  <si>
    <t>25Q022</t>
  </si>
  <si>
    <t>342500010024</t>
  </si>
  <si>
    <t>P.S. 024 Andrew Jackson</t>
  </si>
  <si>
    <t>25Q024</t>
  </si>
  <si>
    <t>342500010025</t>
  </si>
  <si>
    <t>I.S. 025 Adrien Block</t>
  </si>
  <si>
    <t>25Q025</t>
  </si>
  <si>
    <t>342500010029</t>
  </si>
  <si>
    <t>P.S. 029 Queens</t>
  </si>
  <si>
    <t>25Q029</t>
  </si>
  <si>
    <t>342500010032</t>
  </si>
  <si>
    <t>P.S. 032 State Street</t>
  </si>
  <si>
    <t>25Q032</t>
  </si>
  <si>
    <t>342500010079</t>
  </si>
  <si>
    <t>P.S. 079 Francis Lewis</t>
  </si>
  <si>
    <t>25Q079</t>
  </si>
  <si>
    <t>342500010107</t>
  </si>
  <si>
    <t>P.S. 107 Thomas A Dooley</t>
  </si>
  <si>
    <t>25Q107</t>
  </si>
  <si>
    <t>342500010120</t>
  </si>
  <si>
    <t>P.S. 120 Queens</t>
  </si>
  <si>
    <t>25Q120</t>
  </si>
  <si>
    <t>342500010129</t>
  </si>
  <si>
    <t>P.S. 129 Patricia Larkin</t>
  </si>
  <si>
    <t>25Q129</t>
  </si>
  <si>
    <t>342500010130</t>
  </si>
  <si>
    <t>P.S. 130</t>
  </si>
  <si>
    <t>25Q130</t>
  </si>
  <si>
    <t>342500010154</t>
  </si>
  <si>
    <t>P.S. 154 Queens</t>
  </si>
  <si>
    <t>25Q154</t>
  </si>
  <si>
    <t>342500010163</t>
  </si>
  <si>
    <t>P.S. 163 Flushing Heights</t>
  </si>
  <si>
    <t>25Q163</t>
  </si>
  <si>
    <t>342500010164</t>
  </si>
  <si>
    <t>P.S. 164 Queens Valley</t>
  </si>
  <si>
    <t>25Q164</t>
  </si>
  <si>
    <t>342500010165</t>
  </si>
  <si>
    <t>P.S. 165 Edith K. Bergtraum</t>
  </si>
  <si>
    <t>25Q165</t>
  </si>
  <si>
    <t>342500010169</t>
  </si>
  <si>
    <t>P.S. 169 Bay Terrace</t>
  </si>
  <si>
    <t>25Q169</t>
  </si>
  <si>
    <t>342500010184</t>
  </si>
  <si>
    <t>P.S. 184 Flushing Manor</t>
  </si>
  <si>
    <t>25Q184</t>
  </si>
  <si>
    <t>342500010185</t>
  </si>
  <si>
    <t>J.H.S. 185 Edward Bleeker</t>
  </si>
  <si>
    <t>25Q185</t>
  </si>
  <si>
    <t>342500010189</t>
  </si>
  <si>
    <t>J.H.S. 189 Daniel Carter Beard</t>
  </si>
  <si>
    <t>25Q189</t>
  </si>
  <si>
    <t>342500010193</t>
  </si>
  <si>
    <t>P.S. 193 Alfred J. Kennedy</t>
  </si>
  <si>
    <t>25Q193</t>
  </si>
  <si>
    <t>342500010194</t>
  </si>
  <si>
    <t>J.H.S. 194 William Carr</t>
  </si>
  <si>
    <t>25Q194</t>
  </si>
  <si>
    <t>342500010200</t>
  </si>
  <si>
    <t>P.S./M.S. 200 - The Magnet School of Global Studies and Leadership</t>
  </si>
  <si>
    <t>25Q200</t>
  </si>
  <si>
    <t>342500010201</t>
  </si>
  <si>
    <t>P.S. 201 The Discovery School for Inquiry and Research</t>
  </si>
  <si>
    <t>25Q201</t>
  </si>
  <si>
    <t>342500010209</t>
  </si>
  <si>
    <t>P.S. 209 Clearview Gardens</t>
  </si>
  <si>
    <t>25Q209</t>
  </si>
  <si>
    <t>342500010214</t>
  </si>
  <si>
    <t>P.S. 214 Cadwallader Colden</t>
  </si>
  <si>
    <t>25Q214</t>
  </si>
  <si>
    <t>342500010219</t>
  </si>
  <si>
    <t>P.S. 219 Paul Klapper</t>
  </si>
  <si>
    <t>25Q219</t>
  </si>
  <si>
    <t>342500010237</t>
  </si>
  <si>
    <t>I.S. 237</t>
  </si>
  <si>
    <t>25Q237</t>
  </si>
  <si>
    <t>342500010242</t>
  </si>
  <si>
    <t>P.S. 242 Leonard P. Stavisky Early Childhood School</t>
  </si>
  <si>
    <t>25Q242</t>
  </si>
  <si>
    <t>342500010244</t>
  </si>
  <si>
    <t>The Active Learning Elementary School</t>
  </si>
  <si>
    <t>25Q244</t>
  </si>
  <si>
    <t>342500010250</t>
  </si>
  <si>
    <t>I.S. 250 The Robert F. Kennedy Community Middle School</t>
  </si>
  <si>
    <t>25Q250</t>
  </si>
  <si>
    <t>342500010294</t>
  </si>
  <si>
    <t>Bell Academy</t>
  </si>
  <si>
    <t>25Q294</t>
  </si>
  <si>
    <t>342500010379</t>
  </si>
  <si>
    <t>College Point Collaborative</t>
  </si>
  <si>
    <t>25Q379</t>
  </si>
  <si>
    <t>342500011240</t>
  </si>
  <si>
    <t>Veritas Academy</t>
  </si>
  <si>
    <t>25Q240</t>
  </si>
  <si>
    <t>342500011241</t>
  </si>
  <si>
    <t>Queens High School for Language Studies</t>
  </si>
  <si>
    <t>25Q241</t>
  </si>
  <si>
    <t>342500011252</t>
  </si>
  <si>
    <t>Queens School of Inquiry, The</t>
  </si>
  <si>
    <t>25Q252</t>
  </si>
  <si>
    <t>342500011263</t>
  </si>
  <si>
    <t>Flushing International High School</t>
  </si>
  <si>
    <t>25Q263</t>
  </si>
  <si>
    <t>342500011281</t>
  </si>
  <si>
    <t>East-West School of International Studies</t>
  </si>
  <si>
    <t>25Q281</t>
  </si>
  <si>
    <t>342500011285</t>
  </si>
  <si>
    <t>World Journalism Preparatory: A College Board School</t>
  </si>
  <si>
    <t>25Q285</t>
  </si>
  <si>
    <t>342500011425</t>
  </si>
  <si>
    <t>John Bowne High School</t>
  </si>
  <si>
    <t>25Q425</t>
  </si>
  <si>
    <t>342500011460</t>
  </si>
  <si>
    <t>Flushing High School</t>
  </si>
  <si>
    <t>25Q460</t>
  </si>
  <si>
    <t>342500011499</t>
  </si>
  <si>
    <t>The Queens College School for Math, Science and Technology</t>
  </si>
  <si>
    <t>25Q499</t>
  </si>
  <si>
    <t>342500011525</t>
  </si>
  <si>
    <t>Townsend Harris High School</t>
  </si>
  <si>
    <t>25Q525</t>
  </si>
  <si>
    <t>342500011540</t>
  </si>
  <si>
    <t>Queens Academy High School</t>
  </si>
  <si>
    <t>25Q540</t>
  </si>
  <si>
    <t>342500011670</t>
  </si>
  <si>
    <t>Robert F. Kennedy Community High School</t>
  </si>
  <si>
    <t>25Q670</t>
  </si>
  <si>
    <t>342500011792</t>
  </si>
  <si>
    <t>North Queens Community High School</t>
  </si>
  <si>
    <t>25Q792</t>
  </si>
  <si>
    <t>342600010018</t>
  </si>
  <si>
    <t>P.S. 018 Winchester</t>
  </si>
  <si>
    <t>26Q018</t>
  </si>
  <si>
    <t>342600010026</t>
  </si>
  <si>
    <t>P.S. 026 Rufus King</t>
  </si>
  <si>
    <t>26Q026</t>
  </si>
  <si>
    <t>342600010031</t>
  </si>
  <si>
    <t>P.S. 031 Bayside</t>
  </si>
  <si>
    <t>26Q031</t>
  </si>
  <si>
    <t>342600010041</t>
  </si>
  <si>
    <t>P.S. 041 Crocheron</t>
  </si>
  <si>
    <t>26Q041</t>
  </si>
  <si>
    <t>342600010046</t>
  </si>
  <si>
    <t>P.S. 046 Alley Pond</t>
  </si>
  <si>
    <t>26Q046</t>
  </si>
  <si>
    <t>342600010067</t>
  </si>
  <si>
    <t>J.H.S. 067 Louis Pasteur</t>
  </si>
  <si>
    <t>26Q067</t>
  </si>
  <si>
    <t>342600010074</t>
  </si>
  <si>
    <t>J.H.S. 074 Nathaniel Hawthorne</t>
  </si>
  <si>
    <t>26Q074</t>
  </si>
  <si>
    <t>342600010094</t>
  </si>
  <si>
    <t>P.S. 094 David D. Porter</t>
  </si>
  <si>
    <t>26Q094</t>
  </si>
  <si>
    <t>342600010098</t>
  </si>
  <si>
    <t>P.S. 098 The Douglaston School</t>
  </si>
  <si>
    <t>26Q098</t>
  </si>
  <si>
    <t>342600010115</t>
  </si>
  <si>
    <t>The James J. Ambrose School</t>
  </si>
  <si>
    <t>26Q115</t>
  </si>
  <si>
    <t>342600010133</t>
  </si>
  <si>
    <t>P.S. 133 Queens</t>
  </si>
  <si>
    <t>26Q133</t>
  </si>
  <si>
    <t>342600010158</t>
  </si>
  <si>
    <t>M.S. 158 Marie Curie</t>
  </si>
  <si>
    <t>26Q158</t>
  </si>
  <si>
    <t>342600010159</t>
  </si>
  <si>
    <t>P.S. 159</t>
  </si>
  <si>
    <t>26Q159</t>
  </si>
  <si>
    <t>342600010162</t>
  </si>
  <si>
    <t>P.S. 162 John Golden</t>
  </si>
  <si>
    <t>26Q162</t>
  </si>
  <si>
    <t>342600010172</t>
  </si>
  <si>
    <t>Irwin Altman Middle School 172</t>
  </si>
  <si>
    <t>26Q172</t>
  </si>
  <si>
    <t>342600010173</t>
  </si>
  <si>
    <t>P.S. 173 Fresh Meadows</t>
  </si>
  <si>
    <t>26Q173</t>
  </si>
  <si>
    <t>342600010178</t>
  </si>
  <si>
    <t>P.S./ IS 178 Holliswood</t>
  </si>
  <si>
    <t>26Q178</t>
  </si>
  <si>
    <t>342600010186</t>
  </si>
  <si>
    <t>P.S. 186 Castlewood</t>
  </si>
  <si>
    <t>26Q186</t>
  </si>
  <si>
    <t>342600010188</t>
  </si>
  <si>
    <t>P.S. 188 Kingsbury</t>
  </si>
  <si>
    <t>26Q188</t>
  </si>
  <si>
    <t>342600010191</t>
  </si>
  <si>
    <t>P.S. 191 Mayflower</t>
  </si>
  <si>
    <t>26Q191</t>
  </si>
  <si>
    <t>342600010203</t>
  </si>
  <si>
    <t>P.S. 203 Oakland Gardens</t>
  </si>
  <si>
    <t>26Q203</t>
  </si>
  <si>
    <t>342600010205</t>
  </si>
  <si>
    <t>P.S. 205 Alexander Graham Bell</t>
  </si>
  <si>
    <t>26Q205</t>
  </si>
  <si>
    <t>342600010213</t>
  </si>
  <si>
    <t>P.S. 213 The Carl Ullman School</t>
  </si>
  <si>
    <t>26Q213</t>
  </si>
  <si>
    <t>342600010216</t>
  </si>
  <si>
    <t>J.H.S. 216 George J. Ryan</t>
  </si>
  <si>
    <t>26Q216</t>
  </si>
  <si>
    <t>342600010221</t>
  </si>
  <si>
    <t>P.S. 221 The North Hills School</t>
  </si>
  <si>
    <t>26Q221</t>
  </si>
  <si>
    <t>342600010266</t>
  </si>
  <si>
    <t>P.S./I.S. 266</t>
  </si>
  <si>
    <t>26Q266</t>
  </si>
  <si>
    <t>342600010376</t>
  </si>
  <si>
    <t>26Q376</t>
  </si>
  <si>
    <t>342600010390</t>
  </si>
  <si>
    <t>The CIVIC School of Bayside Hills</t>
  </si>
  <si>
    <t>26Q390</t>
  </si>
  <si>
    <t>342600011315</t>
  </si>
  <si>
    <t>Business Technology Early College High School</t>
  </si>
  <si>
    <t>26Q315</t>
  </si>
  <si>
    <t>342600011415</t>
  </si>
  <si>
    <t>Benjamin N. Cardozo High School</t>
  </si>
  <si>
    <t>26Q415</t>
  </si>
  <si>
    <t>342600011430</t>
  </si>
  <si>
    <t>Francis Lewis High School</t>
  </si>
  <si>
    <t>26Q430</t>
  </si>
  <si>
    <t>342600011435</t>
  </si>
  <si>
    <t>Martin Van Buren High School</t>
  </si>
  <si>
    <t>26Q435</t>
  </si>
  <si>
    <t>342600011495</t>
  </si>
  <si>
    <t>Bayside High School</t>
  </si>
  <si>
    <t>26Q495</t>
  </si>
  <si>
    <t>342600011566</t>
  </si>
  <si>
    <t>Queens High School of Teaching, Liberal Arts and the Sciences</t>
  </si>
  <si>
    <t>26Q566</t>
  </si>
  <si>
    <t>342700010042</t>
  </si>
  <si>
    <t>P.S./M.S 042 R. Vernam</t>
  </si>
  <si>
    <t>27Q042</t>
  </si>
  <si>
    <t>342700010043</t>
  </si>
  <si>
    <t>P.S. 043</t>
  </si>
  <si>
    <t>27Q043</t>
  </si>
  <si>
    <t>342700010045</t>
  </si>
  <si>
    <t>P.S. 045 Clarence Witherspoon</t>
  </si>
  <si>
    <t>27Q045</t>
  </si>
  <si>
    <t>342700010047</t>
  </si>
  <si>
    <t>P.S. 047 Chris Galas</t>
  </si>
  <si>
    <t>27Q047</t>
  </si>
  <si>
    <t>342700010051</t>
  </si>
  <si>
    <t>P.S. 051</t>
  </si>
  <si>
    <t>27Q051</t>
  </si>
  <si>
    <t>342700010053</t>
  </si>
  <si>
    <t>M.S. 053 Brian Piccolo</t>
  </si>
  <si>
    <t>27Q053</t>
  </si>
  <si>
    <t>342700010056</t>
  </si>
  <si>
    <t>P.S. 056 Harry Eichler</t>
  </si>
  <si>
    <t>27Q056</t>
  </si>
  <si>
    <t>342700010060</t>
  </si>
  <si>
    <t>P.S. 060 Woodhaven</t>
  </si>
  <si>
    <t>27Q060</t>
  </si>
  <si>
    <t>342700010062</t>
  </si>
  <si>
    <t>P. S. 62 - Chester Park School</t>
  </si>
  <si>
    <t>27Q062</t>
  </si>
  <si>
    <t>342700010063</t>
  </si>
  <si>
    <t>P.S. 063 Old South</t>
  </si>
  <si>
    <t>27Q063</t>
  </si>
  <si>
    <t>342700010064</t>
  </si>
  <si>
    <t>P.S. 064 Joseph P. Addabbo</t>
  </si>
  <si>
    <t>27Q064</t>
  </si>
  <si>
    <t>342700010065</t>
  </si>
  <si>
    <t>P.S. 65 - The Raymond York Elementary School</t>
  </si>
  <si>
    <t>27Q065</t>
  </si>
  <si>
    <t>342700010066</t>
  </si>
  <si>
    <t>P.S. 066 Jacqueline Kennedy Onassis</t>
  </si>
  <si>
    <t>27Q066</t>
  </si>
  <si>
    <t>342700010090</t>
  </si>
  <si>
    <t>P.S. 090 Horace Mann</t>
  </si>
  <si>
    <t>27Q090</t>
  </si>
  <si>
    <t>342700010096</t>
  </si>
  <si>
    <t>P.S. 096</t>
  </si>
  <si>
    <t>27Q096</t>
  </si>
  <si>
    <t>342700010097</t>
  </si>
  <si>
    <t>P.S. 097 Forest Park</t>
  </si>
  <si>
    <t>27Q097</t>
  </si>
  <si>
    <t>342700010100</t>
  </si>
  <si>
    <t>P.S. 100 Glen Morris</t>
  </si>
  <si>
    <t>27Q100</t>
  </si>
  <si>
    <t>342700010104</t>
  </si>
  <si>
    <t>P.S. 104 The Bays Water</t>
  </si>
  <si>
    <t>27Q104</t>
  </si>
  <si>
    <t>342700010105</t>
  </si>
  <si>
    <t>P.S. 105 The Bay School</t>
  </si>
  <si>
    <t>27Q105</t>
  </si>
  <si>
    <t>342700010106</t>
  </si>
  <si>
    <t>Lighthouse Elementary School</t>
  </si>
  <si>
    <t>27Q106</t>
  </si>
  <si>
    <t>342700010108</t>
  </si>
  <si>
    <t>P.S. 108 Captain Vincent G. Fowler</t>
  </si>
  <si>
    <t>27Q108</t>
  </si>
  <si>
    <t>342700010114</t>
  </si>
  <si>
    <t>P.S./M.S. 114 Belle Harbor</t>
  </si>
  <si>
    <t>27Q114</t>
  </si>
  <si>
    <t>342700010123</t>
  </si>
  <si>
    <t>P.S. 123</t>
  </si>
  <si>
    <t>27Q123</t>
  </si>
  <si>
    <t>342700010124</t>
  </si>
  <si>
    <t>P.S. 124 Osmond A Church</t>
  </si>
  <si>
    <t>27Q124</t>
  </si>
  <si>
    <t>342700010137</t>
  </si>
  <si>
    <t>M.S. 137 America's School of Heroes</t>
  </si>
  <si>
    <t>27Q137</t>
  </si>
  <si>
    <t>342700010146</t>
  </si>
  <si>
    <t>P.S. 146 Howard Beach</t>
  </si>
  <si>
    <t>27Q146</t>
  </si>
  <si>
    <t>342700010155</t>
  </si>
  <si>
    <t>P.S. 155</t>
  </si>
  <si>
    <t>27Q155</t>
  </si>
  <si>
    <t>342700010183</t>
  </si>
  <si>
    <t>P.S. 183 Dr. Richard R. Green</t>
  </si>
  <si>
    <t>27Q183</t>
  </si>
  <si>
    <t>342700010197</t>
  </si>
  <si>
    <t>P.S. 197 The Ocean School</t>
  </si>
  <si>
    <t>27Q197</t>
  </si>
  <si>
    <t>342700010202</t>
  </si>
  <si>
    <t>J.H.S. 202 Robert H. Goddard</t>
  </si>
  <si>
    <t>27Q202</t>
  </si>
  <si>
    <t>342700010207</t>
  </si>
  <si>
    <t>P.S. 207 Rockwood Park</t>
  </si>
  <si>
    <t>27Q207</t>
  </si>
  <si>
    <t>342700010210</t>
  </si>
  <si>
    <t>J.H.S. 210 Elizabeth Blackwell</t>
  </si>
  <si>
    <t>27Q210</t>
  </si>
  <si>
    <t>342700010223</t>
  </si>
  <si>
    <t>P.S. 223 Lyndon B. Johnson</t>
  </si>
  <si>
    <t>27Q223</t>
  </si>
  <si>
    <t>342700010226</t>
  </si>
  <si>
    <t>J.H.S. 226 Virgil I. Grissom</t>
  </si>
  <si>
    <t>27Q226</t>
  </si>
  <si>
    <t>342700010232</t>
  </si>
  <si>
    <t>P.S. 232 Lindenwood</t>
  </si>
  <si>
    <t>27Q232</t>
  </si>
  <si>
    <t>342700010253</t>
  </si>
  <si>
    <t>27Q253</t>
  </si>
  <si>
    <t>342700010254</t>
  </si>
  <si>
    <t>P.S. 254 - The Rosa Parks School</t>
  </si>
  <si>
    <t>27Q254</t>
  </si>
  <si>
    <t>342700010273</t>
  </si>
  <si>
    <t>P.S. 273</t>
  </si>
  <si>
    <t>27Q273</t>
  </si>
  <si>
    <t>342700010282</t>
  </si>
  <si>
    <t>Knowledge and Power Preparatory Academy VI</t>
  </si>
  <si>
    <t>27Q282</t>
  </si>
  <si>
    <t>342700010297</t>
  </si>
  <si>
    <t>Hawtree Creek Middle School</t>
  </si>
  <si>
    <t>27Q297</t>
  </si>
  <si>
    <t>342700010306</t>
  </si>
  <si>
    <t>New York City Academy for Discovery</t>
  </si>
  <si>
    <t>27Q306</t>
  </si>
  <si>
    <t>342700010314</t>
  </si>
  <si>
    <t>Epic High School - South</t>
  </si>
  <si>
    <t>27Q314</t>
  </si>
  <si>
    <t>342700010316</t>
  </si>
  <si>
    <t>Queens Explorers Elementary School</t>
  </si>
  <si>
    <t>27Q316</t>
  </si>
  <si>
    <t>342700010317</t>
  </si>
  <si>
    <t>Waterside Children's Studio School</t>
  </si>
  <si>
    <t>27Q317</t>
  </si>
  <si>
    <t>342700010318</t>
  </si>
  <si>
    <t>Waterside School for Leadership</t>
  </si>
  <si>
    <t>27Q318</t>
  </si>
  <si>
    <t>342700010319</t>
  </si>
  <si>
    <t>Village Academy</t>
  </si>
  <si>
    <t>27Q319</t>
  </si>
  <si>
    <t>342700010323</t>
  </si>
  <si>
    <t>Scholars' Academy</t>
  </si>
  <si>
    <t>27Q323</t>
  </si>
  <si>
    <t>342700010333</t>
  </si>
  <si>
    <t>Goldie Maple Academy</t>
  </si>
  <si>
    <t>27Q333</t>
  </si>
  <si>
    <t>342700010362</t>
  </si>
  <si>
    <t>Wave Preparatory Elementary School</t>
  </si>
  <si>
    <t>27Q362</t>
  </si>
  <si>
    <t>342700010377</t>
  </si>
  <si>
    <t>P.S. 377</t>
  </si>
  <si>
    <t>27Q377</t>
  </si>
  <si>
    <t>342700011260</t>
  </si>
  <si>
    <t>Frederick Douglass Academy VI High School</t>
  </si>
  <si>
    <t>27Q260</t>
  </si>
  <si>
    <t>342700011261</t>
  </si>
  <si>
    <t>Voyages Prep - South Queens</t>
  </si>
  <si>
    <t>27Q261</t>
  </si>
  <si>
    <t>342700011262</t>
  </si>
  <si>
    <t>Channel View School for Research</t>
  </si>
  <si>
    <t>27Q262</t>
  </si>
  <si>
    <t>342700011302</t>
  </si>
  <si>
    <t>Queens High School for Information, Research, and Technology</t>
  </si>
  <si>
    <t>27Q302</t>
  </si>
  <si>
    <t>342700011308</t>
  </si>
  <si>
    <t>Robert H. Goddard High School of Communication Arts and Technology</t>
  </si>
  <si>
    <t>27Q308</t>
  </si>
  <si>
    <t>342700011309</t>
  </si>
  <si>
    <t>Academy of Medical Technology: A College Board School</t>
  </si>
  <si>
    <t>27Q309</t>
  </si>
  <si>
    <t>342700011324</t>
  </si>
  <si>
    <t>Rockaway Park High School for Environmental Sustainability</t>
  </si>
  <si>
    <t>27Q324</t>
  </si>
  <si>
    <t>342700011334</t>
  </si>
  <si>
    <t>Epic High School - North</t>
  </si>
  <si>
    <t>27Q334</t>
  </si>
  <si>
    <t>342700011351</t>
  </si>
  <si>
    <t>Rockaway Collegiate High School</t>
  </si>
  <si>
    <t>27Q351</t>
  </si>
  <si>
    <t>342700011400</t>
  </si>
  <si>
    <t>August Martin High School</t>
  </si>
  <si>
    <t>27Q400</t>
  </si>
  <si>
    <t>342700011475</t>
  </si>
  <si>
    <t>Richmond Hill High School</t>
  </si>
  <si>
    <t>27Q475</t>
  </si>
  <si>
    <t>342700011480</t>
  </si>
  <si>
    <t>John Adams High School</t>
  </si>
  <si>
    <t>27Q480</t>
  </si>
  <si>
    <t>342700011650</t>
  </si>
  <si>
    <t>High School for Construction Trades, Engineering and Architecture</t>
  </si>
  <si>
    <t>27Q650</t>
  </si>
  <si>
    <t>342800010008</t>
  </si>
  <si>
    <t>J.H.S. 008 Richard S. Grossley</t>
  </si>
  <si>
    <t>28Q008</t>
  </si>
  <si>
    <t>342800010040</t>
  </si>
  <si>
    <t>P.S. 040 Samuel Huntington</t>
  </si>
  <si>
    <t>28Q040</t>
  </si>
  <si>
    <t>342800010048</t>
  </si>
  <si>
    <t>David N. Dinkins School</t>
  </si>
  <si>
    <t>28Q048</t>
  </si>
  <si>
    <t>342800010050</t>
  </si>
  <si>
    <t>P.S. 050 Talfourd Lawn Elementary School</t>
  </si>
  <si>
    <t>28Q050</t>
  </si>
  <si>
    <t>342800010054</t>
  </si>
  <si>
    <t>P.S. 054 Hillside</t>
  </si>
  <si>
    <t>28Q054</t>
  </si>
  <si>
    <t>342800010055</t>
  </si>
  <si>
    <t>P.S. 055 Maure</t>
  </si>
  <si>
    <t>28Q055</t>
  </si>
  <si>
    <t>342800010072</t>
  </si>
  <si>
    <t>Catherine &amp; Count Basie Middle School 72</t>
  </si>
  <si>
    <t>28Q072</t>
  </si>
  <si>
    <t>342800010080</t>
  </si>
  <si>
    <t>PS 80 The Thurgood Marshall Magnet School of Multimedia and Communication</t>
  </si>
  <si>
    <t>28Q080</t>
  </si>
  <si>
    <t>342800010082</t>
  </si>
  <si>
    <t>P.S. 082 Hammond</t>
  </si>
  <si>
    <t>28Q082</t>
  </si>
  <si>
    <t>342800010086</t>
  </si>
  <si>
    <t>P.S. Q086</t>
  </si>
  <si>
    <t>28Q086</t>
  </si>
  <si>
    <t>342800010099</t>
  </si>
  <si>
    <t>P.S. 099 Kew Gardens</t>
  </si>
  <si>
    <t>28Q099</t>
  </si>
  <si>
    <t>342800010101</t>
  </si>
  <si>
    <t>P.S. 101 School in the Gardens</t>
  </si>
  <si>
    <t>28Q101</t>
  </si>
  <si>
    <t>342800010117</t>
  </si>
  <si>
    <t>P.S. 117 J. Keld / Briarwood School</t>
  </si>
  <si>
    <t>28Q117</t>
  </si>
  <si>
    <t>342800010121</t>
  </si>
  <si>
    <t>P.S. 121 Queens</t>
  </si>
  <si>
    <t>28Q121</t>
  </si>
  <si>
    <t>342800010139</t>
  </si>
  <si>
    <t>P.S. 139 Rego Park</t>
  </si>
  <si>
    <t>28Q139</t>
  </si>
  <si>
    <t>342800010140</t>
  </si>
  <si>
    <t>P.S. 140 Edward K Ellington</t>
  </si>
  <si>
    <t>28Q140</t>
  </si>
  <si>
    <t>342800010144</t>
  </si>
  <si>
    <t>P.S. 144 Col Jeromus Remsen</t>
  </si>
  <si>
    <t>28Q144</t>
  </si>
  <si>
    <t>342800010157</t>
  </si>
  <si>
    <t>J.H.S. 157 Stephen A. Halsey</t>
  </si>
  <si>
    <t>28Q157</t>
  </si>
  <si>
    <t>342800010160</t>
  </si>
  <si>
    <t>P.S. 160 Walter Francis Bishop</t>
  </si>
  <si>
    <t>28Q160</t>
  </si>
  <si>
    <t>342800010161</t>
  </si>
  <si>
    <t>P.S. 161 Arthur Ashe School</t>
  </si>
  <si>
    <t>28Q161</t>
  </si>
  <si>
    <t>342800010174</t>
  </si>
  <si>
    <t>P.S. 174 William Sidney Mount</t>
  </si>
  <si>
    <t>28Q174</t>
  </si>
  <si>
    <t>342800010175</t>
  </si>
  <si>
    <t>P.S. 175 The Lynn Gross Discovery School</t>
  </si>
  <si>
    <t>28Q175</t>
  </si>
  <si>
    <t>342800010182</t>
  </si>
  <si>
    <t>P.S. 182 Samantha Smith</t>
  </si>
  <si>
    <t>28Q182</t>
  </si>
  <si>
    <t>342800010190</t>
  </si>
  <si>
    <t>J.H.S. 190 Russell Sage</t>
  </si>
  <si>
    <t>28Q190</t>
  </si>
  <si>
    <t>342800010196</t>
  </si>
  <si>
    <t>P.S. 196 Grand Central Parkway</t>
  </si>
  <si>
    <t>28Q196</t>
  </si>
  <si>
    <t>342800010206</t>
  </si>
  <si>
    <t>P.S. 206 The Horace Harding School</t>
  </si>
  <si>
    <t>28Q206</t>
  </si>
  <si>
    <t>342800010217</t>
  </si>
  <si>
    <t>J.H.S. 217 Robert A. Van Wyck</t>
  </si>
  <si>
    <t>28Q217</t>
  </si>
  <si>
    <t>342800010220</t>
  </si>
  <si>
    <t>P.S. 220 Edward Mandel</t>
  </si>
  <si>
    <t>28Q220</t>
  </si>
  <si>
    <t>342800010287</t>
  </si>
  <si>
    <t>The Emerson School</t>
  </si>
  <si>
    <t>28Q287</t>
  </si>
  <si>
    <t>342800010303</t>
  </si>
  <si>
    <t>The Academy for Excellence through the Arts</t>
  </si>
  <si>
    <t>28Q303</t>
  </si>
  <si>
    <t>342800010312</t>
  </si>
  <si>
    <t>Jamaica Children's School</t>
  </si>
  <si>
    <t>28Q312</t>
  </si>
  <si>
    <t>342800010332</t>
  </si>
  <si>
    <t>Redwood Middle School</t>
  </si>
  <si>
    <t>28Q332</t>
  </si>
  <si>
    <t>342800010349</t>
  </si>
  <si>
    <t>The Queens School for Leadership and Excellence</t>
  </si>
  <si>
    <t>28Q349</t>
  </si>
  <si>
    <t>342800010354</t>
  </si>
  <si>
    <t>The Jermaine L. Green STEM Institute of Queens</t>
  </si>
  <si>
    <t>28Q354</t>
  </si>
  <si>
    <t>342800010358</t>
  </si>
  <si>
    <t>M.S. 358</t>
  </si>
  <si>
    <t>28Q358</t>
  </si>
  <si>
    <t>342800011167</t>
  </si>
  <si>
    <t>Metropolitan Expeditionary Learning School</t>
  </si>
  <si>
    <t>28Q167</t>
  </si>
  <si>
    <t>342800011284</t>
  </si>
  <si>
    <t>York Early College Academy</t>
  </si>
  <si>
    <t>28Q284</t>
  </si>
  <si>
    <t>342800011310</t>
  </si>
  <si>
    <t>Queens Collegiate: A College Board School</t>
  </si>
  <si>
    <t>28Q310</t>
  </si>
  <si>
    <t>342800011325</t>
  </si>
  <si>
    <t>Hillside Arts &amp; Letters Academy</t>
  </si>
  <si>
    <t>28Q325</t>
  </si>
  <si>
    <t>342800011328</t>
  </si>
  <si>
    <t>High School for Community Leadership</t>
  </si>
  <si>
    <t>28Q328</t>
  </si>
  <si>
    <t>342800011338</t>
  </si>
  <si>
    <t>Queens Satellite High School for Opportunity</t>
  </si>
  <si>
    <t>28Q338</t>
  </si>
  <si>
    <t>342800011350</t>
  </si>
  <si>
    <t>Jamaica Gateway to the Sciences</t>
  </si>
  <si>
    <t>28Q350</t>
  </si>
  <si>
    <t>342800011440</t>
  </si>
  <si>
    <t>Forest Hills High School</t>
  </si>
  <si>
    <t>28Q440</t>
  </si>
  <si>
    <t>342800011505</t>
  </si>
  <si>
    <t>Hillcrest High School</t>
  </si>
  <si>
    <t>28Q505</t>
  </si>
  <si>
    <t>342800011620</t>
  </si>
  <si>
    <t>Thomas A. Edison Career and Technical Education High School</t>
  </si>
  <si>
    <t>28Q620</t>
  </si>
  <si>
    <t>342800011680</t>
  </si>
  <si>
    <t>Queens Gateway to Health Sciences Secondary School</t>
  </si>
  <si>
    <t>28Q680</t>
  </si>
  <si>
    <t>342800011686</t>
  </si>
  <si>
    <t>Queens Metropolitan High School</t>
  </si>
  <si>
    <t>28Q686</t>
  </si>
  <si>
    <t>342800011687</t>
  </si>
  <si>
    <t>Queens High School for the Sciences at York College</t>
  </si>
  <si>
    <t>28Q687</t>
  </si>
  <si>
    <t>342800011690</t>
  </si>
  <si>
    <t>High School for Law Enforcement and Public Safety</t>
  </si>
  <si>
    <t>28Q690</t>
  </si>
  <si>
    <t>342800011896</t>
  </si>
  <si>
    <t>Young Women's Leadership School, Queens</t>
  </si>
  <si>
    <t>28Q896</t>
  </si>
  <si>
    <t>342900010015</t>
  </si>
  <si>
    <t>P.S. 015 Jackie Robinson</t>
  </si>
  <si>
    <t>29Q015</t>
  </si>
  <si>
    <t>342900010033</t>
  </si>
  <si>
    <t>P.S. 033 Edward M. Funk</t>
  </si>
  <si>
    <t>29Q033</t>
  </si>
  <si>
    <t>342900010034</t>
  </si>
  <si>
    <t>P.S. 034 John Harvard</t>
  </si>
  <si>
    <t>29Q034</t>
  </si>
  <si>
    <t>342900010035</t>
  </si>
  <si>
    <t>P.S. 035 Nathaniel Woodhull</t>
  </si>
  <si>
    <t>29Q035</t>
  </si>
  <si>
    <t>342900010036</t>
  </si>
  <si>
    <t>P.S. 036 Saint Albans School</t>
  </si>
  <si>
    <t>29Q036</t>
  </si>
  <si>
    <t>342900010037</t>
  </si>
  <si>
    <t>Cynthia Jenkins School</t>
  </si>
  <si>
    <t>29Q037</t>
  </si>
  <si>
    <t>342900010038</t>
  </si>
  <si>
    <t>P.S. 038 Rosedale</t>
  </si>
  <si>
    <t>29Q038</t>
  </si>
  <si>
    <t>342900010052</t>
  </si>
  <si>
    <t>P.S. 052 Queens</t>
  </si>
  <si>
    <t>29Q052</t>
  </si>
  <si>
    <t>342900010059</t>
  </si>
  <si>
    <t>I.S. 059 Springfield Gardens</t>
  </si>
  <si>
    <t>29Q059</t>
  </si>
  <si>
    <t>342900010095</t>
  </si>
  <si>
    <t>P.S. 095 Eastwood</t>
  </si>
  <si>
    <t>29Q095</t>
  </si>
  <si>
    <t>342900010109</t>
  </si>
  <si>
    <t>Jean Nuzzi Intermediate School</t>
  </si>
  <si>
    <t>29Q109</t>
  </si>
  <si>
    <t>342900010116</t>
  </si>
  <si>
    <t>P.S./I.S. 116 William C. Hughley</t>
  </si>
  <si>
    <t>29Q116</t>
  </si>
  <si>
    <t>342900010118</t>
  </si>
  <si>
    <t>P.S. 118 Lorraine Hansberry</t>
  </si>
  <si>
    <t>29Q118</t>
  </si>
  <si>
    <t>342900010131</t>
  </si>
  <si>
    <t>P.S. 131 Abigail Adams</t>
  </si>
  <si>
    <t>29Q131</t>
  </si>
  <si>
    <t>342900010132</t>
  </si>
  <si>
    <t>P.S. 132 Ralph Bunche</t>
  </si>
  <si>
    <t>29Q132</t>
  </si>
  <si>
    <t>342900010134</t>
  </si>
  <si>
    <t>P.S. 134 Hollis</t>
  </si>
  <si>
    <t>29Q134</t>
  </si>
  <si>
    <t>342900010135</t>
  </si>
  <si>
    <t>The Bellaire School</t>
  </si>
  <si>
    <t>29Q135</t>
  </si>
  <si>
    <t>342900010136</t>
  </si>
  <si>
    <t>P.S. 136 Roy Wilkins</t>
  </si>
  <si>
    <t>29Q136</t>
  </si>
  <si>
    <t>342900010138</t>
  </si>
  <si>
    <t>P.S./M.S. 138 Sunrise</t>
  </si>
  <si>
    <t>29Q138</t>
  </si>
  <si>
    <t>342900010147</t>
  </si>
  <si>
    <t>P.S./M.S. 147 Ronald McNair</t>
  </si>
  <si>
    <t>29Q147</t>
  </si>
  <si>
    <t>342900010156</t>
  </si>
  <si>
    <t>P.S. 156 Laurelton</t>
  </si>
  <si>
    <t>29Q156</t>
  </si>
  <si>
    <t>342900010176</t>
  </si>
  <si>
    <t>P.S. 176 Cambria Heights</t>
  </si>
  <si>
    <t>29Q176</t>
  </si>
  <si>
    <t>342900010181</t>
  </si>
  <si>
    <t>P.S. 181 Brookfield</t>
  </si>
  <si>
    <t>29Q181</t>
  </si>
  <si>
    <t>342900010192</t>
  </si>
  <si>
    <t>I.S. 192 The Linden</t>
  </si>
  <si>
    <t>29Q192</t>
  </si>
  <si>
    <t>342900010195</t>
  </si>
  <si>
    <t>P.S. 195 William Haberle</t>
  </si>
  <si>
    <t>29Q195</t>
  </si>
  <si>
    <t>342900010208</t>
  </si>
  <si>
    <t>P.S./I.S. 208</t>
  </si>
  <si>
    <t>29Q208</t>
  </si>
  <si>
    <t>342900010238</t>
  </si>
  <si>
    <t>I.S. 238 - Susan B. Anthony Academy</t>
  </si>
  <si>
    <t>29Q238</t>
  </si>
  <si>
    <t>342900010251</t>
  </si>
  <si>
    <t>P.S. 251 Queens</t>
  </si>
  <si>
    <t>29Q251</t>
  </si>
  <si>
    <t>342900010268</t>
  </si>
  <si>
    <t>P.S./I.S. 268</t>
  </si>
  <si>
    <t>29Q268</t>
  </si>
  <si>
    <t>342900010270</t>
  </si>
  <si>
    <t>The Gordon Parks School</t>
  </si>
  <si>
    <t>29Q270</t>
  </si>
  <si>
    <t>342900010289</t>
  </si>
  <si>
    <t>Queens United Middle School</t>
  </si>
  <si>
    <t>29Q289</t>
  </si>
  <si>
    <t>342900010295</t>
  </si>
  <si>
    <t>P.S./I.S. 295</t>
  </si>
  <si>
    <t>29Q295</t>
  </si>
  <si>
    <t>342900010355</t>
  </si>
  <si>
    <t>Collaborative Arts Middle School</t>
  </si>
  <si>
    <t>29Q355</t>
  </si>
  <si>
    <t>342900010356</t>
  </si>
  <si>
    <t>Community Voices Middle School</t>
  </si>
  <si>
    <t>29Q356</t>
  </si>
  <si>
    <t>342900010360</t>
  </si>
  <si>
    <t>29Q360</t>
  </si>
  <si>
    <t>342900011243</t>
  </si>
  <si>
    <t>Institute for Health Professions at Cambria Heights</t>
  </si>
  <si>
    <t>29Q243</t>
  </si>
  <si>
    <t>342900011248</t>
  </si>
  <si>
    <t>Queens Preparatory Academy</t>
  </si>
  <si>
    <t>29Q248</t>
  </si>
  <si>
    <t>342900011259</t>
  </si>
  <si>
    <t>Pathways College Preparatory School: A College Board School</t>
  </si>
  <si>
    <t>29Q259</t>
  </si>
  <si>
    <t>342900011265</t>
  </si>
  <si>
    <t>Excelsior Preparatory High School</t>
  </si>
  <si>
    <t>29Q265</t>
  </si>
  <si>
    <t>342900011272</t>
  </si>
  <si>
    <t>George Washington Carver High School for the Sciences</t>
  </si>
  <si>
    <t>29Q272</t>
  </si>
  <si>
    <t>342900011283</t>
  </si>
  <si>
    <t>Preparatory Academy for Writers: A College Board School</t>
  </si>
  <si>
    <t>29Q283</t>
  </si>
  <si>
    <t>342900011313</t>
  </si>
  <si>
    <t>Benjamin Franklin High School for Finance &amp; Information Technology</t>
  </si>
  <si>
    <t>29Q313</t>
  </si>
  <si>
    <t>342900011326</t>
  </si>
  <si>
    <t>Cambria Heights Academy</t>
  </si>
  <si>
    <t>29Q326</t>
  </si>
  <si>
    <t>342900011327</t>
  </si>
  <si>
    <t>Eagle Academy for Young Men III</t>
  </si>
  <si>
    <t>29Q327</t>
  </si>
  <si>
    <t>342900011492</t>
  </si>
  <si>
    <t>Mathematics, Science Research and Technology Magnet High School</t>
  </si>
  <si>
    <t>29Q492</t>
  </si>
  <si>
    <t>342900011498</t>
  </si>
  <si>
    <t>Humanities &amp; Arts Magnet High School</t>
  </si>
  <si>
    <t>29Q498</t>
  </si>
  <si>
    <t>343000010002</t>
  </si>
  <si>
    <t>P.S. 002 Alfred Zimberg</t>
  </si>
  <si>
    <t>30Q002</t>
  </si>
  <si>
    <t>343000010010</t>
  </si>
  <si>
    <t>I.S. 010 Horace Greeley</t>
  </si>
  <si>
    <t>30Q010</t>
  </si>
  <si>
    <t>343000010011</t>
  </si>
  <si>
    <t>P.S. 011 Kathryn Phelan</t>
  </si>
  <si>
    <t>30Q011</t>
  </si>
  <si>
    <t>343000010017</t>
  </si>
  <si>
    <t>P.S. 017 Henry David Thoreau</t>
  </si>
  <si>
    <t>30Q017</t>
  </si>
  <si>
    <t>343000010069</t>
  </si>
  <si>
    <t>P.S. 069 Jackson Heights</t>
  </si>
  <si>
    <t>30Q069</t>
  </si>
  <si>
    <t>343000010070</t>
  </si>
  <si>
    <t>P.S. 070</t>
  </si>
  <si>
    <t>30Q070</t>
  </si>
  <si>
    <t>343000010076</t>
  </si>
  <si>
    <t>P.S. 076 William Hallet</t>
  </si>
  <si>
    <t>30Q076</t>
  </si>
  <si>
    <t>343000010078</t>
  </si>
  <si>
    <t>P.S./I.S. 78Q</t>
  </si>
  <si>
    <t>30Q078</t>
  </si>
  <si>
    <t>343000010084</t>
  </si>
  <si>
    <t>P.S. 084 Steinway</t>
  </si>
  <si>
    <t>30Q084</t>
  </si>
  <si>
    <t>343000010085</t>
  </si>
  <si>
    <t>P.S. 085 Judge Charles Vallone</t>
  </si>
  <si>
    <t>30Q085</t>
  </si>
  <si>
    <t>343000010092</t>
  </si>
  <si>
    <t>P.S. 092 Harry T. Stewart Sr.</t>
  </si>
  <si>
    <t>30Q092</t>
  </si>
  <si>
    <t>343000010111</t>
  </si>
  <si>
    <t>P.S. 111 Jacob Blackwell</t>
  </si>
  <si>
    <t>30Q111</t>
  </si>
  <si>
    <t>343000010112</t>
  </si>
  <si>
    <t>P.S. 112 Dutch Kills</t>
  </si>
  <si>
    <t>30Q112</t>
  </si>
  <si>
    <t>343000010122</t>
  </si>
  <si>
    <t>P.S. 122 Mamie Fay</t>
  </si>
  <si>
    <t>30Q122</t>
  </si>
  <si>
    <t>343000010126</t>
  </si>
  <si>
    <t>Albert Shanker School for Visual and Performing Arts</t>
  </si>
  <si>
    <t>30Q126</t>
  </si>
  <si>
    <t>343000010127</t>
  </si>
  <si>
    <t>P.S. 127 Aerospace Science Magnet School</t>
  </si>
  <si>
    <t>30Q127</t>
  </si>
  <si>
    <t>343000010141</t>
  </si>
  <si>
    <t>I.S. 141 The Steinway</t>
  </si>
  <si>
    <t>30Q141</t>
  </si>
  <si>
    <t>343000010145</t>
  </si>
  <si>
    <t>I.S. 145 Joseph Pulitzer</t>
  </si>
  <si>
    <t>30Q145</t>
  </si>
  <si>
    <t>343000010148</t>
  </si>
  <si>
    <t>P.S. 148 Queens</t>
  </si>
  <si>
    <t>30Q148</t>
  </si>
  <si>
    <t>343000010149</t>
  </si>
  <si>
    <t>P.S. 149 Christa McAuliffe</t>
  </si>
  <si>
    <t>30Q149</t>
  </si>
  <si>
    <t>343000010150</t>
  </si>
  <si>
    <t>P.S. 150 Queens</t>
  </si>
  <si>
    <t>30Q150</t>
  </si>
  <si>
    <t>343000010151</t>
  </si>
  <si>
    <t>P.S. 151 Mary D. Carter</t>
  </si>
  <si>
    <t>30Q151</t>
  </si>
  <si>
    <t>343000010152</t>
  </si>
  <si>
    <t>P.S. 152 Gwendoline N. Alleyne School</t>
  </si>
  <si>
    <t>30Q152</t>
  </si>
  <si>
    <t>343000010166</t>
  </si>
  <si>
    <t>P.S. 166 Henry Gradstein</t>
  </si>
  <si>
    <t>30Q166</t>
  </si>
  <si>
    <t>343000010171</t>
  </si>
  <si>
    <t>P.S. 171 Peter G. Van Alst</t>
  </si>
  <si>
    <t>30Q171</t>
  </si>
  <si>
    <t>343000010204</t>
  </si>
  <si>
    <t>I.S. 204 Oliver W. Holmes</t>
  </si>
  <si>
    <t>30Q204</t>
  </si>
  <si>
    <t>343000010212</t>
  </si>
  <si>
    <t>P.S. 212</t>
  </si>
  <si>
    <t>30Q212</t>
  </si>
  <si>
    <t>343000010222</t>
  </si>
  <si>
    <t>P.S. Q222 - Fire Fighter Christopher A. Santora School</t>
  </si>
  <si>
    <t>30Q222</t>
  </si>
  <si>
    <t>343000010228</t>
  </si>
  <si>
    <t>The Ivan Lafayette Early Childhood School of the Arts</t>
  </si>
  <si>
    <t>30Q228</t>
  </si>
  <si>
    <t>343000010230</t>
  </si>
  <si>
    <t>I.S. 230</t>
  </si>
  <si>
    <t>30Q230</t>
  </si>
  <si>
    <t>343000010234</t>
  </si>
  <si>
    <t>P.S. 234</t>
  </si>
  <si>
    <t>30Q234</t>
  </si>
  <si>
    <t>343000010235</t>
  </si>
  <si>
    <t>Academy for New Americans</t>
  </si>
  <si>
    <t>30Q235</t>
  </si>
  <si>
    <t>343000010280</t>
  </si>
  <si>
    <t>PS280Q: Home of the Lionhearts</t>
  </si>
  <si>
    <t>30Q280</t>
  </si>
  <si>
    <t>343000010291</t>
  </si>
  <si>
    <t>Hunters Point Community Middle School</t>
  </si>
  <si>
    <t>30Q291</t>
  </si>
  <si>
    <t>343000010300</t>
  </si>
  <si>
    <t>The 30th Avenue School (G&amp;T Citywide)</t>
  </si>
  <si>
    <t>30Q300</t>
  </si>
  <si>
    <t>343000010329</t>
  </si>
  <si>
    <t>East Elmhurst Community School</t>
  </si>
  <si>
    <t>30Q329</t>
  </si>
  <si>
    <t>343000010361</t>
  </si>
  <si>
    <t>The Woodside Community School</t>
  </si>
  <si>
    <t>30Q361</t>
  </si>
  <si>
    <t>343000010384</t>
  </si>
  <si>
    <t>Hunters Point Elementary School</t>
  </si>
  <si>
    <t>30Q384</t>
  </si>
  <si>
    <t>343000010398</t>
  </si>
  <si>
    <t>The Hector Figueroa School</t>
  </si>
  <si>
    <t>30Q398</t>
  </si>
  <si>
    <t>343000011227</t>
  </si>
  <si>
    <t>I.S. 227 Louis Armstrong</t>
  </si>
  <si>
    <t>30Q227</t>
  </si>
  <si>
    <t>343000011258</t>
  </si>
  <si>
    <t>Energy Tech High School</t>
  </si>
  <si>
    <t>30Q258</t>
  </si>
  <si>
    <t>343000011286</t>
  </si>
  <si>
    <t>Young Women's Leadership School, Astoria</t>
  </si>
  <si>
    <t>30Q286</t>
  </si>
  <si>
    <t>343000011301</t>
  </si>
  <si>
    <t>Academy for Careers in Television and Film</t>
  </si>
  <si>
    <t>30Q301</t>
  </si>
  <si>
    <t>343000011417</t>
  </si>
  <si>
    <t>Gotham Tech High School</t>
  </si>
  <si>
    <t>30Q417</t>
  </si>
  <si>
    <t>343000011445</t>
  </si>
  <si>
    <t>William Cullen Bryant High School</t>
  </si>
  <si>
    <t>30Q445</t>
  </si>
  <si>
    <t>343000011450</t>
  </si>
  <si>
    <t>Long Island City High School</t>
  </si>
  <si>
    <t>30Q450</t>
  </si>
  <si>
    <t>343000011501</t>
  </si>
  <si>
    <t>Frank Sinatra School of the Arts High School</t>
  </si>
  <si>
    <t>30Q501</t>
  </si>
  <si>
    <t>343000011502</t>
  </si>
  <si>
    <t>Information Technology High School</t>
  </si>
  <si>
    <t>30Q502</t>
  </si>
  <si>
    <t>343000011555</t>
  </si>
  <si>
    <t>Newcomers High School</t>
  </si>
  <si>
    <t>30Q555</t>
  </si>
  <si>
    <t>343000011575</t>
  </si>
  <si>
    <t>Academy of American Studies</t>
  </si>
  <si>
    <t>30Q575</t>
  </si>
  <si>
    <t>343000011580</t>
  </si>
  <si>
    <t>Baccalaureate School for Global Education</t>
  </si>
  <si>
    <t>30Q580</t>
  </si>
  <si>
    <t>353100010001</t>
  </si>
  <si>
    <t>P.S. 001 Tottenville</t>
  </si>
  <si>
    <t>31R001</t>
  </si>
  <si>
    <t>353100010002</t>
  </si>
  <si>
    <t>I.S. R002 George L. Egbert</t>
  </si>
  <si>
    <t>31R002</t>
  </si>
  <si>
    <t>353100010003</t>
  </si>
  <si>
    <t>P.S. 003 The Margaret Gioiosa School</t>
  </si>
  <si>
    <t>31R003</t>
  </si>
  <si>
    <t>353100010004</t>
  </si>
  <si>
    <t>P.S. 004 Maurice Wollin</t>
  </si>
  <si>
    <t>31R004</t>
  </si>
  <si>
    <t>353100010005</t>
  </si>
  <si>
    <t>P.S. 005 Huguenot</t>
  </si>
  <si>
    <t>31R005</t>
  </si>
  <si>
    <t>353100010006</t>
  </si>
  <si>
    <t>P.S. 6 Corporal Allan F. Kivlehan School</t>
  </si>
  <si>
    <t>31R006</t>
  </si>
  <si>
    <t>353100010007</t>
  </si>
  <si>
    <t>I.S. 007 Elias Bernstein</t>
  </si>
  <si>
    <t>31R007</t>
  </si>
  <si>
    <t>353100010008</t>
  </si>
  <si>
    <t>P.S. 8 Shirlee Solomon</t>
  </si>
  <si>
    <t>31R008</t>
  </si>
  <si>
    <t>353100010009</t>
  </si>
  <si>
    <t>Naples Street Elementary School</t>
  </si>
  <si>
    <t>31R009</t>
  </si>
  <si>
    <t>353100010010</t>
  </si>
  <si>
    <t>Fort Hill Collaborative Elementary School</t>
  </si>
  <si>
    <t>31R010</t>
  </si>
  <si>
    <t>353100010011</t>
  </si>
  <si>
    <t>P.S. 11 Thomas Dongan School</t>
  </si>
  <si>
    <t>31R011</t>
  </si>
  <si>
    <t>353100010013</t>
  </si>
  <si>
    <t>P.S. 013 M. L. Lindemeyer</t>
  </si>
  <si>
    <t>31R013</t>
  </si>
  <si>
    <t>353100010016</t>
  </si>
  <si>
    <t>P.S. 016 John J. Driscoll</t>
  </si>
  <si>
    <t>31R016</t>
  </si>
  <si>
    <t>353100010018</t>
  </si>
  <si>
    <t>P.S. 018 John G. Whittier</t>
  </si>
  <si>
    <t>31R018</t>
  </si>
  <si>
    <t>353100010019</t>
  </si>
  <si>
    <t>P.S. 019 The Curtis School</t>
  </si>
  <si>
    <t>31R019</t>
  </si>
  <si>
    <t>353100010020</t>
  </si>
  <si>
    <t>P.S. 020 Port Richmond</t>
  </si>
  <si>
    <t>31R020</t>
  </si>
  <si>
    <t>353100010021</t>
  </si>
  <si>
    <t>P.S. 21 Margaret Emery-Elm Park</t>
  </si>
  <si>
    <t>31R021</t>
  </si>
  <si>
    <t>353100010022</t>
  </si>
  <si>
    <t>P.S. 022 Graniteville</t>
  </si>
  <si>
    <t>31R022</t>
  </si>
  <si>
    <t>353100010023</t>
  </si>
  <si>
    <t>P.S. 023 Richmondtown</t>
  </si>
  <si>
    <t>31R023</t>
  </si>
  <si>
    <t>353100010024</t>
  </si>
  <si>
    <t>I.S. 024 Myra S. Barnes</t>
  </si>
  <si>
    <t>31R024</t>
  </si>
  <si>
    <t>353100010026</t>
  </si>
  <si>
    <t>P.S. 026 The Carteret School</t>
  </si>
  <si>
    <t>31R026</t>
  </si>
  <si>
    <t>353100010027</t>
  </si>
  <si>
    <t>I.S. 027 Anning S. Prall</t>
  </si>
  <si>
    <t>31R027</t>
  </si>
  <si>
    <t>353100010028</t>
  </si>
  <si>
    <t>The Eagle Academy for Young Men of Staten Island</t>
  </si>
  <si>
    <t>31R028</t>
  </si>
  <si>
    <t>353100010029</t>
  </si>
  <si>
    <t>P.S. 029 Bardwell</t>
  </si>
  <si>
    <t>31R029</t>
  </si>
  <si>
    <t>353100010030</t>
  </si>
  <si>
    <t>P.S. 030 Westerleigh</t>
  </si>
  <si>
    <t>31R030</t>
  </si>
  <si>
    <t>353100010031</t>
  </si>
  <si>
    <t>P.S. 031 William T. Davis</t>
  </si>
  <si>
    <t>31R031</t>
  </si>
  <si>
    <t>353100010032</t>
  </si>
  <si>
    <t>P.S. 032 The Gifford School</t>
  </si>
  <si>
    <t>31R032</t>
  </si>
  <si>
    <t>353100010034</t>
  </si>
  <si>
    <t>I.S. 034 Tottenville</t>
  </si>
  <si>
    <t>31R034</t>
  </si>
  <si>
    <t>353100010035</t>
  </si>
  <si>
    <t>P.S. 35 The Clove Valley School</t>
  </si>
  <si>
    <t>31R035</t>
  </si>
  <si>
    <t>353100010036</t>
  </si>
  <si>
    <t>P.S. 036 J. C. Drumgoole</t>
  </si>
  <si>
    <t>31R036</t>
  </si>
  <si>
    <t>353100010038</t>
  </si>
  <si>
    <t>P.S. 038 George Cromwell</t>
  </si>
  <si>
    <t>31R038</t>
  </si>
  <si>
    <t>353100010039</t>
  </si>
  <si>
    <t>P.S. 39 Francis J. Murphy Jr.</t>
  </si>
  <si>
    <t>31R039</t>
  </si>
  <si>
    <t>353100010041</t>
  </si>
  <si>
    <t>The Stephanie A. Vierno School</t>
  </si>
  <si>
    <t>31R041</t>
  </si>
  <si>
    <t>353100010042</t>
  </si>
  <si>
    <t>P.S. 042 Eltingville</t>
  </si>
  <si>
    <t>31R042</t>
  </si>
  <si>
    <t>353100010044</t>
  </si>
  <si>
    <t>P.S. 044 Thomas C. Brown</t>
  </si>
  <si>
    <t>31R044</t>
  </si>
  <si>
    <t>353100010045</t>
  </si>
  <si>
    <t>P.S. 045 John Tyler</t>
  </si>
  <si>
    <t>31R045</t>
  </si>
  <si>
    <t>353100010046</t>
  </si>
  <si>
    <t>P.S. 046 Albert V. Maniscalco</t>
  </si>
  <si>
    <t>31R046</t>
  </si>
  <si>
    <t>353100010048</t>
  </si>
  <si>
    <t>P.S. 048 William G. Wilcox</t>
  </si>
  <si>
    <t>31R048</t>
  </si>
  <si>
    <t>353100010049</t>
  </si>
  <si>
    <t>I.S. 49 Berta A. Dreyfus</t>
  </si>
  <si>
    <t>31R049</t>
  </si>
  <si>
    <t>353100010050</t>
  </si>
  <si>
    <t>P.S. 050 Frank Hankinson</t>
  </si>
  <si>
    <t>31R050</t>
  </si>
  <si>
    <t>353100010051</t>
  </si>
  <si>
    <t>I.S. 051 Edwin Markham</t>
  </si>
  <si>
    <t>31R051</t>
  </si>
  <si>
    <t>353100010052</t>
  </si>
  <si>
    <t>P.S. 052 John C. Thompson</t>
  </si>
  <si>
    <t>31R052</t>
  </si>
  <si>
    <t>353100010053</t>
  </si>
  <si>
    <t>The Barbara Esselborn School</t>
  </si>
  <si>
    <t>31R053</t>
  </si>
  <si>
    <t>353100010054</t>
  </si>
  <si>
    <t>P.S. 054 Charles W. Leng</t>
  </si>
  <si>
    <t>31R054</t>
  </si>
  <si>
    <t>353100010055</t>
  </si>
  <si>
    <t>P.S. 055 Henry M. Boehm</t>
  </si>
  <si>
    <t>31R055</t>
  </si>
  <si>
    <t>353100010056</t>
  </si>
  <si>
    <t>P.S. 56 The Louis Desario School</t>
  </si>
  <si>
    <t>31R056</t>
  </si>
  <si>
    <t>353100010057</t>
  </si>
  <si>
    <t>P.S. 057 Hubert H. Humphrey</t>
  </si>
  <si>
    <t>31R057</t>
  </si>
  <si>
    <t>353100010058</t>
  </si>
  <si>
    <t>Space Shuttle Columbia School</t>
  </si>
  <si>
    <t>31R058</t>
  </si>
  <si>
    <t>353100010059</t>
  </si>
  <si>
    <t>The Harbor View School</t>
  </si>
  <si>
    <t>31R059</t>
  </si>
  <si>
    <t>353100010060</t>
  </si>
  <si>
    <t>P.S. 060 Alice Austen</t>
  </si>
  <si>
    <t>31R060</t>
  </si>
  <si>
    <t>353100010061</t>
  </si>
  <si>
    <t>I.S. 061 William A Morris</t>
  </si>
  <si>
    <t>31R061</t>
  </si>
  <si>
    <t>353100010062</t>
  </si>
  <si>
    <t>The Kathleen Grimm School for Leadership and Sustainability</t>
  </si>
  <si>
    <t>31R062</t>
  </si>
  <si>
    <t>353100010063</t>
  </si>
  <si>
    <t>Marsh Avenue School for Expeditionary Learning</t>
  </si>
  <si>
    <t>31R063</t>
  </si>
  <si>
    <t>353100010065</t>
  </si>
  <si>
    <t>P.S. 65 The Academy of Innovative Learning</t>
  </si>
  <si>
    <t>31R065</t>
  </si>
  <si>
    <t>353100010068</t>
  </si>
  <si>
    <t>Port Richmond School for Visionary Learning</t>
  </si>
  <si>
    <t>31R068</t>
  </si>
  <si>
    <t>353100010069</t>
  </si>
  <si>
    <t>P.S. 069 Daniel D. Tompkins</t>
  </si>
  <si>
    <t>31R069</t>
  </si>
  <si>
    <t>353100010072</t>
  </si>
  <si>
    <t>I.S. 072 Rocco Laurie</t>
  </si>
  <si>
    <t>31R072</t>
  </si>
  <si>
    <t>353100010074</t>
  </si>
  <si>
    <t>P.S. 74 Future Leaders Elementary School</t>
  </si>
  <si>
    <t>31R074</t>
  </si>
  <si>
    <t>353100010075</t>
  </si>
  <si>
    <t>I.S. 075 Frank D. Paulo</t>
  </si>
  <si>
    <t>31R075</t>
  </si>
  <si>
    <t>353100010078</t>
  </si>
  <si>
    <t>P.S. 78</t>
  </si>
  <si>
    <t>31R078</t>
  </si>
  <si>
    <t>353100010084</t>
  </si>
  <si>
    <t>The Waverly Academy of Empowered Learners</t>
  </si>
  <si>
    <t>31R084</t>
  </si>
  <si>
    <t>353100010861</t>
  </si>
  <si>
    <t>Staten Island School of Civic Leadership</t>
  </si>
  <si>
    <t>31R861</t>
  </si>
  <si>
    <t>353100011047</t>
  </si>
  <si>
    <t>CSI High School for International Studies</t>
  </si>
  <si>
    <t>31R047</t>
  </si>
  <si>
    <t>353100011064</t>
  </si>
  <si>
    <t>Gaynor McCown Expeditionary Learning School</t>
  </si>
  <si>
    <t>31R064</t>
  </si>
  <si>
    <t>353100011080</t>
  </si>
  <si>
    <t>The Michael J. Petrides School</t>
  </si>
  <si>
    <t>31R080</t>
  </si>
  <si>
    <t>353100011085</t>
  </si>
  <si>
    <t>The Young Women's Leadership of Staten Island</t>
  </si>
  <si>
    <t>31R085</t>
  </si>
  <si>
    <t>353100011440</t>
  </si>
  <si>
    <t>New Dorp High School</t>
  </si>
  <si>
    <t>31R440</t>
  </si>
  <si>
    <t>353100011445</t>
  </si>
  <si>
    <t>Port Richmond High School</t>
  </si>
  <si>
    <t>31R445</t>
  </si>
  <si>
    <t>353100011450</t>
  </si>
  <si>
    <t>Curtis High School</t>
  </si>
  <si>
    <t>31R450</t>
  </si>
  <si>
    <t>353100011455</t>
  </si>
  <si>
    <t>Tottenville High School</t>
  </si>
  <si>
    <t>31R455</t>
  </si>
  <si>
    <t>353100011460</t>
  </si>
  <si>
    <t>Susan E. Wagner High School</t>
  </si>
  <si>
    <t>31R460</t>
  </si>
  <si>
    <t>353100011470</t>
  </si>
  <si>
    <t>Concord High School</t>
  </si>
  <si>
    <t>31R470</t>
  </si>
  <si>
    <t>353100011600</t>
  </si>
  <si>
    <t>Ralph R. McKee Career and Technical Education High School</t>
  </si>
  <si>
    <t>31R600</t>
  </si>
  <si>
    <t>353100011605</t>
  </si>
  <si>
    <t>Staten Island Technical High School</t>
  </si>
  <si>
    <t>31R605</t>
  </si>
  <si>
    <t>District Total</t>
  </si>
  <si>
    <t>Part C - Basic School-Level Allocations</t>
  </si>
  <si>
    <t>Number of district-operated schools:</t>
  </si>
  <si>
    <t>School Allocation by Object (excl. Central Costs)</t>
  </si>
  <si>
    <t>School Allocation by Purpose (excl. Central Costs)</t>
  </si>
  <si>
    <t>Funding Source by School</t>
  </si>
  <si>
    <t>Per Pupil Allocation</t>
  </si>
  <si>
    <t>Personal Service</t>
  </si>
  <si>
    <t>General Education</t>
  </si>
  <si>
    <t>Special Education</t>
  </si>
  <si>
    <t>Instructional Support</t>
  </si>
  <si>
    <t>Classroom Teachers</t>
  </si>
  <si>
    <t>All Other Salaries</t>
  </si>
  <si>
    <t>Employee Benefits</t>
  </si>
  <si>
    <t>BOCES Services</t>
  </si>
  <si>
    <t>All Other</t>
  </si>
  <si>
    <t>Total Allocation by Object</t>
  </si>
  <si>
    <t>General Ed 
K-12</t>
  </si>
  <si>
    <t>Special Ed 
K- 12</t>
  </si>
  <si>
    <t>Preschool</t>
  </si>
  <si>
    <t>School Administration</t>
  </si>
  <si>
    <t>Instructional Media</t>
  </si>
  <si>
    <t>Pupil
Support
Services</t>
  </si>
  <si>
    <t>Total Allocation by Purpose</t>
  </si>
  <si>
    <t>State &amp; Local Funding</t>
  </si>
  <si>
    <t>Federal 
Funding</t>
  </si>
  <si>
    <t>Total Funding Source by School</t>
  </si>
  <si>
    <t>State &amp; Local
Funding per Pupil</t>
  </si>
  <si>
    <t>Federal Funding 
per Pupil</t>
  </si>
  <si>
    <t>Central District Costs</t>
  </si>
  <si>
    <t>Total School Allocation w/ Central District Costs</t>
  </si>
  <si>
    <t>Total School Funding per Pupil</t>
  </si>
  <si>
    <t>Part D - School-Level Spending on Prekindergarten and Community Schools Programming</t>
  </si>
  <si>
    <t>Prekindergarten Programs</t>
  </si>
  <si>
    <t>Student, Family, and Community Schools Programs</t>
  </si>
  <si>
    <t>Projected Pre-K Enrollment</t>
  </si>
  <si>
    <t>Projected Pre-K Funding</t>
  </si>
  <si>
    <t>Spending by Purpose</t>
  </si>
  <si>
    <t>Funding Source by Program</t>
  </si>
  <si>
    <t>Does this school offer a Pre-K program? (Y/N)</t>
  </si>
  <si>
    <t>Does this school offer student/family support or community schools services? (Y/N)</t>
  </si>
  <si>
    <t>4-Year-Old 
Full-Day</t>
  </si>
  <si>
    <t>4-Year-Old 
Half-Day</t>
  </si>
  <si>
    <t>3-Year-Old 
Full-Day</t>
  </si>
  <si>
    <t>3-Year-Old 
Half-Day</t>
  </si>
  <si>
    <t>Total Pre-K Enrollment</t>
  </si>
  <si>
    <t>State Universal Pre-K Grants (UPK)</t>
  </si>
  <si>
    <t>Other State &amp;  Local Funding</t>
  </si>
  <si>
    <t>Federal  Funding</t>
  </si>
  <si>
    <t>Total Pre-K Spending</t>
  </si>
  <si>
    <t>Community Schools Site Coordinator (FTE Basis)</t>
  </si>
  <si>
    <t>Enriched Academic Services</t>
  </si>
  <si>
    <t>Health, Mental Health/
Counseling, Dental Care</t>
  </si>
  <si>
    <t>Nutrition Services</t>
  </si>
  <si>
    <t>Legal Services</t>
  </si>
  <si>
    <t>After-School Programs/
Extended Day Programs</t>
  </si>
  <si>
    <t>Total Community Schools Spending</t>
  </si>
  <si>
    <t>Foundation Aid Community Schools Set-Aside</t>
  </si>
  <si>
    <t>Other State &amp; Local Funding</t>
  </si>
  <si>
    <t>Total in District Schools</t>
  </si>
  <si>
    <t>Projected Pre-K CBO Enrollment</t>
  </si>
  <si>
    <t>Projected Pre-K CBO Funding</t>
  </si>
  <si>
    <t># of CBO Sites</t>
  </si>
  <si>
    <t>Federal Funding</t>
  </si>
  <si>
    <t>Total in Prekindergarten Community-Based Organizations</t>
  </si>
  <si>
    <t>District Total with CBOs</t>
  </si>
  <si>
    <t>Part E - Locally Implemented Funding Formula</t>
  </si>
  <si>
    <t>Are schools allocated a sizeable portion of their funding via a locally implemented formula?</t>
  </si>
  <si>
    <t>Local Formula
Allocation</t>
  </si>
  <si>
    <t>Allocation If Local Formula Fully Funded</t>
  </si>
  <si>
    <t>Difference</t>
  </si>
  <si>
    <t>% Funded</t>
  </si>
  <si>
    <t>Total Funding (See Part C)</t>
  </si>
  <si>
    <t>Local Formula as % of Total Funding</t>
  </si>
  <si>
    <t>Other Funding</t>
  </si>
  <si>
    <t>Grades</t>
  </si>
  <si>
    <t>Y/N</t>
  </si>
  <si>
    <t>2017-18</t>
  </si>
  <si>
    <t>2018-19</t>
  </si>
  <si>
    <t>2019-20</t>
  </si>
  <si>
    <t>2020-21</t>
  </si>
  <si>
    <t>2021-22</t>
  </si>
  <si>
    <t>Other</t>
  </si>
  <si>
    <t>Weighted Register Allocation</t>
  </si>
  <si>
    <t>Weighted Register Allocation If Local Formula Fully Funded</t>
  </si>
  <si>
    <t>Weighted Register Allocation Gap to 100%</t>
  </si>
  <si>
    <t>Foundation 
(not included in the funding %)</t>
  </si>
  <si>
    <t>Collective Bargaining for School Based Staff (not included in the funding %)</t>
  </si>
  <si>
    <t>Total FSF Allocation Including Foundation and Collective Bargaining Costs</t>
  </si>
  <si>
    <t>Total FSF Allocation at 100% Including Foundation &amp; Adjusted for Collective Bargaining Costs</t>
  </si>
  <si>
    <t>Total FSF Allocation Gap to 100% Including Foundation &amp; Adjusted for Collective Bargaining Costs</t>
  </si>
  <si>
    <t>#N/A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</si>
</sst>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5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_);\(#,##0.0\)"/>
    <numFmt numFmtId="165" formatCode="#,##0;\(#,##0\)"/>
    <numFmt numFmtId="166" formatCode="&quot;$&quot;#,##0"/>
    <numFmt numFmtId="167" formatCode="&quot;$&quot;#,##0.00"/>
    <numFmt numFmtId="168" formatCode="0.0"/>
    <numFmt numFmtId="169" formatCode="#,##&quot;$&quot;0"/>
    <numFmt numFmtId="170" formatCode="#,##0.0"/>
    <numFmt numFmtId="171" formatCode="#,##0.0;\(#,##0.0\)"/>
    <numFmt numFmtId="172" formatCode="0.0%"/>
    <numFmt numFmtId="173" formatCode="0.000000000000%"/>
    <numFmt numFmtId="174" formatCode="_(* #,##0_);_(* \(#,##0\);_(* &quot;-&quot;??_);_(@_)"/>
  </numFmts>
  <fonts count="16" x14ac:knownFonts="1">
    <font>
      <sz val="11"/>
      <color theme="1"/>
      <name val="Calibri"/>
      <family val="2"/>
      <scheme val="minor"/>
    </font>
    <font>
      <b/>
      <sz val="12"/>
      <color theme="1"/>
      <name val="Palatino Linotype"/>
      <family val="1"/>
    </font>
    <font>
      <sz val="11"/>
      <color theme="1"/>
      <name val="Palatino Linotype"/>
      <family val="1"/>
    </font>
    <font>
      <sz val="10"/>
      <color theme="1"/>
      <name val="Palatino Linotype"/>
      <family val="1"/>
    </font>
    <font>
      <b/>
      <sz val="10"/>
      <color theme="1"/>
      <name val="Palatino Linotype"/>
      <family val="1"/>
    </font>
    <font>
      <b/>
      <sz val="11"/>
      <color theme="1"/>
      <name val="Palatino Linotype"/>
      <family val="1"/>
    </font>
    <font>
      <sz val="10"/>
      <name val="Palatino Linotype"/>
      <family val="1"/>
    </font>
    <font>
      <sz val="12"/>
      <color theme="1"/>
      <name val="Palatino Linotype"/>
      <family val="1"/>
    </font>
    <font>
      <u/>
      <sz val="10"/>
      <color theme="1"/>
      <name val="Palatino Linotype"/>
      <family val="1"/>
    </font>
    <font>
      <b/>
      <u/>
      <sz val="10"/>
      <color theme="1"/>
      <name val="Palatino Linotype"/>
      <family val="1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Palatino Linotype"/>
      <family val="1"/>
    </font>
    <font>
      <sz val="10"/>
      <color theme="0"/>
      <name val="Palatino Linotype"/>
      <family val="1"/>
    </font>
    <font>
      <sz val="10"/>
      <color theme="1"/>
      <name val="Tahoma"/>
      <family val="2"/>
    </font>
    <font>
      <u/>
      <sz val="10"/>
      <color theme="1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B3F2E3"/>
        <bgColor indexed="64"/>
      </patternFill>
    </fill>
    <fill>
      <patternFill patternType="solid">
        <fgColor rgb="FFFFFFC1"/>
        <bgColor indexed="64"/>
      </patternFill>
    </fill>
    <fill>
      <patternFill patternType="solid">
        <fgColor rgb="FFD9FFC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10" fillId="0" borderId="0"/>
    <xf numFmtId="43" fontId="14" fillId="0" borderId="0" applyFont="0" applyFill="0" applyBorder="0" applyAlignment="0" applyProtection="0"/>
    <xf numFmtId="0" fontId="15" fillId="0" borderId="0" applyNumberForma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</cellStyleXfs>
  <cellXfs count="165">
    <xf numFmtId="0" fontId="0" fillId="0" borderId="0" xfId="0"/>
    <xf numFmtId="166" fontId="4" fillId="0" borderId="5" xfId="1" applyNumberFormat="1" applyFont="1" applyBorder="1" applyAlignment="1">
      <alignment horizontal="center" vertical="top" wrapText="1"/>
    </xf>
    <xf numFmtId="166" fontId="4" fillId="0" borderId="11" xfId="1" applyNumberFormat="1" applyFont="1" applyBorder="1" applyAlignment="1">
      <alignment horizontal="center" vertical="top" wrapText="1"/>
    </xf>
    <xf numFmtId="0" fontId="4" fillId="0" borderId="11" xfId="1" applyFont="1" applyBorder="1" applyAlignment="1">
      <alignment horizontal="center" vertical="top" wrapText="1"/>
    </xf>
    <xf numFmtId="172" fontId="4" fillId="0" borderId="0" xfId="4" applyNumberFormat="1" applyFont="1" applyProtection="1">
      <protection locked="0"/>
    </xf>
    <xf numFmtId="166" fontId="4" fillId="0" borderId="0" xfId="1" applyNumberFormat="1" applyFont="1" applyProtection="1">
      <protection locked="0"/>
    </xf>
    <xf numFmtId="0" fontId="4" fillId="0" borderId="0" xfId="1" applyFont="1" applyProtection="1">
      <protection locked="0"/>
    </xf>
    <xf numFmtId="174" fontId="6" fillId="0" borderId="0" xfId="2" applyNumberFormat="1" applyFont="1"/>
    <xf numFmtId="172" fontId="3" fillId="0" borderId="0" xfId="4" applyNumberFormat="1" applyFont="1"/>
    <xf numFmtId="166" fontId="15" fillId="0" borderId="0" xfId="3" applyNumberFormat="1"/>
    <xf numFmtId="44" fontId="3" fillId="0" borderId="0" xfId="6" applyFont="1" applyProtection="1">
      <protection locked="0"/>
    </xf>
    <xf numFmtId="166" fontId="15" fillId="0" borderId="0" xfId="3" applyNumberFormat="1" applyProtection="1">
      <protection locked="0"/>
    </xf>
    <xf numFmtId="165" fontId="13" fillId="0" borderId="0" xfId="1" applyNumberFormat="1" applyFont="1"/>
    <xf numFmtId="0" fontId="13" fillId="0" borderId="0" xfId="1" applyFont="1"/>
    <xf numFmtId="0" fontId="12" fillId="0" borderId="0" xfId="1" applyFont="1" applyAlignment="1">
      <alignment horizontal="left" indent="1"/>
    </xf>
    <xf numFmtId="172" fontId="3" fillId="0" borderId="0" xfId="4" applyNumberFormat="1" applyFont="1" applyProtection="1">
      <protection locked="0"/>
    </xf>
    <xf numFmtId="166" fontId="3" fillId="0" borderId="0" xfId="1" applyNumberFormat="1" applyFont="1"/>
    <xf numFmtId="166" fontId="3" fillId="0" borderId="0" xfId="1" applyNumberFormat="1" applyFont="1" applyProtection="1">
      <protection locked="0"/>
    </xf>
    <xf numFmtId="0" fontId="3" fillId="0" borderId="0" xfId="1" applyFont="1" applyProtection="1">
      <protection locked="0"/>
    </xf>
    <xf numFmtId="0" fontId="3" fillId="0" borderId="0" xfId="1" applyFont="1"/>
    <xf numFmtId="0" fontId="4" fillId="0" borderId="0" xfId="1" applyFont="1" applyAlignment="1">
      <alignment horizontal="left" indent="1"/>
    </xf>
    <xf numFmtId="0" fontId="10" fillId="0" borderId="0" xfId="1"/>
    <xf numFmtId="172" fontId="10" fillId="0" borderId="0" xfId="4" applyNumberFormat="1" applyFont="1"/>
    <xf numFmtId="166" fontId="10" fillId="0" borderId="0" xfId="1" applyNumberFormat="1"/>
    <xf numFmtId="166" fontId="2" fillId="0" borderId="0" xfId="1" applyNumberFormat="1" applyFont="1"/>
    <xf numFmtId="0" fontId="2" fillId="0" borderId="0" xfId="1" applyFont="1"/>
    <xf numFmtId="0" fontId="1" fillId="0" borderId="0" xfId="1" applyFont="1"/>
    <xf numFmtId="0" fontId="4" fillId="0" borderId="6" xfId="0" applyFont="1" applyBorder="1" applyAlignment="1" applyProtection="1">
      <alignment horizontal="center"/>
    </xf>
    <xf numFmtId="0" fontId="4" fillId="0" borderId="1" xfId="0" applyFont="1" applyBorder="1" applyAlignment="1">
      <alignment horizontal="center" wrapText="1"/>
    </xf>
    <xf numFmtId="0" fontId="4" fillId="3" borderId="3" xfId="0" applyNumberFormat="1" applyFont="1" applyFill="1" applyBorder="1" applyAlignment="1" applyProtection="1">
      <alignment horizontal="center"/>
    </xf>
    <xf numFmtId="0" fontId="4" fillId="3" borderId="4" xfId="0" applyNumberFormat="1" applyFont="1" applyFill="1" applyBorder="1" applyAlignment="1" applyProtection="1">
      <alignment horizontal="center"/>
    </xf>
    <xf numFmtId="0" fontId="4" fillId="3" borderId="2" xfId="0" applyNumberFormat="1" applyFont="1" applyFill="1" applyBorder="1" applyAlignment="1" applyProtection="1">
      <alignment horizontal="center"/>
    </xf>
    <xf numFmtId="0" fontId="4" fillId="4" borderId="3" xfId="0" applyNumberFormat="1" applyFont="1" applyFill="1" applyBorder="1" applyAlignment="1" applyProtection="1">
      <alignment horizontal="center"/>
    </xf>
    <xf numFmtId="0" fontId="4" fillId="4" borderId="4" xfId="0" applyNumberFormat="1" applyFont="1" applyFill="1" applyBorder="1" applyAlignment="1" applyProtection="1">
      <alignment horizontal="center"/>
    </xf>
    <xf numFmtId="0" fontId="4" fillId="4" borderId="2" xfId="0" applyNumberFormat="1" applyFont="1" applyFill="1" applyBorder="1" applyAlignment="1" applyProtection="1">
      <alignment horizontal="center"/>
    </xf>
    <xf numFmtId="0" fontId="4" fillId="2" borderId="3" xfId="0" applyNumberFormat="1" applyFont="1" applyFill="1" applyBorder="1" applyAlignment="1" applyProtection="1">
      <alignment horizontal="center"/>
    </xf>
    <xf numFmtId="0" fontId="4" fillId="2" borderId="4" xfId="0" applyNumberFormat="1" applyFont="1" applyFill="1" applyBorder="1" applyAlignment="1" applyProtection="1">
      <alignment horizontal="center"/>
    </xf>
    <xf numFmtId="0" fontId="4" fillId="2" borderId="2" xfId="0" applyNumberFormat="1" applyFont="1" applyFill="1" applyBorder="1" applyAlignment="1" applyProtection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 applyProtection="1">
      <alignment horizontal="center"/>
    </xf>
    <xf numFmtId="0" fontId="4" fillId="0" borderId="2" xfId="0" applyFont="1" applyBorder="1" applyAlignment="1" applyProtection="1">
      <alignment horizontal="center"/>
    </xf>
    <xf numFmtId="49" fontId="3" fillId="0" borderId="3" xfId="0" applyNumberFormat="1" applyFont="1" applyFill="1" applyBorder="1" applyAlignment="1" applyProtection="1">
      <alignment horizontal="left"/>
      <protection locked="0"/>
    </xf>
    <xf numFmtId="49" fontId="3" fillId="0" borderId="2" xfId="0" quotePrefix="1" applyNumberFormat="1" applyFont="1" applyFill="1" applyBorder="1" applyAlignment="1" applyProtection="1">
      <alignment horizontal="left"/>
      <protection locked="0"/>
    </xf>
    <xf numFmtId="5" fontId="3" fillId="0" borderId="3" xfId="0" applyNumberFormat="1" applyFont="1" applyFill="1" applyBorder="1" applyAlignment="1" applyProtection="1">
      <alignment horizontal="left"/>
      <protection locked="0"/>
    </xf>
    <xf numFmtId="5" fontId="3" fillId="0" borderId="2" xfId="0" quotePrefix="1" applyNumberFormat="1" applyFont="1" applyFill="1" applyBorder="1" applyAlignment="1" applyProtection="1">
      <alignment horizontal="left"/>
      <protection locked="0"/>
    </xf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4" xfId="0" applyFont="1" applyBorder="1" applyAlignment="1">
      <alignment horizontal="center" wrapText="1"/>
    </xf>
    <xf numFmtId="0" fontId="4" fillId="0" borderId="0" xfId="0" applyFont="1" applyAlignment="1">
      <alignment wrapText="1"/>
    </xf>
    <xf numFmtId="165" fontId="3" fillId="0" borderId="1" xfId="0" applyNumberFormat="1" applyFont="1" applyFill="1" applyBorder="1" applyProtection="1">
      <protection locked="0"/>
    </xf>
    <xf numFmtId="49" fontId="4" fillId="0" borderId="0" xfId="0" applyNumberFormat="1" applyFont="1" applyAlignment="1">
      <alignment horizontal="center"/>
    </xf>
    <xf numFmtId="164" fontId="4" fillId="0" borderId="0" xfId="0" applyNumberFormat="1" applyFont="1"/>
    <xf numFmtId="5" fontId="3" fillId="0" borderId="1" xfId="0" applyNumberFormat="1" applyFont="1" applyFill="1" applyBorder="1" applyProtection="1">
      <protection locked="0"/>
    </xf>
    <xf numFmtId="0" fontId="4" fillId="0" borderId="15" xfId="0" applyFont="1" applyBorder="1" applyAlignment="1">
      <alignment horizontal="center" wrapText="1"/>
    </xf>
    <xf numFmtId="166" fontId="3" fillId="0" borderId="1" xfId="0" applyNumberFormat="1" applyFont="1" applyFill="1" applyBorder="1" applyProtection="1">
      <protection locked="0"/>
    </xf>
    <xf numFmtId="165" fontId="4" fillId="0" borderId="0" xfId="0" applyNumberFormat="1" applyFont="1"/>
    <xf numFmtId="166" fontId="4" fillId="0" borderId="0" xfId="0" applyNumberFormat="1" applyFont="1"/>
    <xf numFmtId="0" fontId="4" fillId="0" borderId="0" xfId="0" applyFont="1" applyAlignment="1">
      <alignment horizontal="center"/>
    </xf>
    <xf numFmtId="165" fontId="3" fillId="0" borderId="1" xfId="0" applyNumberFormat="1" applyFont="1" applyFill="1" applyBorder="1" applyAlignment="1" applyProtection="1">
      <alignment horizontal="center"/>
      <protection locked="0"/>
    </xf>
    <xf numFmtId="165" fontId="3" fillId="0" borderId="1" xfId="0" applyNumberFormat="1" applyFont="1" applyFill="1" applyBorder="1" applyProtection="1"/>
    <xf numFmtId="0" fontId="2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4" fillId="0" borderId="0" xfId="0" applyFont="1" applyAlignment="1" applyProtection="1">
      <alignment wrapText="1"/>
      <protection locked="0"/>
    </xf>
    <xf numFmtId="0" fontId="3" fillId="0" borderId="0" xfId="0" applyFont="1" applyProtection="1">
      <protection locked="0"/>
    </xf>
    <xf numFmtId="0" fontId="7" fillId="0" borderId="0" xfId="0" applyFont="1" applyProtection="1"/>
    <xf numFmtId="5" fontId="3" fillId="0" borderId="0" xfId="0" applyNumberFormat="1" applyFont="1" applyProtection="1"/>
    <xf numFmtId="0" fontId="3" fillId="0" borderId="0" xfId="0" applyFont="1" applyAlignment="1" applyProtection="1">
      <alignment horizontal="right"/>
    </xf>
    <xf numFmtId="0" fontId="4" fillId="0" borderId="11" xfId="0" applyFont="1" applyBorder="1" applyProtection="1"/>
    <xf numFmtId="5" fontId="3" fillId="0" borderId="12" xfId="0" applyNumberFormat="1" applyFont="1" applyBorder="1" applyProtection="1"/>
    <xf numFmtId="0" fontId="3" fillId="0" borderId="12" xfId="0" applyFont="1" applyBorder="1" applyProtection="1"/>
    <xf numFmtId="0" fontId="8" fillId="0" borderId="12" xfId="0" applyFont="1" applyBorder="1" applyAlignment="1" applyProtection="1">
      <alignment horizontal="left" indent="2"/>
    </xf>
    <xf numFmtId="0" fontId="3" fillId="0" borderId="13" xfId="0" applyFont="1" applyBorder="1" applyProtection="1"/>
    <xf numFmtId="0" fontId="3" fillId="0" borderId="14" xfId="0" applyFont="1" applyBorder="1" applyProtection="1"/>
    <xf numFmtId="0" fontId="3" fillId="0" borderId="10" xfId="0" applyFont="1" applyBorder="1" applyProtection="1"/>
    <xf numFmtId="0" fontId="3" fillId="0" borderId="7" xfId="0" applyFont="1" applyBorder="1" applyProtection="1"/>
    <xf numFmtId="0" fontId="3" fillId="0" borderId="8" xfId="0" applyFont="1" applyBorder="1" applyProtection="1"/>
    <xf numFmtId="0" fontId="3" fillId="0" borderId="9" xfId="0" applyFont="1" applyBorder="1" applyProtection="1"/>
    <xf numFmtId="0" fontId="3" fillId="0" borderId="11" xfId="0" applyFont="1" applyBorder="1" applyProtection="1"/>
    <xf numFmtId="0" fontId="9" fillId="0" borderId="14" xfId="0" applyFont="1" applyBorder="1" applyProtection="1"/>
    <xf numFmtId="5" fontId="4" fillId="0" borderId="1" xfId="0" applyNumberFormat="1" applyFont="1" applyBorder="1" applyAlignment="1" applyProtection="1">
      <alignment horizontal="center"/>
    </xf>
    <xf numFmtId="0" fontId="4" fillId="0" borderId="14" xfId="0" applyFont="1" applyBorder="1" applyProtection="1"/>
    <xf numFmtId="0" fontId="4" fillId="0" borderId="7" xfId="0" applyFont="1" applyBorder="1" applyProtection="1"/>
    <xf numFmtId="167" fontId="4" fillId="0" borderId="8" xfId="0" applyNumberFormat="1" applyFont="1" applyBorder="1" applyAlignment="1" applyProtection="1">
      <alignment horizontal="right"/>
    </xf>
    <xf numFmtId="5" fontId="4" fillId="0" borderId="5" xfId="0" applyNumberFormat="1" applyFont="1" applyBorder="1" applyAlignment="1" applyProtection="1">
      <alignment horizontal="center" wrapText="1"/>
    </xf>
    <xf numFmtId="5" fontId="4" fillId="0" borderId="6" xfId="0" applyNumberFormat="1" applyFont="1" applyBorder="1" applyAlignment="1" applyProtection="1">
      <alignment horizontal="center" wrapText="1"/>
    </xf>
    <xf numFmtId="0" fontId="3" fillId="0" borderId="14" xfId="0" applyFont="1" applyBorder="1" applyAlignment="1" applyProtection="1">
      <alignment horizontal="left" indent="1"/>
    </xf>
    <xf numFmtId="0" fontId="4" fillId="0" borderId="14" xfId="0" applyFont="1" applyBorder="1" applyAlignment="1" applyProtection="1">
      <alignment horizontal="left"/>
    </xf>
    <xf numFmtId="0" fontId="9" fillId="0" borderId="14" xfId="0" applyFont="1" applyBorder="1" applyAlignment="1" applyProtection="1">
      <alignment horizontal="left"/>
    </xf>
    <xf numFmtId="5" fontId="4" fillId="0" borderId="3" xfId="0" applyNumberFormat="1" applyFont="1" applyBorder="1" applyAlignment="1" applyProtection="1">
      <alignment horizontal="center" wrapText="1"/>
    </xf>
    <xf numFmtId="166" fontId="3" fillId="0" borderId="1" xfId="0" applyNumberFormat="1" applyFont="1" applyFill="1" applyBorder="1" applyProtection="1"/>
    <xf numFmtId="0" fontId="4" fillId="0" borderId="14" xfId="0" applyFont="1" applyBorder="1" applyAlignment="1" applyProtection="1">
      <alignment horizontal="left" indent="1"/>
    </xf>
    <xf numFmtId="0" fontId="4" fillId="0" borderId="5" xfId="0" applyFont="1" applyBorder="1" applyAlignment="1">
      <alignment horizontal="center" wrapText="1"/>
    </xf>
    <xf numFmtId="7" fontId="4" fillId="0" borderId="8" xfId="0" applyNumberFormat="1" applyFont="1" applyBorder="1" applyAlignment="1" applyProtection="1">
      <alignment horizontal="right"/>
    </xf>
    <xf numFmtId="0" fontId="4" fillId="0" borderId="5" xfId="0" applyFont="1" applyBorder="1" applyAlignment="1">
      <alignment horizontal="center"/>
    </xf>
    <xf numFmtId="0" fontId="3" fillId="0" borderId="5" xfId="0" applyFont="1" applyBorder="1"/>
    <xf numFmtId="0" fontId="4" fillId="0" borderId="6" xfId="0" applyFont="1" applyBorder="1" applyAlignment="1" applyProtection="1">
      <alignment horizontal="center"/>
    </xf>
    <xf numFmtId="0" fontId="3" fillId="0" borderId="8" xfId="0" applyFont="1" applyBorder="1" applyAlignment="1" applyProtection="1">
      <alignment horizontal="left" indent="2"/>
    </xf>
    <xf numFmtId="0" fontId="11" fillId="0" borderId="0" xfId="0" applyFont="1"/>
    <xf numFmtId="0" fontId="4" fillId="0" borderId="11" xfId="0" applyFont="1" applyBorder="1" applyAlignment="1">
      <alignment horizontal="center" wrapText="1"/>
    </xf>
    <xf numFmtId="165" fontId="3" fillId="0" borderId="0" xfId="0" applyNumberFormat="1" applyFont="1"/>
    <xf numFmtId="169" fontId="3" fillId="0" borderId="0" xfId="0" applyNumberFormat="1" applyFont="1"/>
    <xf numFmtId="170" fontId="4" fillId="0" borderId="0" xfId="0" applyNumberFormat="1" applyFont="1"/>
    <xf numFmtId="166" fontId="3" fillId="0" borderId="2" xfId="0" applyNumberFormat="1" applyFont="1" applyFill="1" applyBorder="1" applyProtection="1">
      <protection locked="0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71" fontId="3" fillId="0" borderId="1" xfId="0" applyNumberFormat="1" applyFont="1" applyFill="1" applyBorder="1" applyProtection="1">
      <protection locked="0"/>
    </xf>
    <xf numFmtId="0" fontId="4" fillId="0" borderId="12" xfId="0" applyFont="1" applyBorder="1"/>
    <xf numFmtId="0" fontId="4" fillId="0" borderId="13" xfId="0" applyFont="1" applyBorder="1"/>
    <xf numFmtId="0" fontId="4" fillId="0" borderId="0" xfId="0" applyFont="1" applyFill="1" applyAlignment="1" applyProtection="1">
      <alignment horizontal="left" indent="1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12" xfId="0" applyFont="1" applyFill="1" applyBorder="1" applyAlignment="1">
      <alignment horizontal="center" wrapText="1"/>
    </xf>
    <xf numFmtId="49" fontId="3" fillId="0" borderId="2" xfId="0" applyNumberFormat="1" applyFont="1" applyFill="1" applyBorder="1" applyAlignment="1" applyProtection="1">
      <protection locked="0"/>
    </xf>
    <xf numFmtId="165" fontId="3" fillId="0" borderId="2" xfId="0" applyNumberFormat="1" applyFont="1" applyFill="1" applyBorder="1" applyAlignment="1" applyProtection="1">
      <alignment horizontal="right" wrapText="1"/>
      <protection locked="0"/>
    </xf>
    <xf numFmtId="168" fontId="3" fillId="0" borderId="2" xfId="0" applyNumberFormat="1" applyFont="1" applyFill="1" applyBorder="1" applyAlignment="1" applyProtection="1">
      <alignment horizontal="right" wrapText="1"/>
      <protection locked="0"/>
    </xf>
    <xf numFmtId="0" fontId="6" fillId="0" borderId="0" xfId="0" applyFont="1"/>
    <xf numFmtId="0" fontId="4" fillId="0" borderId="14" xfId="0" applyFont="1" applyBorder="1" applyAlignment="1">
      <alignment horizontal="center" wrapText="1"/>
    </xf>
    <xf numFmtId="166" fontId="3" fillId="0" borderId="2" xfId="0" applyNumberFormat="1" applyFont="1" applyFill="1" applyBorder="1" applyAlignment="1" applyProtection="1">
      <alignment horizontal="center"/>
    </xf>
    <xf numFmtId="166" fontId="3" fillId="0" borderId="2" xfId="0" applyNumberFormat="1" applyFont="1" applyFill="1" applyBorder="1" applyProtection="1"/>
    <xf numFmtId="165" fontId="3" fillId="0" borderId="2" xfId="0" applyNumberFormat="1" applyFont="1" applyFill="1" applyBorder="1" applyProtection="1">
      <protection locked="0"/>
    </xf>
    <xf numFmtId="165" fontId="3" fillId="0" borderId="2" xfId="0" applyNumberFormat="1" applyFont="1" applyFill="1" applyBorder="1" applyProtection="1"/>
    <xf numFmtId="170" fontId="3" fillId="0" borderId="2" xfId="0" applyNumberFormat="1" applyFont="1" applyFill="1" applyBorder="1" applyProtection="1">
      <protection locked="0"/>
    </xf>
    <xf numFmtId="0" fontId="4" fillId="0" borderId="5" xfId="0" applyFont="1" applyBorder="1"/>
    <xf numFmtId="0" fontId="4" fillId="0" borderId="6" xfId="0" applyFont="1" applyBorder="1" applyAlignment="1">
      <alignment horizontal="center" wrapText="1"/>
    </xf>
    <xf numFmtId="172" fontId="3" fillId="0" borderId="1" xfId="0" applyNumberFormat="1" applyFont="1" applyFill="1" applyBorder="1" applyProtection="1">
      <protection locked="0"/>
    </xf>
    <xf numFmtId="170" fontId="3" fillId="0" borderId="1" xfId="0" applyNumberFormat="1" applyFont="1" applyFill="1" applyBorder="1" applyAlignment="1" applyProtection="1">
      <alignment horizontal="right" wrapText="1"/>
    </xf>
    <xf numFmtId="170" fontId="3" fillId="0" borderId="6" xfId="0" applyNumberFormat="1" applyFont="1" applyBorder="1" applyAlignment="1">
      <alignment horizontal="right" wrapText="1"/>
    </xf>
    <xf numFmtId="7" fontId="3" fillId="0" borderId="1" xfId="0" applyNumberFormat="1" applyFont="1" applyFill="1" applyBorder="1" applyProtection="1">
      <protection locked="0"/>
    </xf>
    <xf numFmtId="173" fontId="4" fillId="0" borderId="8" xfId="0" applyNumberFormat="1" applyFont="1" applyBorder="1" applyAlignment="1" applyProtection="1">
      <alignment horizontal="right"/>
    </xf>
    <xf numFmtId="0" fontId="3" fillId="0" borderId="0" xfId="0" applyNumberFormat="1" applyFont="1" applyFill="1" applyAlignment="1" applyProtection="1">
      <alignment horizontal="left" indent="2"/>
    </xf>
    <xf numFmtId="5" fontId="4" fillId="0" borderId="0" xfId="0" applyNumberFormat="1" applyFont="1" applyFill="1" applyAlignment="1" applyProtection="1"/>
    <xf numFmtId="5" fontId="4" fillId="0" borderId="0" xfId="0" applyNumberFormat="1" applyFont="1" applyFill="1" applyAlignment="1" applyProtection="1">
      <alignment horizontal="right"/>
    </xf>
    <xf numFmtId="0" fontId="9" fillId="0" borderId="14" xfId="0" quotePrefix="1" applyNumberFormat="1" applyFont="1" applyFill="1" applyBorder="1" applyAlignment="1" applyProtection="1">
      <alignment horizontal="left"/>
    </xf>
    <xf numFmtId="171" fontId="11" fillId="0" borderId="0" xfId="0" applyNumberFormat="1" applyFont="1" applyFill="1" applyAlignment="1" applyProtection="1"/>
    <xf numFmtId="171" fontId="4" fillId="0" borderId="0" xfId="0" applyNumberFormat="1" applyFont="1" applyFill="1" applyAlignment="1" applyProtection="1"/>
    <xf numFmtId="7" fontId="4" fillId="0" borderId="0" xfId="0" applyNumberFormat="1" applyFont="1" applyFill="1" applyAlignment="1" applyProtection="1"/>
    <xf numFmtId="37" fontId="4" fillId="0" borderId="0" xfId="0" applyNumberFormat="1" applyFont="1" applyFill="1" applyAlignment="1" applyProtection="1"/>
    <xf numFmtId="7" fontId="4" fillId="0" borderId="0" xfId="0" applyNumberFormat="1" applyFont="1" applyFill="1" applyAlignment="1" applyProtection="1">
      <alignment horizontal="right"/>
    </xf>
    <xf numFmtId="49" fontId="3" fillId="0" borderId="2" xfId="0" quotePrefix="1" applyNumberFormat="1" applyFont="1" applyFill="1" applyBorder="1" applyAlignment="1" applyProtection="1">
      <alignment horizontal="left" wrapText="1"/>
      <protection locked="0"/>
    </xf>
    <xf numFmtId="0" fontId="3" fillId="0" borderId="2" xfId="0" quotePrefix="1" applyNumberFormat="1" applyFont="1" applyFill="1" applyBorder="1" applyAlignment="1" applyProtection="1">
      <alignment horizontal="left" wrapText="1"/>
      <protection locked="0"/>
    </xf>
    <xf numFmtId="0" fontId="3" fillId="0" borderId="2" xfId="0" quotePrefix="1" applyNumberFormat="1" applyFont="1" applyFill="1" applyBorder="1" applyAlignment="1" applyProtection="1">
      <alignment horizontal="center" wrapText="1"/>
      <protection locked="0"/>
    </xf>
    <xf numFmtId="0" fontId="3" fillId="0" borderId="2" xfId="0" quotePrefix="1" applyNumberFormat="1" applyFont="1" applyFill="1" applyBorder="1" applyAlignment="1" applyProtection="1">
      <alignment horizontal="center"/>
      <protection locked="0"/>
    </xf>
    <xf numFmtId="0" fontId="12" fillId="0" borderId="0" xfId="0" applyNumberFormat="1" applyFont="1" applyFill="1" applyAlignment="1" applyProtection="1">
      <alignment horizontal="left" indent="1"/>
    </xf>
    <xf numFmtId="0" fontId="13" fillId="0" borderId="0" xfId="0" applyNumberFormat="1" applyFont="1" applyFill="1" applyAlignment="1" applyProtection="1"/>
    <xf numFmtId="165" fontId="13" fillId="0" borderId="0" xfId="0" applyNumberFormat="1" applyFont="1" applyFill="1" applyAlignment="1" applyProtection="1"/>
    <xf numFmtId="0" fontId="4" fillId="0" borderId="0" xfId="0" applyNumberFormat="1" applyFont="1" applyFill="1" applyAlignment="1" applyProtection="1">
      <alignment horizontal="center" wrapText="1"/>
    </xf>
    <xf numFmtId="49" fontId="3" fillId="0" borderId="2" xfId="0" quotePrefix="1" applyNumberFormat="1" applyFont="1" applyFill="1" applyBorder="1" applyAlignment="1" applyProtection="1"/>
    <xf numFmtId="0" fontId="6" fillId="0" borderId="2" xfId="0" quotePrefix="1" applyNumberFormat="1" applyFont="1" applyFill="1" applyBorder="1" applyAlignment="1" applyProtection="1">
      <alignment horizontal="center"/>
      <protection locked="0"/>
    </xf>
    <xf numFmtId="0" fontId="4" fillId="0" borderId="1" xfId="0" quotePrefix="1" applyNumberFormat="1" applyFont="1" applyFill="1" applyBorder="1" applyAlignment="1" applyProtection="1">
      <alignment horizontal="center"/>
      <protection locked="0"/>
    </xf>
    <xf numFmtId="10" fontId="4" fillId="0" borderId="0" xfId="0" applyNumberFormat="1" applyFont="1" applyFill="1" applyAlignment="1" applyProtection="1"/>
    <xf numFmtId="0" fontId="4" fillId="0" borderId="0" xfId="1" applyFont="1" applyAlignment="1" applyProtection="1">
      <alignment wrapText="1"/>
      <protection locked="0"/>
    </xf>
    <xf numFmtId="49" fontId="3" fillId="0" borderId="2" xfId="1" quotePrefix="1" applyNumberFormat="1" applyFont="1" applyBorder="1"/>
    <xf numFmtId="166" fontId="3" fillId="0" borderId="2" xfId="1" applyNumberFormat="1" applyFont="1" applyBorder="1" applyProtection="1">
      <protection locked="0"/>
    </xf>
    <xf numFmtId="10" fontId="3" fillId="0" borderId="2" xfId="4" applyNumberFormat="1" applyFont="1" applyFill="1" applyBorder="1" applyProtection="1">
      <protection locked="0"/>
    </xf>
    <xf numFmtId="166" fontId="3" fillId="0" borderId="1" xfId="1" applyNumberFormat="1" applyFont="1" applyBorder="1" applyProtection="1">
      <protection locked="0"/>
    </xf>
    <xf numFmtId="0" fontId="4" fillId="0" borderId="0" xfId="1" applyFont="1"/>
    <xf numFmtId="166" fontId="4" fillId="0" borderId="0" xfId="1" applyNumberFormat="1" applyFont="1"/>
    <xf numFmtId="172" fontId="4" fillId="0" borderId="0" xfId="5" applyNumberFormat="1" applyFont="1" applyProtection="1"/>
    <xf numFmtId="9" fontId="4" fillId="0" borderId="0" xfId="5" applyFont="1" applyProtection="1"/>
    <xf numFmtId="0" fontId="2" fillId="0" borderId="0" xfId="1" applyFont="1" applyProtection="1">
      <protection locked="0"/>
    </xf>
    <xf numFmtId="166" fontId="2" fillId="0" borderId="0" xfId="1" applyNumberFormat="1" applyFont="1" applyProtection="1">
      <protection locked="0"/>
    </xf>
    <xf numFmtId="172" fontId="2" fillId="0" borderId="0" xfId="4" applyNumberFormat="1" applyFont="1" applyProtection="1">
      <protection locked="0"/>
    </xf>
  </cellXfs>
  <cellStyles count="7">
    <cellStyle name="Comma 3" xfId="2" xr:uid="{02442005-792B-4C40-8CCB-BE43045F1BE9}"/>
    <cellStyle name="Currency" xfId="6" builtinId="4"/>
    <cellStyle name="Hyperlink" xfId="3" builtinId="8"/>
    <cellStyle name="Normal" xfId="0" builtinId="0"/>
    <cellStyle name="Normal 2" xfId="1" xr:uid="{00000000-0005-0000-0000-000001000000}"/>
    <cellStyle name="Percent" xfId="5" builtinId="5"/>
    <cellStyle name="Percent 2" xfId="4" xr:uid="{BBDE2EE3-4177-4564-A666-EF65E2E1D73E}"/>
  </cellStyles>
  <dxfs count="13">
    <dxf>
      <fill>
        <patternFill patternType="solid">
          <fgColor auto="1"/>
          <bgColor rgb="FFFFF6E5"/>
        </patternFill>
      </fill>
    </dxf>
    <dxf>
      <font>
        <color rgb="FF000000"/>
      </font>
    </dxf>
    <dxf>
      <fill>
        <patternFill patternType="solid">
          <fgColor auto="1"/>
          <bgColor rgb="FFFFF6E5"/>
        </patternFill>
      </fill>
    </dxf>
    <dxf>
      <font>
        <color rgb="FF000000"/>
      </font>
    </dxf>
    <dxf>
      <fill>
        <patternFill patternType="solid">
          <fgColor auto="1"/>
          <bgColor rgb="FFFFF6E5"/>
        </patternFill>
      </fill>
    </dxf>
    <dxf>
      <font>
        <color rgb="FF000000"/>
      </font>
    </dxf>
    <dxf>
      <fill>
        <patternFill patternType="solid">
          <fgColor auto="1"/>
          <bgColor rgb="FFFFF6E5"/>
        </patternFill>
      </fill>
    </dxf>
    <dxf>
      <font>
        <color rgb="FF000000"/>
      </font>
    </dxf>
    <dxf>
      <fill>
        <patternFill patternType="solid">
          <fgColor auto="1"/>
          <bgColor rgb="FFFFF6E5"/>
        </patternFill>
      </fill>
    </dxf>
    <dxf>
      <fill>
        <patternFill patternType="solid">
          <fgColor auto="1"/>
          <bgColor rgb="FFFFF6E5"/>
        </patternFill>
      </fill>
    </dxf>
    <dxf>
      <font>
        <color rgb="FF000000"/>
      </font>
    </dxf>
    <dxf>
      <fill>
        <patternFill patternType="solid">
          <fgColor auto="1"/>
          <bgColor rgb="FFFFF6E5"/>
        </patternFill>
      </fill>
    </dxf>
    <dxf>
      <font>
        <color rgb="FF000000"/>
      </font>
    </dxf>
  </dxfs>
  <tableStyles count="1" defaultTableStyle="TableStyleMedium2" defaultPivotStyle="PivotStyleLight16">
    <tableStyle name="SFT" pivot="0" count="0" xr9:uid="{00000000-0011-0000-FFFF-FFFF00000000}"/>
  </tableStyles>
  <colors>
    <mruColors>
      <color rgb="FFFFF6E5"/>
      <color rgb="FFFF66FF"/>
      <color rgb="FFD9FFC5"/>
      <color rgb="FFB3F2E3"/>
      <color rgb="FFFBD258"/>
      <color rgb="FF1D8281"/>
      <color rgb="FF44BF87"/>
      <color rgb="FFFFFFC1"/>
      <color rgb="FFFFC6CF"/>
      <color rgb="FFFDA89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H96"/>
  <sheetViews>
    <sheetView showGridLines="0" tabSelected="1" workbookViewId="0"/>
  </sheetViews>
  <sheetFormatPr defaultColWidth="9.1796875" defaultRowHeight="15.5" x14ac:dyDescent="0.4"/>
  <cols>
    <col min="1" max="1" width="3" style="47" customWidth="1"/>
    <col min="2" max="2" width="62.81640625" style="48" bestFit="1" customWidth="1"/>
    <col min="3" max="3" width="20.81640625" style="68" customWidth="1"/>
    <col min="4" max="5" width="15.453125" style="48" bestFit="1" customWidth="1"/>
    <col min="6" max="6" width="12.54296875" style="48" customWidth="1"/>
    <col min="7" max="8" width="15.453125" style="48" customWidth="1"/>
    <col min="9" max="9" width="9.1796875" style="47" customWidth="1"/>
    <col min="10" max="16384" width="9.1796875" style="47"/>
  </cols>
  <sheetData>
    <row r="1" spans="1:8" customFormat="1" ht="18" customHeight="1" x14ac:dyDescent="0.45">
      <c r="A1" s="67"/>
      <c r="B1" s="46" t="s">
        <v>0</v>
      </c>
      <c r="F1" s="69" t="s">
        <v>1</v>
      </c>
      <c r="G1" s="45" t="s">
        <v>2</v>
      </c>
      <c r="H1" s="44"/>
    </row>
    <row r="2" spans="1:8" x14ac:dyDescent="0.4">
      <c r="A2" s="48"/>
      <c r="F2" s="69" t="s">
        <v>3</v>
      </c>
      <c r="G2" s="43" t="s">
        <v>4</v>
      </c>
      <c r="H2" s="42"/>
    </row>
    <row r="3" spans="1:8" x14ac:dyDescent="0.4">
      <c r="A3" s="48"/>
      <c r="F3" s="69" t="s">
        <v>5</v>
      </c>
      <c r="G3" s="43" t="s">
        <v>6</v>
      </c>
      <c r="H3" s="42"/>
    </row>
    <row r="4" spans="1:8" x14ac:dyDescent="0.4">
      <c r="A4" s="48"/>
      <c r="B4" s="49" t="s">
        <v>7</v>
      </c>
      <c r="F4" s="69"/>
      <c r="G4" s="100"/>
      <c r="H4" s="100"/>
    </row>
    <row r="5" spans="1:8" x14ac:dyDescent="0.4">
      <c r="B5" s="70"/>
      <c r="C5" s="71"/>
      <c r="D5" s="72"/>
      <c r="E5" s="73" t="s">
        <v>8</v>
      </c>
      <c r="F5" s="72"/>
      <c r="G5" s="72"/>
      <c r="H5" s="74"/>
    </row>
    <row r="6" spans="1:8" x14ac:dyDescent="0.4">
      <c r="B6" s="75" t="s">
        <v>9</v>
      </c>
      <c r="C6" s="43" t="s">
        <v>10</v>
      </c>
      <c r="D6" s="42"/>
      <c r="E6" s="132" t="s">
        <v>11</v>
      </c>
      <c r="G6" s="43" t="s">
        <v>12</v>
      </c>
      <c r="H6" s="42"/>
    </row>
    <row r="7" spans="1:8" x14ac:dyDescent="0.4">
      <c r="B7" s="75" t="s">
        <v>13</v>
      </c>
      <c r="C7" s="43" t="s">
        <v>14</v>
      </c>
      <c r="D7" s="42"/>
      <c r="E7" s="132" t="s">
        <v>15</v>
      </c>
      <c r="G7" s="43" t="s">
        <v>16</v>
      </c>
      <c r="H7" s="42"/>
    </row>
    <row r="8" spans="1:8" x14ac:dyDescent="0.4">
      <c r="B8" s="75" t="s">
        <v>17</v>
      </c>
      <c r="C8" s="43" t="s">
        <v>18</v>
      </c>
      <c r="D8" s="42"/>
      <c r="E8" s="132" t="s">
        <v>19</v>
      </c>
      <c r="G8" s="43" t="s">
        <v>20</v>
      </c>
      <c r="H8" s="42"/>
    </row>
    <row r="9" spans="1:8" x14ac:dyDescent="0.4">
      <c r="B9" s="77" t="s">
        <v>21</v>
      </c>
      <c r="C9" s="43" t="s">
        <v>22</v>
      </c>
      <c r="D9" s="42"/>
      <c r="E9" s="99" t="s">
        <v>23</v>
      </c>
      <c r="F9" s="78"/>
      <c r="G9" s="43" t="s">
        <v>24</v>
      </c>
      <c r="H9" s="42"/>
    </row>
    <row r="11" spans="1:8" x14ac:dyDescent="0.4">
      <c r="B11" s="49" t="s">
        <v>25</v>
      </c>
    </row>
    <row r="12" spans="1:8" x14ac:dyDescent="0.4">
      <c r="B12" s="80"/>
      <c r="C12" s="91"/>
      <c r="D12" s="41" t="s">
        <v>26</v>
      </c>
      <c r="E12" s="40"/>
      <c r="F12" s="72"/>
      <c r="G12" s="72"/>
      <c r="H12" s="74"/>
    </row>
    <row r="13" spans="1:8" x14ac:dyDescent="0.4">
      <c r="B13" s="81" t="s">
        <v>27</v>
      </c>
      <c r="C13" s="87" t="s">
        <v>28</v>
      </c>
      <c r="D13" s="82" t="s">
        <v>29</v>
      </c>
      <c r="E13" s="82" t="s">
        <v>30</v>
      </c>
      <c r="H13" s="76"/>
    </row>
    <row r="14" spans="1:8" x14ac:dyDescent="0.4">
      <c r="B14" s="88" t="s">
        <v>31</v>
      </c>
      <c r="C14" s="55">
        <f>SUM(D14:E14)</f>
        <v>27254646228</v>
      </c>
      <c r="D14" s="55">
        <v>27120738125</v>
      </c>
      <c r="E14" s="55">
        <v>133908103</v>
      </c>
      <c r="H14" s="76"/>
    </row>
    <row r="15" spans="1:8" x14ac:dyDescent="0.4">
      <c r="B15" s="88" t="s">
        <v>32</v>
      </c>
      <c r="C15" s="55">
        <f>SUM(D15:E15)</f>
        <v>6596679884</v>
      </c>
      <c r="D15" s="55">
        <v>3408296360</v>
      </c>
      <c r="E15" s="55">
        <v>3188383524</v>
      </c>
      <c r="H15" s="76"/>
    </row>
    <row r="16" spans="1:8" x14ac:dyDescent="0.4">
      <c r="B16" s="88" t="s">
        <v>33</v>
      </c>
      <c r="C16" s="55">
        <f>SUM(D16:E16)</f>
        <v>555539422</v>
      </c>
      <c r="D16" s="55">
        <v>32135919</v>
      </c>
      <c r="E16" s="55">
        <v>523403503</v>
      </c>
      <c r="H16" s="76"/>
    </row>
    <row r="17" spans="2:8" x14ac:dyDescent="0.4">
      <c r="B17" s="88" t="s">
        <v>34</v>
      </c>
      <c r="C17" s="55">
        <f>SUM(D17:E17)</f>
        <v>3236710977</v>
      </c>
      <c r="D17" s="55">
        <v>3236710977</v>
      </c>
      <c r="E17" s="55">
        <v>0</v>
      </c>
      <c r="H17" s="76"/>
    </row>
    <row r="18" spans="2:8" x14ac:dyDescent="0.4">
      <c r="B18" s="83" t="s">
        <v>35</v>
      </c>
      <c r="C18" s="133">
        <f>SUM(C14:C17)</f>
        <v>37643576511</v>
      </c>
      <c r="D18" s="133">
        <f>SUM(D14:D17)</f>
        <v>33797881381</v>
      </c>
      <c r="E18" s="133">
        <f>SUM(E14:E17)</f>
        <v>3845695130</v>
      </c>
      <c r="H18" s="76"/>
    </row>
    <row r="19" spans="2:8" x14ac:dyDescent="0.4">
      <c r="B19" s="75"/>
      <c r="H19" s="76"/>
    </row>
    <row r="20" spans="2:8" x14ac:dyDescent="0.4">
      <c r="B20" s="75"/>
      <c r="D20" s="41" t="s">
        <v>26</v>
      </c>
      <c r="E20" s="40"/>
      <c r="H20" s="76"/>
    </row>
    <row r="21" spans="2:8" x14ac:dyDescent="0.4">
      <c r="B21" s="81" t="s">
        <v>36</v>
      </c>
      <c r="C21" s="86" t="s">
        <v>28</v>
      </c>
      <c r="D21" s="82" t="s">
        <v>29</v>
      </c>
      <c r="E21" s="82" t="s">
        <v>30</v>
      </c>
      <c r="H21" s="76"/>
    </row>
    <row r="22" spans="2:8" x14ac:dyDescent="0.4">
      <c r="B22" s="88" t="s">
        <v>37</v>
      </c>
      <c r="C22" s="55">
        <f t="shared" ref="C22:C28" si="0">SUM(D22:E22)</f>
        <v>0</v>
      </c>
      <c r="D22" s="55">
        <v>0</v>
      </c>
      <c r="E22" s="55">
        <v>0</v>
      </c>
      <c r="H22" s="76"/>
    </row>
    <row r="23" spans="2:8" x14ac:dyDescent="0.4">
      <c r="B23" s="88" t="s">
        <v>38</v>
      </c>
      <c r="C23" s="55">
        <f t="shared" si="0"/>
        <v>3236710977</v>
      </c>
      <c r="D23" s="55">
        <v>3236710977</v>
      </c>
      <c r="E23" s="55">
        <v>0</v>
      </c>
      <c r="H23" s="76"/>
    </row>
    <row r="24" spans="2:8" x14ac:dyDescent="0.4">
      <c r="B24" s="88" t="s">
        <v>39</v>
      </c>
      <c r="C24" s="55">
        <f t="shared" si="0"/>
        <v>551790766</v>
      </c>
      <c r="D24" s="55">
        <v>32135919</v>
      </c>
      <c r="E24" s="55">
        <v>519654847</v>
      </c>
      <c r="H24" s="76"/>
    </row>
    <row r="25" spans="2:8" x14ac:dyDescent="0.4">
      <c r="B25" s="88" t="s">
        <v>40</v>
      </c>
      <c r="C25" s="55">
        <f t="shared" si="0"/>
        <v>70470009</v>
      </c>
      <c r="D25" s="55">
        <v>70470009</v>
      </c>
      <c r="E25" s="55">
        <v>0</v>
      </c>
      <c r="H25" s="76"/>
    </row>
    <row r="26" spans="2:8" x14ac:dyDescent="0.4">
      <c r="B26" s="88" t="s">
        <v>41</v>
      </c>
      <c r="C26" s="55">
        <f t="shared" si="0"/>
        <v>38533077</v>
      </c>
      <c r="D26" s="55">
        <v>36000029</v>
      </c>
      <c r="E26" s="55">
        <v>2533048</v>
      </c>
      <c r="H26" s="76"/>
    </row>
    <row r="27" spans="2:8" x14ac:dyDescent="0.4">
      <c r="B27" s="88" t="s">
        <v>42</v>
      </c>
      <c r="C27" s="55">
        <f t="shared" si="0"/>
        <v>1625405679</v>
      </c>
      <c r="D27" s="55">
        <v>1625405679</v>
      </c>
      <c r="E27" s="55">
        <v>0</v>
      </c>
      <c r="H27" s="76"/>
    </row>
    <row r="28" spans="2:8" x14ac:dyDescent="0.4">
      <c r="B28" s="88" t="s">
        <v>43</v>
      </c>
      <c r="C28" s="55">
        <f t="shared" si="0"/>
        <v>158316016</v>
      </c>
      <c r="D28" s="55">
        <v>153444070</v>
      </c>
      <c r="E28" s="55">
        <v>4871946</v>
      </c>
      <c r="H28" s="76"/>
    </row>
    <row r="29" spans="2:8" x14ac:dyDescent="0.4">
      <c r="B29" s="83" t="s">
        <v>44</v>
      </c>
      <c r="C29" s="133">
        <f>SUM(C22:C28)</f>
        <v>5681226524</v>
      </c>
      <c r="D29" s="133">
        <f>SUM(D22:D28)</f>
        <v>5154166683</v>
      </c>
      <c r="E29" s="133">
        <f>SUM(E22:E28)</f>
        <v>527059841</v>
      </c>
      <c r="H29" s="76"/>
    </row>
    <row r="30" spans="2:8" x14ac:dyDescent="0.4">
      <c r="B30" s="75"/>
      <c r="H30" s="76"/>
    </row>
    <row r="31" spans="2:8" x14ac:dyDescent="0.4">
      <c r="B31" s="75"/>
      <c r="D31" s="41" t="s">
        <v>26</v>
      </c>
      <c r="E31" s="40"/>
      <c r="G31" s="100"/>
      <c r="H31" s="76"/>
    </row>
    <row r="32" spans="2:8" x14ac:dyDescent="0.4">
      <c r="B32" s="81" t="s">
        <v>45</v>
      </c>
      <c r="C32" s="86" t="s">
        <v>28</v>
      </c>
      <c r="D32" s="82" t="s">
        <v>29</v>
      </c>
      <c r="E32" s="82" t="s">
        <v>30</v>
      </c>
      <c r="F32" s="96" t="s">
        <v>46</v>
      </c>
      <c r="G32" s="96" t="s">
        <v>47</v>
      </c>
      <c r="H32" s="76"/>
    </row>
    <row r="33" spans="2:8" x14ac:dyDescent="0.4">
      <c r="B33" s="88" t="s">
        <v>48</v>
      </c>
      <c r="C33" s="55">
        <f t="shared" ref="C33:C45" si="1">SUM(D33:E33)</f>
        <v>2778109327</v>
      </c>
      <c r="D33" s="55">
        <v>2778109327</v>
      </c>
      <c r="E33" s="55">
        <v>0</v>
      </c>
      <c r="F33" s="52">
        <v>144326</v>
      </c>
      <c r="G33" s="130">
        <v>19248.848627412899</v>
      </c>
      <c r="H33" s="76"/>
    </row>
    <row r="34" spans="2:8" x14ac:dyDescent="0.4">
      <c r="B34" s="88" t="s">
        <v>49</v>
      </c>
      <c r="C34" s="55">
        <f t="shared" si="1"/>
        <v>179567780</v>
      </c>
      <c r="D34" s="55">
        <v>179567780</v>
      </c>
      <c r="E34" s="55">
        <v>0</v>
      </c>
      <c r="F34" s="52">
        <v>144326</v>
      </c>
      <c r="G34" s="130">
        <v>1244.1817829081399</v>
      </c>
      <c r="H34" s="76"/>
    </row>
    <row r="35" spans="2:8" x14ac:dyDescent="0.4">
      <c r="B35" s="88" t="s">
        <v>50</v>
      </c>
      <c r="C35" s="55">
        <f t="shared" si="1"/>
        <v>17805241</v>
      </c>
      <c r="D35" s="55">
        <v>17805241</v>
      </c>
      <c r="E35" s="55">
        <v>0</v>
      </c>
      <c r="F35" s="52">
        <v>155</v>
      </c>
      <c r="G35" s="130">
        <v>114872.522580645</v>
      </c>
      <c r="H35" s="76"/>
    </row>
    <row r="36" spans="2:8" x14ac:dyDescent="0.4">
      <c r="B36" s="88" t="s">
        <v>51</v>
      </c>
      <c r="C36" s="55">
        <f t="shared" si="1"/>
        <v>785967418</v>
      </c>
      <c r="D36" s="55">
        <v>494936431</v>
      </c>
      <c r="E36" s="55">
        <v>291030987</v>
      </c>
      <c r="F36" s="52">
        <v>63875</v>
      </c>
      <c r="G36" s="130">
        <v>12304.773667318999</v>
      </c>
      <c r="H36" s="76"/>
    </row>
    <row r="37" spans="2:8" x14ac:dyDescent="0.4">
      <c r="B37" s="88" t="s">
        <v>52</v>
      </c>
      <c r="C37" s="55">
        <f t="shared" si="1"/>
        <v>0</v>
      </c>
      <c r="D37" s="55">
        <v>0</v>
      </c>
      <c r="E37" s="55">
        <v>0</v>
      </c>
      <c r="F37" s="52">
        <v>0</v>
      </c>
      <c r="G37" s="130">
        <v>0</v>
      </c>
      <c r="H37" s="76"/>
    </row>
    <row r="38" spans="2:8" x14ac:dyDescent="0.4">
      <c r="B38" s="88" t="s">
        <v>53</v>
      </c>
      <c r="C38" s="55">
        <f t="shared" si="1"/>
        <v>833121725</v>
      </c>
      <c r="D38" s="55">
        <v>833121725</v>
      </c>
      <c r="E38" s="55">
        <v>0</v>
      </c>
      <c r="F38" s="52">
        <v>11800</v>
      </c>
      <c r="G38" s="130">
        <v>70603.536016949103</v>
      </c>
      <c r="H38" s="76"/>
    </row>
    <row r="39" spans="2:8" x14ac:dyDescent="0.4">
      <c r="B39" s="88" t="s">
        <v>54</v>
      </c>
      <c r="C39" s="55">
        <f t="shared" si="1"/>
        <v>0</v>
      </c>
      <c r="D39" s="55">
        <v>0</v>
      </c>
      <c r="E39" s="55">
        <v>0</v>
      </c>
      <c r="F39" s="52">
        <v>0</v>
      </c>
      <c r="G39" s="130">
        <v>0</v>
      </c>
      <c r="H39" s="76"/>
    </row>
    <row r="40" spans="2:8" x14ac:dyDescent="0.4">
      <c r="B40" s="88" t="s">
        <v>55</v>
      </c>
      <c r="C40" s="55">
        <f t="shared" si="1"/>
        <v>929191955</v>
      </c>
      <c r="D40" s="55">
        <v>929191955</v>
      </c>
      <c r="E40" s="55">
        <v>0</v>
      </c>
      <c r="F40" s="52">
        <v>35884</v>
      </c>
      <c r="G40" s="130">
        <v>25894.324908037001</v>
      </c>
      <c r="H40" s="76"/>
    </row>
    <row r="41" spans="2:8" x14ac:dyDescent="0.4">
      <c r="B41" s="88" t="s">
        <v>56</v>
      </c>
      <c r="C41" s="55">
        <f t="shared" si="1"/>
        <v>45363828</v>
      </c>
      <c r="D41" s="55">
        <v>45363828</v>
      </c>
      <c r="E41" s="55">
        <v>0</v>
      </c>
      <c r="F41" s="52">
        <v>4579</v>
      </c>
      <c r="G41" s="130">
        <v>9906.9290238043195</v>
      </c>
      <c r="H41" s="76"/>
    </row>
    <row r="42" spans="2:8" x14ac:dyDescent="0.4">
      <c r="B42" s="88" t="s">
        <v>57</v>
      </c>
      <c r="C42" s="55">
        <f t="shared" si="1"/>
        <v>59000000</v>
      </c>
      <c r="D42" s="55">
        <v>59000000</v>
      </c>
      <c r="E42" s="55">
        <v>0</v>
      </c>
      <c r="F42" s="52">
        <v>773</v>
      </c>
      <c r="G42" s="130">
        <v>76326.002587322102</v>
      </c>
      <c r="H42" s="76"/>
    </row>
    <row r="43" spans="2:8" x14ac:dyDescent="0.4">
      <c r="B43" s="88" t="s">
        <v>58</v>
      </c>
      <c r="C43" s="55">
        <f t="shared" si="1"/>
        <v>287921646</v>
      </c>
      <c r="D43" s="55">
        <v>52992770</v>
      </c>
      <c r="E43" s="55">
        <v>234928876</v>
      </c>
      <c r="F43" s="52">
        <v>218930</v>
      </c>
      <c r="G43" s="130">
        <v>1315.1310738592199</v>
      </c>
      <c r="H43" s="76"/>
    </row>
    <row r="44" spans="2:8" x14ac:dyDescent="0.4">
      <c r="B44" s="88" t="s">
        <v>59</v>
      </c>
      <c r="C44" s="55">
        <f t="shared" si="1"/>
        <v>453216462</v>
      </c>
      <c r="D44" s="55">
        <v>242804871</v>
      </c>
      <c r="E44" s="55">
        <v>210411591</v>
      </c>
      <c r="F44" s="52">
        <v>46229</v>
      </c>
      <c r="G44" s="130">
        <v>9803.7262757143799</v>
      </c>
      <c r="H44" s="76"/>
    </row>
    <row r="45" spans="2:8" x14ac:dyDescent="0.4">
      <c r="B45" s="88" t="s">
        <v>43</v>
      </c>
      <c r="C45" s="55">
        <f t="shared" si="1"/>
        <v>14406465</v>
      </c>
      <c r="D45" s="55">
        <v>13890392</v>
      </c>
      <c r="E45" s="55">
        <v>516073</v>
      </c>
      <c r="H45" s="76"/>
    </row>
    <row r="46" spans="2:8" x14ac:dyDescent="0.4">
      <c r="B46" s="83" t="s">
        <v>60</v>
      </c>
      <c r="C46" s="133">
        <f>SUM(C33:C45)</f>
        <v>6383671847</v>
      </c>
      <c r="D46" s="133">
        <f>SUM(D33:D45)</f>
        <v>5646784320</v>
      </c>
      <c r="E46" s="133">
        <f>SUM(E33:E45)</f>
        <v>736887527</v>
      </c>
      <c r="F46" s="58"/>
      <c r="G46" s="100"/>
      <c r="H46" s="76"/>
    </row>
    <row r="47" spans="2:8" x14ac:dyDescent="0.4">
      <c r="B47" s="83"/>
      <c r="C47" s="134"/>
      <c r="D47" s="134"/>
      <c r="E47" s="134"/>
      <c r="H47" s="76"/>
    </row>
    <row r="48" spans="2:8" x14ac:dyDescent="0.4">
      <c r="B48" s="83" t="s">
        <v>61</v>
      </c>
      <c r="C48" s="133">
        <f>SUM(C29,C46)</f>
        <v>12064898371</v>
      </c>
      <c r="D48" s="133">
        <f>SUM(D29,D46)</f>
        <v>10800951003</v>
      </c>
      <c r="E48" s="133">
        <f>SUM(E29,E46)</f>
        <v>1263947368</v>
      </c>
      <c r="H48" s="76"/>
    </row>
    <row r="49" spans="2:8" x14ac:dyDescent="0.4">
      <c r="B49" s="83"/>
      <c r="C49" s="133"/>
      <c r="D49" s="133"/>
      <c r="E49" s="133"/>
      <c r="H49" s="76"/>
    </row>
    <row r="50" spans="2:8" x14ac:dyDescent="0.4">
      <c r="B50" s="135" t="s">
        <v>62</v>
      </c>
      <c r="C50" s="133"/>
      <c r="D50" s="133"/>
      <c r="E50" s="133"/>
      <c r="H50" s="76"/>
    </row>
    <row r="51" spans="2:8" x14ac:dyDescent="0.4">
      <c r="B51" s="88" t="s">
        <v>63</v>
      </c>
      <c r="C51" s="52">
        <v>788377</v>
      </c>
      <c r="D51" s="133"/>
      <c r="E51" s="133"/>
      <c r="H51" s="76"/>
    </row>
    <row r="52" spans="2:8" x14ac:dyDescent="0.4">
      <c r="B52" s="88" t="s">
        <v>64</v>
      </c>
      <c r="C52" s="52">
        <v>33544</v>
      </c>
      <c r="D52" s="133"/>
      <c r="E52" s="133"/>
      <c r="H52" s="76"/>
    </row>
    <row r="53" spans="2:8" x14ac:dyDescent="0.4">
      <c r="B53" s="88" t="s">
        <v>65</v>
      </c>
      <c r="C53" s="52">
        <v>3571</v>
      </c>
      <c r="D53" s="133"/>
      <c r="E53" s="133"/>
      <c r="H53" s="76"/>
    </row>
    <row r="54" spans="2:8" x14ac:dyDescent="0.4">
      <c r="B54" s="88" t="s">
        <v>66</v>
      </c>
      <c r="C54" s="58">
        <f>SUM(C51:C53)</f>
        <v>825492</v>
      </c>
      <c r="D54" s="133"/>
      <c r="E54" s="133"/>
      <c r="H54" s="76"/>
    </row>
    <row r="55" spans="2:8" x14ac:dyDescent="0.4">
      <c r="B55" s="75"/>
      <c r="D55" s="68"/>
      <c r="E55" s="68"/>
      <c r="H55" s="76"/>
    </row>
    <row r="56" spans="2:8" x14ac:dyDescent="0.4">
      <c r="B56" s="83" t="s">
        <v>67</v>
      </c>
      <c r="C56" s="133">
        <f>C18-C48</f>
        <v>25578678140</v>
      </c>
      <c r="D56" s="133">
        <f>D18-D48</f>
        <v>22996930378</v>
      </c>
      <c r="E56" s="133">
        <f>E18-E48</f>
        <v>2581747762</v>
      </c>
      <c r="H56" s="76"/>
    </row>
    <row r="57" spans="2:8" x14ac:dyDescent="0.4">
      <c r="B57" s="84" t="s">
        <v>68</v>
      </c>
      <c r="C57" s="85">
        <f>IFERROR(C56/$C$54,"")</f>
        <v>30985.979440139941</v>
      </c>
      <c r="D57" s="85">
        <f>IFERROR(SUM(D56)/SUM($C$54),"")</f>
        <v>27858.453356301456</v>
      </c>
      <c r="E57" s="85">
        <f>IFERROR(SUM(E56)/SUM($C$54),"")</f>
        <v>3127.5260838384866</v>
      </c>
      <c r="F57" s="78"/>
      <c r="G57" s="78"/>
      <c r="H57" s="79"/>
    </row>
    <row r="58" spans="2:8" x14ac:dyDescent="0.4">
      <c r="C58" s="71"/>
      <c r="D58" s="71"/>
      <c r="E58" s="71"/>
      <c r="F58" s="72"/>
      <c r="G58" s="72"/>
      <c r="H58" s="72"/>
    </row>
    <row r="59" spans="2:8" x14ac:dyDescent="0.4">
      <c r="B59" s="49" t="s">
        <v>69</v>
      </c>
      <c r="D59" s="68"/>
      <c r="E59" s="68"/>
      <c r="H59" s="78"/>
    </row>
    <row r="60" spans="2:8" x14ac:dyDescent="0.4">
      <c r="B60" s="80"/>
      <c r="C60" s="71"/>
      <c r="D60" s="41" t="s">
        <v>26</v>
      </c>
      <c r="E60" s="40"/>
      <c r="F60" s="94" t="s">
        <v>70</v>
      </c>
      <c r="G60" s="94" t="s">
        <v>71</v>
      </c>
      <c r="H60" s="74"/>
    </row>
    <row r="61" spans="2:8" x14ac:dyDescent="0.4">
      <c r="B61" s="81" t="s">
        <v>72</v>
      </c>
      <c r="C61" s="86" t="s">
        <v>28</v>
      </c>
      <c r="D61" s="82" t="s">
        <v>29</v>
      </c>
      <c r="E61" s="82" t="s">
        <v>30</v>
      </c>
      <c r="F61" s="98" t="s">
        <v>73</v>
      </c>
      <c r="G61" s="98" t="s">
        <v>74</v>
      </c>
      <c r="H61" s="76"/>
    </row>
    <row r="62" spans="2:8" x14ac:dyDescent="0.4">
      <c r="B62" s="88" t="s">
        <v>75</v>
      </c>
      <c r="C62" s="55">
        <f>SUM(D62:E62)</f>
        <v>0</v>
      </c>
      <c r="D62" s="55">
        <v>0</v>
      </c>
      <c r="E62" s="55">
        <v>0</v>
      </c>
      <c r="F62" s="108">
        <v>0</v>
      </c>
      <c r="G62" s="130">
        <v>0</v>
      </c>
      <c r="H62" s="76"/>
    </row>
    <row r="63" spans="2:8" x14ac:dyDescent="0.4">
      <c r="B63" s="88" t="s">
        <v>76</v>
      </c>
      <c r="C63" s="55">
        <f>SUM(D63:E63)</f>
        <v>362105208</v>
      </c>
      <c r="D63" s="55">
        <v>362105208</v>
      </c>
      <c r="E63" s="55">
        <v>0</v>
      </c>
      <c r="F63" s="108">
        <v>2977.1</v>
      </c>
      <c r="G63" s="130">
        <v>121630.179705082</v>
      </c>
      <c r="H63" s="76"/>
    </row>
    <row r="64" spans="2:8" x14ac:dyDescent="0.4">
      <c r="B64" s="88" t="s">
        <v>77</v>
      </c>
      <c r="C64" s="55">
        <f>SUM(D64:E64)</f>
        <v>2228973563</v>
      </c>
      <c r="D64" s="55">
        <v>1961032548</v>
      </c>
      <c r="E64" s="55">
        <v>267941015</v>
      </c>
      <c r="F64" s="108">
        <v>683.7</v>
      </c>
      <c r="G64" s="130">
        <v>3260163.1753693102</v>
      </c>
      <c r="H64" s="76"/>
    </row>
    <row r="65" spans="2:8" x14ac:dyDescent="0.4">
      <c r="B65" s="88" t="s">
        <v>78</v>
      </c>
      <c r="C65" s="55">
        <f>SUM(D65:E65)</f>
        <v>2396908526</v>
      </c>
      <c r="D65" s="55">
        <v>1852927390</v>
      </c>
      <c r="E65" s="55">
        <v>543981136</v>
      </c>
      <c r="F65" s="108">
        <v>3828.6</v>
      </c>
      <c r="G65" s="130">
        <v>626053.525048321</v>
      </c>
      <c r="H65" s="76"/>
    </row>
    <row r="66" spans="2:8" x14ac:dyDescent="0.4">
      <c r="B66" s="88" t="s">
        <v>79</v>
      </c>
      <c r="C66" s="55">
        <f>SUM(D66:E66)</f>
        <v>920189657</v>
      </c>
      <c r="D66" s="55">
        <v>907377129</v>
      </c>
      <c r="E66" s="55">
        <v>12812528</v>
      </c>
      <c r="F66" s="136"/>
      <c r="H66" s="76"/>
    </row>
    <row r="67" spans="2:8" x14ac:dyDescent="0.4">
      <c r="B67" s="89" t="s">
        <v>80</v>
      </c>
      <c r="C67" s="133">
        <f>SUM(C62:C66)</f>
        <v>5908176954</v>
      </c>
      <c r="D67" s="133">
        <f>SUM(D62:D66)</f>
        <v>5083442275</v>
      </c>
      <c r="E67" s="133">
        <f>SUM(E62:E66)</f>
        <v>824734679</v>
      </c>
      <c r="F67" s="137">
        <f>SUM(F62:F65)</f>
        <v>7489.4</v>
      </c>
      <c r="H67" s="76"/>
    </row>
    <row r="68" spans="2:8" x14ac:dyDescent="0.4">
      <c r="B68" s="89" t="s">
        <v>81</v>
      </c>
      <c r="C68" s="138">
        <f>IFERROR(C67/$C$54,"")</f>
        <v>7157.1583419342651</v>
      </c>
      <c r="D68" s="138">
        <f>IFERROR(D67/$C$54,"")</f>
        <v>6158.0757596681733</v>
      </c>
      <c r="E68" s="138">
        <f>IFERROR(E67/$C$54,"")</f>
        <v>999.08258226609098</v>
      </c>
      <c r="H68" s="76"/>
    </row>
    <row r="69" spans="2:8" x14ac:dyDescent="0.4">
      <c r="B69" s="89"/>
      <c r="H69" s="76"/>
    </row>
    <row r="70" spans="2:8" x14ac:dyDescent="0.4">
      <c r="B70" s="88"/>
      <c r="D70" s="41" t="s">
        <v>26</v>
      </c>
      <c r="E70" s="40"/>
      <c r="F70" s="94" t="s">
        <v>70</v>
      </c>
      <c r="G70" s="94" t="s">
        <v>71</v>
      </c>
      <c r="H70" s="76"/>
    </row>
    <row r="71" spans="2:8" x14ac:dyDescent="0.4">
      <c r="B71" s="90" t="s">
        <v>82</v>
      </c>
      <c r="C71" s="86" t="s">
        <v>28</v>
      </c>
      <c r="D71" s="82" t="s">
        <v>29</v>
      </c>
      <c r="E71" s="82" t="s">
        <v>30</v>
      </c>
      <c r="F71" s="98" t="s">
        <v>73</v>
      </c>
      <c r="G71" s="98" t="s">
        <v>74</v>
      </c>
      <c r="H71" s="76"/>
    </row>
    <row r="72" spans="2:8" x14ac:dyDescent="0.4">
      <c r="B72" s="88" t="s">
        <v>83</v>
      </c>
      <c r="C72" s="55">
        <f t="shared" ref="C72:C78" si="2">SUM(D72:E72)</f>
        <v>11846688</v>
      </c>
      <c r="D72" s="55">
        <v>11846688</v>
      </c>
      <c r="E72" s="55">
        <v>0</v>
      </c>
      <c r="F72" s="108">
        <v>95.4</v>
      </c>
      <c r="G72" s="130">
        <v>124179.119496855</v>
      </c>
      <c r="H72" s="76"/>
    </row>
    <row r="73" spans="2:8" x14ac:dyDescent="0.4">
      <c r="B73" s="88" t="s">
        <v>84</v>
      </c>
      <c r="C73" s="55">
        <f t="shared" si="2"/>
        <v>10664260</v>
      </c>
      <c r="D73" s="55">
        <v>10664260</v>
      </c>
      <c r="E73" s="55">
        <v>0</v>
      </c>
      <c r="F73" s="108">
        <v>80</v>
      </c>
      <c r="G73" s="130">
        <v>133303.25</v>
      </c>
      <c r="H73" s="76"/>
    </row>
    <row r="74" spans="2:8" x14ac:dyDescent="0.4">
      <c r="B74" s="88" t="s">
        <v>85</v>
      </c>
      <c r="C74" s="55">
        <f t="shared" si="2"/>
        <v>87901655</v>
      </c>
      <c r="D74" s="55">
        <v>75553099</v>
      </c>
      <c r="E74" s="55">
        <v>12348556</v>
      </c>
      <c r="F74" s="108">
        <v>570</v>
      </c>
      <c r="G74" s="130">
        <v>154213.429824561</v>
      </c>
      <c r="H74" s="76"/>
    </row>
    <row r="75" spans="2:8" x14ac:dyDescent="0.4">
      <c r="B75" s="88" t="s">
        <v>86</v>
      </c>
      <c r="C75" s="55">
        <f t="shared" si="2"/>
        <v>95399680</v>
      </c>
      <c r="D75" s="55">
        <v>82477850</v>
      </c>
      <c r="E75" s="55">
        <v>12921830</v>
      </c>
      <c r="F75" s="108">
        <v>832.5</v>
      </c>
      <c r="G75" s="130">
        <v>114594.21021021</v>
      </c>
      <c r="H75" s="76"/>
    </row>
    <row r="76" spans="2:8" x14ac:dyDescent="0.4">
      <c r="B76" s="88" t="s">
        <v>87</v>
      </c>
      <c r="C76" s="55">
        <f t="shared" si="2"/>
        <v>382506394</v>
      </c>
      <c r="D76" s="55">
        <v>268621818</v>
      </c>
      <c r="E76" s="55">
        <v>113884576</v>
      </c>
      <c r="F76" s="108">
        <v>59.1</v>
      </c>
      <c r="G76" s="130">
        <v>6472189.4077834198</v>
      </c>
      <c r="H76" s="76"/>
    </row>
    <row r="77" spans="2:8" x14ac:dyDescent="0.4">
      <c r="B77" s="88" t="s">
        <v>88</v>
      </c>
      <c r="C77" s="55">
        <f t="shared" si="2"/>
        <v>259693783</v>
      </c>
      <c r="D77" s="55">
        <v>179959875</v>
      </c>
      <c r="E77" s="55">
        <v>79733908</v>
      </c>
      <c r="F77" s="108">
        <v>691</v>
      </c>
      <c r="G77" s="130">
        <v>375823.13024601998</v>
      </c>
      <c r="H77" s="76"/>
    </row>
    <row r="78" spans="2:8" x14ac:dyDescent="0.4">
      <c r="B78" s="88" t="s">
        <v>89</v>
      </c>
      <c r="C78" s="55">
        <f t="shared" si="2"/>
        <v>270589336</v>
      </c>
      <c r="D78" s="55">
        <v>242961010</v>
      </c>
      <c r="E78" s="55">
        <v>27628326</v>
      </c>
      <c r="F78" s="136"/>
      <c r="H78" s="76"/>
    </row>
    <row r="79" spans="2:8" x14ac:dyDescent="0.4">
      <c r="B79" s="89" t="s">
        <v>90</v>
      </c>
      <c r="C79" s="133">
        <f>SUM(C72:C78)</f>
        <v>1118601796</v>
      </c>
      <c r="D79" s="133">
        <f>SUM(D72:D78)</f>
        <v>872084600</v>
      </c>
      <c r="E79" s="133">
        <f>SUM(E72:E78)</f>
        <v>246517196</v>
      </c>
      <c r="F79" s="137">
        <f>SUM(F72:F77)</f>
        <v>2328</v>
      </c>
      <c r="H79" s="76"/>
    </row>
    <row r="80" spans="2:8" customFormat="1" ht="15" x14ac:dyDescent="0.4">
      <c r="B80" s="89" t="s">
        <v>91</v>
      </c>
      <c r="C80" s="138">
        <f>IFERROR(C79/$C$54,"")</f>
        <v>1355.0728486769103</v>
      </c>
      <c r="D80" s="138">
        <f>IFERROR(D79/$C$54,"")</f>
        <v>1056.4422187010898</v>
      </c>
      <c r="E80" s="138">
        <f>IFERROR(E79/$C$54,"")</f>
        <v>298.63062997582045</v>
      </c>
      <c r="F80" s="139"/>
      <c r="G80" s="48"/>
      <c r="H80" s="76"/>
    </row>
    <row r="81" spans="2:8" x14ac:dyDescent="0.4">
      <c r="B81" s="89"/>
      <c r="C81"/>
      <c r="D81"/>
      <c r="E81"/>
      <c r="H81" s="76"/>
    </row>
    <row r="82" spans="2:8" x14ac:dyDescent="0.4">
      <c r="B82" s="89" t="s">
        <v>92</v>
      </c>
      <c r="C82" s="55">
        <f>SUM(D82:E82)</f>
        <v>913182915</v>
      </c>
      <c r="D82" s="55">
        <v>913182915</v>
      </c>
      <c r="E82" s="55">
        <v>0</v>
      </c>
      <c r="H82" s="76"/>
    </row>
    <row r="83" spans="2:8" x14ac:dyDescent="0.4">
      <c r="B83" s="89" t="s">
        <v>93</v>
      </c>
      <c r="C83" s="138">
        <f>IFERROR(C82/$C$54,"")</f>
        <v>1106.2286672675204</v>
      </c>
      <c r="D83" s="138">
        <f>IFERROR(D82/$C$54,"")</f>
        <v>1106.2286672675204</v>
      </c>
      <c r="E83" s="138">
        <f>IFERROR(E82/$C$54,"")</f>
        <v>0</v>
      </c>
      <c r="H83" s="76"/>
    </row>
    <row r="84" spans="2:8" x14ac:dyDescent="0.4">
      <c r="B84" s="93"/>
      <c r="C84" s="48"/>
      <c r="D84" s="133"/>
      <c r="E84" s="133"/>
      <c r="H84" s="76"/>
    </row>
    <row r="85" spans="2:8" x14ac:dyDescent="0.4">
      <c r="B85" s="89" t="s">
        <v>94</v>
      </c>
      <c r="C85" s="133">
        <f t="shared" ref="C85:E86" si="3">SUM(C67,C79,C82)</f>
        <v>7939961665</v>
      </c>
      <c r="D85" s="133">
        <f t="shared" si="3"/>
        <v>6868709790</v>
      </c>
      <c r="E85" s="133">
        <f t="shared" si="3"/>
        <v>1071251875</v>
      </c>
      <c r="H85" s="76"/>
    </row>
    <row r="86" spans="2:8" x14ac:dyDescent="0.4">
      <c r="B86" s="89" t="s">
        <v>95</v>
      </c>
      <c r="C86" s="140">
        <f t="shared" si="3"/>
        <v>9618.4598578786954</v>
      </c>
      <c r="D86" s="140">
        <f t="shared" si="3"/>
        <v>8320.7466456367838</v>
      </c>
      <c r="E86" s="140">
        <f t="shared" si="3"/>
        <v>1297.7132122419114</v>
      </c>
      <c r="H86" s="76"/>
    </row>
    <row r="87" spans="2:8" x14ac:dyDescent="0.4">
      <c r="B87" s="89"/>
      <c r="C87" s="140"/>
      <c r="D87" s="140"/>
      <c r="E87" s="140"/>
      <c r="H87" s="76"/>
    </row>
    <row r="88" spans="2:8" x14ac:dyDescent="0.4">
      <c r="B88" s="89" t="s">
        <v>96</v>
      </c>
      <c r="C88" s="133">
        <f>C56-C85</f>
        <v>17638716475</v>
      </c>
      <c r="D88" s="133">
        <f>D56-D85</f>
        <v>16128220588</v>
      </c>
      <c r="E88" s="133">
        <f>E56-E85</f>
        <v>1510495887</v>
      </c>
      <c r="H88" s="76"/>
    </row>
    <row r="89" spans="2:8" x14ac:dyDescent="0.4">
      <c r="B89" s="84" t="s">
        <v>68</v>
      </c>
      <c r="C89" s="85">
        <f>IFERROR(C88/$C$54,"")</f>
        <v>21367.519582261244</v>
      </c>
      <c r="D89" s="95"/>
      <c r="E89" s="95"/>
      <c r="F89" s="78"/>
      <c r="G89" s="78"/>
      <c r="H89" s="79"/>
    </row>
    <row r="91" spans="2:8" x14ac:dyDescent="0.4">
      <c r="B91" s="49" t="s">
        <v>97</v>
      </c>
      <c r="H91" s="78"/>
    </row>
    <row r="92" spans="2:8" x14ac:dyDescent="0.4">
      <c r="B92" s="80" t="s">
        <v>98</v>
      </c>
      <c r="C92" s="55">
        <v>8026031154</v>
      </c>
      <c r="D92" s="72"/>
      <c r="E92" s="72"/>
      <c r="F92" s="72"/>
      <c r="G92" s="72"/>
      <c r="H92" s="74"/>
    </row>
    <row r="93" spans="2:8" x14ac:dyDescent="0.4">
      <c r="B93" s="75" t="s">
        <v>99</v>
      </c>
      <c r="C93" s="68">
        <f>C82</f>
        <v>913182915</v>
      </c>
      <c r="H93" s="76"/>
    </row>
    <row r="94" spans="2:8" x14ac:dyDescent="0.4">
      <c r="B94" s="75" t="s">
        <v>100</v>
      </c>
      <c r="C94" s="68">
        <f>C92-C93</f>
        <v>7112848239</v>
      </c>
      <c r="H94" s="76"/>
    </row>
    <row r="95" spans="2:8" x14ac:dyDescent="0.4">
      <c r="B95" s="75" t="s">
        <v>101</v>
      </c>
      <c r="C95" s="55">
        <v>14009461000</v>
      </c>
      <c r="H95" s="76"/>
    </row>
    <row r="96" spans="2:8" customFormat="1" ht="15" x14ac:dyDescent="0.4">
      <c r="B96" s="77" t="s">
        <v>102</v>
      </c>
      <c r="C96" s="131">
        <f>IFERROR(ROUND(C94/C95,14),"0.000000000000%")</f>
        <v>0.50771748027993002</v>
      </c>
      <c r="D96" s="78"/>
      <c r="E96" s="78"/>
      <c r="F96" s="78"/>
      <c r="G96" s="78"/>
      <c r="H96" s="79"/>
    </row>
  </sheetData>
  <protectedRanges>
    <protectedRange algorithmName="SHA-512" hashValue="Tm+4ymRCvx+/ec9lVfeLYQdrQLBz/f9EW6RMMDXmeiSSQlU6WP7pB+eP4VaGLjVxpMykClbRNsED3onKMjt3kg==" saltValue="Wq1GXfArXmfvwtGuKhLjZQ==" spinCount="100000" sqref="G6:H9 C6:D9 C92:C95 C53 C84 C82:E82 G1:H4 D45:E45 C14:E17 C62:F66 C72:F78 C22:E28 D34:F44 C34:C45 C33:F33" name="PartA"/>
    <protectedRange algorithmName="SHA-512" hashValue="Tm+4ymRCvx+/ec9lVfeLYQdrQLBz/f9EW6RMMDXmeiSSQlU6WP7pB+eP4VaGLjVxpMykClbRNsED3onKMjt3kg==" saltValue="Wq1GXfArXmfvwtGuKhLjZQ==" spinCount="100000" sqref="C51:C52" name="PartA_1"/>
  </protectedRanges>
  <mergeCells count="16">
    <mergeCell ref="D12:E12"/>
    <mergeCell ref="D20:E20"/>
    <mergeCell ref="D31:E31"/>
    <mergeCell ref="D60:E60"/>
    <mergeCell ref="D70:E70"/>
    <mergeCell ref="C7:D7"/>
    <mergeCell ref="G7:H7"/>
    <mergeCell ref="C8:D8"/>
    <mergeCell ref="G8:H8"/>
    <mergeCell ref="C9:D9"/>
    <mergeCell ref="G9:H9"/>
    <mergeCell ref="G1:H1"/>
    <mergeCell ref="G2:H2"/>
    <mergeCell ref="G3:H3"/>
    <mergeCell ref="C6:D6"/>
    <mergeCell ref="G6:H6"/>
  </mergeCells>
  <dataValidations disablePrompts="1" count="2">
    <dataValidation type="textLength" operator="equal" allowBlank="1" showInputMessage="1" showErrorMessage="1" errorTitle="Code Length Error" error="Please input the district BEDS Code with exactly 6 characters." sqref="G2:H2" xr:uid="{00000000-0002-0000-0000-000000000000}">
      <formula1>6</formula1>
    </dataValidation>
    <dataValidation type="textLength" operator="equal" allowBlank="1" showInputMessage="1" showErrorMessage="1" errorTitle="Zip Code Entry Error" error="Please input a 5 digit zip code." sqref="G9:H9" xr:uid="{00000000-0002-0000-0000-000001000000}">
      <formula1>5</formula1>
    </dataValidation>
  </dataValidations>
  <printOptions horizontalCentered="1"/>
  <pageMargins left="0.1" right="0.1" top="0.1" bottom="0.1" header="0.3" footer="0.3"/>
  <pageSetup paperSize="5" orientation="portrait" r:id="rId1"/>
  <ignoredErrors>
    <ignoredError sqref="C14:C17 C62:C66 C72:C78 C82 C22:C28 C45 C34:C43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E76FB8-5A2E-45CA-9CC0-640F762A9764}">
  <sheetPr codeName="Sheet1">
    <pageSetUpPr fitToPage="1"/>
  </sheetPr>
  <dimension ref="A1:Y1617"/>
  <sheetViews>
    <sheetView showGridLine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C12" sqref="C12"/>
    </sheetView>
  </sheetViews>
  <sheetFormatPr defaultColWidth="9.1796875" defaultRowHeight="15.5" x14ac:dyDescent="0.4"/>
  <cols>
    <col min="1" max="1" width="10.90625" style="47" customWidth="1"/>
    <col min="2" max="2" width="26.26953125" style="47" customWidth="1"/>
    <col min="3" max="3" width="8.54296875" style="47" customWidth="1"/>
    <col min="4" max="4" width="23.81640625" style="47" customWidth="1"/>
    <col min="5" max="6" width="11" style="47" customWidth="1"/>
    <col min="7" max="10" width="13.7265625" style="47" customWidth="1"/>
    <col min="11" max="16" width="12" style="47" customWidth="1"/>
    <col min="17" max="23" width="15.7265625" style="47" customWidth="1"/>
    <col min="24" max="24" width="12.453125" style="47" customWidth="1"/>
    <col min="25" max="25" width="12.1796875" style="47" customWidth="1"/>
    <col min="26" max="26" width="9.1796875" style="47" customWidth="1"/>
    <col min="27" max="16384" width="9.1796875" style="47"/>
  </cols>
  <sheetData>
    <row r="1" spans="1:25" customFormat="1" ht="18" customHeight="1" x14ac:dyDescent="0.45">
      <c r="A1" s="46" t="s">
        <v>103</v>
      </c>
    </row>
    <row r="2" spans="1:25" customFormat="1" ht="15" customHeight="1" x14ac:dyDescent="0.35"/>
    <row r="3" spans="1:25" customFormat="1" ht="15" customHeight="1" x14ac:dyDescent="0.35"/>
    <row r="5" spans="1:25" s="48" customFormat="1" ht="15" customHeight="1" x14ac:dyDescent="0.4"/>
    <row r="6" spans="1:25" s="49" customFormat="1" ht="15" customHeight="1" x14ac:dyDescent="0.4">
      <c r="E6" s="41" t="s">
        <v>104</v>
      </c>
      <c r="F6" s="40"/>
      <c r="G6" s="39" t="s">
        <v>105</v>
      </c>
      <c r="H6" s="39"/>
      <c r="I6" s="39"/>
      <c r="J6" s="39"/>
      <c r="K6" s="41" t="s">
        <v>106</v>
      </c>
      <c r="L6" s="38"/>
      <c r="M6" s="38"/>
      <c r="N6" s="38"/>
      <c r="O6" s="38"/>
      <c r="P6" s="40"/>
      <c r="Q6" s="41" t="s">
        <v>107</v>
      </c>
      <c r="R6" s="38"/>
      <c r="S6" s="38"/>
      <c r="T6" s="38"/>
      <c r="U6" s="38"/>
      <c r="V6" s="38"/>
      <c r="W6" s="38"/>
      <c r="X6" s="38"/>
      <c r="Y6" s="40"/>
    </row>
    <row r="7" spans="1:25" s="51" customFormat="1" ht="75" customHeight="1" x14ac:dyDescent="0.4">
      <c r="A7" s="101" t="s">
        <v>3</v>
      </c>
      <c r="B7" s="101" t="s">
        <v>108</v>
      </c>
      <c r="C7" s="101" t="s">
        <v>109</v>
      </c>
      <c r="D7" s="101" t="s">
        <v>110</v>
      </c>
      <c r="E7" s="101" t="s">
        <v>111</v>
      </c>
      <c r="F7" s="114" t="s">
        <v>112</v>
      </c>
      <c r="G7" s="101" t="s">
        <v>113</v>
      </c>
      <c r="H7" s="114" t="s">
        <v>114</v>
      </c>
      <c r="I7" s="114" t="s">
        <v>115</v>
      </c>
      <c r="J7" s="114" t="s">
        <v>116</v>
      </c>
      <c r="K7" s="101" t="s">
        <v>117</v>
      </c>
      <c r="L7" s="114" t="s">
        <v>118</v>
      </c>
      <c r="M7" s="114" t="s">
        <v>119</v>
      </c>
      <c r="N7" s="114" t="s">
        <v>120</v>
      </c>
      <c r="O7" s="114" t="s">
        <v>121</v>
      </c>
      <c r="P7" s="114" t="s">
        <v>122</v>
      </c>
      <c r="Q7" s="101" t="s">
        <v>123</v>
      </c>
      <c r="R7" s="114" t="s">
        <v>124</v>
      </c>
      <c r="S7" s="114" t="s">
        <v>125</v>
      </c>
      <c r="T7" s="114" t="s">
        <v>126</v>
      </c>
      <c r="U7" s="114" t="s">
        <v>127</v>
      </c>
      <c r="V7" s="114" t="s">
        <v>128</v>
      </c>
      <c r="W7" s="114" t="s">
        <v>70</v>
      </c>
      <c r="X7" s="114" t="s">
        <v>129</v>
      </c>
      <c r="Y7" s="113" t="s">
        <v>130</v>
      </c>
    </row>
    <row r="8" spans="1:25" s="51" customFormat="1" ht="15" customHeight="1" x14ac:dyDescent="0.4">
      <c r="A8" s="141" t="s">
        <v>131</v>
      </c>
      <c r="B8" s="142" t="s">
        <v>132</v>
      </c>
      <c r="C8" s="141" t="s">
        <v>133</v>
      </c>
      <c r="D8" s="143" t="s">
        <v>134</v>
      </c>
      <c r="E8" s="144" t="s">
        <v>135</v>
      </c>
      <c r="F8" s="144" t="s">
        <v>135</v>
      </c>
      <c r="G8" s="144" t="s">
        <v>136</v>
      </c>
      <c r="H8" s="144" t="s">
        <v>16</v>
      </c>
      <c r="I8" s="144" t="s">
        <v>137</v>
      </c>
      <c r="J8" s="115"/>
      <c r="K8" s="116">
        <v>0</v>
      </c>
      <c r="L8" s="116">
        <v>425</v>
      </c>
      <c r="M8" s="116">
        <v>35</v>
      </c>
      <c r="N8" s="116">
        <v>0</v>
      </c>
      <c r="O8" s="116">
        <v>0</v>
      </c>
      <c r="P8" s="116">
        <v>0</v>
      </c>
      <c r="Q8" s="117">
        <v>8</v>
      </c>
      <c r="R8" s="117">
        <v>59</v>
      </c>
      <c r="S8" s="117">
        <v>42.7</v>
      </c>
      <c r="T8" s="117">
        <v>3</v>
      </c>
      <c r="U8" s="117">
        <v>3.6</v>
      </c>
      <c r="V8" s="117">
        <v>4.0999999999999996</v>
      </c>
      <c r="W8" s="128">
        <f t="shared" ref="W8:W71" si="0">SUM(Q8:V8)</f>
        <v>120.39999999999999</v>
      </c>
      <c r="X8" s="128">
        <f t="shared" ref="X8:X71" si="1">SUM(Q8:R8)</f>
        <v>67</v>
      </c>
      <c r="Y8" s="129">
        <f t="shared" ref="Y8:Y71" si="2">SUM(S8:V8)</f>
        <v>53.400000000000006</v>
      </c>
    </row>
    <row r="9" spans="1:25" s="51" customFormat="1" ht="14.5" x14ac:dyDescent="0.4">
      <c r="A9" s="141" t="s">
        <v>138</v>
      </c>
      <c r="B9" s="142" t="s">
        <v>139</v>
      </c>
      <c r="C9" s="141" t="s">
        <v>140</v>
      </c>
      <c r="D9" s="143" t="s">
        <v>134</v>
      </c>
      <c r="E9" s="144" t="s">
        <v>135</v>
      </c>
      <c r="F9" s="144" t="s">
        <v>135</v>
      </c>
      <c r="G9" s="144" t="s">
        <v>136</v>
      </c>
      <c r="H9" s="144" t="s">
        <v>16</v>
      </c>
      <c r="I9" s="144" t="s">
        <v>137</v>
      </c>
      <c r="J9" s="115"/>
      <c r="K9" s="116">
        <v>0</v>
      </c>
      <c r="L9" s="116">
        <v>236</v>
      </c>
      <c r="M9" s="116">
        <v>22</v>
      </c>
      <c r="N9" s="116">
        <v>0</v>
      </c>
      <c r="O9" s="116">
        <v>0</v>
      </c>
      <c r="P9" s="116">
        <v>0</v>
      </c>
      <c r="Q9" s="117">
        <v>10.9</v>
      </c>
      <c r="R9" s="117">
        <v>24</v>
      </c>
      <c r="S9" s="117">
        <v>22.6</v>
      </c>
      <c r="T9" s="117">
        <v>2</v>
      </c>
      <c r="U9" s="117">
        <v>2.7</v>
      </c>
      <c r="V9" s="117">
        <v>1</v>
      </c>
      <c r="W9" s="128">
        <f t="shared" si="0"/>
        <v>63.2</v>
      </c>
      <c r="X9" s="128">
        <f t="shared" si="1"/>
        <v>34.9</v>
      </c>
      <c r="Y9" s="129">
        <f t="shared" si="2"/>
        <v>28.3</v>
      </c>
    </row>
    <row r="10" spans="1:25" s="51" customFormat="1" ht="14.5" x14ac:dyDescent="0.4">
      <c r="A10" s="141" t="s">
        <v>141</v>
      </c>
      <c r="B10" s="142" t="s">
        <v>142</v>
      </c>
      <c r="C10" s="141" t="s">
        <v>143</v>
      </c>
      <c r="D10" s="143" t="s">
        <v>134</v>
      </c>
      <c r="E10" s="144" t="s">
        <v>135</v>
      </c>
      <c r="F10" s="144" t="s">
        <v>135</v>
      </c>
      <c r="G10" s="144" t="s">
        <v>136</v>
      </c>
      <c r="H10" s="144" t="s">
        <v>16</v>
      </c>
      <c r="I10" s="144" t="s">
        <v>137</v>
      </c>
      <c r="J10" s="115"/>
      <c r="K10" s="116">
        <v>0</v>
      </c>
      <c r="L10" s="116">
        <v>133</v>
      </c>
      <c r="M10" s="116">
        <v>12</v>
      </c>
      <c r="N10" s="116">
        <v>0</v>
      </c>
      <c r="O10" s="116">
        <v>0</v>
      </c>
      <c r="P10" s="116">
        <v>0</v>
      </c>
      <c r="Q10" s="117">
        <v>3</v>
      </c>
      <c r="R10" s="117">
        <v>15</v>
      </c>
      <c r="S10" s="117">
        <v>10</v>
      </c>
      <c r="T10" s="117">
        <v>1</v>
      </c>
      <c r="U10" s="117">
        <v>1.8</v>
      </c>
      <c r="V10" s="117">
        <v>2</v>
      </c>
      <c r="W10" s="128">
        <f t="shared" si="0"/>
        <v>32.799999999999997</v>
      </c>
      <c r="X10" s="128">
        <f t="shared" si="1"/>
        <v>18</v>
      </c>
      <c r="Y10" s="129">
        <f t="shared" si="2"/>
        <v>14.8</v>
      </c>
    </row>
    <row r="11" spans="1:25" s="51" customFormat="1" ht="14.5" x14ac:dyDescent="0.4">
      <c r="A11" s="141" t="s">
        <v>144</v>
      </c>
      <c r="B11" s="142" t="s">
        <v>145</v>
      </c>
      <c r="C11" s="141" t="s">
        <v>146</v>
      </c>
      <c r="D11" s="143" t="s">
        <v>134</v>
      </c>
      <c r="E11" s="144" t="s">
        <v>135</v>
      </c>
      <c r="F11" s="144" t="s">
        <v>135</v>
      </c>
      <c r="G11" s="144" t="s">
        <v>136</v>
      </c>
      <c r="H11" s="144" t="s">
        <v>16</v>
      </c>
      <c r="I11" s="144" t="s">
        <v>137</v>
      </c>
      <c r="J11" s="115"/>
      <c r="K11" s="116">
        <v>0</v>
      </c>
      <c r="L11" s="116">
        <v>300</v>
      </c>
      <c r="M11" s="116">
        <v>20</v>
      </c>
      <c r="N11" s="116">
        <v>0</v>
      </c>
      <c r="O11" s="116">
        <v>0</v>
      </c>
      <c r="P11" s="116">
        <v>0</v>
      </c>
      <c r="Q11" s="117">
        <v>6</v>
      </c>
      <c r="R11" s="117">
        <v>53</v>
      </c>
      <c r="S11" s="117">
        <v>45.7</v>
      </c>
      <c r="T11" s="117">
        <v>2</v>
      </c>
      <c r="U11" s="117">
        <v>8.1</v>
      </c>
      <c r="V11" s="117">
        <v>1</v>
      </c>
      <c r="W11" s="128">
        <f t="shared" si="0"/>
        <v>115.8</v>
      </c>
      <c r="X11" s="128">
        <f t="shared" si="1"/>
        <v>59</v>
      </c>
      <c r="Y11" s="129">
        <f t="shared" si="2"/>
        <v>56.800000000000004</v>
      </c>
    </row>
    <row r="12" spans="1:25" s="51" customFormat="1" ht="14.5" x14ac:dyDescent="0.4">
      <c r="A12" s="141" t="s">
        <v>147</v>
      </c>
      <c r="B12" s="142" t="s">
        <v>148</v>
      </c>
      <c r="C12" s="141" t="s">
        <v>149</v>
      </c>
      <c r="D12" s="143" t="s">
        <v>134</v>
      </c>
      <c r="E12" s="144" t="s">
        <v>135</v>
      </c>
      <c r="F12" s="144" t="s">
        <v>135</v>
      </c>
      <c r="G12" s="144" t="s">
        <v>136</v>
      </c>
      <c r="H12" s="144" t="s">
        <v>16</v>
      </c>
      <c r="I12" s="144" t="s">
        <v>137</v>
      </c>
      <c r="J12" s="115"/>
      <c r="K12" s="116">
        <v>0</v>
      </c>
      <c r="L12" s="116">
        <v>102</v>
      </c>
      <c r="M12" s="116">
        <v>9</v>
      </c>
      <c r="N12" s="116">
        <v>0</v>
      </c>
      <c r="O12" s="116">
        <v>0</v>
      </c>
      <c r="P12" s="116">
        <v>0</v>
      </c>
      <c r="Q12" s="117">
        <v>8</v>
      </c>
      <c r="R12" s="117">
        <v>8</v>
      </c>
      <c r="S12" s="117">
        <v>12.7</v>
      </c>
      <c r="T12" s="117">
        <v>1</v>
      </c>
      <c r="U12" s="117">
        <v>0</v>
      </c>
      <c r="V12" s="117">
        <v>1</v>
      </c>
      <c r="W12" s="128">
        <f t="shared" si="0"/>
        <v>30.7</v>
      </c>
      <c r="X12" s="128">
        <f t="shared" si="1"/>
        <v>16</v>
      </c>
      <c r="Y12" s="129">
        <f t="shared" si="2"/>
        <v>14.7</v>
      </c>
    </row>
    <row r="13" spans="1:25" s="51" customFormat="1" ht="14.5" x14ac:dyDescent="0.4">
      <c r="A13" s="141" t="s">
        <v>150</v>
      </c>
      <c r="B13" s="142" t="s">
        <v>151</v>
      </c>
      <c r="C13" s="141" t="s">
        <v>152</v>
      </c>
      <c r="D13" s="143" t="s">
        <v>134</v>
      </c>
      <c r="E13" s="144" t="s">
        <v>135</v>
      </c>
      <c r="F13" s="144" t="s">
        <v>135</v>
      </c>
      <c r="G13" s="144" t="s">
        <v>136</v>
      </c>
      <c r="H13" s="144" t="s">
        <v>16</v>
      </c>
      <c r="I13" s="144" t="s">
        <v>137</v>
      </c>
      <c r="J13" s="115"/>
      <c r="K13" s="116">
        <v>0</v>
      </c>
      <c r="L13" s="116">
        <v>56</v>
      </c>
      <c r="M13" s="116">
        <v>5</v>
      </c>
      <c r="N13" s="116">
        <v>0</v>
      </c>
      <c r="O13" s="116">
        <v>0</v>
      </c>
      <c r="P13" s="116">
        <v>0</v>
      </c>
      <c r="Q13" s="117">
        <v>0</v>
      </c>
      <c r="R13" s="117">
        <v>5</v>
      </c>
      <c r="S13" s="117">
        <v>2</v>
      </c>
      <c r="T13" s="117">
        <v>1</v>
      </c>
      <c r="U13" s="117">
        <v>0</v>
      </c>
      <c r="V13" s="117">
        <v>1</v>
      </c>
      <c r="W13" s="128">
        <f t="shared" si="0"/>
        <v>9</v>
      </c>
      <c r="X13" s="128">
        <f t="shared" si="1"/>
        <v>5</v>
      </c>
      <c r="Y13" s="129">
        <f t="shared" si="2"/>
        <v>4</v>
      </c>
    </row>
    <row r="14" spans="1:25" s="51" customFormat="1" ht="14.5" x14ac:dyDescent="0.4">
      <c r="A14" s="141" t="s">
        <v>153</v>
      </c>
      <c r="B14" s="142" t="s">
        <v>154</v>
      </c>
      <c r="C14" s="141" t="s">
        <v>155</v>
      </c>
      <c r="D14" s="143" t="s">
        <v>134</v>
      </c>
      <c r="E14" s="144" t="s">
        <v>135</v>
      </c>
      <c r="F14" s="144" t="s">
        <v>135</v>
      </c>
      <c r="G14" s="144" t="s">
        <v>136</v>
      </c>
      <c r="H14" s="144" t="s">
        <v>16</v>
      </c>
      <c r="I14" s="144" t="s">
        <v>137</v>
      </c>
      <c r="J14" s="115"/>
      <c r="K14" s="116">
        <v>0</v>
      </c>
      <c r="L14" s="116">
        <v>128</v>
      </c>
      <c r="M14" s="116">
        <v>12</v>
      </c>
      <c r="N14" s="116">
        <v>0</v>
      </c>
      <c r="O14" s="116">
        <v>0</v>
      </c>
      <c r="P14" s="116">
        <v>0</v>
      </c>
      <c r="Q14" s="117">
        <v>3</v>
      </c>
      <c r="R14" s="117">
        <v>24</v>
      </c>
      <c r="S14" s="117">
        <v>22</v>
      </c>
      <c r="T14" s="117">
        <v>1</v>
      </c>
      <c r="U14" s="117">
        <v>3.6</v>
      </c>
      <c r="V14" s="117">
        <v>1</v>
      </c>
      <c r="W14" s="128">
        <f t="shared" si="0"/>
        <v>54.6</v>
      </c>
      <c r="X14" s="128">
        <f t="shared" si="1"/>
        <v>27</v>
      </c>
      <c r="Y14" s="129">
        <f t="shared" si="2"/>
        <v>27.6</v>
      </c>
    </row>
    <row r="15" spans="1:25" s="51" customFormat="1" ht="14.5" x14ac:dyDescent="0.4">
      <c r="A15" s="141" t="s">
        <v>156</v>
      </c>
      <c r="B15" s="142" t="s">
        <v>157</v>
      </c>
      <c r="C15" s="141" t="s">
        <v>158</v>
      </c>
      <c r="D15" s="143" t="s">
        <v>134</v>
      </c>
      <c r="E15" s="144" t="s">
        <v>135</v>
      </c>
      <c r="F15" s="144" t="s">
        <v>135</v>
      </c>
      <c r="G15" s="144" t="s">
        <v>136</v>
      </c>
      <c r="H15" s="144" t="s">
        <v>16</v>
      </c>
      <c r="I15" s="144" t="s">
        <v>137</v>
      </c>
      <c r="J15" s="115"/>
      <c r="K15" s="116">
        <v>0</v>
      </c>
      <c r="L15" s="116">
        <v>1100</v>
      </c>
      <c r="M15" s="116">
        <v>90</v>
      </c>
      <c r="N15" s="116">
        <v>0</v>
      </c>
      <c r="O15" s="116">
        <v>0</v>
      </c>
      <c r="P15" s="116">
        <v>0</v>
      </c>
      <c r="Q15" s="117">
        <v>24</v>
      </c>
      <c r="R15" s="117">
        <v>122</v>
      </c>
      <c r="S15" s="117">
        <v>107.9</v>
      </c>
      <c r="T15" s="117">
        <v>5</v>
      </c>
      <c r="U15" s="117">
        <v>9.4</v>
      </c>
      <c r="V15" s="117">
        <v>2.5</v>
      </c>
      <c r="W15" s="128">
        <f t="shared" si="0"/>
        <v>270.79999999999995</v>
      </c>
      <c r="X15" s="128">
        <f t="shared" si="1"/>
        <v>146</v>
      </c>
      <c r="Y15" s="129">
        <f t="shared" si="2"/>
        <v>124.80000000000001</v>
      </c>
    </row>
    <row r="16" spans="1:25" s="51" customFormat="1" ht="14.5" x14ac:dyDescent="0.4">
      <c r="A16" s="141" t="s">
        <v>159</v>
      </c>
      <c r="B16" s="142" t="s">
        <v>160</v>
      </c>
      <c r="C16" s="141" t="s">
        <v>161</v>
      </c>
      <c r="D16" s="143" t="s">
        <v>134</v>
      </c>
      <c r="E16" s="144" t="s">
        <v>135</v>
      </c>
      <c r="F16" s="144" t="s">
        <v>135</v>
      </c>
      <c r="G16" s="144" t="s">
        <v>136</v>
      </c>
      <c r="H16" s="144" t="s">
        <v>16</v>
      </c>
      <c r="I16" s="144" t="s">
        <v>137</v>
      </c>
      <c r="J16" s="115"/>
      <c r="K16" s="116">
        <v>0</v>
      </c>
      <c r="L16" s="116">
        <v>241</v>
      </c>
      <c r="M16" s="116">
        <v>15</v>
      </c>
      <c r="N16" s="116">
        <v>0</v>
      </c>
      <c r="O16" s="116">
        <v>0</v>
      </c>
      <c r="P16" s="116">
        <v>0</v>
      </c>
      <c r="Q16" s="117">
        <v>5</v>
      </c>
      <c r="R16" s="117">
        <v>38</v>
      </c>
      <c r="S16" s="117">
        <v>34.4</v>
      </c>
      <c r="T16" s="117">
        <v>2</v>
      </c>
      <c r="U16" s="117">
        <v>2.7</v>
      </c>
      <c r="V16" s="117">
        <v>1.5</v>
      </c>
      <c r="W16" s="128">
        <f t="shared" si="0"/>
        <v>83.600000000000009</v>
      </c>
      <c r="X16" s="128">
        <f t="shared" si="1"/>
        <v>43</v>
      </c>
      <c r="Y16" s="129">
        <f t="shared" si="2"/>
        <v>40.6</v>
      </c>
    </row>
    <row r="17" spans="1:25" s="51" customFormat="1" ht="14.5" x14ac:dyDescent="0.4">
      <c r="A17" s="141" t="s">
        <v>162</v>
      </c>
      <c r="B17" s="142" t="s">
        <v>163</v>
      </c>
      <c r="C17" s="141" t="s">
        <v>164</v>
      </c>
      <c r="D17" s="143" t="s">
        <v>134</v>
      </c>
      <c r="E17" s="144" t="s">
        <v>135</v>
      </c>
      <c r="F17" s="144" t="s">
        <v>135</v>
      </c>
      <c r="G17" s="144" t="s">
        <v>136</v>
      </c>
      <c r="H17" s="144" t="s">
        <v>16</v>
      </c>
      <c r="I17" s="144" t="s">
        <v>137</v>
      </c>
      <c r="J17" s="115"/>
      <c r="K17" s="116">
        <v>0</v>
      </c>
      <c r="L17" s="116">
        <v>250</v>
      </c>
      <c r="M17" s="116">
        <v>15</v>
      </c>
      <c r="N17" s="116">
        <v>0</v>
      </c>
      <c r="O17" s="116">
        <v>0</v>
      </c>
      <c r="P17" s="116">
        <v>0</v>
      </c>
      <c r="Q17" s="117">
        <v>8</v>
      </c>
      <c r="R17" s="117">
        <v>41</v>
      </c>
      <c r="S17" s="117">
        <v>40.6</v>
      </c>
      <c r="T17" s="117">
        <v>3</v>
      </c>
      <c r="U17" s="117">
        <v>6.3</v>
      </c>
      <c r="V17" s="117">
        <v>2</v>
      </c>
      <c r="W17" s="128">
        <f t="shared" si="0"/>
        <v>100.89999999999999</v>
      </c>
      <c r="X17" s="128">
        <f t="shared" si="1"/>
        <v>49</v>
      </c>
      <c r="Y17" s="129">
        <f t="shared" si="2"/>
        <v>51.9</v>
      </c>
    </row>
    <row r="18" spans="1:25" s="51" customFormat="1" ht="14.5" x14ac:dyDescent="0.4">
      <c r="A18" s="141" t="s">
        <v>165</v>
      </c>
      <c r="B18" s="142" t="s">
        <v>166</v>
      </c>
      <c r="C18" s="141" t="s">
        <v>167</v>
      </c>
      <c r="D18" s="143" t="s">
        <v>134</v>
      </c>
      <c r="E18" s="144" t="s">
        <v>135</v>
      </c>
      <c r="F18" s="144" t="s">
        <v>135</v>
      </c>
      <c r="G18" s="144" t="s">
        <v>136</v>
      </c>
      <c r="H18" s="144" t="s">
        <v>16</v>
      </c>
      <c r="I18" s="144" t="s">
        <v>137</v>
      </c>
      <c r="J18" s="115"/>
      <c r="K18" s="116">
        <v>0</v>
      </c>
      <c r="L18" s="116">
        <v>850</v>
      </c>
      <c r="M18" s="116">
        <v>70</v>
      </c>
      <c r="N18" s="116">
        <v>0</v>
      </c>
      <c r="O18" s="116">
        <v>0</v>
      </c>
      <c r="P18" s="116">
        <v>0</v>
      </c>
      <c r="Q18" s="117">
        <v>16</v>
      </c>
      <c r="R18" s="117">
        <v>113</v>
      </c>
      <c r="S18" s="117">
        <v>105</v>
      </c>
      <c r="T18" s="117">
        <v>7</v>
      </c>
      <c r="U18" s="117">
        <v>15.3</v>
      </c>
      <c r="V18" s="117">
        <v>3</v>
      </c>
      <c r="W18" s="128">
        <f t="shared" si="0"/>
        <v>259.3</v>
      </c>
      <c r="X18" s="128">
        <f t="shared" si="1"/>
        <v>129</v>
      </c>
      <c r="Y18" s="129">
        <f t="shared" si="2"/>
        <v>130.30000000000001</v>
      </c>
    </row>
    <row r="19" spans="1:25" s="51" customFormat="1" ht="14.5" x14ac:dyDescent="0.4">
      <c r="A19" s="141" t="s">
        <v>168</v>
      </c>
      <c r="B19" s="142" t="s">
        <v>169</v>
      </c>
      <c r="C19" s="141" t="s">
        <v>170</v>
      </c>
      <c r="D19" s="143" t="s">
        <v>134</v>
      </c>
      <c r="E19" s="144" t="s">
        <v>135</v>
      </c>
      <c r="F19" s="144" t="s">
        <v>135</v>
      </c>
      <c r="G19" s="144" t="s">
        <v>136</v>
      </c>
      <c r="H19" s="144" t="s">
        <v>16</v>
      </c>
      <c r="I19" s="144" t="s">
        <v>137</v>
      </c>
      <c r="J19" s="115"/>
      <c r="K19" s="116">
        <v>0</v>
      </c>
      <c r="L19" s="116">
        <v>165</v>
      </c>
      <c r="M19" s="116">
        <v>15</v>
      </c>
      <c r="N19" s="116">
        <v>0</v>
      </c>
      <c r="O19" s="116">
        <v>0</v>
      </c>
      <c r="P19" s="116">
        <v>0</v>
      </c>
      <c r="Q19" s="117">
        <v>5</v>
      </c>
      <c r="R19" s="117">
        <v>22</v>
      </c>
      <c r="S19" s="117">
        <v>20.3</v>
      </c>
      <c r="T19" s="117">
        <v>1.7</v>
      </c>
      <c r="U19" s="117">
        <v>2.7</v>
      </c>
      <c r="V19" s="117">
        <v>1</v>
      </c>
      <c r="W19" s="128">
        <f t="shared" si="0"/>
        <v>52.7</v>
      </c>
      <c r="X19" s="128">
        <f t="shared" si="1"/>
        <v>27</v>
      </c>
      <c r="Y19" s="129">
        <f t="shared" si="2"/>
        <v>25.7</v>
      </c>
    </row>
    <row r="20" spans="1:25" s="51" customFormat="1" ht="14.5" x14ac:dyDescent="0.4">
      <c r="A20" s="141" t="s">
        <v>171</v>
      </c>
      <c r="B20" s="142" t="s">
        <v>172</v>
      </c>
      <c r="C20" s="141" t="s">
        <v>173</v>
      </c>
      <c r="D20" s="143" t="s">
        <v>134</v>
      </c>
      <c r="E20" s="144" t="s">
        <v>135</v>
      </c>
      <c r="F20" s="144" t="s">
        <v>135</v>
      </c>
      <c r="G20" s="144" t="s">
        <v>136</v>
      </c>
      <c r="H20" s="144" t="s">
        <v>16</v>
      </c>
      <c r="I20" s="144" t="s">
        <v>137</v>
      </c>
      <c r="J20" s="115"/>
      <c r="K20" s="116">
        <v>0</v>
      </c>
      <c r="L20" s="116">
        <v>650</v>
      </c>
      <c r="M20" s="116">
        <v>60</v>
      </c>
      <c r="N20" s="116">
        <v>0</v>
      </c>
      <c r="O20" s="116">
        <v>0</v>
      </c>
      <c r="P20" s="116">
        <v>0</v>
      </c>
      <c r="Q20" s="117">
        <v>3</v>
      </c>
      <c r="R20" s="117">
        <v>84</v>
      </c>
      <c r="S20" s="117">
        <v>78.8</v>
      </c>
      <c r="T20" s="117">
        <v>3</v>
      </c>
      <c r="U20" s="117">
        <v>3.6</v>
      </c>
      <c r="V20" s="117">
        <v>2</v>
      </c>
      <c r="W20" s="128">
        <f t="shared" si="0"/>
        <v>174.4</v>
      </c>
      <c r="X20" s="128">
        <f t="shared" si="1"/>
        <v>87</v>
      </c>
      <c r="Y20" s="129">
        <f t="shared" si="2"/>
        <v>87.399999999999991</v>
      </c>
    </row>
    <row r="21" spans="1:25" s="51" customFormat="1" ht="14.5" x14ac:dyDescent="0.4">
      <c r="A21" s="141" t="s">
        <v>174</v>
      </c>
      <c r="B21" s="142" t="s">
        <v>175</v>
      </c>
      <c r="C21" s="141" t="s">
        <v>176</v>
      </c>
      <c r="D21" s="143" t="s">
        <v>134</v>
      </c>
      <c r="E21" s="144" t="s">
        <v>135</v>
      </c>
      <c r="F21" s="144" t="s">
        <v>135</v>
      </c>
      <c r="G21" s="144" t="s">
        <v>136</v>
      </c>
      <c r="H21" s="144" t="s">
        <v>16</v>
      </c>
      <c r="I21" s="144" t="s">
        <v>137</v>
      </c>
      <c r="J21" s="115"/>
      <c r="K21" s="116">
        <v>0</v>
      </c>
      <c r="L21" s="116">
        <v>179</v>
      </c>
      <c r="M21" s="116">
        <v>16</v>
      </c>
      <c r="N21" s="116">
        <v>0</v>
      </c>
      <c r="O21" s="116">
        <v>0</v>
      </c>
      <c r="P21" s="116">
        <v>0</v>
      </c>
      <c r="Q21" s="117">
        <v>3</v>
      </c>
      <c r="R21" s="117">
        <v>21</v>
      </c>
      <c r="S21" s="117">
        <v>18.8</v>
      </c>
      <c r="T21" s="117">
        <v>1</v>
      </c>
      <c r="U21" s="117">
        <v>0</v>
      </c>
      <c r="V21" s="117">
        <v>1</v>
      </c>
      <c r="W21" s="128">
        <f t="shared" si="0"/>
        <v>44.8</v>
      </c>
      <c r="X21" s="128">
        <f t="shared" si="1"/>
        <v>24</v>
      </c>
      <c r="Y21" s="129">
        <f t="shared" si="2"/>
        <v>20.8</v>
      </c>
    </row>
    <row r="22" spans="1:25" s="51" customFormat="1" ht="14.5" x14ac:dyDescent="0.4">
      <c r="A22" s="141" t="s">
        <v>177</v>
      </c>
      <c r="B22" s="142" t="s">
        <v>178</v>
      </c>
      <c r="C22" s="141" t="s">
        <v>179</v>
      </c>
      <c r="D22" s="143" t="s">
        <v>134</v>
      </c>
      <c r="E22" s="144" t="s">
        <v>135</v>
      </c>
      <c r="F22" s="144" t="s">
        <v>135</v>
      </c>
      <c r="G22" s="144" t="s">
        <v>136</v>
      </c>
      <c r="H22" s="144" t="s">
        <v>16</v>
      </c>
      <c r="I22" s="144" t="s">
        <v>137</v>
      </c>
      <c r="J22" s="115"/>
      <c r="K22" s="116">
        <v>0</v>
      </c>
      <c r="L22" s="116">
        <v>233</v>
      </c>
      <c r="M22" s="116">
        <v>21</v>
      </c>
      <c r="N22" s="116">
        <v>0</v>
      </c>
      <c r="O22" s="116">
        <v>0</v>
      </c>
      <c r="P22" s="116">
        <v>0</v>
      </c>
      <c r="Q22" s="117">
        <v>14</v>
      </c>
      <c r="R22" s="117">
        <v>26</v>
      </c>
      <c r="S22" s="117">
        <v>31.6</v>
      </c>
      <c r="T22" s="117">
        <v>2</v>
      </c>
      <c r="U22" s="117">
        <v>5.4</v>
      </c>
      <c r="V22" s="117">
        <v>3.2</v>
      </c>
      <c r="W22" s="128">
        <f t="shared" si="0"/>
        <v>82.2</v>
      </c>
      <c r="X22" s="128">
        <f t="shared" si="1"/>
        <v>40</v>
      </c>
      <c r="Y22" s="129">
        <f t="shared" si="2"/>
        <v>42.2</v>
      </c>
    </row>
    <row r="23" spans="1:25" s="51" customFormat="1" ht="14.5" x14ac:dyDescent="0.4">
      <c r="A23" s="141" t="s">
        <v>180</v>
      </c>
      <c r="B23" s="142" t="s">
        <v>181</v>
      </c>
      <c r="C23" s="141" t="s">
        <v>182</v>
      </c>
      <c r="D23" s="143" t="s">
        <v>134</v>
      </c>
      <c r="E23" s="144" t="s">
        <v>135</v>
      </c>
      <c r="F23" s="144" t="s">
        <v>135</v>
      </c>
      <c r="G23" s="144" t="s">
        <v>136</v>
      </c>
      <c r="H23" s="144" t="s">
        <v>16</v>
      </c>
      <c r="I23" s="144" t="s">
        <v>137</v>
      </c>
      <c r="J23" s="115"/>
      <c r="K23" s="116">
        <v>0</v>
      </c>
      <c r="L23" s="116">
        <v>302</v>
      </c>
      <c r="M23" s="116">
        <v>27</v>
      </c>
      <c r="N23" s="116">
        <v>0</v>
      </c>
      <c r="O23" s="116">
        <v>0</v>
      </c>
      <c r="P23" s="116">
        <v>0</v>
      </c>
      <c r="Q23" s="117">
        <v>1</v>
      </c>
      <c r="R23" s="117">
        <v>32</v>
      </c>
      <c r="S23" s="117">
        <v>27</v>
      </c>
      <c r="T23" s="117">
        <v>2</v>
      </c>
      <c r="U23" s="117">
        <v>0</v>
      </c>
      <c r="V23" s="117">
        <v>1</v>
      </c>
      <c r="W23" s="128">
        <f t="shared" si="0"/>
        <v>63</v>
      </c>
      <c r="X23" s="128">
        <f t="shared" si="1"/>
        <v>33</v>
      </c>
      <c r="Y23" s="129">
        <f t="shared" si="2"/>
        <v>30</v>
      </c>
    </row>
    <row r="24" spans="1:25" s="51" customFormat="1" ht="14.5" x14ac:dyDescent="0.4">
      <c r="A24" s="141" t="s">
        <v>183</v>
      </c>
      <c r="B24" s="142" t="s">
        <v>184</v>
      </c>
      <c r="C24" s="141" t="s">
        <v>185</v>
      </c>
      <c r="D24" s="143" t="s">
        <v>134</v>
      </c>
      <c r="E24" s="144" t="s">
        <v>135</v>
      </c>
      <c r="F24" s="144" t="s">
        <v>135</v>
      </c>
      <c r="G24" s="144" t="s">
        <v>136</v>
      </c>
      <c r="H24" s="144" t="s">
        <v>16</v>
      </c>
      <c r="I24" s="144" t="s">
        <v>137</v>
      </c>
      <c r="J24" s="115"/>
      <c r="K24" s="116">
        <v>0</v>
      </c>
      <c r="L24" s="116">
        <v>900</v>
      </c>
      <c r="M24" s="116">
        <v>75</v>
      </c>
      <c r="N24" s="116">
        <v>0</v>
      </c>
      <c r="O24" s="116">
        <v>0</v>
      </c>
      <c r="P24" s="116">
        <v>0</v>
      </c>
      <c r="Q24" s="117">
        <v>28</v>
      </c>
      <c r="R24" s="117">
        <v>94</v>
      </c>
      <c r="S24" s="117">
        <v>112.8</v>
      </c>
      <c r="T24" s="117">
        <v>5</v>
      </c>
      <c r="U24" s="117">
        <v>9.1</v>
      </c>
      <c r="V24" s="117">
        <v>3</v>
      </c>
      <c r="W24" s="128">
        <f t="shared" si="0"/>
        <v>251.9</v>
      </c>
      <c r="X24" s="128">
        <f t="shared" si="1"/>
        <v>122</v>
      </c>
      <c r="Y24" s="129">
        <f t="shared" si="2"/>
        <v>129.89999999999998</v>
      </c>
    </row>
    <row r="25" spans="1:25" s="51" customFormat="1" ht="14.5" x14ac:dyDescent="0.4">
      <c r="A25" s="141" t="s">
        <v>186</v>
      </c>
      <c r="B25" s="142" t="s">
        <v>187</v>
      </c>
      <c r="C25" s="141" t="s">
        <v>188</v>
      </c>
      <c r="D25" s="143" t="s">
        <v>189</v>
      </c>
      <c r="E25" s="144" t="s">
        <v>190</v>
      </c>
      <c r="F25" s="144" t="s">
        <v>191</v>
      </c>
      <c r="G25" s="144" t="s">
        <v>136</v>
      </c>
      <c r="H25" s="144" t="s">
        <v>16</v>
      </c>
      <c r="I25" s="144" t="s">
        <v>137</v>
      </c>
      <c r="J25" s="115"/>
      <c r="K25" s="116">
        <v>1672</v>
      </c>
      <c r="L25" s="116">
        <v>0</v>
      </c>
      <c r="M25" s="116">
        <v>0</v>
      </c>
      <c r="N25" s="116">
        <v>1202</v>
      </c>
      <c r="O25" s="116">
        <v>619</v>
      </c>
      <c r="P25" s="116">
        <v>484</v>
      </c>
      <c r="Q25" s="117">
        <v>8</v>
      </c>
      <c r="R25" s="117">
        <v>210</v>
      </c>
      <c r="S25" s="117">
        <v>47.6</v>
      </c>
      <c r="T25" s="117">
        <v>72.5</v>
      </c>
      <c r="U25" s="117">
        <v>20</v>
      </c>
      <c r="V25" s="117">
        <v>83.8</v>
      </c>
      <c r="W25" s="128">
        <f t="shared" si="0"/>
        <v>441.90000000000003</v>
      </c>
      <c r="X25" s="128">
        <f t="shared" si="1"/>
        <v>218</v>
      </c>
      <c r="Y25" s="129">
        <f t="shared" si="2"/>
        <v>223.89999999999998</v>
      </c>
    </row>
    <row r="26" spans="1:25" s="51" customFormat="1" ht="14.5" x14ac:dyDescent="0.4">
      <c r="A26" s="141" t="s">
        <v>192</v>
      </c>
      <c r="B26" s="142" t="s">
        <v>193</v>
      </c>
      <c r="C26" s="141" t="s">
        <v>194</v>
      </c>
      <c r="D26" s="143" t="s">
        <v>189</v>
      </c>
      <c r="E26" s="144" t="s">
        <v>195</v>
      </c>
      <c r="F26" s="144" t="s">
        <v>191</v>
      </c>
      <c r="G26" s="144" t="s">
        <v>136</v>
      </c>
      <c r="H26" s="144" t="s">
        <v>16</v>
      </c>
      <c r="I26" s="144" t="s">
        <v>137</v>
      </c>
      <c r="J26" s="115"/>
      <c r="K26" s="116">
        <v>339</v>
      </c>
      <c r="L26" s="116">
        <v>0</v>
      </c>
      <c r="M26" s="116">
        <v>0</v>
      </c>
      <c r="N26" s="116">
        <v>305</v>
      </c>
      <c r="O26" s="116">
        <v>57</v>
      </c>
      <c r="P26" s="116">
        <v>156</v>
      </c>
      <c r="Q26" s="117">
        <v>3</v>
      </c>
      <c r="R26" s="117">
        <v>43</v>
      </c>
      <c r="S26" s="117">
        <v>18.8</v>
      </c>
      <c r="T26" s="117">
        <v>16</v>
      </c>
      <c r="U26" s="117">
        <v>6.4</v>
      </c>
      <c r="V26" s="117">
        <v>23</v>
      </c>
      <c r="W26" s="128">
        <f t="shared" si="0"/>
        <v>110.2</v>
      </c>
      <c r="X26" s="128">
        <f t="shared" si="1"/>
        <v>46</v>
      </c>
      <c r="Y26" s="129">
        <f t="shared" si="2"/>
        <v>64.199999999999989</v>
      </c>
    </row>
    <row r="27" spans="1:25" s="51" customFormat="1" ht="14.5" x14ac:dyDescent="0.4">
      <c r="A27" s="141" t="s">
        <v>196</v>
      </c>
      <c r="B27" s="142" t="s">
        <v>197</v>
      </c>
      <c r="C27" s="141" t="s">
        <v>198</v>
      </c>
      <c r="D27" s="143" t="s">
        <v>199</v>
      </c>
      <c r="E27" s="144" t="s">
        <v>199</v>
      </c>
      <c r="F27" s="144" t="s">
        <v>199</v>
      </c>
      <c r="G27" s="144" t="s">
        <v>136</v>
      </c>
      <c r="H27" s="144" t="s">
        <v>16</v>
      </c>
      <c r="I27" s="144" t="s">
        <v>137</v>
      </c>
      <c r="J27" s="115"/>
      <c r="K27" s="116">
        <v>1014</v>
      </c>
      <c r="L27" s="116">
        <v>0</v>
      </c>
      <c r="M27" s="116">
        <v>0</v>
      </c>
      <c r="N27" s="116">
        <v>788</v>
      </c>
      <c r="O27" s="116">
        <v>183</v>
      </c>
      <c r="P27" s="116">
        <v>299</v>
      </c>
      <c r="Q27" s="117">
        <v>0</v>
      </c>
      <c r="R27" s="117">
        <v>35</v>
      </c>
      <c r="S27" s="117">
        <v>0</v>
      </c>
      <c r="T27" s="117">
        <v>3</v>
      </c>
      <c r="U27" s="117">
        <v>14</v>
      </c>
      <c r="V27" s="117">
        <v>6.1</v>
      </c>
      <c r="W27" s="128">
        <f t="shared" si="0"/>
        <v>58.1</v>
      </c>
      <c r="X27" s="128">
        <f t="shared" si="1"/>
        <v>35</v>
      </c>
      <c r="Y27" s="129">
        <f t="shared" si="2"/>
        <v>23.1</v>
      </c>
    </row>
    <row r="28" spans="1:25" s="51" customFormat="1" ht="29" x14ac:dyDescent="0.4">
      <c r="A28" s="141" t="s">
        <v>200</v>
      </c>
      <c r="B28" s="142" t="s">
        <v>201</v>
      </c>
      <c r="C28" s="141" t="s">
        <v>202</v>
      </c>
      <c r="D28" s="143" t="s">
        <v>199</v>
      </c>
      <c r="E28" s="144" t="s">
        <v>199</v>
      </c>
      <c r="F28" s="144" t="s">
        <v>199</v>
      </c>
      <c r="G28" s="144" t="s">
        <v>136</v>
      </c>
      <c r="H28" s="144" t="s">
        <v>16</v>
      </c>
      <c r="I28" s="144" t="s">
        <v>137</v>
      </c>
      <c r="J28" s="115"/>
      <c r="K28" s="116">
        <v>633</v>
      </c>
      <c r="L28" s="116">
        <v>0</v>
      </c>
      <c r="M28" s="116">
        <v>0</v>
      </c>
      <c r="N28" s="116">
        <v>535</v>
      </c>
      <c r="O28" s="116">
        <v>74</v>
      </c>
      <c r="P28" s="116">
        <v>246</v>
      </c>
      <c r="Q28" s="117">
        <v>0</v>
      </c>
      <c r="R28" s="117">
        <v>30</v>
      </c>
      <c r="S28" s="117">
        <v>3.1</v>
      </c>
      <c r="T28" s="117">
        <v>6</v>
      </c>
      <c r="U28" s="117">
        <v>12</v>
      </c>
      <c r="V28" s="117">
        <v>5</v>
      </c>
      <c r="W28" s="128">
        <f t="shared" si="0"/>
        <v>56.1</v>
      </c>
      <c r="X28" s="128">
        <f t="shared" si="1"/>
        <v>30</v>
      </c>
      <c r="Y28" s="129">
        <f t="shared" si="2"/>
        <v>26.1</v>
      </c>
    </row>
    <row r="29" spans="1:25" s="51" customFormat="1" ht="14.5" x14ac:dyDescent="0.4">
      <c r="A29" s="141" t="s">
        <v>203</v>
      </c>
      <c r="B29" s="142" t="s">
        <v>204</v>
      </c>
      <c r="C29" s="141" t="s">
        <v>205</v>
      </c>
      <c r="D29" s="143" t="s">
        <v>206</v>
      </c>
      <c r="E29" s="144" t="s">
        <v>206</v>
      </c>
      <c r="F29" s="144" t="s">
        <v>206</v>
      </c>
      <c r="G29" s="144" t="s">
        <v>136</v>
      </c>
      <c r="H29" s="144" t="s">
        <v>16</v>
      </c>
      <c r="I29" s="144" t="s">
        <v>137</v>
      </c>
      <c r="J29" s="115"/>
      <c r="K29" s="116">
        <v>167</v>
      </c>
      <c r="L29" s="116">
        <v>0</v>
      </c>
      <c r="M29" s="116">
        <v>0</v>
      </c>
      <c r="N29" s="116">
        <v>167</v>
      </c>
      <c r="O29" s="116">
        <v>42</v>
      </c>
      <c r="P29" s="116">
        <v>127</v>
      </c>
      <c r="Q29" s="117">
        <v>16</v>
      </c>
      <c r="R29" s="117">
        <v>274</v>
      </c>
      <c r="S29" s="117">
        <v>11.2</v>
      </c>
      <c r="T29" s="117">
        <v>5.9</v>
      </c>
      <c r="U29" s="117">
        <v>13</v>
      </c>
      <c r="V29" s="117">
        <v>11</v>
      </c>
      <c r="W29" s="128">
        <f t="shared" si="0"/>
        <v>331.09999999999997</v>
      </c>
      <c r="X29" s="128">
        <f t="shared" si="1"/>
        <v>290</v>
      </c>
      <c r="Y29" s="129">
        <f t="shared" si="2"/>
        <v>41.1</v>
      </c>
    </row>
    <row r="30" spans="1:25" s="51" customFormat="1" ht="14.5" x14ac:dyDescent="0.4">
      <c r="A30" s="141" t="s">
        <v>207</v>
      </c>
      <c r="B30" s="142" t="s">
        <v>208</v>
      </c>
      <c r="C30" s="141" t="s">
        <v>209</v>
      </c>
      <c r="D30" s="143" t="s">
        <v>206</v>
      </c>
      <c r="E30" s="144" t="s">
        <v>210</v>
      </c>
      <c r="F30" s="144" t="s">
        <v>191</v>
      </c>
      <c r="G30" s="144" t="s">
        <v>136</v>
      </c>
      <c r="H30" s="144" t="s">
        <v>16</v>
      </c>
      <c r="I30" s="144" t="s">
        <v>137</v>
      </c>
      <c r="J30" s="115"/>
      <c r="K30" s="116">
        <v>198</v>
      </c>
      <c r="L30" s="116">
        <v>0</v>
      </c>
      <c r="M30" s="116">
        <v>0</v>
      </c>
      <c r="N30" s="116">
        <v>198</v>
      </c>
      <c r="O30" s="116">
        <v>8</v>
      </c>
      <c r="P30" s="116">
        <v>198</v>
      </c>
      <c r="Q30" s="117">
        <v>6</v>
      </c>
      <c r="R30" s="117">
        <v>55</v>
      </c>
      <c r="S30" s="117">
        <v>32.9</v>
      </c>
      <c r="T30" s="117">
        <v>3</v>
      </c>
      <c r="U30" s="117">
        <v>6</v>
      </c>
      <c r="V30" s="117">
        <v>4.5</v>
      </c>
      <c r="W30" s="128">
        <f t="shared" si="0"/>
        <v>107.4</v>
      </c>
      <c r="X30" s="128">
        <f t="shared" si="1"/>
        <v>61</v>
      </c>
      <c r="Y30" s="129">
        <f t="shared" si="2"/>
        <v>46.4</v>
      </c>
    </row>
    <row r="31" spans="1:25" s="51" customFormat="1" ht="14.5" x14ac:dyDescent="0.4">
      <c r="A31" s="141" t="s">
        <v>211</v>
      </c>
      <c r="B31" s="142" t="s">
        <v>212</v>
      </c>
      <c r="C31" s="141" t="s">
        <v>213</v>
      </c>
      <c r="D31" s="143" t="s">
        <v>206</v>
      </c>
      <c r="E31" s="144" t="s">
        <v>195</v>
      </c>
      <c r="F31" s="144" t="s">
        <v>191</v>
      </c>
      <c r="G31" s="144" t="s">
        <v>136</v>
      </c>
      <c r="H31" s="144" t="s">
        <v>16</v>
      </c>
      <c r="I31" s="144" t="s">
        <v>137</v>
      </c>
      <c r="J31" s="115"/>
      <c r="K31" s="116">
        <v>249</v>
      </c>
      <c r="L31" s="116">
        <v>0</v>
      </c>
      <c r="M31" s="116">
        <v>0</v>
      </c>
      <c r="N31" s="116">
        <v>249</v>
      </c>
      <c r="O31" s="116">
        <v>82</v>
      </c>
      <c r="P31" s="116">
        <v>249</v>
      </c>
      <c r="Q31" s="117">
        <v>19</v>
      </c>
      <c r="R31" s="117">
        <v>37</v>
      </c>
      <c r="S31" s="117">
        <v>65</v>
      </c>
      <c r="T31" s="117">
        <v>4</v>
      </c>
      <c r="U31" s="117">
        <v>14.3</v>
      </c>
      <c r="V31" s="117">
        <v>3</v>
      </c>
      <c r="W31" s="128">
        <f t="shared" si="0"/>
        <v>142.30000000000001</v>
      </c>
      <c r="X31" s="128">
        <f t="shared" si="1"/>
        <v>56</v>
      </c>
      <c r="Y31" s="129">
        <f t="shared" si="2"/>
        <v>86.3</v>
      </c>
    </row>
    <row r="32" spans="1:25" s="51" customFormat="1" ht="14.5" x14ac:dyDescent="0.4">
      <c r="A32" s="141" t="s">
        <v>214</v>
      </c>
      <c r="B32" s="142" t="s">
        <v>215</v>
      </c>
      <c r="C32" s="141" t="s">
        <v>216</v>
      </c>
      <c r="D32" s="143" t="s">
        <v>206</v>
      </c>
      <c r="E32" s="144" t="s">
        <v>210</v>
      </c>
      <c r="F32" s="144" t="s">
        <v>191</v>
      </c>
      <c r="G32" s="144" t="s">
        <v>136</v>
      </c>
      <c r="H32" s="144" t="s">
        <v>16</v>
      </c>
      <c r="I32" s="144" t="s">
        <v>137</v>
      </c>
      <c r="J32" s="115"/>
      <c r="K32" s="116">
        <v>390</v>
      </c>
      <c r="L32" s="116">
        <v>0</v>
      </c>
      <c r="M32" s="116">
        <v>0</v>
      </c>
      <c r="N32" s="116">
        <v>390</v>
      </c>
      <c r="O32" s="116">
        <v>74</v>
      </c>
      <c r="P32" s="116">
        <v>390</v>
      </c>
      <c r="Q32" s="117">
        <v>16</v>
      </c>
      <c r="R32" s="117">
        <v>92</v>
      </c>
      <c r="S32" s="117">
        <v>137.9</v>
      </c>
      <c r="T32" s="117">
        <v>4</v>
      </c>
      <c r="U32" s="117">
        <v>23.9</v>
      </c>
      <c r="V32" s="117">
        <v>4</v>
      </c>
      <c r="W32" s="128">
        <f t="shared" si="0"/>
        <v>277.8</v>
      </c>
      <c r="X32" s="128">
        <f t="shared" si="1"/>
        <v>108</v>
      </c>
      <c r="Y32" s="129">
        <f t="shared" si="2"/>
        <v>169.8</v>
      </c>
    </row>
    <row r="33" spans="1:25" s="51" customFormat="1" ht="14.5" x14ac:dyDescent="0.4">
      <c r="A33" s="141" t="s">
        <v>217</v>
      </c>
      <c r="B33" s="142" t="s">
        <v>218</v>
      </c>
      <c r="C33" s="141" t="s">
        <v>219</v>
      </c>
      <c r="D33" s="143" t="s">
        <v>206</v>
      </c>
      <c r="E33" s="144" t="s">
        <v>135</v>
      </c>
      <c r="F33" s="144" t="s">
        <v>191</v>
      </c>
      <c r="G33" s="144" t="s">
        <v>136</v>
      </c>
      <c r="H33" s="144" t="s">
        <v>16</v>
      </c>
      <c r="I33" s="144" t="s">
        <v>137</v>
      </c>
      <c r="J33" s="115"/>
      <c r="K33" s="116">
        <v>694</v>
      </c>
      <c r="L33" s="116">
        <v>0</v>
      </c>
      <c r="M33" s="116">
        <v>24</v>
      </c>
      <c r="N33" s="116">
        <v>694</v>
      </c>
      <c r="O33" s="116">
        <v>167</v>
      </c>
      <c r="P33" s="116">
        <v>694</v>
      </c>
      <c r="Q33" s="117">
        <v>42.4</v>
      </c>
      <c r="R33" s="117">
        <v>119</v>
      </c>
      <c r="S33" s="117">
        <v>242.6</v>
      </c>
      <c r="T33" s="117">
        <v>7</v>
      </c>
      <c r="U33" s="117">
        <v>46.3</v>
      </c>
      <c r="V33" s="117">
        <v>6</v>
      </c>
      <c r="W33" s="128">
        <f t="shared" si="0"/>
        <v>463.3</v>
      </c>
      <c r="X33" s="128">
        <f t="shared" si="1"/>
        <v>161.4</v>
      </c>
      <c r="Y33" s="129">
        <f t="shared" si="2"/>
        <v>301.89999999999998</v>
      </c>
    </row>
    <row r="34" spans="1:25" s="51" customFormat="1" ht="14.5" x14ac:dyDescent="0.4">
      <c r="A34" s="141" t="s">
        <v>220</v>
      </c>
      <c r="B34" s="142" t="s">
        <v>221</v>
      </c>
      <c r="C34" s="141" t="s">
        <v>222</v>
      </c>
      <c r="D34" s="143" t="s">
        <v>206</v>
      </c>
      <c r="E34" s="144" t="s">
        <v>210</v>
      </c>
      <c r="F34" s="144" t="s">
        <v>191</v>
      </c>
      <c r="G34" s="144" t="s">
        <v>136</v>
      </c>
      <c r="H34" s="144" t="s">
        <v>16</v>
      </c>
      <c r="I34" s="144" t="s">
        <v>137</v>
      </c>
      <c r="J34" s="115"/>
      <c r="K34" s="116">
        <v>313</v>
      </c>
      <c r="L34" s="116">
        <v>0</v>
      </c>
      <c r="M34" s="116">
        <v>0</v>
      </c>
      <c r="N34" s="116">
        <v>313</v>
      </c>
      <c r="O34" s="116">
        <v>24</v>
      </c>
      <c r="P34" s="116">
        <v>313</v>
      </c>
      <c r="Q34" s="117">
        <v>15</v>
      </c>
      <c r="R34" s="117">
        <v>63</v>
      </c>
      <c r="S34" s="117">
        <v>81.900000000000006</v>
      </c>
      <c r="T34" s="117">
        <v>4.5</v>
      </c>
      <c r="U34" s="117">
        <v>20</v>
      </c>
      <c r="V34" s="117">
        <v>4.9000000000000004</v>
      </c>
      <c r="W34" s="128">
        <f t="shared" si="0"/>
        <v>189.3</v>
      </c>
      <c r="X34" s="128">
        <f t="shared" si="1"/>
        <v>78</v>
      </c>
      <c r="Y34" s="129">
        <f t="shared" si="2"/>
        <v>111.30000000000001</v>
      </c>
    </row>
    <row r="35" spans="1:25" s="51" customFormat="1" ht="14.5" x14ac:dyDescent="0.4">
      <c r="A35" s="141" t="s">
        <v>223</v>
      </c>
      <c r="B35" s="142" t="s">
        <v>224</v>
      </c>
      <c r="C35" s="141" t="s">
        <v>225</v>
      </c>
      <c r="D35" s="143" t="s">
        <v>206</v>
      </c>
      <c r="E35" s="144" t="s">
        <v>135</v>
      </c>
      <c r="F35" s="144" t="s">
        <v>191</v>
      </c>
      <c r="G35" s="144" t="s">
        <v>136</v>
      </c>
      <c r="H35" s="144" t="s">
        <v>16</v>
      </c>
      <c r="I35" s="144" t="s">
        <v>137</v>
      </c>
      <c r="J35" s="115"/>
      <c r="K35" s="116">
        <v>261</v>
      </c>
      <c r="L35" s="116">
        <v>0</v>
      </c>
      <c r="M35" s="116">
        <v>24</v>
      </c>
      <c r="N35" s="116">
        <v>261</v>
      </c>
      <c r="O35" s="116">
        <v>46</v>
      </c>
      <c r="P35" s="116">
        <v>261</v>
      </c>
      <c r="Q35" s="117">
        <v>13</v>
      </c>
      <c r="R35" s="117">
        <v>62</v>
      </c>
      <c r="S35" s="117">
        <v>82.5</v>
      </c>
      <c r="T35" s="117">
        <v>3</v>
      </c>
      <c r="U35" s="117">
        <v>13.9</v>
      </c>
      <c r="V35" s="117">
        <v>4.7</v>
      </c>
      <c r="W35" s="128">
        <f t="shared" si="0"/>
        <v>179.1</v>
      </c>
      <c r="X35" s="128">
        <f t="shared" si="1"/>
        <v>75</v>
      </c>
      <c r="Y35" s="129">
        <f t="shared" si="2"/>
        <v>104.10000000000001</v>
      </c>
    </row>
    <row r="36" spans="1:25" s="51" customFormat="1" ht="14.5" x14ac:dyDescent="0.4">
      <c r="A36" s="141" t="s">
        <v>226</v>
      </c>
      <c r="B36" s="142" t="s">
        <v>227</v>
      </c>
      <c r="C36" s="141" t="s">
        <v>228</v>
      </c>
      <c r="D36" s="143" t="s">
        <v>206</v>
      </c>
      <c r="E36" s="144" t="s">
        <v>206</v>
      </c>
      <c r="F36" s="144" t="s">
        <v>206</v>
      </c>
      <c r="G36" s="144" t="s">
        <v>136</v>
      </c>
      <c r="H36" s="144" t="s">
        <v>16</v>
      </c>
      <c r="I36" s="144" t="s">
        <v>137</v>
      </c>
      <c r="J36" s="115"/>
      <c r="K36" s="116">
        <v>84</v>
      </c>
      <c r="L36" s="116">
        <v>0</v>
      </c>
      <c r="M36" s="116">
        <v>0</v>
      </c>
      <c r="N36" s="116">
        <v>84</v>
      </c>
      <c r="O36" s="116">
        <v>6</v>
      </c>
      <c r="P36" s="116">
        <v>34</v>
      </c>
      <c r="Q36" s="117">
        <v>1</v>
      </c>
      <c r="R36" s="117">
        <v>72</v>
      </c>
      <c r="S36" s="117">
        <v>13</v>
      </c>
      <c r="T36" s="117">
        <v>3</v>
      </c>
      <c r="U36" s="117">
        <v>3</v>
      </c>
      <c r="V36" s="117">
        <v>7</v>
      </c>
      <c r="W36" s="128">
        <f t="shared" si="0"/>
        <v>99</v>
      </c>
      <c r="X36" s="128">
        <f t="shared" si="1"/>
        <v>73</v>
      </c>
      <c r="Y36" s="129">
        <f t="shared" si="2"/>
        <v>26</v>
      </c>
    </row>
    <row r="37" spans="1:25" s="51" customFormat="1" ht="29" x14ac:dyDescent="0.4">
      <c r="A37" s="141" t="s">
        <v>229</v>
      </c>
      <c r="B37" s="142" t="s">
        <v>230</v>
      </c>
      <c r="C37" s="141" t="s">
        <v>231</v>
      </c>
      <c r="D37" s="143" t="s">
        <v>206</v>
      </c>
      <c r="E37" s="144" t="s">
        <v>195</v>
      </c>
      <c r="F37" s="144" t="s">
        <v>191</v>
      </c>
      <c r="G37" s="144" t="s">
        <v>136</v>
      </c>
      <c r="H37" s="144" t="s">
        <v>16</v>
      </c>
      <c r="I37" s="144" t="s">
        <v>137</v>
      </c>
      <c r="J37" s="115"/>
      <c r="K37" s="116">
        <v>213</v>
      </c>
      <c r="L37" s="116">
        <v>0</v>
      </c>
      <c r="M37" s="116">
        <v>0</v>
      </c>
      <c r="N37" s="116">
        <v>213</v>
      </c>
      <c r="O37" s="116">
        <v>80</v>
      </c>
      <c r="P37" s="116">
        <v>213</v>
      </c>
      <c r="Q37" s="117">
        <v>7.7</v>
      </c>
      <c r="R37" s="117">
        <v>38</v>
      </c>
      <c r="S37" s="117">
        <v>71.900000000000006</v>
      </c>
      <c r="T37" s="117">
        <v>2</v>
      </c>
      <c r="U37" s="117">
        <v>11.2</v>
      </c>
      <c r="V37" s="117">
        <v>5.2</v>
      </c>
      <c r="W37" s="128">
        <f t="shared" si="0"/>
        <v>136</v>
      </c>
      <c r="X37" s="128">
        <f t="shared" si="1"/>
        <v>45.7</v>
      </c>
      <c r="Y37" s="129">
        <f t="shared" si="2"/>
        <v>90.300000000000011</v>
      </c>
    </row>
    <row r="38" spans="1:25" s="51" customFormat="1" ht="14.5" x14ac:dyDescent="0.4">
      <c r="A38" s="141" t="s">
        <v>232</v>
      </c>
      <c r="B38" s="142" t="s">
        <v>233</v>
      </c>
      <c r="C38" s="141" t="s">
        <v>234</v>
      </c>
      <c r="D38" s="143" t="s">
        <v>206</v>
      </c>
      <c r="E38" s="144" t="s">
        <v>195</v>
      </c>
      <c r="F38" s="144" t="s">
        <v>191</v>
      </c>
      <c r="G38" s="144" t="s">
        <v>136</v>
      </c>
      <c r="H38" s="144" t="s">
        <v>16</v>
      </c>
      <c r="I38" s="144" t="s">
        <v>137</v>
      </c>
      <c r="J38" s="115"/>
      <c r="K38" s="116">
        <v>216</v>
      </c>
      <c r="L38" s="116">
        <v>0</v>
      </c>
      <c r="M38" s="116">
        <v>0</v>
      </c>
      <c r="N38" s="116">
        <v>216</v>
      </c>
      <c r="O38" s="116">
        <v>45</v>
      </c>
      <c r="P38" s="116">
        <v>216</v>
      </c>
      <c r="Q38" s="117">
        <v>17</v>
      </c>
      <c r="R38" s="117">
        <v>24</v>
      </c>
      <c r="S38" s="117">
        <v>52.9</v>
      </c>
      <c r="T38" s="117">
        <v>2.7</v>
      </c>
      <c r="U38" s="117">
        <v>7.7</v>
      </c>
      <c r="V38" s="117">
        <v>4</v>
      </c>
      <c r="W38" s="128">
        <f t="shared" si="0"/>
        <v>108.30000000000001</v>
      </c>
      <c r="X38" s="128">
        <f t="shared" si="1"/>
        <v>41</v>
      </c>
      <c r="Y38" s="129">
        <f t="shared" si="2"/>
        <v>67.300000000000011</v>
      </c>
    </row>
    <row r="39" spans="1:25" s="51" customFormat="1" ht="14.5" x14ac:dyDescent="0.4">
      <c r="A39" s="141" t="s">
        <v>235</v>
      </c>
      <c r="B39" s="142" t="s">
        <v>236</v>
      </c>
      <c r="C39" s="141" t="s">
        <v>237</v>
      </c>
      <c r="D39" s="143" t="s">
        <v>206</v>
      </c>
      <c r="E39" s="144" t="s">
        <v>135</v>
      </c>
      <c r="F39" s="144" t="s">
        <v>238</v>
      </c>
      <c r="G39" s="144" t="s">
        <v>136</v>
      </c>
      <c r="H39" s="144" t="s">
        <v>16</v>
      </c>
      <c r="I39" s="144" t="s">
        <v>137</v>
      </c>
      <c r="J39" s="115"/>
      <c r="K39" s="116">
        <v>479</v>
      </c>
      <c r="L39" s="116">
        <v>0</v>
      </c>
      <c r="M39" s="116">
        <v>47</v>
      </c>
      <c r="N39" s="116">
        <v>479</v>
      </c>
      <c r="O39" s="116">
        <v>66</v>
      </c>
      <c r="P39" s="116">
        <v>479</v>
      </c>
      <c r="Q39" s="117">
        <v>34.700000000000003</v>
      </c>
      <c r="R39" s="117">
        <v>81</v>
      </c>
      <c r="S39" s="117">
        <v>129.9</v>
      </c>
      <c r="T39" s="117">
        <v>5</v>
      </c>
      <c r="U39" s="117">
        <v>27.2</v>
      </c>
      <c r="V39" s="117">
        <v>4</v>
      </c>
      <c r="W39" s="128">
        <f t="shared" si="0"/>
        <v>281.8</v>
      </c>
      <c r="X39" s="128">
        <f t="shared" si="1"/>
        <v>115.7</v>
      </c>
      <c r="Y39" s="129">
        <f t="shared" si="2"/>
        <v>166.1</v>
      </c>
    </row>
    <row r="40" spans="1:25" s="51" customFormat="1" ht="14.5" x14ac:dyDescent="0.4">
      <c r="A40" s="141" t="s">
        <v>239</v>
      </c>
      <c r="B40" s="142" t="s">
        <v>240</v>
      </c>
      <c r="C40" s="141" t="s">
        <v>241</v>
      </c>
      <c r="D40" s="143" t="s">
        <v>206</v>
      </c>
      <c r="E40" s="144" t="s">
        <v>135</v>
      </c>
      <c r="F40" s="144" t="s">
        <v>191</v>
      </c>
      <c r="G40" s="144" t="s">
        <v>136</v>
      </c>
      <c r="H40" s="144" t="s">
        <v>16</v>
      </c>
      <c r="I40" s="144" t="s">
        <v>137</v>
      </c>
      <c r="J40" s="115"/>
      <c r="K40" s="116">
        <v>687</v>
      </c>
      <c r="L40" s="116">
        <v>0</v>
      </c>
      <c r="M40" s="116">
        <v>7</v>
      </c>
      <c r="N40" s="116">
        <v>687</v>
      </c>
      <c r="O40" s="116">
        <v>198</v>
      </c>
      <c r="P40" s="116">
        <v>687</v>
      </c>
      <c r="Q40" s="117">
        <v>59</v>
      </c>
      <c r="R40" s="117">
        <v>108.7</v>
      </c>
      <c r="S40" s="117">
        <v>187.7</v>
      </c>
      <c r="T40" s="117">
        <v>8</v>
      </c>
      <c r="U40" s="117">
        <v>38.1</v>
      </c>
      <c r="V40" s="117">
        <v>4.9000000000000004</v>
      </c>
      <c r="W40" s="128">
        <f t="shared" si="0"/>
        <v>406.4</v>
      </c>
      <c r="X40" s="128">
        <f t="shared" si="1"/>
        <v>167.7</v>
      </c>
      <c r="Y40" s="129">
        <f t="shared" si="2"/>
        <v>238.7</v>
      </c>
    </row>
    <row r="41" spans="1:25" s="51" customFormat="1" ht="14.5" x14ac:dyDescent="0.4">
      <c r="A41" s="141" t="s">
        <v>242</v>
      </c>
      <c r="B41" s="142" t="s">
        <v>243</v>
      </c>
      <c r="C41" s="141" t="s">
        <v>244</v>
      </c>
      <c r="D41" s="143" t="s">
        <v>206</v>
      </c>
      <c r="E41" s="144" t="s">
        <v>195</v>
      </c>
      <c r="F41" s="144" t="s">
        <v>191</v>
      </c>
      <c r="G41" s="144" t="s">
        <v>136</v>
      </c>
      <c r="H41" s="144" t="s">
        <v>16</v>
      </c>
      <c r="I41" s="144" t="s">
        <v>137</v>
      </c>
      <c r="J41" s="115"/>
      <c r="K41" s="116">
        <v>264</v>
      </c>
      <c r="L41" s="116">
        <v>0</v>
      </c>
      <c r="M41" s="116">
        <v>0</v>
      </c>
      <c r="N41" s="116">
        <v>264</v>
      </c>
      <c r="O41" s="116">
        <v>81</v>
      </c>
      <c r="P41" s="116">
        <v>264</v>
      </c>
      <c r="Q41" s="117">
        <v>25</v>
      </c>
      <c r="R41" s="117">
        <v>43</v>
      </c>
      <c r="S41" s="117">
        <v>76.900000000000006</v>
      </c>
      <c r="T41" s="117">
        <v>4</v>
      </c>
      <c r="U41" s="117">
        <v>8.5</v>
      </c>
      <c r="V41" s="117">
        <v>5</v>
      </c>
      <c r="W41" s="128">
        <f t="shared" si="0"/>
        <v>162.4</v>
      </c>
      <c r="X41" s="128">
        <f t="shared" si="1"/>
        <v>68</v>
      </c>
      <c r="Y41" s="129">
        <f t="shared" si="2"/>
        <v>94.4</v>
      </c>
    </row>
    <row r="42" spans="1:25" s="51" customFormat="1" ht="14.5" x14ac:dyDescent="0.4">
      <c r="A42" s="141" t="s">
        <v>245</v>
      </c>
      <c r="B42" s="142" t="s">
        <v>246</v>
      </c>
      <c r="C42" s="141" t="s">
        <v>247</v>
      </c>
      <c r="D42" s="143" t="s">
        <v>206</v>
      </c>
      <c r="E42" s="144" t="s">
        <v>210</v>
      </c>
      <c r="F42" s="144" t="s">
        <v>191</v>
      </c>
      <c r="G42" s="144" t="s">
        <v>136</v>
      </c>
      <c r="H42" s="144" t="s">
        <v>16</v>
      </c>
      <c r="I42" s="144" t="s">
        <v>137</v>
      </c>
      <c r="J42" s="115"/>
      <c r="K42" s="116">
        <v>544</v>
      </c>
      <c r="L42" s="116">
        <v>0</v>
      </c>
      <c r="M42" s="116">
        <v>0</v>
      </c>
      <c r="N42" s="116">
        <v>544</v>
      </c>
      <c r="O42" s="116">
        <v>99</v>
      </c>
      <c r="P42" s="116">
        <v>544</v>
      </c>
      <c r="Q42" s="117">
        <v>42.2</v>
      </c>
      <c r="R42" s="117">
        <v>103</v>
      </c>
      <c r="S42" s="117">
        <v>144.6</v>
      </c>
      <c r="T42" s="117">
        <v>4.2</v>
      </c>
      <c r="U42" s="117">
        <v>16.8</v>
      </c>
      <c r="V42" s="117">
        <v>4</v>
      </c>
      <c r="W42" s="128">
        <f t="shared" si="0"/>
        <v>314.79999999999995</v>
      </c>
      <c r="X42" s="128">
        <f t="shared" si="1"/>
        <v>145.19999999999999</v>
      </c>
      <c r="Y42" s="129">
        <f t="shared" si="2"/>
        <v>169.6</v>
      </c>
    </row>
    <row r="43" spans="1:25" s="51" customFormat="1" ht="14.5" x14ac:dyDescent="0.4">
      <c r="A43" s="141" t="s">
        <v>248</v>
      </c>
      <c r="B43" s="142" t="s">
        <v>249</v>
      </c>
      <c r="C43" s="141" t="s">
        <v>250</v>
      </c>
      <c r="D43" s="143" t="s">
        <v>206</v>
      </c>
      <c r="E43" s="144" t="s">
        <v>135</v>
      </c>
      <c r="F43" s="144" t="s">
        <v>191</v>
      </c>
      <c r="G43" s="144" t="s">
        <v>136</v>
      </c>
      <c r="H43" s="144" t="s">
        <v>16</v>
      </c>
      <c r="I43" s="144" t="s">
        <v>137</v>
      </c>
      <c r="J43" s="115"/>
      <c r="K43" s="116">
        <v>586</v>
      </c>
      <c r="L43" s="116">
        <v>0</v>
      </c>
      <c r="M43" s="116">
        <v>15</v>
      </c>
      <c r="N43" s="116">
        <v>586</v>
      </c>
      <c r="O43" s="116">
        <v>142</v>
      </c>
      <c r="P43" s="116">
        <v>486</v>
      </c>
      <c r="Q43" s="117">
        <v>36</v>
      </c>
      <c r="R43" s="117">
        <v>107</v>
      </c>
      <c r="S43" s="117">
        <v>143.9</v>
      </c>
      <c r="T43" s="117">
        <v>6</v>
      </c>
      <c r="U43" s="117">
        <v>25.8</v>
      </c>
      <c r="V43" s="117">
        <v>4</v>
      </c>
      <c r="W43" s="128">
        <f t="shared" si="0"/>
        <v>322.7</v>
      </c>
      <c r="X43" s="128">
        <f t="shared" si="1"/>
        <v>143</v>
      </c>
      <c r="Y43" s="129">
        <f t="shared" si="2"/>
        <v>179.70000000000002</v>
      </c>
    </row>
    <row r="44" spans="1:25" s="51" customFormat="1" ht="14.5" x14ac:dyDescent="0.4">
      <c r="A44" s="141" t="s">
        <v>251</v>
      </c>
      <c r="B44" s="142" t="s">
        <v>252</v>
      </c>
      <c r="C44" s="141" t="s">
        <v>253</v>
      </c>
      <c r="D44" s="143" t="s">
        <v>206</v>
      </c>
      <c r="E44" s="144" t="s">
        <v>195</v>
      </c>
      <c r="F44" s="144" t="s">
        <v>191</v>
      </c>
      <c r="G44" s="144" t="s">
        <v>136</v>
      </c>
      <c r="H44" s="144" t="s">
        <v>16</v>
      </c>
      <c r="I44" s="144" t="s">
        <v>137</v>
      </c>
      <c r="J44" s="115"/>
      <c r="K44" s="116">
        <v>523</v>
      </c>
      <c r="L44" s="116">
        <v>0</v>
      </c>
      <c r="M44" s="116">
        <v>0</v>
      </c>
      <c r="N44" s="116">
        <v>523</v>
      </c>
      <c r="O44" s="116">
        <v>69</v>
      </c>
      <c r="P44" s="116">
        <v>523</v>
      </c>
      <c r="Q44" s="117">
        <v>28</v>
      </c>
      <c r="R44" s="117">
        <v>107</v>
      </c>
      <c r="S44" s="117">
        <v>173.9</v>
      </c>
      <c r="T44" s="117">
        <v>6</v>
      </c>
      <c r="U44" s="117">
        <v>16.600000000000001</v>
      </c>
      <c r="V44" s="117">
        <v>5.8</v>
      </c>
      <c r="W44" s="128">
        <f t="shared" si="0"/>
        <v>337.3</v>
      </c>
      <c r="X44" s="128">
        <f t="shared" si="1"/>
        <v>135</v>
      </c>
      <c r="Y44" s="129">
        <f t="shared" si="2"/>
        <v>202.3</v>
      </c>
    </row>
    <row r="45" spans="1:25" s="51" customFormat="1" ht="14.5" x14ac:dyDescent="0.4">
      <c r="A45" s="141" t="s">
        <v>254</v>
      </c>
      <c r="B45" s="142" t="s">
        <v>255</v>
      </c>
      <c r="C45" s="141" t="s">
        <v>256</v>
      </c>
      <c r="D45" s="143" t="s">
        <v>206</v>
      </c>
      <c r="E45" s="144" t="s">
        <v>210</v>
      </c>
      <c r="F45" s="144" t="s">
        <v>257</v>
      </c>
      <c r="G45" s="144" t="s">
        <v>136</v>
      </c>
      <c r="H45" s="144" t="s">
        <v>16</v>
      </c>
      <c r="I45" s="144" t="s">
        <v>137</v>
      </c>
      <c r="J45" s="115"/>
      <c r="K45" s="116">
        <v>645</v>
      </c>
      <c r="L45" s="116">
        <v>0</v>
      </c>
      <c r="M45" s="116">
        <v>0</v>
      </c>
      <c r="N45" s="116">
        <v>645</v>
      </c>
      <c r="O45" s="116">
        <v>219</v>
      </c>
      <c r="P45" s="116">
        <v>645</v>
      </c>
      <c r="Q45" s="117">
        <v>29</v>
      </c>
      <c r="R45" s="117">
        <v>118</v>
      </c>
      <c r="S45" s="117">
        <v>219</v>
      </c>
      <c r="T45" s="117">
        <v>6</v>
      </c>
      <c r="U45" s="117">
        <v>38.1</v>
      </c>
      <c r="V45" s="117">
        <v>9</v>
      </c>
      <c r="W45" s="128">
        <f t="shared" si="0"/>
        <v>419.1</v>
      </c>
      <c r="X45" s="128">
        <f t="shared" si="1"/>
        <v>147</v>
      </c>
      <c r="Y45" s="129">
        <f t="shared" si="2"/>
        <v>272.10000000000002</v>
      </c>
    </row>
    <row r="46" spans="1:25" s="51" customFormat="1" ht="14.5" x14ac:dyDescent="0.4">
      <c r="A46" s="141" t="s">
        <v>258</v>
      </c>
      <c r="B46" s="142" t="s">
        <v>259</v>
      </c>
      <c r="C46" s="141" t="s">
        <v>260</v>
      </c>
      <c r="D46" s="143" t="s">
        <v>206</v>
      </c>
      <c r="E46" s="144" t="s">
        <v>135</v>
      </c>
      <c r="F46" s="144" t="s">
        <v>191</v>
      </c>
      <c r="G46" s="144" t="s">
        <v>136</v>
      </c>
      <c r="H46" s="144" t="s">
        <v>16</v>
      </c>
      <c r="I46" s="144" t="s">
        <v>137</v>
      </c>
      <c r="J46" s="115"/>
      <c r="K46" s="116">
        <v>553</v>
      </c>
      <c r="L46" s="116">
        <v>0</v>
      </c>
      <c r="M46" s="116">
        <v>24</v>
      </c>
      <c r="N46" s="116">
        <v>553</v>
      </c>
      <c r="O46" s="116">
        <v>154</v>
      </c>
      <c r="P46" s="116">
        <v>553</v>
      </c>
      <c r="Q46" s="117">
        <v>27</v>
      </c>
      <c r="R46" s="117">
        <v>102</v>
      </c>
      <c r="S46" s="117">
        <v>97.9</v>
      </c>
      <c r="T46" s="117">
        <v>6.5</v>
      </c>
      <c r="U46" s="117">
        <v>24</v>
      </c>
      <c r="V46" s="117">
        <v>4</v>
      </c>
      <c r="W46" s="128">
        <f t="shared" si="0"/>
        <v>261.39999999999998</v>
      </c>
      <c r="X46" s="128">
        <f t="shared" si="1"/>
        <v>129</v>
      </c>
      <c r="Y46" s="129">
        <f t="shared" si="2"/>
        <v>132.4</v>
      </c>
    </row>
    <row r="47" spans="1:25" s="51" customFormat="1" ht="14.5" x14ac:dyDescent="0.4">
      <c r="A47" s="141" t="s">
        <v>261</v>
      </c>
      <c r="B47" s="142" t="s">
        <v>262</v>
      </c>
      <c r="C47" s="141" t="s">
        <v>263</v>
      </c>
      <c r="D47" s="143" t="s">
        <v>206</v>
      </c>
      <c r="E47" s="144" t="s">
        <v>135</v>
      </c>
      <c r="F47" s="144" t="s">
        <v>257</v>
      </c>
      <c r="G47" s="144" t="s">
        <v>136</v>
      </c>
      <c r="H47" s="144" t="s">
        <v>16</v>
      </c>
      <c r="I47" s="144" t="s">
        <v>137</v>
      </c>
      <c r="J47" s="115"/>
      <c r="K47" s="116">
        <v>518</v>
      </c>
      <c r="L47" s="116">
        <v>0</v>
      </c>
      <c r="M47" s="116">
        <v>12</v>
      </c>
      <c r="N47" s="116">
        <v>518</v>
      </c>
      <c r="O47" s="116">
        <v>81</v>
      </c>
      <c r="P47" s="116">
        <v>518</v>
      </c>
      <c r="Q47" s="117">
        <v>8</v>
      </c>
      <c r="R47" s="117">
        <v>113</v>
      </c>
      <c r="S47" s="117">
        <v>130.80000000000001</v>
      </c>
      <c r="T47" s="117">
        <v>6</v>
      </c>
      <c r="U47" s="117">
        <v>22</v>
      </c>
      <c r="V47" s="117">
        <v>4</v>
      </c>
      <c r="W47" s="128">
        <f t="shared" si="0"/>
        <v>283.8</v>
      </c>
      <c r="X47" s="128">
        <f t="shared" si="1"/>
        <v>121</v>
      </c>
      <c r="Y47" s="129">
        <f t="shared" si="2"/>
        <v>162.80000000000001</v>
      </c>
    </row>
    <row r="48" spans="1:25" s="51" customFormat="1" ht="29" x14ac:dyDescent="0.4">
      <c r="A48" s="141" t="s">
        <v>264</v>
      </c>
      <c r="B48" s="142" t="s">
        <v>265</v>
      </c>
      <c r="C48" s="141" t="s">
        <v>266</v>
      </c>
      <c r="D48" s="143" t="s">
        <v>206</v>
      </c>
      <c r="E48" s="144" t="s">
        <v>210</v>
      </c>
      <c r="F48" s="144" t="s">
        <v>267</v>
      </c>
      <c r="G48" s="144" t="s">
        <v>136</v>
      </c>
      <c r="H48" s="144" t="s">
        <v>16</v>
      </c>
      <c r="I48" s="144" t="s">
        <v>137</v>
      </c>
      <c r="J48" s="115"/>
      <c r="K48" s="116">
        <v>663</v>
      </c>
      <c r="L48" s="116">
        <v>0</v>
      </c>
      <c r="M48" s="116">
        <v>0</v>
      </c>
      <c r="N48" s="116">
        <v>663</v>
      </c>
      <c r="O48" s="116">
        <v>125</v>
      </c>
      <c r="P48" s="116">
        <v>663</v>
      </c>
      <c r="Q48" s="117">
        <v>43</v>
      </c>
      <c r="R48" s="117">
        <v>83</v>
      </c>
      <c r="S48" s="117">
        <v>79.900000000000006</v>
      </c>
      <c r="T48" s="117">
        <v>7</v>
      </c>
      <c r="U48" s="117">
        <v>16.5</v>
      </c>
      <c r="V48" s="117">
        <v>2</v>
      </c>
      <c r="W48" s="128">
        <f t="shared" si="0"/>
        <v>231.4</v>
      </c>
      <c r="X48" s="128">
        <f t="shared" si="1"/>
        <v>126</v>
      </c>
      <c r="Y48" s="129">
        <f t="shared" si="2"/>
        <v>105.4</v>
      </c>
    </row>
    <row r="49" spans="1:25" s="51" customFormat="1" ht="14.5" x14ac:dyDescent="0.4">
      <c r="A49" s="141" t="s">
        <v>268</v>
      </c>
      <c r="B49" s="142" t="s">
        <v>269</v>
      </c>
      <c r="C49" s="141" t="s">
        <v>270</v>
      </c>
      <c r="D49" s="143" t="s">
        <v>206</v>
      </c>
      <c r="E49" s="144" t="s">
        <v>135</v>
      </c>
      <c r="F49" s="144" t="s">
        <v>257</v>
      </c>
      <c r="G49" s="144" t="s">
        <v>136</v>
      </c>
      <c r="H49" s="144" t="s">
        <v>16</v>
      </c>
      <c r="I49" s="144" t="s">
        <v>137</v>
      </c>
      <c r="J49" s="115"/>
      <c r="K49" s="116">
        <v>373</v>
      </c>
      <c r="L49" s="116">
        <v>0</v>
      </c>
      <c r="M49" s="116">
        <v>23</v>
      </c>
      <c r="N49" s="116">
        <v>373</v>
      </c>
      <c r="O49" s="116">
        <v>54</v>
      </c>
      <c r="P49" s="116">
        <v>373</v>
      </c>
      <c r="Q49" s="117">
        <v>13.2</v>
      </c>
      <c r="R49" s="117">
        <v>90</v>
      </c>
      <c r="S49" s="117">
        <v>140.69999999999999</v>
      </c>
      <c r="T49" s="117">
        <v>5.3</v>
      </c>
      <c r="U49" s="117">
        <v>23.7</v>
      </c>
      <c r="V49" s="117">
        <v>5.9</v>
      </c>
      <c r="W49" s="128">
        <f t="shared" si="0"/>
        <v>278.79999999999995</v>
      </c>
      <c r="X49" s="128">
        <f t="shared" si="1"/>
        <v>103.2</v>
      </c>
      <c r="Y49" s="129">
        <f t="shared" si="2"/>
        <v>175.6</v>
      </c>
    </row>
    <row r="50" spans="1:25" s="51" customFormat="1" ht="14.5" x14ac:dyDescent="0.4">
      <c r="A50" s="141" t="s">
        <v>271</v>
      </c>
      <c r="B50" s="142" t="s">
        <v>272</v>
      </c>
      <c r="C50" s="141" t="s">
        <v>273</v>
      </c>
      <c r="D50" s="143" t="s">
        <v>206</v>
      </c>
      <c r="E50" s="144" t="s">
        <v>190</v>
      </c>
      <c r="F50" s="144" t="s">
        <v>191</v>
      </c>
      <c r="G50" s="144" t="s">
        <v>136</v>
      </c>
      <c r="H50" s="144" t="s">
        <v>16</v>
      </c>
      <c r="I50" s="144" t="s">
        <v>137</v>
      </c>
      <c r="J50" s="115"/>
      <c r="K50" s="116">
        <v>509</v>
      </c>
      <c r="L50" s="116">
        <v>0</v>
      </c>
      <c r="M50" s="116">
        <v>0</v>
      </c>
      <c r="N50" s="116">
        <v>509</v>
      </c>
      <c r="O50" s="116">
        <v>193</v>
      </c>
      <c r="P50" s="116">
        <v>509</v>
      </c>
      <c r="Q50" s="117">
        <v>15</v>
      </c>
      <c r="R50" s="117">
        <v>91</v>
      </c>
      <c r="S50" s="117">
        <v>174</v>
      </c>
      <c r="T50" s="117">
        <v>6</v>
      </c>
      <c r="U50" s="117">
        <v>15</v>
      </c>
      <c r="V50" s="117">
        <v>4</v>
      </c>
      <c r="W50" s="128">
        <f t="shared" si="0"/>
        <v>305</v>
      </c>
      <c r="X50" s="128">
        <f t="shared" si="1"/>
        <v>106</v>
      </c>
      <c r="Y50" s="129">
        <f t="shared" si="2"/>
        <v>199</v>
      </c>
    </row>
    <row r="51" spans="1:25" s="51" customFormat="1" ht="14.5" x14ac:dyDescent="0.4">
      <c r="A51" s="141" t="s">
        <v>274</v>
      </c>
      <c r="B51" s="142" t="s">
        <v>275</v>
      </c>
      <c r="C51" s="141" t="s">
        <v>276</v>
      </c>
      <c r="D51" s="143" t="s">
        <v>206</v>
      </c>
      <c r="E51" s="144" t="s">
        <v>210</v>
      </c>
      <c r="F51" s="144" t="s">
        <v>191</v>
      </c>
      <c r="G51" s="144" t="s">
        <v>136</v>
      </c>
      <c r="H51" s="144" t="s">
        <v>16</v>
      </c>
      <c r="I51" s="144" t="s">
        <v>137</v>
      </c>
      <c r="J51" s="115"/>
      <c r="K51" s="116">
        <v>419</v>
      </c>
      <c r="L51" s="116">
        <v>0</v>
      </c>
      <c r="M51" s="116">
        <v>0</v>
      </c>
      <c r="N51" s="116">
        <v>419</v>
      </c>
      <c r="O51" s="116">
        <v>44</v>
      </c>
      <c r="P51" s="116">
        <v>419</v>
      </c>
      <c r="Q51" s="117">
        <v>17</v>
      </c>
      <c r="R51" s="117">
        <v>87</v>
      </c>
      <c r="S51" s="117">
        <v>129.9</v>
      </c>
      <c r="T51" s="117">
        <v>5.5</v>
      </c>
      <c r="U51" s="117">
        <v>17.399999999999999</v>
      </c>
      <c r="V51" s="117">
        <v>6</v>
      </c>
      <c r="W51" s="128">
        <f t="shared" si="0"/>
        <v>262.8</v>
      </c>
      <c r="X51" s="128">
        <f t="shared" si="1"/>
        <v>104</v>
      </c>
      <c r="Y51" s="129">
        <f t="shared" si="2"/>
        <v>158.80000000000001</v>
      </c>
    </row>
    <row r="52" spans="1:25" s="51" customFormat="1" ht="14.5" x14ac:dyDescent="0.4">
      <c r="A52" s="141" t="s">
        <v>277</v>
      </c>
      <c r="B52" s="142" t="s">
        <v>278</v>
      </c>
      <c r="C52" s="141" t="s">
        <v>279</v>
      </c>
      <c r="D52" s="143" t="s">
        <v>206</v>
      </c>
      <c r="E52" s="144" t="s">
        <v>190</v>
      </c>
      <c r="F52" s="144" t="s">
        <v>191</v>
      </c>
      <c r="G52" s="144" t="s">
        <v>136</v>
      </c>
      <c r="H52" s="144" t="s">
        <v>16</v>
      </c>
      <c r="I52" s="144" t="s">
        <v>137</v>
      </c>
      <c r="J52" s="115"/>
      <c r="K52" s="116">
        <v>386</v>
      </c>
      <c r="L52" s="116">
        <v>0</v>
      </c>
      <c r="M52" s="116">
        <v>0</v>
      </c>
      <c r="N52" s="116">
        <v>386</v>
      </c>
      <c r="O52" s="116">
        <v>106</v>
      </c>
      <c r="P52" s="116">
        <v>386</v>
      </c>
      <c r="Q52" s="117">
        <v>9</v>
      </c>
      <c r="R52" s="117">
        <v>58</v>
      </c>
      <c r="S52" s="117">
        <v>76</v>
      </c>
      <c r="T52" s="117">
        <v>5</v>
      </c>
      <c r="U52" s="117">
        <v>10.8</v>
      </c>
      <c r="V52" s="117">
        <v>4</v>
      </c>
      <c r="W52" s="128">
        <f t="shared" si="0"/>
        <v>162.80000000000001</v>
      </c>
      <c r="X52" s="128">
        <f t="shared" si="1"/>
        <v>67</v>
      </c>
      <c r="Y52" s="129">
        <f t="shared" si="2"/>
        <v>95.8</v>
      </c>
    </row>
    <row r="53" spans="1:25" s="51" customFormat="1" ht="14.5" x14ac:dyDescent="0.4">
      <c r="A53" s="141" t="s">
        <v>280</v>
      </c>
      <c r="B53" s="142" t="s">
        <v>281</v>
      </c>
      <c r="C53" s="141" t="s">
        <v>282</v>
      </c>
      <c r="D53" s="143" t="s">
        <v>206</v>
      </c>
      <c r="E53" s="144" t="s">
        <v>195</v>
      </c>
      <c r="F53" s="144" t="s">
        <v>191</v>
      </c>
      <c r="G53" s="144" t="s">
        <v>136</v>
      </c>
      <c r="H53" s="144" t="s">
        <v>16</v>
      </c>
      <c r="I53" s="144" t="s">
        <v>137</v>
      </c>
      <c r="J53" s="115"/>
      <c r="K53" s="116">
        <v>530</v>
      </c>
      <c r="L53" s="116">
        <v>0</v>
      </c>
      <c r="M53" s="116">
        <v>0</v>
      </c>
      <c r="N53" s="116">
        <v>530</v>
      </c>
      <c r="O53" s="116">
        <v>203</v>
      </c>
      <c r="P53" s="116">
        <v>530</v>
      </c>
      <c r="Q53" s="117">
        <v>15</v>
      </c>
      <c r="R53" s="117">
        <v>115</v>
      </c>
      <c r="S53" s="117">
        <v>203.5</v>
      </c>
      <c r="T53" s="117">
        <v>7</v>
      </c>
      <c r="U53" s="117">
        <v>24.7</v>
      </c>
      <c r="V53" s="117">
        <v>6.9</v>
      </c>
      <c r="W53" s="128">
        <f t="shared" si="0"/>
        <v>372.09999999999997</v>
      </c>
      <c r="X53" s="128">
        <f t="shared" si="1"/>
        <v>130</v>
      </c>
      <c r="Y53" s="129">
        <f t="shared" si="2"/>
        <v>242.1</v>
      </c>
    </row>
    <row r="54" spans="1:25" s="51" customFormat="1" ht="14.5" x14ac:dyDescent="0.4">
      <c r="A54" s="141" t="s">
        <v>283</v>
      </c>
      <c r="B54" s="142" t="s">
        <v>284</v>
      </c>
      <c r="C54" s="141" t="s">
        <v>285</v>
      </c>
      <c r="D54" s="143" t="s">
        <v>206</v>
      </c>
      <c r="E54" s="144" t="s">
        <v>135</v>
      </c>
      <c r="F54" s="144" t="s">
        <v>286</v>
      </c>
      <c r="G54" s="144" t="s">
        <v>136</v>
      </c>
      <c r="H54" s="144" t="s">
        <v>16</v>
      </c>
      <c r="I54" s="144" t="s">
        <v>137</v>
      </c>
      <c r="J54" s="115"/>
      <c r="K54" s="116">
        <v>446</v>
      </c>
      <c r="L54" s="116">
        <v>0</v>
      </c>
      <c r="M54" s="116">
        <v>24</v>
      </c>
      <c r="N54" s="116">
        <v>446</v>
      </c>
      <c r="O54" s="116">
        <v>131</v>
      </c>
      <c r="P54" s="116">
        <v>446</v>
      </c>
      <c r="Q54" s="117">
        <v>33</v>
      </c>
      <c r="R54" s="117">
        <v>80</v>
      </c>
      <c r="S54" s="117">
        <v>93</v>
      </c>
      <c r="T54" s="117">
        <v>6</v>
      </c>
      <c r="U54" s="117">
        <v>25.5</v>
      </c>
      <c r="V54" s="117">
        <v>3</v>
      </c>
      <c r="W54" s="128">
        <f t="shared" si="0"/>
        <v>240.5</v>
      </c>
      <c r="X54" s="128">
        <f t="shared" si="1"/>
        <v>113</v>
      </c>
      <c r="Y54" s="129">
        <f t="shared" si="2"/>
        <v>127.5</v>
      </c>
    </row>
    <row r="55" spans="1:25" s="51" customFormat="1" ht="14.5" x14ac:dyDescent="0.4">
      <c r="A55" s="141" t="s">
        <v>287</v>
      </c>
      <c r="B55" s="142" t="s">
        <v>288</v>
      </c>
      <c r="C55" s="141" t="s">
        <v>289</v>
      </c>
      <c r="D55" s="143" t="s">
        <v>206</v>
      </c>
      <c r="E55" s="144" t="s">
        <v>135</v>
      </c>
      <c r="F55" s="144" t="s">
        <v>191</v>
      </c>
      <c r="G55" s="144" t="s">
        <v>136</v>
      </c>
      <c r="H55" s="144" t="s">
        <v>16</v>
      </c>
      <c r="I55" s="144" t="s">
        <v>137</v>
      </c>
      <c r="J55" s="115"/>
      <c r="K55" s="116">
        <v>376</v>
      </c>
      <c r="L55" s="116">
        <v>0</v>
      </c>
      <c r="M55" s="116">
        <v>6</v>
      </c>
      <c r="N55" s="116">
        <v>376</v>
      </c>
      <c r="O55" s="116">
        <v>45</v>
      </c>
      <c r="P55" s="116">
        <v>376</v>
      </c>
      <c r="Q55" s="117">
        <v>32</v>
      </c>
      <c r="R55" s="117">
        <v>80</v>
      </c>
      <c r="S55" s="117">
        <v>135</v>
      </c>
      <c r="T55" s="117">
        <v>5</v>
      </c>
      <c r="U55" s="117">
        <v>25.1</v>
      </c>
      <c r="V55" s="117">
        <v>4</v>
      </c>
      <c r="W55" s="128">
        <f t="shared" si="0"/>
        <v>281.10000000000002</v>
      </c>
      <c r="X55" s="128">
        <f t="shared" si="1"/>
        <v>112</v>
      </c>
      <c r="Y55" s="129">
        <f t="shared" si="2"/>
        <v>169.1</v>
      </c>
    </row>
    <row r="56" spans="1:25" s="51" customFormat="1" ht="14.5" x14ac:dyDescent="0.4">
      <c r="A56" s="141" t="s">
        <v>290</v>
      </c>
      <c r="B56" s="142" t="s">
        <v>291</v>
      </c>
      <c r="C56" s="141" t="s">
        <v>292</v>
      </c>
      <c r="D56" s="143" t="s">
        <v>206</v>
      </c>
      <c r="E56" s="144" t="s">
        <v>210</v>
      </c>
      <c r="F56" s="144" t="s">
        <v>191</v>
      </c>
      <c r="G56" s="144" t="s">
        <v>136</v>
      </c>
      <c r="H56" s="144" t="s">
        <v>16</v>
      </c>
      <c r="I56" s="144" t="s">
        <v>137</v>
      </c>
      <c r="J56" s="115"/>
      <c r="K56" s="116">
        <v>416</v>
      </c>
      <c r="L56" s="116">
        <v>0</v>
      </c>
      <c r="M56" s="116">
        <v>0</v>
      </c>
      <c r="N56" s="116">
        <v>416</v>
      </c>
      <c r="O56" s="116">
        <v>119</v>
      </c>
      <c r="P56" s="116">
        <v>416</v>
      </c>
      <c r="Q56" s="117">
        <v>18</v>
      </c>
      <c r="R56" s="117">
        <v>71</v>
      </c>
      <c r="S56" s="117">
        <v>114</v>
      </c>
      <c r="T56" s="117">
        <v>6.2</v>
      </c>
      <c r="U56" s="117">
        <v>24.8</v>
      </c>
      <c r="V56" s="117">
        <v>3.8</v>
      </c>
      <c r="W56" s="128">
        <f t="shared" si="0"/>
        <v>237.8</v>
      </c>
      <c r="X56" s="128">
        <f t="shared" si="1"/>
        <v>89</v>
      </c>
      <c r="Y56" s="129">
        <f t="shared" si="2"/>
        <v>148.80000000000001</v>
      </c>
    </row>
    <row r="57" spans="1:25" s="51" customFormat="1" ht="14.5" x14ac:dyDescent="0.4">
      <c r="A57" s="141" t="s">
        <v>293</v>
      </c>
      <c r="B57" s="142" t="s">
        <v>294</v>
      </c>
      <c r="C57" s="141" t="s">
        <v>295</v>
      </c>
      <c r="D57" s="143" t="s">
        <v>206</v>
      </c>
      <c r="E57" s="144" t="s">
        <v>210</v>
      </c>
      <c r="F57" s="144" t="s">
        <v>191</v>
      </c>
      <c r="G57" s="144" t="s">
        <v>136</v>
      </c>
      <c r="H57" s="144" t="s">
        <v>16</v>
      </c>
      <c r="I57" s="144" t="s">
        <v>137</v>
      </c>
      <c r="J57" s="115"/>
      <c r="K57" s="116">
        <v>285</v>
      </c>
      <c r="L57" s="116">
        <v>0</v>
      </c>
      <c r="M57" s="116">
        <v>0</v>
      </c>
      <c r="N57" s="116">
        <v>285</v>
      </c>
      <c r="O57" s="116">
        <v>91</v>
      </c>
      <c r="P57" s="116">
        <v>285</v>
      </c>
      <c r="Q57" s="117">
        <v>20</v>
      </c>
      <c r="R57" s="117">
        <v>61</v>
      </c>
      <c r="S57" s="117">
        <v>78.900000000000006</v>
      </c>
      <c r="T57" s="117">
        <v>4</v>
      </c>
      <c r="U57" s="117">
        <v>18.399999999999999</v>
      </c>
      <c r="V57" s="117">
        <v>5</v>
      </c>
      <c r="W57" s="128">
        <f t="shared" si="0"/>
        <v>187.3</v>
      </c>
      <c r="X57" s="128">
        <f t="shared" si="1"/>
        <v>81</v>
      </c>
      <c r="Y57" s="129">
        <f t="shared" si="2"/>
        <v>106.30000000000001</v>
      </c>
    </row>
    <row r="58" spans="1:25" s="51" customFormat="1" ht="14.5" x14ac:dyDescent="0.4">
      <c r="A58" s="141" t="s">
        <v>296</v>
      </c>
      <c r="B58" s="142" t="s">
        <v>297</v>
      </c>
      <c r="C58" s="141" t="s">
        <v>298</v>
      </c>
      <c r="D58" s="143" t="s">
        <v>206</v>
      </c>
      <c r="E58" s="144" t="s">
        <v>210</v>
      </c>
      <c r="F58" s="144" t="s">
        <v>267</v>
      </c>
      <c r="G58" s="144" t="s">
        <v>136</v>
      </c>
      <c r="H58" s="144" t="s">
        <v>16</v>
      </c>
      <c r="I58" s="144" t="s">
        <v>137</v>
      </c>
      <c r="J58" s="115"/>
      <c r="K58" s="116">
        <v>334</v>
      </c>
      <c r="L58" s="116">
        <v>0</v>
      </c>
      <c r="M58" s="116">
        <v>0</v>
      </c>
      <c r="N58" s="116">
        <v>334</v>
      </c>
      <c r="O58" s="116">
        <v>34</v>
      </c>
      <c r="P58" s="116">
        <v>334</v>
      </c>
      <c r="Q58" s="117">
        <v>16</v>
      </c>
      <c r="R58" s="117">
        <v>61</v>
      </c>
      <c r="S58" s="117">
        <v>90</v>
      </c>
      <c r="T58" s="117">
        <v>6</v>
      </c>
      <c r="U58" s="117">
        <v>17.7</v>
      </c>
      <c r="V58" s="117">
        <v>4</v>
      </c>
      <c r="W58" s="128">
        <f t="shared" si="0"/>
        <v>194.7</v>
      </c>
      <c r="X58" s="128">
        <f t="shared" si="1"/>
        <v>77</v>
      </c>
      <c r="Y58" s="129">
        <f t="shared" si="2"/>
        <v>117.7</v>
      </c>
    </row>
    <row r="59" spans="1:25" s="51" customFormat="1" ht="14.5" x14ac:dyDescent="0.4">
      <c r="A59" s="141" t="s">
        <v>299</v>
      </c>
      <c r="B59" s="142" t="s">
        <v>300</v>
      </c>
      <c r="C59" s="141" t="s">
        <v>301</v>
      </c>
      <c r="D59" s="143" t="s">
        <v>206</v>
      </c>
      <c r="E59" s="144" t="s">
        <v>135</v>
      </c>
      <c r="F59" s="144" t="s">
        <v>191</v>
      </c>
      <c r="G59" s="144" t="s">
        <v>136</v>
      </c>
      <c r="H59" s="144" t="s">
        <v>16</v>
      </c>
      <c r="I59" s="144" t="s">
        <v>137</v>
      </c>
      <c r="J59" s="115"/>
      <c r="K59" s="116">
        <v>404</v>
      </c>
      <c r="L59" s="116">
        <v>0</v>
      </c>
      <c r="M59" s="116">
        <v>24</v>
      </c>
      <c r="N59" s="116">
        <v>404</v>
      </c>
      <c r="O59" s="116">
        <v>93</v>
      </c>
      <c r="P59" s="116">
        <v>404</v>
      </c>
      <c r="Q59" s="117">
        <v>18</v>
      </c>
      <c r="R59" s="117">
        <v>75</v>
      </c>
      <c r="S59" s="117">
        <v>93.8</v>
      </c>
      <c r="T59" s="117">
        <v>5</v>
      </c>
      <c r="U59" s="117">
        <v>20</v>
      </c>
      <c r="V59" s="117">
        <v>4</v>
      </c>
      <c r="W59" s="128">
        <f t="shared" si="0"/>
        <v>215.8</v>
      </c>
      <c r="X59" s="128">
        <f t="shared" si="1"/>
        <v>93</v>
      </c>
      <c r="Y59" s="129">
        <f t="shared" si="2"/>
        <v>122.8</v>
      </c>
    </row>
    <row r="60" spans="1:25" s="51" customFormat="1" ht="14.5" x14ac:dyDescent="0.4">
      <c r="A60" s="141" t="s">
        <v>302</v>
      </c>
      <c r="B60" s="142" t="s">
        <v>303</v>
      </c>
      <c r="C60" s="141" t="s">
        <v>304</v>
      </c>
      <c r="D60" s="143" t="s">
        <v>206</v>
      </c>
      <c r="E60" s="144" t="s">
        <v>210</v>
      </c>
      <c r="F60" s="144" t="s">
        <v>257</v>
      </c>
      <c r="G60" s="144" t="s">
        <v>136</v>
      </c>
      <c r="H60" s="144" t="s">
        <v>16</v>
      </c>
      <c r="I60" s="144" t="s">
        <v>137</v>
      </c>
      <c r="J60" s="115"/>
      <c r="K60" s="116">
        <v>277</v>
      </c>
      <c r="L60" s="116">
        <v>0</v>
      </c>
      <c r="M60" s="116">
        <v>0</v>
      </c>
      <c r="N60" s="116">
        <v>277</v>
      </c>
      <c r="O60" s="116">
        <v>104</v>
      </c>
      <c r="P60" s="116">
        <v>277</v>
      </c>
      <c r="Q60" s="117">
        <v>16</v>
      </c>
      <c r="R60" s="117">
        <v>71</v>
      </c>
      <c r="S60" s="117">
        <v>114</v>
      </c>
      <c r="T60" s="117">
        <v>5.7</v>
      </c>
      <c r="U60" s="117">
        <v>22</v>
      </c>
      <c r="V60" s="117">
        <v>5.4</v>
      </c>
      <c r="W60" s="128">
        <f t="shared" si="0"/>
        <v>234.1</v>
      </c>
      <c r="X60" s="128">
        <f t="shared" si="1"/>
        <v>87</v>
      </c>
      <c r="Y60" s="129">
        <f t="shared" si="2"/>
        <v>147.1</v>
      </c>
    </row>
    <row r="61" spans="1:25" s="51" customFormat="1" ht="14.5" x14ac:dyDescent="0.4">
      <c r="A61" s="141" t="s">
        <v>305</v>
      </c>
      <c r="B61" s="142" t="s">
        <v>306</v>
      </c>
      <c r="C61" s="141" t="s">
        <v>307</v>
      </c>
      <c r="D61" s="143" t="s">
        <v>206</v>
      </c>
      <c r="E61" s="144" t="s">
        <v>135</v>
      </c>
      <c r="F61" s="144" t="s">
        <v>191</v>
      </c>
      <c r="G61" s="144" t="s">
        <v>136</v>
      </c>
      <c r="H61" s="144" t="s">
        <v>16</v>
      </c>
      <c r="I61" s="144" t="s">
        <v>137</v>
      </c>
      <c r="J61" s="115"/>
      <c r="K61" s="116">
        <v>211</v>
      </c>
      <c r="L61" s="116">
        <v>0</v>
      </c>
      <c r="M61" s="116">
        <v>7</v>
      </c>
      <c r="N61" s="116">
        <v>211</v>
      </c>
      <c r="O61" s="116">
        <v>22</v>
      </c>
      <c r="P61" s="116">
        <v>211</v>
      </c>
      <c r="Q61" s="117">
        <v>11</v>
      </c>
      <c r="R61" s="117">
        <v>51</v>
      </c>
      <c r="S61" s="117">
        <v>71</v>
      </c>
      <c r="T61" s="117">
        <v>4</v>
      </c>
      <c r="U61" s="117">
        <v>14.1</v>
      </c>
      <c r="V61" s="117">
        <v>5</v>
      </c>
      <c r="W61" s="128">
        <f t="shared" si="0"/>
        <v>156.1</v>
      </c>
      <c r="X61" s="128">
        <f t="shared" si="1"/>
        <v>62</v>
      </c>
      <c r="Y61" s="129">
        <f t="shared" si="2"/>
        <v>94.1</v>
      </c>
    </row>
    <row r="62" spans="1:25" s="51" customFormat="1" ht="14.5" x14ac:dyDescent="0.4">
      <c r="A62" s="141" t="s">
        <v>308</v>
      </c>
      <c r="B62" s="142" t="s">
        <v>309</v>
      </c>
      <c r="C62" s="141" t="s">
        <v>310</v>
      </c>
      <c r="D62" s="143" t="s">
        <v>206</v>
      </c>
      <c r="E62" s="144" t="s">
        <v>210</v>
      </c>
      <c r="F62" s="144" t="s">
        <v>191</v>
      </c>
      <c r="G62" s="144" t="s">
        <v>136</v>
      </c>
      <c r="H62" s="144" t="s">
        <v>16</v>
      </c>
      <c r="I62" s="144" t="s">
        <v>137</v>
      </c>
      <c r="J62" s="115"/>
      <c r="K62" s="116">
        <v>474</v>
      </c>
      <c r="L62" s="116">
        <v>0</v>
      </c>
      <c r="M62" s="116">
        <v>0</v>
      </c>
      <c r="N62" s="116">
        <v>474</v>
      </c>
      <c r="O62" s="116">
        <v>89</v>
      </c>
      <c r="P62" s="116">
        <v>474</v>
      </c>
      <c r="Q62" s="117">
        <v>16</v>
      </c>
      <c r="R62" s="117">
        <v>111</v>
      </c>
      <c r="S62" s="117">
        <v>154.80000000000001</v>
      </c>
      <c r="T62" s="117">
        <v>6.2</v>
      </c>
      <c r="U62" s="117">
        <v>27</v>
      </c>
      <c r="V62" s="117">
        <v>5</v>
      </c>
      <c r="W62" s="128">
        <f t="shared" si="0"/>
        <v>320</v>
      </c>
      <c r="X62" s="128">
        <f t="shared" si="1"/>
        <v>127</v>
      </c>
      <c r="Y62" s="129">
        <f t="shared" si="2"/>
        <v>193</v>
      </c>
    </row>
    <row r="63" spans="1:25" s="51" customFormat="1" ht="14.5" x14ac:dyDescent="0.4">
      <c r="A63" s="141" t="s">
        <v>311</v>
      </c>
      <c r="B63" s="142" t="s">
        <v>312</v>
      </c>
      <c r="C63" s="141" t="s">
        <v>313</v>
      </c>
      <c r="D63" s="143" t="s">
        <v>206</v>
      </c>
      <c r="E63" s="144" t="s">
        <v>210</v>
      </c>
      <c r="F63" s="144" t="s">
        <v>191</v>
      </c>
      <c r="G63" s="144" t="s">
        <v>136</v>
      </c>
      <c r="H63" s="144" t="s">
        <v>16</v>
      </c>
      <c r="I63" s="144" t="s">
        <v>137</v>
      </c>
      <c r="J63" s="115"/>
      <c r="K63" s="116">
        <v>221</v>
      </c>
      <c r="L63" s="116">
        <v>0</v>
      </c>
      <c r="M63" s="116">
        <v>0</v>
      </c>
      <c r="N63" s="116">
        <v>221</v>
      </c>
      <c r="O63" s="116">
        <v>68</v>
      </c>
      <c r="P63" s="116">
        <v>221</v>
      </c>
      <c r="Q63" s="117">
        <v>16</v>
      </c>
      <c r="R63" s="117">
        <v>47</v>
      </c>
      <c r="S63" s="117">
        <v>77.7</v>
      </c>
      <c r="T63" s="117">
        <v>4</v>
      </c>
      <c r="U63" s="117">
        <v>11.2</v>
      </c>
      <c r="V63" s="117">
        <v>5</v>
      </c>
      <c r="W63" s="128">
        <f t="shared" si="0"/>
        <v>160.89999999999998</v>
      </c>
      <c r="X63" s="128">
        <f t="shared" si="1"/>
        <v>63</v>
      </c>
      <c r="Y63" s="129">
        <f t="shared" si="2"/>
        <v>97.9</v>
      </c>
    </row>
    <row r="64" spans="1:25" s="51" customFormat="1" ht="14.5" x14ac:dyDescent="0.4">
      <c r="A64" s="141" t="s">
        <v>314</v>
      </c>
      <c r="B64" s="142" t="s">
        <v>315</v>
      </c>
      <c r="C64" s="141" t="s">
        <v>316</v>
      </c>
      <c r="D64" s="143" t="s">
        <v>206</v>
      </c>
      <c r="E64" s="144" t="s">
        <v>190</v>
      </c>
      <c r="F64" s="144" t="s">
        <v>191</v>
      </c>
      <c r="G64" s="144" t="s">
        <v>136</v>
      </c>
      <c r="H64" s="144" t="s">
        <v>16</v>
      </c>
      <c r="I64" s="144" t="s">
        <v>137</v>
      </c>
      <c r="J64" s="115"/>
      <c r="K64" s="116">
        <v>192</v>
      </c>
      <c r="L64" s="116">
        <v>0</v>
      </c>
      <c r="M64" s="116">
        <v>0</v>
      </c>
      <c r="N64" s="116">
        <v>192</v>
      </c>
      <c r="O64" s="116">
        <v>53</v>
      </c>
      <c r="P64" s="116">
        <v>192</v>
      </c>
      <c r="Q64" s="117">
        <v>4</v>
      </c>
      <c r="R64" s="117">
        <v>40</v>
      </c>
      <c r="S64" s="117">
        <v>60.9</v>
      </c>
      <c r="T64" s="117">
        <v>3</v>
      </c>
      <c r="U64" s="117">
        <v>8.5</v>
      </c>
      <c r="V64" s="117">
        <v>4.7</v>
      </c>
      <c r="W64" s="128">
        <f t="shared" si="0"/>
        <v>121.10000000000001</v>
      </c>
      <c r="X64" s="128">
        <f t="shared" si="1"/>
        <v>44</v>
      </c>
      <c r="Y64" s="129">
        <f t="shared" si="2"/>
        <v>77.100000000000009</v>
      </c>
    </row>
    <row r="65" spans="1:25" s="51" customFormat="1" ht="14.5" x14ac:dyDescent="0.4">
      <c r="A65" s="141" t="s">
        <v>317</v>
      </c>
      <c r="B65" s="142" t="s">
        <v>318</v>
      </c>
      <c r="C65" s="141" t="s">
        <v>319</v>
      </c>
      <c r="D65" s="143" t="s">
        <v>206</v>
      </c>
      <c r="E65" s="144" t="s">
        <v>210</v>
      </c>
      <c r="F65" s="144" t="s">
        <v>257</v>
      </c>
      <c r="G65" s="144" t="s">
        <v>136</v>
      </c>
      <c r="H65" s="144" t="s">
        <v>16</v>
      </c>
      <c r="I65" s="144" t="s">
        <v>137</v>
      </c>
      <c r="J65" s="115"/>
      <c r="K65" s="116">
        <v>408</v>
      </c>
      <c r="L65" s="116">
        <v>28</v>
      </c>
      <c r="M65" s="116">
        <v>3</v>
      </c>
      <c r="N65" s="116">
        <v>214</v>
      </c>
      <c r="O65" s="116">
        <v>13</v>
      </c>
      <c r="P65" s="116">
        <v>202</v>
      </c>
      <c r="Q65" s="117">
        <v>11</v>
      </c>
      <c r="R65" s="117">
        <v>65</v>
      </c>
      <c r="S65" s="117">
        <v>55</v>
      </c>
      <c r="T65" s="117">
        <v>4</v>
      </c>
      <c r="U65" s="117">
        <v>13.1</v>
      </c>
      <c r="V65" s="117">
        <v>6</v>
      </c>
      <c r="W65" s="128">
        <f t="shared" si="0"/>
        <v>154.1</v>
      </c>
      <c r="X65" s="128">
        <f t="shared" si="1"/>
        <v>76</v>
      </c>
      <c r="Y65" s="129">
        <f t="shared" si="2"/>
        <v>78.099999999999994</v>
      </c>
    </row>
    <row r="66" spans="1:25" s="51" customFormat="1" ht="14.5" x14ac:dyDescent="0.4">
      <c r="A66" s="141" t="s">
        <v>320</v>
      </c>
      <c r="B66" s="142" t="s">
        <v>321</v>
      </c>
      <c r="C66" s="141" t="s">
        <v>322</v>
      </c>
      <c r="D66" s="143" t="s">
        <v>206</v>
      </c>
      <c r="E66" s="144" t="s">
        <v>190</v>
      </c>
      <c r="F66" s="144" t="s">
        <v>191</v>
      </c>
      <c r="G66" s="144" t="s">
        <v>136</v>
      </c>
      <c r="H66" s="144" t="s">
        <v>16</v>
      </c>
      <c r="I66" s="144" t="s">
        <v>137</v>
      </c>
      <c r="J66" s="115"/>
      <c r="K66" s="116">
        <v>414</v>
      </c>
      <c r="L66" s="116">
        <v>0</v>
      </c>
      <c r="M66" s="116">
        <v>0</v>
      </c>
      <c r="N66" s="116">
        <v>414</v>
      </c>
      <c r="O66" s="116">
        <v>91</v>
      </c>
      <c r="P66" s="116">
        <v>414</v>
      </c>
      <c r="Q66" s="117">
        <v>29</v>
      </c>
      <c r="R66" s="117">
        <v>56</v>
      </c>
      <c r="S66" s="117">
        <v>102.7</v>
      </c>
      <c r="T66" s="117">
        <v>5</v>
      </c>
      <c r="U66" s="117">
        <v>13.4</v>
      </c>
      <c r="V66" s="117">
        <v>4.8</v>
      </c>
      <c r="W66" s="128">
        <f t="shared" si="0"/>
        <v>210.9</v>
      </c>
      <c r="X66" s="128">
        <f t="shared" si="1"/>
        <v>85</v>
      </c>
      <c r="Y66" s="129">
        <f t="shared" si="2"/>
        <v>125.9</v>
      </c>
    </row>
    <row r="67" spans="1:25" s="51" customFormat="1" ht="14.5" x14ac:dyDescent="0.4">
      <c r="A67" s="141" t="s">
        <v>323</v>
      </c>
      <c r="B67" s="142" t="s">
        <v>324</v>
      </c>
      <c r="C67" s="141" t="s">
        <v>325</v>
      </c>
      <c r="D67" s="143" t="s">
        <v>206</v>
      </c>
      <c r="E67" s="144" t="s">
        <v>210</v>
      </c>
      <c r="F67" s="144" t="s">
        <v>257</v>
      </c>
      <c r="G67" s="144" t="s">
        <v>136</v>
      </c>
      <c r="H67" s="144" t="s">
        <v>16</v>
      </c>
      <c r="I67" s="144" t="s">
        <v>137</v>
      </c>
      <c r="J67" s="115"/>
      <c r="K67" s="116">
        <v>502</v>
      </c>
      <c r="L67" s="116">
        <v>0</v>
      </c>
      <c r="M67" s="116">
        <v>0</v>
      </c>
      <c r="N67" s="116">
        <v>502</v>
      </c>
      <c r="O67" s="116">
        <v>94</v>
      </c>
      <c r="P67" s="116">
        <v>502</v>
      </c>
      <c r="Q67" s="117">
        <v>33</v>
      </c>
      <c r="R67" s="117">
        <v>87</v>
      </c>
      <c r="S67" s="117">
        <v>172.7</v>
      </c>
      <c r="T67" s="117">
        <v>3.2</v>
      </c>
      <c r="U67" s="117">
        <v>33.1</v>
      </c>
      <c r="V67" s="117">
        <v>6</v>
      </c>
      <c r="W67" s="128">
        <f t="shared" si="0"/>
        <v>335</v>
      </c>
      <c r="X67" s="128">
        <f t="shared" si="1"/>
        <v>120</v>
      </c>
      <c r="Y67" s="129">
        <f t="shared" si="2"/>
        <v>214.99999999999997</v>
      </c>
    </row>
    <row r="68" spans="1:25" s="51" customFormat="1" ht="29" x14ac:dyDescent="0.4">
      <c r="A68" s="141" t="s">
        <v>326</v>
      </c>
      <c r="B68" s="142" t="s">
        <v>327</v>
      </c>
      <c r="C68" s="141" t="s">
        <v>328</v>
      </c>
      <c r="D68" s="143" t="s">
        <v>206</v>
      </c>
      <c r="E68" s="144" t="s">
        <v>210</v>
      </c>
      <c r="F68" s="144" t="s">
        <v>191</v>
      </c>
      <c r="G68" s="144" t="s">
        <v>136</v>
      </c>
      <c r="H68" s="144" t="s">
        <v>16</v>
      </c>
      <c r="I68" s="144" t="s">
        <v>137</v>
      </c>
      <c r="J68" s="115"/>
      <c r="K68" s="116">
        <v>401</v>
      </c>
      <c r="L68" s="116">
        <v>0</v>
      </c>
      <c r="M68" s="116">
        <v>0</v>
      </c>
      <c r="N68" s="116">
        <v>401</v>
      </c>
      <c r="O68" s="116">
        <v>127</v>
      </c>
      <c r="P68" s="116">
        <v>401</v>
      </c>
      <c r="Q68" s="117">
        <v>17</v>
      </c>
      <c r="R68" s="117">
        <v>75</v>
      </c>
      <c r="S68" s="117">
        <v>112</v>
      </c>
      <c r="T68" s="117">
        <v>5</v>
      </c>
      <c r="U68" s="117">
        <v>13.7</v>
      </c>
      <c r="V68" s="117">
        <v>5</v>
      </c>
      <c r="W68" s="128">
        <f t="shared" si="0"/>
        <v>227.7</v>
      </c>
      <c r="X68" s="128">
        <f t="shared" si="1"/>
        <v>92</v>
      </c>
      <c r="Y68" s="129">
        <f t="shared" si="2"/>
        <v>135.69999999999999</v>
      </c>
    </row>
    <row r="69" spans="1:25" s="51" customFormat="1" ht="14.5" x14ac:dyDescent="0.4">
      <c r="A69" s="141" t="s">
        <v>329</v>
      </c>
      <c r="B69" s="142" t="s">
        <v>330</v>
      </c>
      <c r="C69" s="141" t="s">
        <v>331</v>
      </c>
      <c r="D69" s="143" t="s">
        <v>206</v>
      </c>
      <c r="E69" s="144" t="s">
        <v>195</v>
      </c>
      <c r="F69" s="144" t="s">
        <v>191</v>
      </c>
      <c r="G69" s="144" t="s">
        <v>136</v>
      </c>
      <c r="H69" s="144" t="s">
        <v>16</v>
      </c>
      <c r="I69" s="144" t="s">
        <v>137</v>
      </c>
      <c r="J69" s="115"/>
      <c r="K69" s="116">
        <v>353</v>
      </c>
      <c r="L69" s="116">
        <v>0</v>
      </c>
      <c r="M69" s="116">
        <v>0</v>
      </c>
      <c r="N69" s="116">
        <v>353</v>
      </c>
      <c r="O69" s="116">
        <v>56</v>
      </c>
      <c r="P69" s="116">
        <v>353</v>
      </c>
      <c r="Q69" s="117">
        <v>37.6</v>
      </c>
      <c r="R69" s="117">
        <v>49</v>
      </c>
      <c r="S69" s="117">
        <v>80.400000000000006</v>
      </c>
      <c r="T69" s="117">
        <v>4</v>
      </c>
      <c r="U69" s="117">
        <v>9.6999999999999993</v>
      </c>
      <c r="V69" s="117">
        <v>4</v>
      </c>
      <c r="W69" s="128">
        <f t="shared" si="0"/>
        <v>184.7</v>
      </c>
      <c r="X69" s="128">
        <f t="shared" si="1"/>
        <v>86.6</v>
      </c>
      <c r="Y69" s="129">
        <f t="shared" si="2"/>
        <v>98.100000000000009</v>
      </c>
    </row>
    <row r="70" spans="1:25" s="51" customFormat="1" ht="14.5" x14ac:dyDescent="0.4">
      <c r="A70" s="141" t="s">
        <v>332</v>
      </c>
      <c r="B70" s="142" t="s">
        <v>333</v>
      </c>
      <c r="C70" s="141" t="s">
        <v>334</v>
      </c>
      <c r="D70" s="143" t="s">
        <v>206</v>
      </c>
      <c r="E70" s="144" t="s">
        <v>210</v>
      </c>
      <c r="F70" s="144" t="s">
        <v>191</v>
      </c>
      <c r="G70" s="144" t="s">
        <v>136</v>
      </c>
      <c r="H70" s="144" t="s">
        <v>16</v>
      </c>
      <c r="I70" s="144" t="s">
        <v>137</v>
      </c>
      <c r="J70" s="115"/>
      <c r="K70" s="116">
        <v>512</v>
      </c>
      <c r="L70" s="116">
        <v>0</v>
      </c>
      <c r="M70" s="116">
        <v>0</v>
      </c>
      <c r="N70" s="116">
        <v>512</v>
      </c>
      <c r="O70" s="116">
        <v>137</v>
      </c>
      <c r="P70" s="116">
        <v>512</v>
      </c>
      <c r="Q70" s="117">
        <v>20</v>
      </c>
      <c r="R70" s="117">
        <v>110</v>
      </c>
      <c r="S70" s="117">
        <v>188.6</v>
      </c>
      <c r="T70" s="117">
        <v>6.5</v>
      </c>
      <c r="U70" s="117">
        <v>30.2</v>
      </c>
      <c r="V70" s="117">
        <v>4.5</v>
      </c>
      <c r="W70" s="128">
        <f t="shared" si="0"/>
        <v>359.8</v>
      </c>
      <c r="X70" s="128">
        <f t="shared" si="1"/>
        <v>130</v>
      </c>
      <c r="Y70" s="129">
        <f t="shared" si="2"/>
        <v>229.79999999999998</v>
      </c>
    </row>
    <row r="71" spans="1:25" s="51" customFormat="1" ht="14.5" x14ac:dyDescent="0.4">
      <c r="A71" s="141" t="s">
        <v>335</v>
      </c>
      <c r="B71" s="142" t="s">
        <v>336</v>
      </c>
      <c r="C71" s="141" t="s">
        <v>337</v>
      </c>
      <c r="D71" s="143" t="s">
        <v>206</v>
      </c>
      <c r="E71" s="144" t="s">
        <v>195</v>
      </c>
      <c r="F71" s="144" t="s">
        <v>191</v>
      </c>
      <c r="G71" s="144" t="s">
        <v>136</v>
      </c>
      <c r="H71" s="144" t="s">
        <v>16</v>
      </c>
      <c r="I71" s="144" t="s">
        <v>137</v>
      </c>
      <c r="J71" s="115"/>
      <c r="K71" s="116">
        <v>274</v>
      </c>
      <c r="L71" s="116">
        <v>0</v>
      </c>
      <c r="M71" s="116">
        <v>0</v>
      </c>
      <c r="N71" s="116">
        <v>274</v>
      </c>
      <c r="O71" s="116">
        <v>79</v>
      </c>
      <c r="P71" s="116">
        <v>274</v>
      </c>
      <c r="Q71" s="117">
        <v>8</v>
      </c>
      <c r="R71" s="117">
        <v>55</v>
      </c>
      <c r="S71" s="117">
        <v>126</v>
      </c>
      <c r="T71" s="117">
        <v>4</v>
      </c>
      <c r="U71" s="117">
        <v>17.399999999999999</v>
      </c>
      <c r="V71" s="117">
        <v>4</v>
      </c>
      <c r="W71" s="128">
        <f t="shared" si="0"/>
        <v>214.4</v>
      </c>
      <c r="X71" s="128">
        <f t="shared" si="1"/>
        <v>63</v>
      </c>
      <c r="Y71" s="129">
        <f t="shared" si="2"/>
        <v>151.4</v>
      </c>
    </row>
    <row r="72" spans="1:25" s="51" customFormat="1" ht="14.5" x14ac:dyDescent="0.4">
      <c r="A72" s="141" t="s">
        <v>338</v>
      </c>
      <c r="B72" s="142" t="s">
        <v>339</v>
      </c>
      <c r="C72" s="141" t="s">
        <v>340</v>
      </c>
      <c r="D72" s="143" t="s">
        <v>206</v>
      </c>
      <c r="E72" s="144" t="s">
        <v>135</v>
      </c>
      <c r="F72" s="144" t="s">
        <v>257</v>
      </c>
      <c r="G72" s="144" t="s">
        <v>136</v>
      </c>
      <c r="H72" s="144" t="s">
        <v>16</v>
      </c>
      <c r="I72" s="144" t="s">
        <v>137</v>
      </c>
      <c r="J72" s="115"/>
      <c r="K72" s="116">
        <v>519</v>
      </c>
      <c r="L72" s="116">
        <v>0</v>
      </c>
      <c r="M72" s="116">
        <v>25</v>
      </c>
      <c r="N72" s="116">
        <v>519</v>
      </c>
      <c r="O72" s="116">
        <v>80</v>
      </c>
      <c r="P72" s="116">
        <v>519</v>
      </c>
      <c r="Q72" s="117">
        <v>28.6</v>
      </c>
      <c r="R72" s="117">
        <v>114</v>
      </c>
      <c r="S72" s="117">
        <v>144.5</v>
      </c>
      <c r="T72" s="117">
        <v>6</v>
      </c>
      <c r="U72" s="117">
        <v>32.799999999999997</v>
      </c>
      <c r="V72" s="117">
        <v>4</v>
      </c>
      <c r="W72" s="128">
        <f t="shared" ref="W72:W135" si="3">SUM(Q72:V72)</f>
        <v>329.90000000000003</v>
      </c>
      <c r="X72" s="128">
        <f t="shared" ref="X72:X135" si="4">SUM(Q72:R72)</f>
        <v>142.6</v>
      </c>
      <c r="Y72" s="129">
        <f t="shared" ref="Y72:Y135" si="5">SUM(S72:V72)</f>
        <v>187.3</v>
      </c>
    </row>
    <row r="73" spans="1:25" s="51" customFormat="1" ht="14.5" x14ac:dyDescent="0.4">
      <c r="A73" s="141" t="s">
        <v>341</v>
      </c>
      <c r="B73" s="142" t="s">
        <v>342</v>
      </c>
      <c r="C73" s="141" t="s">
        <v>343</v>
      </c>
      <c r="D73" s="143" t="s">
        <v>206</v>
      </c>
      <c r="E73" s="144" t="s">
        <v>210</v>
      </c>
      <c r="F73" s="144" t="s">
        <v>257</v>
      </c>
      <c r="G73" s="144" t="s">
        <v>136</v>
      </c>
      <c r="H73" s="144" t="s">
        <v>16</v>
      </c>
      <c r="I73" s="144" t="s">
        <v>137</v>
      </c>
      <c r="J73" s="115"/>
      <c r="K73" s="116">
        <v>650</v>
      </c>
      <c r="L73" s="116">
        <v>0</v>
      </c>
      <c r="M73" s="116">
        <v>0</v>
      </c>
      <c r="N73" s="116">
        <v>650</v>
      </c>
      <c r="O73" s="116">
        <v>220</v>
      </c>
      <c r="P73" s="116">
        <v>650</v>
      </c>
      <c r="Q73" s="117">
        <v>27</v>
      </c>
      <c r="R73" s="117">
        <v>124</v>
      </c>
      <c r="S73" s="117">
        <v>182.8</v>
      </c>
      <c r="T73" s="117">
        <v>6.7</v>
      </c>
      <c r="U73" s="117">
        <v>41.4</v>
      </c>
      <c r="V73" s="117">
        <v>6.5</v>
      </c>
      <c r="W73" s="128">
        <f t="shared" si="3"/>
        <v>388.4</v>
      </c>
      <c r="X73" s="128">
        <f t="shared" si="4"/>
        <v>151</v>
      </c>
      <c r="Y73" s="129">
        <f t="shared" si="5"/>
        <v>237.4</v>
      </c>
    </row>
    <row r="74" spans="1:25" s="51" customFormat="1" ht="14.5" x14ac:dyDescent="0.4">
      <c r="A74" s="141" t="s">
        <v>344</v>
      </c>
      <c r="B74" s="142" t="s">
        <v>345</v>
      </c>
      <c r="C74" s="141" t="s">
        <v>346</v>
      </c>
      <c r="D74" s="143" t="s">
        <v>206</v>
      </c>
      <c r="E74" s="144" t="s">
        <v>210</v>
      </c>
      <c r="F74" s="144" t="s">
        <v>191</v>
      </c>
      <c r="G74" s="144" t="s">
        <v>136</v>
      </c>
      <c r="H74" s="144" t="s">
        <v>16</v>
      </c>
      <c r="I74" s="144" t="s">
        <v>137</v>
      </c>
      <c r="J74" s="115"/>
      <c r="K74" s="116">
        <v>247</v>
      </c>
      <c r="L74" s="116">
        <v>0</v>
      </c>
      <c r="M74" s="116">
        <v>0</v>
      </c>
      <c r="N74" s="116">
        <v>247</v>
      </c>
      <c r="O74" s="116">
        <v>14</v>
      </c>
      <c r="P74" s="116">
        <v>247</v>
      </c>
      <c r="Q74" s="117">
        <v>5</v>
      </c>
      <c r="R74" s="117">
        <v>53</v>
      </c>
      <c r="S74" s="117">
        <v>58.9</v>
      </c>
      <c r="T74" s="117">
        <v>4.2</v>
      </c>
      <c r="U74" s="117">
        <v>6.5</v>
      </c>
      <c r="V74" s="117">
        <v>6</v>
      </c>
      <c r="W74" s="128">
        <f t="shared" si="3"/>
        <v>133.60000000000002</v>
      </c>
      <c r="X74" s="128">
        <f t="shared" si="4"/>
        <v>58</v>
      </c>
      <c r="Y74" s="129">
        <f t="shared" si="5"/>
        <v>75.599999999999994</v>
      </c>
    </row>
    <row r="75" spans="1:25" s="51" customFormat="1" ht="14.5" x14ac:dyDescent="0.4">
      <c r="A75" s="141" t="s">
        <v>347</v>
      </c>
      <c r="B75" s="142" t="s">
        <v>348</v>
      </c>
      <c r="C75" s="141" t="s">
        <v>349</v>
      </c>
      <c r="D75" s="143" t="s">
        <v>206</v>
      </c>
      <c r="E75" s="144" t="s">
        <v>135</v>
      </c>
      <c r="F75" s="144" t="s">
        <v>257</v>
      </c>
      <c r="G75" s="144" t="s">
        <v>136</v>
      </c>
      <c r="H75" s="144" t="s">
        <v>16</v>
      </c>
      <c r="I75" s="144" t="s">
        <v>137</v>
      </c>
      <c r="J75" s="115"/>
      <c r="K75" s="116">
        <v>583</v>
      </c>
      <c r="L75" s="116">
        <v>0</v>
      </c>
      <c r="M75" s="116">
        <v>12</v>
      </c>
      <c r="N75" s="116">
        <v>583</v>
      </c>
      <c r="O75" s="116">
        <v>157</v>
      </c>
      <c r="P75" s="116">
        <v>583</v>
      </c>
      <c r="Q75" s="117">
        <v>19</v>
      </c>
      <c r="R75" s="117">
        <v>120</v>
      </c>
      <c r="S75" s="117">
        <v>165</v>
      </c>
      <c r="T75" s="117">
        <v>6</v>
      </c>
      <c r="U75" s="117">
        <v>33.9</v>
      </c>
      <c r="V75" s="117">
        <v>7</v>
      </c>
      <c r="W75" s="128">
        <f t="shared" si="3"/>
        <v>350.9</v>
      </c>
      <c r="X75" s="128">
        <f t="shared" si="4"/>
        <v>139</v>
      </c>
      <c r="Y75" s="129">
        <f t="shared" si="5"/>
        <v>211.9</v>
      </c>
    </row>
    <row r="76" spans="1:25" s="51" customFormat="1" ht="14.5" x14ac:dyDescent="0.4">
      <c r="A76" s="141" t="s">
        <v>350</v>
      </c>
      <c r="B76" s="142" t="s">
        <v>351</v>
      </c>
      <c r="C76" s="141" t="s">
        <v>352</v>
      </c>
      <c r="D76" s="143" t="s">
        <v>206</v>
      </c>
      <c r="E76" s="144" t="s">
        <v>210</v>
      </c>
      <c r="F76" s="144" t="s">
        <v>191</v>
      </c>
      <c r="G76" s="144" t="s">
        <v>136</v>
      </c>
      <c r="H76" s="144" t="s">
        <v>16</v>
      </c>
      <c r="I76" s="144" t="s">
        <v>137</v>
      </c>
      <c r="J76" s="115"/>
      <c r="K76" s="116">
        <v>469</v>
      </c>
      <c r="L76" s="116">
        <v>0</v>
      </c>
      <c r="M76" s="116">
        <v>0</v>
      </c>
      <c r="N76" s="116">
        <v>469</v>
      </c>
      <c r="O76" s="116">
        <v>139</v>
      </c>
      <c r="P76" s="116">
        <v>469</v>
      </c>
      <c r="Q76" s="117">
        <v>17</v>
      </c>
      <c r="R76" s="117">
        <v>104</v>
      </c>
      <c r="S76" s="117">
        <v>157.69999999999999</v>
      </c>
      <c r="T76" s="117">
        <v>5.2</v>
      </c>
      <c r="U76" s="117">
        <v>27.6</v>
      </c>
      <c r="V76" s="117">
        <v>4</v>
      </c>
      <c r="W76" s="128">
        <f t="shared" si="3"/>
        <v>315.5</v>
      </c>
      <c r="X76" s="128">
        <f t="shared" si="4"/>
        <v>121</v>
      </c>
      <c r="Y76" s="129">
        <f t="shared" si="5"/>
        <v>194.49999999999997</v>
      </c>
    </row>
    <row r="77" spans="1:25" s="51" customFormat="1" ht="14.5" x14ac:dyDescent="0.4">
      <c r="A77" s="141" t="s">
        <v>353</v>
      </c>
      <c r="B77" s="142" t="s">
        <v>354</v>
      </c>
      <c r="C77" s="141" t="s">
        <v>355</v>
      </c>
      <c r="D77" s="143" t="s">
        <v>206</v>
      </c>
      <c r="E77" s="144" t="s">
        <v>135</v>
      </c>
      <c r="F77" s="144" t="s">
        <v>257</v>
      </c>
      <c r="G77" s="144" t="s">
        <v>136</v>
      </c>
      <c r="H77" s="144" t="s">
        <v>16</v>
      </c>
      <c r="I77" s="144" t="s">
        <v>137</v>
      </c>
      <c r="J77" s="115"/>
      <c r="K77" s="116">
        <v>412</v>
      </c>
      <c r="L77" s="116">
        <v>0</v>
      </c>
      <c r="M77" s="116">
        <v>67</v>
      </c>
      <c r="N77" s="116">
        <v>412</v>
      </c>
      <c r="O77" s="116">
        <v>114</v>
      </c>
      <c r="P77" s="116">
        <v>412</v>
      </c>
      <c r="Q77" s="117">
        <v>18</v>
      </c>
      <c r="R77" s="117">
        <v>95</v>
      </c>
      <c r="S77" s="117">
        <v>114.4</v>
      </c>
      <c r="T77" s="117">
        <v>5.2</v>
      </c>
      <c r="U77" s="117">
        <v>29.7</v>
      </c>
      <c r="V77" s="117">
        <v>3.9</v>
      </c>
      <c r="W77" s="128">
        <f t="shared" si="3"/>
        <v>266.2</v>
      </c>
      <c r="X77" s="128">
        <f t="shared" si="4"/>
        <v>113</v>
      </c>
      <c r="Y77" s="129">
        <f t="shared" si="5"/>
        <v>153.20000000000002</v>
      </c>
    </row>
    <row r="78" spans="1:25" s="51" customFormat="1" ht="14.5" x14ac:dyDescent="0.4">
      <c r="A78" s="141" t="s">
        <v>356</v>
      </c>
      <c r="B78" s="142" t="s">
        <v>357</v>
      </c>
      <c r="C78" s="141" t="s">
        <v>358</v>
      </c>
      <c r="D78" s="143" t="s">
        <v>206</v>
      </c>
      <c r="E78" s="144" t="s">
        <v>210</v>
      </c>
      <c r="F78" s="144" t="s">
        <v>191</v>
      </c>
      <c r="G78" s="144" t="s">
        <v>136</v>
      </c>
      <c r="H78" s="144" t="s">
        <v>16</v>
      </c>
      <c r="I78" s="144" t="s">
        <v>137</v>
      </c>
      <c r="J78" s="115"/>
      <c r="K78" s="116">
        <v>489</v>
      </c>
      <c r="L78" s="116">
        <v>0</v>
      </c>
      <c r="M78" s="116">
        <v>0</v>
      </c>
      <c r="N78" s="116">
        <v>489</v>
      </c>
      <c r="O78" s="116">
        <v>140</v>
      </c>
      <c r="P78" s="116">
        <v>489</v>
      </c>
      <c r="Q78" s="117">
        <v>15.5</v>
      </c>
      <c r="R78" s="117">
        <v>108</v>
      </c>
      <c r="S78" s="117">
        <v>171.6</v>
      </c>
      <c r="T78" s="117">
        <v>6</v>
      </c>
      <c r="U78" s="117">
        <v>27.3</v>
      </c>
      <c r="V78" s="117">
        <v>4</v>
      </c>
      <c r="W78" s="128">
        <f t="shared" si="3"/>
        <v>332.40000000000003</v>
      </c>
      <c r="X78" s="128">
        <f t="shared" si="4"/>
        <v>123.5</v>
      </c>
      <c r="Y78" s="129">
        <f t="shared" si="5"/>
        <v>208.9</v>
      </c>
    </row>
    <row r="79" spans="1:25" s="51" customFormat="1" ht="14.5" x14ac:dyDescent="0.4">
      <c r="A79" s="141" t="s">
        <v>359</v>
      </c>
      <c r="B79" s="142" t="s">
        <v>360</v>
      </c>
      <c r="C79" s="141" t="s">
        <v>361</v>
      </c>
      <c r="D79" s="143" t="s">
        <v>206</v>
      </c>
      <c r="E79" s="144" t="s">
        <v>210</v>
      </c>
      <c r="F79" s="144" t="s">
        <v>191</v>
      </c>
      <c r="G79" s="144" t="s">
        <v>136</v>
      </c>
      <c r="H79" s="144" t="s">
        <v>16</v>
      </c>
      <c r="I79" s="144" t="s">
        <v>137</v>
      </c>
      <c r="J79" s="115"/>
      <c r="K79" s="116">
        <v>501</v>
      </c>
      <c r="L79" s="116">
        <v>0</v>
      </c>
      <c r="M79" s="116">
        <v>0</v>
      </c>
      <c r="N79" s="116">
        <v>501</v>
      </c>
      <c r="O79" s="116">
        <v>204</v>
      </c>
      <c r="P79" s="116">
        <v>501</v>
      </c>
      <c r="Q79" s="117">
        <v>32</v>
      </c>
      <c r="R79" s="117">
        <v>123</v>
      </c>
      <c r="S79" s="117">
        <v>157</v>
      </c>
      <c r="T79" s="117">
        <v>5</v>
      </c>
      <c r="U79" s="117">
        <v>33.5</v>
      </c>
      <c r="V79" s="117">
        <v>4</v>
      </c>
      <c r="W79" s="128">
        <f t="shared" si="3"/>
        <v>354.5</v>
      </c>
      <c r="X79" s="128">
        <f t="shared" si="4"/>
        <v>155</v>
      </c>
      <c r="Y79" s="129">
        <f t="shared" si="5"/>
        <v>199.5</v>
      </c>
    </row>
    <row r="80" spans="1:25" s="51" customFormat="1" ht="14.5" x14ac:dyDescent="0.4">
      <c r="A80" s="141" t="s">
        <v>362</v>
      </c>
      <c r="B80" s="142" t="s">
        <v>363</v>
      </c>
      <c r="C80" s="141" t="s">
        <v>364</v>
      </c>
      <c r="D80" s="143" t="s">
        <v>206</v>
      </c>
      <c r="E80" s="144" t="s">
        <v>135</v>
      </c>
      <c r="F80" s="144" t="s">
        <v>191</v>
      </c>
      <c r="G80" s="144" t="s">
        <v>136</v>
      </c>
      <c r="H80" s="144" t="s">
        <v>16</v>
      </c>
      <c r="I80" s="144" t="s">
        <v>137</v>
      </c>
      <c r="J80" s="115"/>
      <c r="K80" s="116">
        <v>504</v>
      </c>
      <c r="L80" s="116">
        <v>0</v>
      </c>
      <c r="M80" s="116">
        <v>12</v>
      </c>
      <c r="N80" s="116">
        <v>504</v>
      </c>
      <c r="O80" s="116">
        <v>74</v>
      </c>
      <c r="P80" s="116">
        <v>504</v>
      </c>
      <c r="Q80" s="117">
        <v>26.5</v>
      </c>
      <c r="R80" s="117">
        <v>105</v>
      </c>
      <c r="S80" s="117">
        <v>124.8</v>
      </c>
      <c r="T80" s="117">
        <v>5</v>
      </c>
      <c r="U80" s="117">
        <v>25.7</v>
      </c>
      <c r="V80" s="117">
        <v>4</v>
      </c>
      <c r="W80" s="128">
        <f t="shared" si="3"/>
        <v>291</v>
      </c>
      <c r="X80" s="128">
        <f t="shared" si="4"/>
        <v>131.5</v>
      </c>
      <c r="Y80" s="129">
        <f t="shared" si="5"/>
        <v>159.5</v>
      </c>
    </row>
    <row r="81" spans="1:25" s="51" customFormat="1" ht="14.5" x14ac:dyDescent="0.4">
      <c r="A81" s="141" t="s">
        <v>365</v>
      </c>
      <c r="B81" s="142" t="s">
        <v>366</v>
      </c>
      <c r="C81" s="141" t="s">
        <v>367</v>
      </c>
      <c r="D81" s="143" t="s">
        <v>206</v>
      </c>
      <c r="E81" s="144" t="s">
        <v>210</v>
      </c>
      <c r="F81" s="144" t="s">
        <v>191</v>
      </c>
      <c r="G81" s="144" t="s">
        <v>136</v>
      </c>
      <c r="H81" s="144" t="s">
        <v>16</v>
      </c>
      <c r="I81" s="144" t="s">
        <v>137</v>
      </c>
      <c r="J81" s="115"/>
      <c r="K81" s="116">
        <v>768</v>
      </c>
      <c r="L81" s="116">
        <v>0</v>
      </c>
      <c r="M81" s="116">
        <v>0</v>
      </c>
      <c r="N81" s="116">
        <v>768</v>
      </c>
      <c r="O81" s="116">
        <v>316</v>
      </c>
      <c r="P81" s="116">
        <v>768</v>
      </c>
      <c r="Q81" s="117">
        <v>34</v>
      </c>
      <c r="R81" s="117">
        <v>113</v>
      </c>
      <c r="S81" s="117">
        <v>166.7</v>
      </c>
      <c r="T81" s="117">
        <v>6.5</v>
      </c>
      <c r="U81" s="117">
        <v>34.5</v>
      </c>
      <c r="V81" s="117">
        <v>5</v>
      </c>
      <c r="W81" s="128">
        <f t="shared" si="3"/>
        <v>359.7</v>
      </c>
      <c r="X81" s="128">
        <f t="shared" si="4"/>
        <v>147</v>
      </c>
      <c r="Y81" s="129">
        <f t="shared" si="5"/>
        <v>212.7</v>
      </c>
    </row>
    <row r="82" spans="1:25" s="51" customFormat="1" ht="14.5" x14ac:dyDescent="0.4">
      <c r="A82" s="141" t="s">
        <v>368</v>
      </c>
      <c r="B82" s="142" t="s">
        <v>369</v>
      </c>
      <c r="C82" s="141" t="s">
        <v>370</v>
      </c>
      <c r="D82" s="143" t="s">
        <v>206</v>
      </c>
      <c r="E82" s="144" t="s">
        <v>190</v>
      </c>
      <c r="F82" s="144" t="s">
        <v>191</v>
      </c>
      <c r="G82" s="144" t="s">
        <v>136</v>
      </c>
      <c r="H82" s="144" t="s">
        <v>16</v>
      </c>
      <c r="I82" s="144" t="s">
        <v>137</v>
      </c>
      <c r="J82" s="115"/>
      <c r="K82" s="116">
        <v>485</v>
      </c>
      <c r="L82" s="116">
        <v>0</v>
      </c>
      <c r="M82" s="116">
        <v>0</v>
      </c>
      <c r="N82" s="116">
        <v>485</v>
      </c>
      <c r="O82" s="116">
        <v>206</v>
      </c>
      <c r="P82" s="116">
        <v>485</v>
      </c>
      <c r="Q82" s="117">
        <v>19</v>
      </c>
      <c r="R82" s="117">
        <v>69</v>
      </c>
      <c r="S82" s="117">
        <v>143.4</v>
      </c>
      <c r="T82" s="117">
        <v>5.5</v>
      </c>
      <c r="U82" s="117">
        <v>26.5</v>
      </c>
      <c r="V82" s="117">
        <v>4</v>
      </c>
      <c r="W82" s="128">
        <f t="shared" si="3"/>
        <v>267.39999999999998</v>
      </c>
      <c r="X82" s="128">
        <f t="shared" si="4"/>
        <v>88</v>
      </c>
      <c r="Y82" s="129">
        <f t="shared" si="5"/>
        <v>179.4</v>
      </c>
    </row>
    <row r="83" spans="1:25" s="51" customFormat="1" ht="14.5" x14ac:dyDescent="0.4">
      <c r="A83" s="141" t="s">
        <v>371</v>
      </c>
      <c r="B83" s="142" t="s">
        <v>372</v>
      </c>
      <c r="C83" s="141" t="s">
        <v>373</v>
      </c>
      <c r="D83" s="143" t="s">
        <v>206</v>
      </c>
      <c r="E83" s="144" t="s">
        <v>190</v>
      </c>
      <c r="F83" s="144" t="s">
        <v>191</v>
      </c>
      <c r="G83" s="144" t="s">
        <v>136</v>
      </c>
      <c r="H83" s="144" t="s">
        <v>16</v>
      </c>
      <c r="I83" s="144" t="s">
        <v>137</v>
      </c>
      <c r="J83" s="115"/>
      <c r="K83" s="116">
        <v>403</v>
      </c>
      <c r="L83" s="116">
        <v>0</v>
      </c>
      <c r="M83" s="116">
        <v>0</v>
      </c>
      <c r="N83" s="116">
        <v>403</v>
      </c>
      <c r="O83" s="116">
        <v>122</v>
      </c>
      <c r="P83" s="116">
        <v>403</v>
      </c>
      <c r="Q83" s="117">
        <v>11.5</v>
      </c>
      <c r="R83" s="117">
        <v>70</v>
      </c>
      <c r="S83" s="117">
        <v>103.7</v>
      </c>
      <c r="T83" s="117">
        <v>4</v>
      </c>
      <c r="U83" s="117">
        <v>15.1</v>
      </c>
      <c r="V83" s="117">
        <v>7</v>
      </c>
      <c r="W83" s="128">
        <f t="shared" si="3"/>
        <v>211.29999999999998</v>
      </c>
      <c r="X83" s="128">
        <f t="shared" si="4"/>
        <v>81.5</v>
      </c>
      <c r="Y83" s="129">
        <f t="shared" si="5"/>
        <v>129.80000000000001</v>
      </c>
    </row>
    <row r="84" spans="1:25" s="51" customFormat="1" ht="14.5" x14ac:dyDescent="0.4">
      <c r="A84" s="141" t="s">
        <v>374</v>
      </c>
      <c r="B84" s="142" t="s">
        <v>375</v>
      </c>
      <c r="C84" s="141" t="s">
        <v>376</v>
      </c>
      <c r="D84" s="143" t="s">
        <v>206</v>
      </c>
      <c r="E84" s="144" t="s">
        <v>210</v>
      </c>
      <c r="F84" s="144" t="s">
        <v>191</v>
      </c>
      <c r="G84" s="144" t="s">
        <v>136</v>
      </c>
      <c r="H84" s="144" t="s">
        <v>16</v>
      </c>
      <c r="I84" s="144" t="s">
        <v>137</v>
      </c>
      <c r="J84" s="115"/>
      <c r="K84" s="116">
        <v>418</v>
      </c>
      <c r="L84" s="116">
        <v>0</v>
      </c>
      <c r="M84" s="116">
        <v>0</v>
      </c>
      <c r="N84" s="116">
        <v>418</v>
      </c>
      <c r="O84" s="116">
        <v>120</v>
      </c>
      <c r="P84" s="116">
        <v>418</v>
      </c>
      <c r="Q84" s="117">
        <v>14</v>
      </c>
      <c r="R84" s="117">
        <v>93</v>
      </c>
      <c r="S84" s="117">
        <v>151.9</v>
      </c>
      <c r="T84" s="117">
        <v>4.0999999999999996</v>
      </c>
      <c r="U84" s="117">
        <v>36.4</v>
      </c>
      <c r="V84" s="117">
        <v>5.9</v>
      </c>
      <c r="W84" s="128">
        <f t="shared" si="3"/>
        <v>305.29999999999995</v>
      </c>
      <c r="X84" s="128">
        <f t="shared" si="4"/>
        <v>107</v>
      </c>
      <c r="Y84" s="129">
        <f t="shared" si="5"/>
        <v>198.3</v>
      </c>
    </row>
    <row r="85" spans="1:25" s="51" customFormat="1" ht="14.5" x14ac:dyDescent="0.4">
      <c r="A85" s="141" t="s">
        <v>377</v>
      </c>
      <c r="B85" s="142" t="s">
        <v>378</v>
      </c>
      <c r="C85" s="141" t="s">
        <v>379</v>
      </c>
      <c r="D85" s="143" t="s">
        <v>206</v>
      </c>
      <c r="E85" s="144" t="s">
        <v>210</v>
      </c>
      <c r="F85" s="144" t="s">
        <v>191</v>
      </c>
      <c r="G85" s="144" t="s">
        <v>136</v>
      </c>
      <c r="H85" s="144" t="s">
        <v>16</v>
      </c>
      <c r="I85" s="144" t="s">
        <v>137</v>
      </c>
      <c r="J85" s="115"/>
      <c r="K85" s="116">
        <v>568</v>
      </c>
      <c r="L85" s="116">
        <v>0</v>
      </c>
      <c r="M85" s="116">
        <v>0</v>
      </c>
      <c r="N85" s="116">
        <v>568</v>
      </c>
      <c r="O85" s="116">
        <v>221</v>
      </c>
      <c r="P85" s="116">
        <v>568</v>
      </c>
      <c r="Q85" s="117">
        <v>17</v>
      </c>
      <c r="R85" s="117">
        <v>121</v>
      </c>
      <c r="S85" s="117">
        <v>262.89999999999998</v>
      </c>
      <c r="T85" s="117">
        <v>5</v>
      </c>
      <c r="U85" s="117">
        <v>43.8</v>
      </c>
      <c r="V85" s="117">
        <v>6</v>
      </c>
      <c r="W85" s="128">
        <f t="shared" si="3"/>
        <v>455.7</v>
      </c>
      <c r="X85" s="128">
        <f t="shared" si="4"/>
        <v>138</v>
      </c>
      <c r="Y85" s="129">
        <f t="shared" si="5"/>
        <v>317.7</v>
      </c>
    </row>
    <row r="86" spans="1:25" s="51" customFormat="1" ht="14.5" x14ac:dyDescent="0.4">
      <c r="A86" s="141" t="s">
        <v>380</v>
      </c>
      <c r="B86" s="142" t="s">
        <v>381</v>
      </c>
      <c r="C86" s="141" t="s">
        <v>382</v>
      </c>
      <c r="D86" s="143" t="s">
        <v>206</v>
      </c>
      <c r="E86" s="144" t="s">
        <v>135</v>
      </c>
      <c r="F86" s="144" t="s">
        <v>191</v>
      </c>
      <c r="G86" s="144" t="s">
        <v>136</v>
      </c>
      <c r="H86" s="144" t="s">
        <v>16</v>
      </c>
      <c r="I86" s="144" t="s">
        <v>137</v>
      </c>
      <c r="J86" s="115"/>
      <c r="K86" s="116">
        <v>545</v>
      </c>
      <c r="L86" s="116">
        <v>0</v>
      </c>
      <c r="M86" s="116">
        <v>16</v>
      </c>
      <c r="N86" s="116">
        <v>545</v>
      </c>
      <c r="O86" s="116">
        <v>24</v>
      </c>
      <c r="P86" s="116">
        <v>545</v>
      </c>
      <c r="Q86" s="117">
        <v>15</v>
      </c>
      <c r="R86" s="117">
        <v>109</v>
      </c>
      <c r="S86" s="117">
        <v>205.3</v>
      </c>
      <c r="T86" s="117">
        <v>5</v>
      </c>
      <c r="U86" s="117">
        <v>22.6</v>
      </c>
      <c r="V86" s="117">
        <v>5</v>
      </c>
      <c r="W86" s="128">
        <f t="shared" si="3"/>
        <v>361.90000000000003</v>
      </c>
      <c r="X86" s="128">
        <f t="shared" si="4"/>
        <v>124</v>
      </c>
      <c r="Y86" s="129">
        <f t="shared" si="5"/>
        <v>237.9</v>
      </c>
    </row>
    <row r="87" spans="1:25" s="51" customFormat="1" ht="14.5" x14ac:dyDescent="0.4">
      <c r="A87" s="141" t="s">
        <v>383</v>
      </c>
      <c r="B87" s="142" t="s">
        <v>384</v>
      </c>
      <c r="C87" s="141" t="s">
        <v>385</v>
      </c>
      <c r="D87" s="143" t="s">
        <v>206</v>
      </c>
      <c r="E87" s="144" t="s">
        <v>135</v>
      </c>
      <c r="F87" s="144" t="s">
        <v>191</v>
      </c>
      <c r="G87" s="144" t="s">
        <v>136</v>
      </c>
      <c r="H87" s="144" t="s">
        <v>16</v>
      </c>
      <c r="I87" s="144" t="s">
        <v>137</v>
      </c>
      <c r="J87" s="115"/>
      <c r="K87" s="116">
        <v>546</v>
      </c>
      <c r="L87" s="116">
        <v>0</v>
      </c>
      <c r="M87" s="116">
        <v>56</v>
      </c>
      <c r="N87" s="116">
        <v>546</v>
      </c>
      <c r="O87" s="116">
        <v>103</v>
      </c>
      <c r="P87" s="116">
        <v>546</v>
      </c>
      <c r="Q87" s="117">
        <v>37</v>
      </c>
      <c r="R87" s="117">
        <v>113</v>
      </c>
      <c r="S87" s="117">
        <v>217.7</v>
      </c>
      <c r="T87" s="117">
        <v>6</v>
      </c>
      <c r="U87" s="117">
        <v>49</v>
      </c>
      <c r="V87" s="117">
        <v>4</v>
      </c>
      <c r="W87" s="128">
        <f t="shared" si="3"/>
        <v>426.7</v>
      </c>
      <c r="X87" s="128">
        <f t="shared" si="4"/>
        <v>150</v>
      </c>
      <c r="Y87" s="129">
        <f t="shared" si="5"/>
        <v>276.7</v>
      </c>
    </row>
    <row r="88" spans="1:25" s="51" customFormat="1" ht="14.5" x14ac:dyDescent="0.4">
      <c r="A88" s="141" t="s">
        <v>386</v>
      </c>
      <c r="B88" s="142" t="s">
        <v>387</v>
      </c>
      <c r="C88" s="141" t="s">
        <v>388</v>
      </c>
      <c r="D88" s="143" t="s">
        <v>206</v>
      </c>
      <c r="E88" s="144" t="s">
        <v>135</v>
      </c>
      <c r="F88" s="144" t="s">
        <v>257</v>
      </c>
      <c r="G88" s="144" t="s">
        <v>136</v>
      </c>
      <c r="H88" s="144" t="s">
        <v>16</v>
      </c>
      <c r="I88" s="144" t="s">
        <v>137</v>
      </c>
      <c r="J88" s="115"/>
      <c r="K88" s="116">
        <v>622</v>
      </c>
      <c r="L88" s="116">
        <v>0</v>
      </c>
      <c r="M88" s="116">
        <v>28</v>
      </c>
      <c r="N88" s="116">
        <v>622</v>
      </c>
      <c r="O88" s="116">
        <v>91</v>
      </c>
      <c r="P88" s="116">
        <v>622</v>
      </c>
      <c r="Q88" s="117">
        <v>25.5</v>
      </c>
      <c r="R88" s="117">
        <v>137</v>
      </c>
      <c r="S88" s="117">
        <v>202.9</v>
      </c>
      <c r="T88" s="117">
        <v>6.5</v>
      </c>
      <c r="U88" s="117">
        <v>45.2</v>
      </c>
      <c r="V88" s="117">
        <v>6</v>
      </c>
      <c r="W88" s="128">
        <f t="shared" si="3"/>
        <v>423.09999999999997</v>
      </c>
      <c r="X88" s="128">
        <f t="shared" si="4"/>
        <v>162.5</v>
      </c>
      <c r="Y88" s="129">
        <f t="shared" si="5"/>
        <v>260.60000000000002</v>
      </c>
    </row>
    <row r="89" spans="1:25" s="51" customFormat="1" ht="14.5" x14ac:dyDescent="0.4">
      <c r="A89" s="141" t="s">
        <v>389</v>
      </c>
      <c r="B89" s="142" t="s">
        <v>390</v>
      </c>
      <c r="C89" s="141" t="s">
        <v>391</v>
      </c>
      <c r="D89" s="143" t="s">
        <v>206</v>
      </c>
      <c r="E89" s="144" t="s">
        <v>195</v>
      </c>
      <c r="F89" s="144" t="s">
        <v>191</v>
      </c>
      <c r="G89" s="144" t="s">
        <v>136</v>
      </c>
      <c r="H89" s="144" t="s">
        <v>16</v>
      </c>
      <c r="I89" s="144" t="s">
        <v>137</v>
      </c>
      <c r="J89" s="115"/>
      <c r="K89" s="116">
        <v>383</v>
      </c>
      <c r="L89" s="116">
        <v>0</v>
      </c>
      <c r="M89" s="116">
        <v>0</v>
      </c>
      <c r="N89" s="116">
        <v>383</v>
      </c>
      <c r="O89" s="116">
        <v>69</v>
      </c>
      <c r="P89" s="116">
        <v>383</v>
      </c>
      <c r="Q89" s="117">
        <v>10</v>
      </c>
      <c r="R89" s="117">
        <v>86</v>
      </c>
      <c r="S89" s="117">
        <v>195</v>
      </c>
      <c r="T89" s="117">
        <v>5</v>
      </c>
      <c r="U89" s="117">
        <v>33.700000000000003</v>
      </c>
      <c r="V89" s="117">
        <v>4</v>
      </c>
      <c r="W89" s="128">
        <f t="shared" si="3"/>
        <v>333.7</v>
      </c>
      <c r="X89" s="128">
        <f t="shared" si="4"/>
        <v>96</v>
      </c>
      <c r="Y89" s="129">
        <f t="shared" si="5"/>
        <v>237.7</v>
      </c>
    </row>
    <row r="90" spans="1:25" s="51" customFormat="1" ht="14.5" x14ac:dyDescent="0.4">
      <c r="A90" s="141" t="s">
        <v>392</v>
      </c>
      <c r="B90" s="142" t="s">
        <v>393</v>
      </c>
      <c r="C90" s="141" t="s">
        <v>394</v>
      </c>
      <c r="D90" s="143" t="s">
        <v>395</v>
      </c>
      <c r="E90" s="144" t="s">
        <v>210</v>
      </c>
      <c r="F90" s="144" t="s">
        <v>286</v>
      </c>
      <c r="G90" s="144" t="s">
        <v>136</v>
      </c>
      <c r="H90" s="144" t="s">
        <v>16</v>
      </c>
      <c r="I90" s="144" t="s">
        <v>137</v>
      </c>
      <c r="J90" s="115"/>
      <c r="K90" s="116">
        <v>157</v>
      </c>
      <c r="L90" s="116">
        <v>14</v>
      </c>
      <c r="M90" s="116">
        <v>1</v>
      </c>
      <c r="N90" s="116">
        <v>134</v>
      </c>
      <c r="O90" s="116">
        <v>11</v>
      </c>
      <c r="P90" s="116">
        <v>34</v>
      </c>
      <c r="Q90" s="117">
        <v>7</v>
      </c>
      <c r="R90" s="117">
        <v>19</v>
      </c>
      <c r="S90" s="117">
        <v>7.7</v>
      </c>
      <c r="T90" s="117">
        <v>2</v>
      </c>
      <c r="U90" s="117">
        <v>2.9</v>
      </c>
      <c r="V90" s="117">
        <v>2</v>
      </c>
      <c r="W90" s="128">
        <f t="shared" si="3"/>
        <v>40.6</v>
      </c>
      <c r="X90" s="128">
        <f t="shared" si="4"/>
        <v>26</v>
      </c>
      <c r="Y90" s="129">
        <f t="shared" si="5"/>
        <v>14.6</v>
      </c>
    </row>
    <row r="91" spans="1:25" s="51" customFormat="1" ht="14.5" x14ac:dyDescent="0.4">
      <c r="A91" s="141" t="s">
        <v>396</v>
      </c>
      <c r="B91" s="142" t="s">
        <v>397</v>
      </c>
      <c r="C91" s="141" t="s">
        <v>398</v>
      </c>
      <c r="D91" s="143" t="s">
        <v>395</v>
      </c>
      <c r="E91" s="144" t="s">
        <v>210</v>
      </c>
      <c r="F91" s="144" t="s">
        <v>286</v>
      </c>
      <c r="G91" s="144" t="s">
        <v>136</v>
      </c>
      <c r="H91" s="144" t="s">
        <v>16</v>
      </c>
      <c r="I91" s="144" t="s">
        <v>137</v>
      </c>
      <c r="J91" s="115"/>
      <c r="K91" s="116">
        <v>261</v>
      </c>
      <c r="L91" s="116">
        <v>42</v>
      </c>
      <c r="M91" s="116">
        <v>4</v>
      </c>
      <c r="N91" s="116">
        <v>188</v>
      </c>
      <c r="O91" s="116">
        <v>30</v>
      </c>
      <c r="P91" s="116">
        <v>62</v>
      </c>
      <c r="Q91" s="117">
        <v>6</v>
      </c>
      <c r="R91" s="117">
        <v>27</v>
      </c>
      <c r="S91" s="117">
        <v>14.8</v>
      </c>
      <c r="T91" s="117">
        <v>2</v>
      </c>
      <c r="U91" s="117">
        <v>3.9</v>
      </c>
      <c r="V91" s="117">
        <v>2</v>
      </c>
      <c r="W91" s="128">
        <f t="shared" si="3"/>
        <v>55.699999999999996</v>
      </c>
      <c r="X91" s="128">
        <f t="shared" si="4"/>
        <v>33</v>
      </c>
      <c r="Y91" s="129">
        <f t="shared" si="5"/>
        <v>22.7</v>
      </c>
    </row>
    <row r="92" spans="1:25" s="51" customFormat="1" ht="14.5" x14ac:dyDescent="0.4">
      <c r="A92" s="141" t="s">
        <v>399</v>
      </c>
      <c r="B92" s="142" t="s">
        <v>400</v>
      </c>
      <c r="C92" s="141" t="s">
        <v>401</v>
      </c>
      <c r="D92" s="143" t="s">
        <v>402</v>
      </c>
      <c r="E92" s="144" t="s">
        <v>210</v>
      </c>
      <c r="F92" s="144" t="s">
        <v>257</v>
      </c>
      <c r="G92" s="144" t="s">
        <v>136</v>
      </c>
      <c r="H92" s="144" t="s">
        <v>16</v>
      </c>
      <c r="I92" s="144" t="s">
        <v>137</v>
      </c>
      <c r="J92" s="115"/>
      <c r="K92" s="116">
        <v>226</v>
      </c>
      <c r="L92" s="116">
        <v>25</v>
      </c>
      <c r="M92" s="116">
        <v>2</v>
      </c>
      <c r="N92" s="116">
        <v>217</v>
      </c>
      <c r="O92" s="116">
        <v>15</v>
      </c>
      <c r="P92" s="116">
        <v>80</v>
      </c>
      <c r="Q92" s="117">
        <v>8</v>
      </c>
      <c r="R92" s="117">
        <v>23</v>
      </c>
      <c r="S92" s="117">
        <v>13</v>
      </c>
      <c r="T92" s="117">
        <v>3</v>
      </c>
      <c r="U92" s="117">
        <v>3.9</v>
      </c>
      <c r="V92" s="117">
        <v>3</v>
      </c>
      <c r="W92" s="128">
        <f t="shared" si="3"/>
        <v>53.9</v>
      </c>
      <c r="X92" s="128">
        <f t="shared" si="4"/>
        <v>31</v>
      </c>
      <c r="Y92" s="129">
        <f t="shared" si="5"/>
        <v>22.9</v>
      </c>
    </row>
    <row r="93" spans="1:25" s="51" customFormat="1" ht="14.5" x14ac:dyDescent="0.4">
      <c r="A93" s="141" t="s">
        <v>403</v>
      </c>
      <c r="B93" s="142" t="s">
        <v>404</v>
      </c>
      <c r="C93" s="141" t="s">
        <v>405</v>
      </c>
      <c r="D93" s="143" t="s">
        <v>395</v>
      </c>
      <c r="E93" s="144" t="s">
        <v>210</v>
      </c>
      <c r="F93" s="144" t="s">
        <v>286</v>
      </c>
      <c r="G93" s="144" t="s">
        <v>136</v>
      </c>
      <c r="H93" s="144" t="s">
        <v>16</v>
      </c>
      <c r="I93" s="144" t="s">
        <v>137</v>
      </c>
      <c r="J93" s="115"/>
      <c r="K93" s="116">
        <v>126</v>
      </c>
      <c r="L93" s="116">
        <v>25</v>
      </c>
      <c r="M93" s="116">
        <v>2</v>
      </c>
      <c r="N93" s="116">
        <v>95</v>
      </c>
      <c r="O93" s="116">
        <v>2</v>
      </c>
      <c r="P93" s="116">
        <v>42</v>
      </c>
      <c r="Q93" s="117">
        <v>0</v>
      </c>
      <c r="R93" s="117">
        <v>22</v>
      </c>
      <c r="S93" s="117">
        <v>11.9</v>
      </c>
      <c r="T93" s="117">
        <v>2</v>
      </c>
      <c r="U93" s="117">
        <v>4.9000000000000004</v>
      </c>
      <c r="V93" s="117">
        <v>2</v>
      </c>
      <c r="W93" s="128">
        <f t="shared" si="3"/>
        <v>42.8</v>
      </c>
      <c r="X93" s="128">
        <f t="shared" si="4"/>
        <v>22</v>
      </c>
      <c r="Y93" s="129">
        <f t="shared" si="5"/>
        <v>20.8</v>
      </c>
    </row>
    <row r="94" spans="1:25" s="51" customFormat="1" ht="14.5" x14ac:dyDescent="0.4">
      <c r="A94" s="141" t="s">
        <v>406</v>
      </c>
      <c r="B94" s="142" t="s">
        <v>407</v>
      </c>
      <c r="C94" s="141" t="s">
        <v>408</v>
      </c>
      <c r="D94" s="143" t="s">
        <v>395</v>
      </c>
      <c r="E94" s="144" t="s">
        <v>210</v>
      </c>
      <c r="F94" s="144" t="s">
        <v>286</v>
      </c>
      <c r="G94" s="144" t="s">
        <v>136</v>
      </c>
      <c r="H94" s="144" t="s">
        <v>16</v>
      </c>
      <c r="I94" s="144" t="s">
        <v>137</v>
      </c>
      <c r="J94" s="115"/>
      <c r="K94" s="116">
        <v>165</v>
      </c>
      <c r="L94" s="116">
        <v>39</v>
      </c>
      <c r="M94" s="116">
        <v>4</v>
      </c>
      <c r="N94" s="116">
        <v>155</v>
      </c>
      <c r="O94" s="116">
        <v>2</v>
      </c>
      <c r="P94" s="116">
        <v>45</v>
      </c>
      <c r="Q94" s="117">
        <v>7</v>
      </c>
      <c r="R94" s="117">
        <v>17</v>
      </c>
      <c r="S94" s="117">
        <v>6.6</v>
      </c>
      <c r="T94" s="117">
        <v>2</v>
      </c>
      <c r="U94" s="117">
        <v>3.9</v>
      </c>
      <c r="V94" s="117">
        <v>2</v>
      </c>
      <c r="W94" s="128">
        <f t="shared" si="3"/>
        <v>38.5</v>
      </c>
      <c r="X94" s="128">
        <f t="shared" si="4"/>
        <v>24</v>
      </c>
      <c r="Y94" s="129">
        <f t="shared" si="5"/>
        <v>14.5</v>
      </c>
    </row>
    <row r="95" spans="1:25" s="51" customFormat="1" ht="14.5" x14ac:dyDescent="0.4">
      <c r="A95" s="141" t="s">
        <v>409</v>
      </c>
      <c r="B95" s="142" t="s">
        <v>410</v>
      </c>
      <c r="C95" s="141" t="s">
        <v>411</v>
      </c>
      <c r="D95" s="143" t="s">
        <v>395</v>
      </c>
      <c r="E95" s="144" t="s">
        <v>210</v>
      </c>
      <c r="F95" s="144" t="s">
        <v>286</v>
      </c>
      <c r="G95" s="144" t="s">
        <v>136</v>
      </c>
      <c r="H95" s="144" t="s">
        <v>16</v>
      </c>
      <c r="I95" s="144" t="s">
        <v>137</v>
      </c>
      <c r="J95" s="115"/>
      <c r="K95" s="116">
        <v>273</v>
      </c>
      <c r="L95" s="116">
        <v>28</v>
      </c>
      <c r="M95" s="116">
        <v>3</v>
      </c>
      <c r="N95" s="116">
        <v>175</v>
      </c>
      <c r="O95" s="116">
        <v>6</v>
      </c>
      <c r="P95" s="116">
        <v>46</v>
      </c>
      <c r="Q95" s="117">
        <v>7</v>
      </c>
      <c r="R95" s="117">
        <v>25</v>
      </c>
      <c r="S95" s="117">
        <v>5.5</v>
      </c>
      <c r="T95" s="117">
        <v>2</v>
      </c>
      <c r="U95" s="117">
        <v>2.9</v>
      </c>
      <c r="V95" s="117">
        <v>2</v>
      </c>
      <c r="W95" s="128">
        <f t="shared" si="3"/>
        <v>44.4</v>
      </c>
      <c r="X95" s="128">
        <f t="shared" si="4"/>
        <v>32</v>
      </c>
      <c r="Y95" s="129">
        <f t="shared" si="5"/>
        <v>12.4</v>
      </c>
    </row>
    <row r="96" spans="1:25" s="51" customFormat="1" ht="14.5" x14ac:dyDescent="0.4">
      <c r="A96" s="141" t="s">
        <v>412</v>
      </c>
      <c r="B96" s="142" t="s">
        <v>413</v>
      </c>
      <c r="C96" s="141" t="s">
        <v>414</v>
      </c>
      <c r="D96" s="143" t="s">
        <v>395</v>
      </c>
      <c r="E96" s="144" t="s">
        <v>210</v>
      </c>
      <c r="F96" s="144" t="s">
        <v>286</v>
      </c>
      <c r="G96" s="144" t="s">
        <v>136</v>
      </c>
      <c r="H96" s="144" t="s">
        <v>16</v>
      </c>
      <c r="I96" s="144" t="s">
        <v>137</v>
      </c>
      <c r="J96" s="115"/>
      <c r="K96" s="116">
        <v>148</v>
      </c>
      <c r="L96" s="116">
        <v>25</v>
      </c>
      <c r="M96" s="116">
        <v>2</v>
      </c>
      <c r="N96" s="116">
        <v>143</v>
      </c>
      <c r="O96" s="116">
        <v>7</v>
      </c>
      <c r="P96" s="116">
        <v>61</v>
      </c>
      <c r="Q96" s="117">
        <v>2</v>
      </c>
      <c r="R96" s="117">
        <v>21</v>
      </c>
      <c r="S96" s="117">
        <v>8.1999999999999993</v>
      </c>
      <c r="T96" s="117">
        <v>1</v>
      </c>
      <c r="U96" s="117">
        <v>6.7</v>
      </c>
      <c r="V96" s="117">
        <v>2</v>
      </c>
      <c r="W96" s="128">
        <f t="shared" si="3"/>
        <v>40.900000000000006</v>
      </c>
      <c r="X96" s="128">
        <f t="shared" si="4"/>
        <v>23</v>
      </c>
      <c r="Y96" s="129">
        <f t="shared" si="5"/>
        <v>17.899999999999999</v>
      </c>
    </row>
    <row r="97" spans="1:25" s="51" customFormat="1" ht="14.5" x14ac:dyDescent="0.4">
      <c r="A97" s="141" t="s">
        <v>415</v>
      </c>
      <c r="B97" s="142" t="s">
        <v>416</v>
      </c>
      <c r="C97" s="141" t="s">
        <v>417</v>
      </c>
      <c r="D97" s="143" t="s">
        <v>402</v>
      </c>
      <c r="E97" s="144" t="s">
        <v>210</v>
      </c>
      <c r="F97" s="144" t="s">
        <v>257</v>
      </c>
      <c r="G97" s="144" t="s">
        <v>136</v>
      </c>
      <c r="H97" s="144" t="s">
        <v>16</v>
      </c>
      <c r="I97" s="144" t="s">
        <v>137</v>
      </c>
      <c r="J97" s="115"/>
      <c r="K97" s="116">
        <v>329</v>
      </c>
      <c r="L97" s="116">
        <v>25</v>
      </c>
      <c r="M97" s="116">
        <v>2</v>
      </c>
      <c r="N97" s="116">
        <v>283</v>
      </c>
      <c r="O97" s="116">
        <v>27</v>
      </c>
      <c r="P97" s="116">
        <v>128</v>
      </c>
      <c r="Q97" s="117">
        <v>9</v>
      </c>
      <c r="R97" s="117">
        <v>32</v>
      </c>
      <c r="S97" s="117">
        <v>16.2</v>
      </c>
      <c r="T97" s="117">
        <v>1</v>
      </c>
      <c r="U97" s="117">
        <v>2.9</v>
      </c>
      <c r="V97" s="117">
        <v>3</v>
      </c>
      <c r="W97" s="128">
        <f t="shared" si="3"/>
        <v>64.099999999999994</v>
      </c>
      <c r="X97" s="128">
        <f t="shared" si="4"/>
        <v>41</v>
      </c>
      <c r="Y97" s="129">
        <f t="shared" si="5"/>
        <v>23.099999999999998</v>
      </c>
    </row>
    <row r="98" spans="1:25" s="51" customFormat="1" ht="14.5" x14ac:dyDescent="0.4">
      <c r="A98" s="141" t="s">
        <v>418</v>
      </c>
      <c r="B98" s="142" t="s">
        <v>419</v>
      </c>
      <c r="C98" s="141" t="s">
        <v>420</v>
      </c>
      <c r="D98" s="143" t="s">
        <v>395</v>
      </c>
      <c r="E98" s="144" t="s">
        <v>210</v>
      </c>
      <c r="F98" s="144" t="s">
        <v>286</v>
      </c>
      <c r="G98" s="144" t="s">
        <v>136</v>
      </c>
      <c r="H98" s="144" t="s">
        <v>16</v>
      </c>
      <c r="I98" s="144" t="s">
        <v>137</v>
      </c>
      <c r="J98" s="115"/>
      <c r="K98" s="116">
        <v>257</v>
      </c>
      <c r="L98" s="116">
        <v>64</v>
      </c>
      <c r="M98" s="116">
        <v>6</v>
      </c>
      <c r="N98" s="116">
        <v>239</v>
      </c>
      <c r="O98" s="116">
        <v>16</v>
      </c>
      <c r="P98" s="116">
        <v>70</v>
      </c>
      <c r="Q98" s="117">
        <v>6</v>
      </c>
      <c r="R98" s="117">
        <v>38</v>
      </c>
      <c r="S98" s="117">
        <v>17</v>
      </c>
      <c r="T98" s="117">
        <v>2</v>
      </c>
      <c r="U98" s="117">
        <v>5.7</v>
      </c>
      <c r="V98" s="117">
        <v>2</v>
      </c>
      <c r="W98" s="128">
        <f t="shared" si="3"/>
        <v>70.7</v>
      </c>
      <c r="X98" s="128">
        <f t="shared" si="4"/>
        <v>44</v>
      </c>
      <c r="Y98" s="129">
        <f t="shared" si="5"/>
        <v>26.7</v>
      </c>
    </row>
    <row r="99" spans="1:25" s="51" customFormat="1" ht="14.5" x14ac:dyDescent="0.4">
      <c r="A99" s="141" t="s">
        <v>421</v>
      </c>
      <c r="B99" s="142" t="s">
        <v>422</v>
      </c>
      <c r="C99" s="141" t="s">
        <v>423</v>
      </c>
      <c r="D99" s="143" t="s">
        <v>402</v>
      </c>
      <c r="E99" s="144" t="s">
        <v>210</v>
      </c>
      <c r="F99" s="144" t="s">
        <v>257</v>
      </c>
      <c r="G99" s="144" t="s">
        <v>136</v>
      </c>
      <c r="H99" s="144" t="s">
        <v>16</v>
      </c>
      <c r="I99" s="144" t="s">
        <v>137</v>
      </c>
      <c r="J99" s="115"/>
      <c r="K99" s="116">
        <v>683</v>
      </c>
      <c r="L99" s="116">
        <v>39</v>
      </c>
      <c r="M99" s="116">
        <v>4</v>
      </c>
      <c r="N99" s="116">
        <v>432</v>
      </c>
      <c r="O99" s="116">
        <v>95</v>
      </c>
      <c r="P99" s="116">
        <v>102</v>
      </c>
      <c r="Q99" s="117">
        <v>6</v>
      </c>
      <c r="R99" s="117">
        <v>48</v>
      </c>
      <c r="S99" s="117">
        <v>13.7</v>
      </c>
      <c r="T99" s="117">
        <v>4</v>
      </c>
      <c r="U99" s="117">
        <v>4</v>
      </c>
      <c r="V99" s="117">
        <v>7</v>
      </c>
      <c r="W99" s="128">
        <f t="shared" si="3"/>
        <v>82.7</v>
      </c>
      <c r="X99" s="128">
        <f t="shared" si="4"/>
        <v>54</v>
      </c>
      <c r="Y99" s="129">
        <f t="shared" si="5"/>
        <v>28.7</v>
      </c>
    </row>
    <row r="100" spans="1:25" s="51" customFormat="1" ht="14.5" x14ac:dyDescent="0.4">
      <c r="A100" s="141" t="s">
        <v>424</v>
      </c>
      <c r="B100" s="142" t="s">
        <v>425</v>
      </c>
      <c r="C100" s="141" t="s">
        <v>426</v>
      </c>
      <c r="D100" s="143" t="s">
        <v>402</v>
      </c>
      <c r="E100" s="144" t="s">
        <v>210</v>
      </c>
      <c r="F100" s="144" t="s">
        <v>257</v>
      </c>
      <c r="G100" s="144" t="s">
        <v>136</v>
      </c>
      <c r="H100" s="144" t="s">
        <v>16</v>
      </c>
      <c r="I100" s="144" t="s">
        <v>137</v>
      </c>
      <c r="J100" s="115"/>
      <c r="K100" s="116">
        <v>390</v>
      </c>
      <c r="L100" s="116">
        <v>25</v>
      </c>
      <c r="M100" s="116">
        <v>2</v>
      </c>
      <c r="N100" s="116">
        <v>373</v>
      </c>
      <c r="O100" s="116">
        <v>42</v>
      </c>
      <c r="P100" s="116">
        <v>133</v>
      </c>
      <c r="Q100" s="117">
        <v>6.4</v>
      </c>
      <c r="R100" s="117">
        <v>31</v>
      </c>
      <c r="S100" s="117">
        <v>13</v>
      </c>
      <c r="T100" s="117">
        <v>2</v>
      </c>
      <c r="U100" s="117">
        <v>6.8</v>
      </c>
      <c r="V100" s="117">
        <v>3</v>
      </c>
      <c r="W100" s="128">
        <f t="shared" si="3"/>
        <v>62.199999999999996</v>
      </c>
      <c r="X100" s="128">
        <f t="shared" si="4"/>
        <v>37.4</v>
      </c>
      <c r="Y100" s="129">
        <f t="shared" si="5"/>
        <v>24.8</v>
      </c>
    </row>
    <row r="101" spans="1:25" s="51" customFormat="1" ht="14.5" x14ac:dyDescent="0.4">
      <c r="A101" s="141" t="s">
        <v>427</v>
      </c>
      <c r="B101" s="142" t="s">
        <v>428</v>
      </c>
      <c r="C101" s="141" t="s">
        <v>429</v>
      </c>
      <c r="D101" s="143" t="s">
        <v>395</v>
      </c>
      <c r="E101" s="144" t="s">
        <v>210</v>
      </c>
      <c r="F101" s="144" t="s">
        <v>286</v>
      </c>
      <c r="G101" s="144" t="s">
        <v>136</v>
      </c>
      <c r="H101" s="144" t="s">
        <v>16</v>
      </c>
      <c r="I101" s="144" t="s">
        <v>137</v>
      </c>
      <c r="J101" s="115"/>
      <c r="K101" s="116">
        <v>368</v>
      </c>
      <c r="L101" s="116">
        <v>53</v>
      </c>
      <c r="M101" s="116">
        <v>5</v>
      </c>
      <c r="N101" s="116">
        <v>150</v>
      </c>
      <c r="O101" s="116">
        <v>10</v>
      </c>
      <c r="P101" s="116">
        <v>70</v>
      </c>
      <c r="Q101" s="117">
        <v>8.6999999999999993</v>
      </c>
      <c r="R101" s="117">
        <v>54</v>
      </c>
      <c r="S101" s="117">
        <v>14.6</v>
      </c>
      <c r="T101" s="117">
        <v>3</v>
      </c>
      <c r="U101" s="117">
        <v>3.9</v>
      </c>
      <c r="V101" s="117">
        <v>5</v>
      </c>
      <c r="W101" s="128">
        <f t="shared" si="3"/>
        <v>89.2</v>
      </c>
      <c r="X101" s="128">
        <f t="shared" si="4"/>
        <v>62.7</v>
      </c>
      <c r="Y101" s="129">
        <f t="shared" si="5"/>
        <v>26.5</v>
      </c>
    </row>
    <row r="102" spans="1:25" s="51" customFormat="1" ht="14.5" x14ac:dyDescent="0.4">
      <c r="A102" s="141" t="s">
        <v>430</v>
      </c>
      <c r="B102" s="142" t="s">
        <v>431</v>
      </c>
      <c r="C102" s="141" t="s">
        <v>432</v>
      </c>
      <c r="D102" s="143" t="s">
        <v>433</v>
      </c>
      <c r="E102" s="144" t="s">
        <v>195</v>
      </c>
      <c r="F102" s="144" t="s">
        <v>257</v>
      </c>
      <c r="G102" s="144" t="s">
        <v>136</v>
      </c>
      <c r="H102" s="144" t="s">
        <v>16</v>
      </c>
      <c r="I102" s="144" t="s">
        <v>137</v>
      </c>
      <c r="J102" s="115"/>
      <c r="K102" s="116">
        <v>195</v>
      </c>
      <c r="L102" s="116">
        <v>0</v>
      </c>
      <c r="M102" s="116">
        <v>0</v>
      </c>
      <c r="N102" s="116">
        <v>156</v>
      </c>
      <c r="O102" s="116">
        <v>5</v>
      </c>
      <c r="P102" s="116">
        <v>86</v>
      </c>
      <c r="Q102" s="117">
        <v>5</v>
      </c>
      <c r="R102" s="117">
        <v>24</v>
      </c>
      <c r="S102" s="117">
        <v>10.6</v>
      </c>
      <c r="T102" s="117">
        <v>2</v>
      </c>
      <c r="U102" s="117">
        <v>3.5</v>
      </c>
      <c r="V102" s="117">
        <v>3</v>
      </c>
      <c r="W102" s="128">
        <f t="shared" si="3"/>
        <v>48.1</v>
      </c>
      <c r="X102" s="128">
        <f t="shared" si="4"/>
        <v>29</v>
      </c>
      <c r="Y102" s="129">
        <f t="shared" si="5"/>
        <v>19.100000000000001</v>
      </c>
    </row>
    <row r="103" spans="1:25" s="51" customFormat="1" ht="14.5" x14ac:dyDescent="0.4">
      <c r="A103" s="141" t="s">
        <v>434</v>
      </c>
      <c r="B103" s="142" t="s">
        <v>435</v>
      </c>
      <c r="C103" s="141" t="s">
        <v>436</v>
      </c>
      <c r="D103" s="143" t="s">
        <v>395</v>
      </c>
      <c r="E103" s="144" t="s">
        <v>210</v>
      </c>
      <c r="F103" s="144" t="s">
        <v>286</v>
      </c>
      <c r="G103" s="144" t="s">
        <v>136</v>
      </c>
      <c r="H103" s="144" t="s">
        <v>16</v>
      </c>
      <c r="I103" s="144" t="s">
        <v>137</v>
      </c>
      <c r="J103" s="115"/>
      <c r="K103" s="116">
        <v>223</v>
      </c>
      <c r="L103" s="116">
        <v>28</v>
      </c>
      <c r="M103" s="116">
        <v>3</v>
      </c>
      <c r="N103" s="116">
        <v>115</v>
      </c>
      <c r="O103" s="116">
        <v>5</v>
      </c>
      <c r="P103" s="116">
        <v>49</v>
      </c>
      <c r="Q103" s="117">
        <v>3</v>
      </c>
      <c r="R103" s="117">
        <v>24</v>
      </c>
      <c r="S103" s="117">
        <v>6</v>
      </c>
      <c r="T103" s="117">
        <v>1</v>
      </c>
      <c r="U103" s="117">
        <v>2.9</v>
      </c>
      <c r="V103" s="117">
        <v>2</v>
      </c>
      <c r="W103" s="128">
        <f t="shared" si="3"/>
        <v>38.9</v>
      </c>
      <c r="X103" s="128">
        <f t="shared" si="4"/>
        <v>27</v>
      </c>
      <c r="Y103" s="129">
        <f t="shared" si="5"/>
        <v>11.9</v>
      </c>
    </row>
    <row r="104" spans="1:25" s="51" customFormat="1" ht="14.5" x14ac:dyDescent="0.4">
      <c r="A104" s="141" t="s">
        <v>437</v>
      </c>
      <c r="B104" s="142" t="s">
        <v>438</v>
      </c>
      <c r="C104" s="141" t="s">
        <v>439</v>
      </c>
      <c r="D104" s="143" t="s">
        <v>395</v>
      </c>
      <c r="E104" s="144" t="s">
        <v>210</v>
      </c>
      <c r="F104" s="144" t="s">
        <v>286</v>
      </c>
      <c r="G104" s="144" t="s">
        <v>136</v>
      </c>
      <c r="H104" s="144" t="s">
        <v>16</v>
      </c>
      <c r="I104" s="144" t="s">
        <v>137</v>
      </c>
      <c r="J104" s="115"/>
      <c r="K104" s="116">
        <v>194</v>
      </c>
      <c r="L104" s="116">
        <v>28</v>
      </c>
      <c r="M104" s="116">
        <v>3</v>
      </c>
      <c r="N104" s="116">
        <v>87</v>
      </c>
      <c r="O104" s="116">
        <v>4</v>
      </c>
      <c r="P104" s="116">
        <v>49</v>
      </c>
      <c r="Q104" s="117">
        <v>5</v>
      </c>
      <c r="R104" s="117">
        <v>20</v>
      </c>
      <c r="S104" s="117">
        <v>8.9</v>
      </c>
      <c r="T104" s="117">
        <v>1</v>
      </c>
      <c r="U104" s="117">
        <v>2.9</v>
      </c>
      <c r="V104" s="117">
        <v>2.9</v>
      </c>
      <c r="W104" s="128">
        <f t="shared" si="3"/>
        <v>40.699999999999996</v>
      </c>
      <c r="X104" s="128">
        <f t="shared" si="4"/>
        <v>25</v>
      </c>
      <c r="Y104" s="129">
        <f t="shared" si="5"/>
        <v>15.700000000000001</v>
      </c>
    </row>
    <row r="105" spans="1:25" s="51" customFormat="1" ht="14.5" x14ac:dyDescent="0.4">
      <c r="A105" s="141" t="s">
        <v>440</v>
      </c>
      <c r="B105" s="142" t="s">
        <v>441</v>
      </c>
      <c r="C105" s="141" t="s">
        <v>442</v>
      </c>
      <c r="D105" s="143" t="s">
        <v>395</v>
      </c>
      <c r="E105" s="144" t="s">
        <v>210</v>
      </c>
      <c r="F105" s="144" t="s">
        <v>286</v>
      </c>
      <c r="G105" s="144" t="s">
        <v>136</v>
      </c>
      <c r="H105" s="144" t="s">
        <v>16</v>
      </c>
      <c r="I105" s="144" t="s">
        <v>137</v>
      </c>
      <c r="J105" s="115"/>
      <c r="K105" s="116">
        <v>149</v>
      </c>
      <c r="L105" s="116">
        <v>28</v>
      </c>
      <c r="M105" s="116">
        <v>3</v>
      </c>
      <c r="N105" s="116">
        <v>92</v>
      </c>
      <c r="O105" s="116">
        <v>6</v>
      </c>
      <c r="P105" s="116">
        <v>43</v>
      </c>
      <c r="Q105" s="117">
        <v>2</v>
      </c>
      <c r="R105" s="117">
        <v>26</v>
      </c>
      <c r="S105" s="117">
        <v>10.9</v>
      </c>
      <c r="T105" s="117">
        <v>1</v>
      </c>
      <c r="U105" s="117">
        <v>3.8</v>
      </c>
      <c r="V105" s="117">
        <v>3</v>
      </c>
      <c r="W105" s="128">
        <f t="shared" si="3"/>
        <v>46.699999999999996</v>
      </c>
      <c r="X105" s="128">
        <f t="shared" si="4"/>
        <v>28</v>
      </c>
      <c r="Y105" s="129">
        <f t="shared" si="5"/>
        <v>18.7</v>
      </c>
    </row>
    <row r="106" spans="1:25" s="51" customFormat="1" ht="14.5" x14ac:dyDescent="0.4">
      <c r="A106" s="141" t="s">
        <v>443</v>
      </c>
      <c r="B106" s="142" t="s">
        <v>444</v>
      </c>
      <c r="C106" s="141" t="s">
        <v>445</v>
      </c>
      <c r="D106" s="143" t="s">
        <v>433</v>
      </c>
      <c r="E106" s="144" t="s">
        <v>195</v>
      </c>
      <c r="F106" s="144" t="s">
        <v>257</v>
      </c>
      <c r="G106" s="144" t="s">
        <v>136</v>
      </c>
      <c r="H106" s="144" t="s">
        <v>16</v>
      </c>
      <c r="I106" s="144" t="s">
        <v>137</v>
      </c>
      <c r="J106" s="115"/>
      <c r="K106" s="116">
        <v>156</v>
      </c>
      <c r="L106" s="116">
        <v>0</v>
      </c>
      <c r="M106" s="116">
        <v>0</v>
      </c>
      <c r="N106" s="116">
        <v>142</v>
      </c>
      <c r="O106" s="116">
        <v>20</v>
      </c>
      <c r="P106" s="116">
        <v>56</v>
      </c>
      <c r="Q106" s="117">
        <v>2</v>
      </c>
      <c r="R106" s="117">
        <v>19</v>
      </c>
      <c r="S106" s="117">
        <v>0</v>
      </c>
      <c r="T106" s="117">
        <v>2</v>
      </c>
      <c r="U106" s="117">
        <v>1</v>
      </c>
      <c r="V106" s="117">
        <v>2</v>
      </c>
      <c r="W106" s="128">
        <f t="shared" si="3"/>
        <v>26</v>
      </c>
      <c r="X106" s="128">
        <f t="shared" si="4"/>
        <v>21</v>
      </c>
      <c r="Y106" s="129">
        <f t="shared" si="5"/>
        <v>5</v>
      </c>
    </row>
    <row r="107" spans="1:25" s="51" customFormat="1" ht="14.5" x14ac:dyDescent="0.4">
      <c r="A107" s="141" t="s">
        <v>446</v>
      </c>
      <c r="B107" s="142" t="s">
        <v>447</v>
      </c>
      <c r="C107" s="141" t="s">
        <v>448</v>
      </c>
      <c r="D107" s="143" t="s">
        <v>433</v>
      </c>
      <c r="E107" s="144" t="s">
        <v>195</v>
      </c>
      <c r="F107" s="144" t="s">
        <v>257</v>
      </c>
      <c r="G107" s="144" t="s">
        <v>136</v>
      </c>
      <c r="H107" s="144" t="s">
        <v>16</v>
      </c>
      <c r="I107" s="144" t="s">
        <v>137</v>
      </c>
      <c r="J107" s="115"/>
      <c r="K107" s="116">
        <v>302</v>
      </c>
      <c r="L107" s="116">
        <v>0</v>
      </c>
      <c r="M107" s="116">
        <v>0</v>
      </c>
      <c r="N107" s="116">
        <v>199</v>
      </c>
      <c r="O107" s="116">
        <v>14</v>
      </c>
      <c r="P107" s="116">
        <v>92</v>
      </c>
      <c r="Q107" s="117">
        <v>3</v>
      </c>
      <c r="R107" s="117">
        <v>25</v>
      </c>
      <c r="S107" s="117">
        <v>5.6</v>
      </c>
      <c r="T107" s="117">
        <v>2</v>
      </c>
      <c r="U107" s="117">
        <v>1</v>
      </c>
      <c r="V107" s="117">
        <v>4</v>
      </c>
      <c r="W107" s="128">
        <f t="shared" si="3"/>
        <v>40.6</v>
      </c>
      <c r="X107" s="128">
        <f t="shared" si="4"/>
        <v>28</v>
      </c>
      <c r="Y107" s="129">
        <f t="shared" si="5"/>
        <v>12.6</v>
      </c>
    </row>
    <row r="108" spans="1:25" s="51" customFormat="1" ht="14.5" x14ac:dyDescent="0.4">
      <c r="A108" s="141" t="s">
        <v>449</v>
      </c>
      <c r="B108" s="142" t="s">
        <v>450</v>
      </c>
      <c r="C108" s="141" t="s">
        <v>451</v>
      </c>
      <c r="D108" s="143" t="s">
        <v>189</v>
      </c>
      <c r="E108" s="144" t="s">
        <v>190</v>
      </c>
      <c r="F108" s="144" t="s">
        <v>191</v>
      </c>
      <c r="G108" s="144" t="s">
        <v>136</v>
      </c>
      <c r="H108" s="144" t="s">
        <v>16</v>
      </c>
      <c r="I108" s="144" t="s">
        <v>137</v>
      </c>
      <c r="J108" s="115"/>
      <c r="K108" s="116">
        <v>294</v>
      </c>
      <c r="L108" s="116">
        <v>0</v>
      </c>
      <c r="M108" s="116">
        <v>0</v>
      </c>
      <c r="N108" s="116">
        <v>233</v>
      </c>
      <c r="O108" s="116">
        <v>16</v>
      </c>
      <c r="P108" s="116">
        <v>80</v>
      </c>
      <c r="Q108" s="117">
        <v>4</v>
      </c>
      <c r="R108" s="117">
        <v>21</v>
      </c>
      <c r="S108" s="117">
        <v>2</v>
      </c>
      <c r="T108" s="117">
        <v>2</v>
      </c>
      <c r="U108" s="117">
        <v>2</v>
      </c>
      <c r="V108" s="117">
        <v>3</v>
      </c>
      <c r="W108" s="128">
        <f t="shared" si="3"/>
        <v>34</v>
      </c>
      <c r="X108" s="128">
        <f t="shared" si="4"/>
        <v>25</v>
      </c>
      <c r="Y108" s="129">
        <f t="shared" si="5"/>
        <v>9</v>
      </c>
    </row>
    <row r="109" spans="1:25" s="51" customFormat="1" ht="14.5" x14ac:dyDescent="0.4">
      <c r="A109" s="141" t="s">
        <v>452</v>
      </c>
      <c r="B109" s="142" t="s">
        <v>453</v>
      </c>
      <c r="C109" s="141" t="s">
        <v>454</v>
      </c>
      <c r="D109" s="143" t="s">
        <v>189</v>
      </c>
      <c r="E109" s="144" t="s">
        <v>190</v>
      </c>
      <c r="F109" s="144" t="s">
        <v>191</v>
      </c>
      <c r="G109" s="144" t="s">
        <v>136</v>
      </c>
      <c r="H109" s="144" t="s">
        <v>16</v>
      </c>
      <c r="I109" s="144" t="s">
        <v>137</v>
      </c>
      <c r="J109" s="115"/>
      <c r="K109" s="116">
        <v>497</v>
      </c>
      <c r="L109" s="116">
        <v>0</v>
      </c>
      <c r="M109" s="116">
        <v>0</v>
      </c>
      <c r="N109" s="116">
        <v>413</v>
      </c>
      <c r="O109" s="116">
        <v>71</v>
      </c>
      <c r="P109" s="116">
        <v>100</v>
      </c>
      <c r="Q109" s="117">
        <v>10</v>
      </c>
      <c r="R109" s="117">
        <v>30</v>
      </c>
      <c r="S109" s="117">
        <v>7.6</v>
      </c>
      <c r="T109" s="117">
        <v>3</v>
      </c>
      <c r="U109" s="117">
        <v>5</v>
      </c>
      <c r="V109" s="117">
        <v>3</v>
      </c>
      <c r="W109" s="128">
        <f t="shared" si="3"/>
        <v>58.6</v>
      </c>
      <c r="X109" s="128">
        <f t="shared" si="4"/>
        <v>40</v>
      </c>
      <c r="Y109" s="129">
        <f t="shared" si="5"/>
        <v>18.600000000000001</v>
      </c>
    </row>
    <row r="110" spans="1:25" s="51" customFormat="1" ht="14.5" x14ac:dyDescent="0.4">
      <c r="A110" s="141" t="s">
        <v>455</v>
      </c>
      <c r="B110" s="142" t="s">
        <v>456</v>
      </c>
      <c r="C110" s="141" t="s">
        <v>457</v>
      </c>
      <c r="D110" s="143" t="s">
        <v>458</v>
      </c>
      <c r="E110" s="144" t="s">
        <v>195</v>
      </c>
      <c r="F110" s="144" t="s">
        <v>191</v>
      </c>
      <c r="G110" s="144" t="s">
        <v>136</v>
      </c>
      <c r="H110" s="144" t="s">
        <v>16</v>
      </c>
      <c r="I110" s="144" t="s">
        <v>137</v>
      </c>
      <c r="J110" s="115"/>
      <c r="K110" s="116">
        <v>692</v>
      </c>
      <c r="L110" s="116">
        <v>0</v>
      </c>
      <c r="M110" s="116">
        <v>0</v>
      </c>
      <c r="N110" s="116">
        <v>454</v>
      </c>
      <c r="O110" s="116">
        <v>13</v>
      </c>
      <c r="P110" s="116">
        <v>203</v>
      </c>
      <c r="Q110" s="117">
        <v>7</v>
      </c>
      <c r="R110" s="117">
        <v>52</v>
      </c>
      <c r="S110" s="117">
        <v>9.8000000000000007</v>
      </c>
      <c r="T110" s="117">
        <v>4</v>
      </c>
      <c r="U110" s="117">
        <v>6</v>
      </c>
      <c r="V110" s="117">
        <v>7</v>
      </c>
      <c r="W110" s="128">
        <f t="shared" si="3"/>
        <v>85.8</v>
      </c>
      <c r="X110" s="128">
        <f t="shared" si="4"/>
        <v>59</v>
      </c>
      <c r="Y110" s="129">
        <f t="shared" si="5"/>
        <v>26.8</v>
      </c>
    </row>
    <row r="111" spans="1:25" s="51" customFormat="1" ht="14.5" x14ac:dyDescent="0.4">
      <c r="A111" s="141" t="s">
        <v>459</v>
      </c>
      <c r="B111" s="142" t="s">
        <v>460</v>
      </c>
      <c r="C111" s="141" t="s">
        <v>461</v>
      </c>
      <c r="D111" s="143" t="s">
        <v>189</v>
      </c>
      <c r="E111" s="144" t="s">
        <v>190</v>
      </c>
      <c r="F111" s="144" t="s">
        <v>191</v>
      </c>
      <c r="G111" s="144" t="s">
        <v>136</v>
      </c>
      <c r="H111" s="144" t="s">
        <v>16</v>
      </c>
      <c r="I111" s="144" t="s">
        <v>137</v>
      </c>
      <c r="J111" s="115"/>
      <c r="K111" s="116">
        <v>128</v>
      </c>
      <c r="L111" s="116">
        <v>0</v>
      </c>
      <c r="M111" s="116">
        <v>0</v>
      </c>
      <c r="N111" s="116">
        <v>114</v>
      </c>
      <c r="O111" s="116">
        <v>8</v>
      </c>
      <c r="P111" s="116">
        <v>44</v>
      </c>
      <c r="Q111" s="117">
        <v>0</v>
      </c>
      <c r="R111" s="117">
        <v>12</v>
      </c>
      <c r="S111" s="117">
        <v>0</v>
      </c>
      <c r="T111" s="117">
        <v>2</v>
      </c>
      <c r="U111" s="117">
        <v>3</v>
      </c>
      <c r="V111" s="117">
        <v>2</v>
      </c>
      <c r="W111" s="128">
        <f t="shared" si="3"/>
        <v>19</v>
      </c>
      <c r="X111" s="128">
        <f t="shared" si="4"/>
        <v>12</v>
      </c>
      <c r="Y111" s="129">
        <f t="shared" si="5"/>
        <v>7</v>
      </c>
    </row>
    <row r="112" spans="1:25" s="51" customFormat="1" ht="14.5" x14ac:dyDescent="0.4">
      <c r="A112" s="141" t="s">
        <v>462</v>
      </c>
      <c r="B112" s="142" t="s">
        <v>463</v>
      </c>
      <c r="C112" s="141" t="s">
        <v>464</v>
      </c>
      <c r="D112" s="143" t="s">
        <v>189</v>
      </c>
      <c r="E112" s="144" t="s">
        <v>190</v>
      </c>
      <c r="F112" s="144" t="s">
        <v>191</v>
      </c>
      <c r="G112" s="144" t="s">
        <v>136</v>
      </c>
      <c r="H112" s="144" t="s">
        <v>16</v>
      </c>
      <c r="I112" s="144" t="s">
        <v>137</v>
      </c>
      <c r="J112" s="115"/>
      <c r="K112" s="116">
        <v>443</v>
      </c>
      <c r="L112" s="116">
        <v>0</v>
      </c>
      <c r="M112" s="116">
        <v>0</v>
      </c>
      <c r="N112" s="116">
        <v>283</v>
      </c>
      <c r="O112" s="116">
        <v>312</v>
      </c>
      <c r="P112" s="116">
        <v>40</v>
      </c>
      <c r="Q112" s="117">
        <v>6</v>
      </c>
      <c r="R112" s="117">
        <v>29</v>
      </c>
      <c r="S112" s="117">
        <v>11</v>
      </c>
      <c r="T112" s="117">
        <v>2</v>
      </c>
      <c r="U112" s="117">
        <v>5</v>
      </c>
      <c r="V112" s="117">
        <v>6</v>
      </c>
      <c r="W112" s="128">
        <f t="shared" si="3"/>
        <v>59</v>
      </c>
      <c r="X112" s="128">
        <f t="shared" si="4"/>
        <v>35</v>
      </c>
      <c r="Y112" s="129">
        <f t="shared" si="5"/>
        <v>24</v>
      </c>
    </row>
    <row r="113" spans="1:25" s="51" customFormat="1" ht="29" x14ac:dyDescent="0.4">
      <c r="A113" s="141" t="s">
        <v>465</v>
      </c>
      <c r="B113" s="142" t="s">
        <v>466</v>
      </c>
      <c r="C113" s="141" t="s">
        <v>467</v>
      </c>
      <c r="D113" s="143" t="s">
        <v>468</v>
      </c>
      <c r="E113" s="144" t="s">
        <v>210</v>
      </c>
      <c r="F113" s="144" t="s">
        <v>191</v>
      </c>
      <c r="G113" s="144" t="s">
        <v>136</v>
      </c>
      <c r="H113" s="144" t="s">
        <v>16</v>
      </c>
      <c r="I113" s="144" t="s">
        <v>137</v>
      </c>
      <c r="J113" s="115"/>
      <c r="K113" s="116">
        <v>1531</v>
      </c>
      <c r="L113" s="116">
        <v>0</v>
      </c>
      <c r="M113" s="116">
        <v>0</v>
      </c>
      <c r="N113" s="116">
        <v>360</v>
      </c>
      <c r="O113" s="116">
        <v>24</v>
      </c>
      <c r="P113" s="116">
        <v>194</v>
      </c>
      <c r="Q113" s="117">
        <v>12</v>
      </c>
      <c r="R113" s="117">
        <v>96</v>
      </c>
      <c r="S113" s="117">
        <v>11</v>
      </c>
      <c r="T113" s="117">
        <v>6</v>
      </c>
      <c r="U113" s="117">
        <v>8.9</v>
      </c>
      <c r="V113" s="117">
        <v>7</v>
      </c>
      <c r="W113" s="128">
        <f t="shared" si="3"/>
        <v>140.9</v>
      </c>
      <c r="X113" s="128">
        <f t="shared" si="4"/>
        <v>108</v>
      </c>
      <c r="Y113" s="129">
        <f t="shared" si="5"/>
        <v>32.9</v>
      </c>
    </row>
    <row r="114" spans="1:25" s="51" customFormat="1" ht="14.5" x14ac:dyDescent="0.4">
      <c r="A114" s="141" t="s">
        <v>469</v>
      </c>
      <c r="B114" s="142" t="s">
        <v>470</v>
      </c>
      <c r="C114" s="141" t="s">
        <v>471</v>
      </c>
      <c r="D114" s="143" t="s">
        <v>189</v>
      </c>
      <c r="E114" s="144" t="s">
        <v>190</v>
      </c>
      <c r="F114" s="144" t="s">
        <v>191</v>
      </c>
      <c r="G114" s="144" t="s">
        <v>136</v>
      </c>
      <c r="H114" s="144" t="s">
        <v>16</v>
      </c>
      <c r="I114" s="144" t="s">
        <v>137</v>
      </c>
      <c r="J114" s="115"/>
      <c r="K114" s="116">
        <v>125</v>
      </c>
      <c r="L114" s="116">
        <v>0</v>
      </c>
      <c r="M114" s="116">
        <v>0</v>
      </c>
      <c r="N114" s="116">
        <v>110</v>
      </c>
      <c r="O114" s="116">
        <v>9</v>
      </c>
      <c r="P114" s="116">
        <v>52</v>
      </c>
      <c r="Q114" s="117">
        <v>1.2</v>
      </c>
      <c r="R114" s="117">
        <v>12</v>
      </c>
      <c r="S114" s="117">
        <v>3</v>
      </c>
      <c r="T114" s="117">
        <v>2</v>
      </c>
      <c r="U114" s="117">
        <v>2</v>
      </c>
      <c r="V114" s="117">
        <v>4</v>
      </c>
      <c r="W114" s="128">
        <f t="shared" si="3"/>
        <v>24.2</v>
      </c>
      <c r="X114" s="128">
        <f t="shared" si="4"/>
        <v>13.2</v>
      </c>
      <c r="Y114" s="129">
        <f t="shared" si="5"/>
        <v>11</v>
      </c>
    </row>
    <row r="115" spans="1:25" s="51" customFormat="1" ht="14.5" x14ac:dyDescent="0.4">
      <c r="A115" s="141" t="s">
        <v>472</v>
      </c>
      <c r="B115" s="142" t="s">
        <v>473</v>
      </c>
      <c r="C115" s="141" t="s">
        <v>474</v>
      </c>
      <c r="D115" s="143" t="s">
        <v>189</v>
      </c>
      <c r="E115" s="144" t="s">
        <v>190</v>
      </c>
      <c r="F115" s="144" t="s">
        <v>191</v>
      </c>
      <c r="G115" s="144" t="s">
        <v>136</v>
      </c>
      <c r="H115" s="144" t="s">
        <v>16</v>
      </c>
      <c r="I115" s="144" t="s">
        <v>137</v>
      </c>
      <c r="J115" s="115"/>
      <c r="K115" s="116">
        <v>571</v>
      </c>
      <c r="L115" s="116">
        <v>0</v>
      </c>
      <c r="M115" s="116">
        <v>0</v>
      </c>
      <c r="N115" s="116">
        <v>254</v>
      </c>
      <c r="O115" s="116">
        <v>2</v>
      </c>
      <c r="P115" s="116">
        <v>91</v>
      </c>
      <c r="Q115" s="117">
        <v>9</v>
      </c>
      <c r="R115" s="117">
        <v>37</v>
      </c>
      <c r="S115" s="117">
        <v>5</v>
      </c>
      <c r="T115" s="117">
        <v>3.2</v>
      </c>
      <c r="U115" s="117">
        <v>5</v>
      </c>
      <c r="V115" s="117">
        <v>2</v>
      </c>
      <c r="W115" s="128">
        <f t="shared" si="3"/>
        <v>61.2</v>
      </c>
      <c r="X115" s="128">
        <f t="shared" si="4"/>
        <v>46</v>
      </c>
      <c r="Y115" s="129">
        <f t="shared" si="5"/>
        <v>15.2</v>
      </c>
    </row>
    <row r="116" spans="1:25" s="51" customFormat="1" ht="14.5" x14ac:dyDescent="0.4">
      <c r="A116" s="141" t="s">
        <v>475</v>
      </c>
      <c r="B116" s="142" t="s">
        <v>476</v>
      </c>
      <c r="C116" s="141" t="s">
        <v>477</v>
      </c>
      <c r="D116" s="143" t="s">
        <v>395</v>
      </c>
      <c r="E116" s="144" t="s">
        <v>210</v>
      </c>
      <c r="F116" s="144" t="s">
        <v>286</v>
      </c>
      <c r="G116" s="144" t="s">
        <v>136</v>
      </c>
      <c r="H116" s="144" t="s">
        <v>16</v>
      </c>
      <c r="I116" s="144" t="s">
        <v>137</v>
      </c>
      <c r="J116" s="115"/>
      <c r="K116" s="116">
        <v>180</v>
      </c>
      <c r="L116" s="116">
        <v>39</v>
      </c>
      <c r="M116" s="116">
        <v>4</v>
      </c>
      <c r="N116" s="116">
        <v>135</v>
      </c>
      <c r="O116" s="116">
        <v>33</v>
      </c>
      <c r="P116" s="116">
        <v>40</v>
      </c>
      <c r="Q116" s="117">
        <v>6</v>
      </c>
      <c r="R116" s="117">
        <v>18</v>
      </c>
      <c r="S116" s="117">
        <v>9.9</v>
      </c>
      <c r="T116" s="117">
        <v>2</v>
      </c>
      <c r="U116" s="117">
        <v>1.9</v>
      </c>
      <c r="V116" s="117">
        <v>4</v>
      </c>
      <c r="W116" s="128">
        <f t="shared" si="3"/>
        <v>41.8</v>
      </c>
      <c r="X116" s="128">
        <f t="shared" si="4"/>
        <v>24</v>
      </c>
      <c r="Y116" s="129">
        <f t="shared" si="5"/>
        <v>17.8</v>
      </c>
    </row>
    <row r="117" spans="1:25" s="51" customFormat="1" ht="14.5" x14ac:dyDescent="0.4">
      <c r="A117" s="141" t="s">
        <v>478</v>
      </c>
      <c r="B117" s="142" t="s">
        <v>479</v>
      </c>
      <c r="C117" s="141" t="s">
        <v>480</v>
      </c>
      <c r="D117" s="143" t="s">
        <v>395</v>
      </c>
      <c r="E117" s="144" t="s">
        <v>210</v>
      </c>
      <c r="F117" s="144" t="s">
        <v>286</v>
      </c>
      <c r="G117" s="144" t="s">
        <v>136</v>
      </c>
      <c r="H117" s="144" t="s">
        <v>16</v>
      </c>
      <c r="I117" s="144" t="s">
        <v>137</v>
      </c>
      <c r="J117" s="115"/>
      <c r="K117" s="116">
        <v>310</v>
      </c>
      <c r="L117" s="116">
        <v>28</v>
      </c>
      <c r="M117" s="116">
        <v>3</v>
      </c>
      <c r="N117" s="116">
        <v>287</v>
      </c>
      <c r="O117" s="116">
        <v>102</v>
      </c>
      <c r="P117" s="116">
        <v>82</v>
      </c>
      <c r="Q117" s="117">
        <v>2</v>
      </c>
      <c r="R117" s="117">
        <v>41</v>
      </c>
      <c r="S117" s="117">
        <v>28.2</v>
      </c>
      <c r="T117" s="117">
        <v>2</v>
      </c>
      <c r="U117" s="117">
        <v>3.9</v>
      </c>
      <c r="V117" s="117">
        <v>4</v>
      </c>
      <c r="W117" s="128">
        <f t="shared" si="3"/>
        <v>81.100000000000009</v>
      </c>
      <c r="X117" s="128">
        <f t="shared" si="4"/>
        <v>43</v>
      </c>
      <c r="Y117" s="129">
        <f t="shared" si="5"/>
        <v>38.1</v>
      </c>
    </row>
    <row r="118" spans="1:25" s="51" customFormat="1" ht="14.5" x14ac:dyDescent="0.4">
      <c r="A118" s="141" t="s">
        <v>481</v>
      </c>
      <c r="B118" s="142" t="s">
        <v>482</v>
      </c>
      <c r="C118" s="141" t="s">
        <v>483</v>
      </c>
      <c r="D118" s="143" t="s">
        <v>395</v>
      </c>
      <c r="E118" s="144" t="s">
        <v>210</v>
      </c>
      <c r="F118" s="144" t="s">
        <v>286</v>
      </c>
      <c r="G118" s="144" t="s">
        <v>136</v>
      </c>
      <c r="H118" s="144" t="s">
        <v>16</v>
      </c>
      <c r="I118" s="144" t="s">
        <v>137</v>
      </c>
      <c r="J118" s="115"/>
      <c r="K118" s="116">
        <v>463</v>
      </c>
      <c r="L118" s="116">
        <v>56</v>
      </c>
      <c r="M118" s="116">
        <v>5</v>
      </c>
      <c r="N118" s="116">
        <v>107</v>
      </c>
      <c r="O118" s="116">
        <v>24</v>
      </c>
      <c r="P118" s="116">
        <v>96</v>
      </c>
      <c r="Q118" s="117">
        <v>6.2</v>
      </c>
      <c r="R118" s="117">
        <v>45</v>
      </c>
      <c r="S118" s="117">
        <v>15.9</v>
      </c>
      <c r="T118" s="117">
        <v>2</v>
      </c>
      <c r="U118" s="117">
        <v>6.6</v>
      </c>
      <c r="V118" s="117">
        <v>3</v>
      </c>
      <c r="W118" s="128">
        <f t="shared" si="3"/>
        <v>78.7</v>
      </c>
      <c r="X118" s="128">
        <f t="shared" si="4"/>
        <v>51.2</v>
      </c>
      <c r="Y118" s="129">
        <f t="shared" si="5"/>
        <v>27.5</v>
      </c>
    </row>
    <row r="119" spans="1:25" s="51" customFormat="1" ht="14.5" x14ac:dyDescent="0.4">
      <c r="A119" s="141" t="s">
        <v>484</v>
      </c>
      <c r="B119" s="142" t="s">
        <v>485</v>
      </c>
      <c r="C119" s="141" t="s">
        <v>486</v>
      </c>
      <c r="D119" s="143" t="s">
        <v>395</v>
      </c>
      <c r="E119" s="144" t="s">
        <v>210</v>
      </c>
      <c r="F119" s="144" t="s">
        <v>286</v>
      </c>
      <c r="G119" s="144" t="s">
        <v>136</v>
      </c>
      <c r="H119" s="144" t="s">
        <v>16</v>
      </c>
      <c r="I119" s="144" t="s">
        <v>137</v>
      </c>
      <c r="J119" s="115"/>
      <c r="K119" s="116">
        <v>457</v>
      </c>
      <c r="L119" s="116">
        <v>67</v>
      </c>
      <c r="M119" s="116">
        <v>6</v>
      </c>
      <c r="N119" s="116">
        <v>49</v>
      </c>
      <c r="O119" s="116">
        <v>17</v>
      </c>
      <c r="P119" s="116">
        <v>78</v>
      </c>
      <c r="Q119" s="117">
        <v>6.9</v>
      </c>
      <c r="R119" s="117">
        <v>37</v>
      </c>
      <c r="S119" s="117">
        <v>8.6999999999999993</v>
      </c>
      <c r="T119" s="117">
        <v>3</v>
      </c>
      <c r="U119" s="117">
        <v>3.7</v>
      </c>
      <c r="V119" s="117">
        <v>2.7</v>
      </c>
      <c r="W119" s="128">
        <f t="shared" si="3"/>
        <v>62</v>
      </c>
      <c r="X119" s="128">
        <f t="shared" si="4"/>
        <v>43.9</v>
      </c>
      <c r="Y119" s="129">
        <f t="shared" si="5"/>
        <v>18.099999999999998</v>
      </c>
    </row>
    <row r="120" spans="1:25" s="51" customFormat="1" ht="14.5" x14ac:dyDescent="0.4">
      <c r="A120" s="141" t="s">
        <v>487</v>
      </c>
      <c r="B120" s="142" t="s">
        <v>488</v>
      </c>
      <c r="C120" s="141" t="s">
        <v>489</v>
      </c>
      <c r="D120" s="143" t="s">
        <v>395</v>
      </c>
      <c r="E120" s="144" t="s">
        <v>210</v>
      </c>
      <c r="F120" s="144" t="s">
        <v>286</v>
      </c>
      <c r="G120" s="144" t="s">
        <v>136</v>
      </c>
      <c r="H120" s="144" t="s">
        <v>16</v>
      </c>
      <c r="I120" s="144" t="s">
        <v>137</v>
      </c>
      <c r="J120" s="115"/>
      <c r="K120" s="116">
        <v>594</v>
      </c>
      <c r="L120" s="116">
        <v>14</v>
      </c>
      <c r="M120" s="116">
        <v>1</v>
      </c>
      <c r="N120" s="116">
        <v>179</v>
      </c>
      <c r="O120" s="116">
        <v>17</v>
      </c>
      <c r="P120" s="116">
        <v>78</v>
      </c>
      <c r="Q120" s="117">
        <v>3</v>
      </c>
      <c r="R120" s="117">
        <v>52</v>
      </c>
      <c r="S120" s="117">
        <v>13.7</v>
      </c>
      <c r="T120" s="117">
        <v>3</v>
      </c>
      <c r="U120" s="117">
        <v>3.8</v>
      </c>
      <c r="V120" s="117">
        <v>3</v>
      </c>
      <c r="W120" s="128">
        <f t="shared" si="3"/>
        <v>78.5</v>
      </c>
      <c r="X120" s="128">
        <f t="shared" si="4"/>
        <v>55</v>
      </c>
      <c r="Y120" s="129">
        <f t="shared" si="5"/>
        <v>23.5</v>
      </c>
    </row>
    <row r="121" spans="1:25" s="51" customFormat="1" ht="14.5" x14ac:dyDescent="0.4">
      <c r="A121" s="141" t="s">
        <v>490</v>
      </c>
      <c r="B121" s="142" t="s">
        <v>491</v>
      </c>
      <c r="C121" s="141" t="s">
        <v>492</v>
      </c>
      <c r="D121" s="143" t="s">
        <v>395</v>
      </c>
      <c r="E121" s="144" t="s">
        <v>210</v>
      </c>
      <c r="F121" s="144" t="s">
        <v>286</v>
      </c>
      <c r="G121" s="144" t="s">
        <v>136</v>
      </c>
      <c r="H121" s="144" t="s">
        <v>16</v>
      </c>
      <c r="I121" s="144" t="s">
        <v>137</v>
      </c>
      <c r="J121" s="115"/>
      <c r="K121" s="116">
        <v>423</v>
      </c>
      <c r="L121" s="116">
        <v>28</v>
      </c>
      <c r="M121" s="116">
        <v>3</v>
      </c>
      <c r="N121" s="116">
        <v>211</v>
      </c>
      <c r="O121" s="116">
        <v>27</v>
      </c>
      <c r="P121" s="116">
        <v>73</v>
      </c>
      <c r="Q121" s="117">
        <v>6</v>
      </c>
      <c r="R121" s="117">
        <v>34</v>
      </c>
      <c r="S121" s="117">
        <v>12.3</v>
      </c>
      <c r="T121" s="117">
        <v>2</v>
      </c>
      <c r="U121" s="117">
        <v>3.8</v>
      </c>
      <c r="V121" s="117">
        <v>5</v>
      </c>
      <c r="W121" s="128">
        <f t="shared" si="3"/>
        <v>63.099999999999994</v>
      </c>
      <c r="X121" s="128">
        <f t="shared" si="4"/>
        <v>40</v>
      </c>
      <c r="Y121" s="129">
        <f t="shared" si="5"/>
        <v>23.1</v>
      </c>
    </row>
    <row r="122" spans="1:25" s="51" customFormat="1" ht="14.5" x14ac:dyDescent="0.4">
      <c r="A122" s="141" t="s">
        <v>493</v>
      </c>
      <c r="B122" s="142" t="s">
        <v>494</v>
      </c>
      <c r="C122" s="141" t="s">
        <v>495</v>
      </c>
      <c r="D122" s="143" t="s">
        <v>395</v>
      </c>
      <c r="E122" s="144" t="s">
        <v>210</v>
      </c>
      <c r="F122" s="144" t="s">
        <v>286</v>
      </c>
      <c r="G122" s="144" t="s">
        <v>136</v>
      </c>
      <c r="H122" s="144" t="s">
        <v>16</v>
      </c>
      <c r="I122" s="144" t="s">
        <v>137</v>
      </c>
      <c r="J122" s="115"/>
      <c r="K122" s="116">
        <v>534</v>
      </c>
      <c r="L122" s="116">
        <v>14</v>
      </c>
      <c r="M122" s="116">
        <v>1</v>
      </c>
      <c r="N122" s="116">
        <v>67</v>
      </c>
      <c r="O122" s="116">
        <v>9</v>
      </c>
      <c r="P122" s="116">
        <v>91</v>
      </c>
      <c r="Q122" s="117">
        <v>7.6</v>
      </c>
      <c r="R122" s="117">
        <v>38</v>
      </c>
      <c r="S122" s="117">
        <v>9</v>
      </c>
      <c r="T122" s="117">
        <v>2</v>
      </c>
      <c r="U122" s="117">
        <v>6.7</v>
      </c>
      <c r="V122" s="117">
        <v>3</v>
      </c>
      <c r="W122" s="128">
        <f t="shared" si="3"/>
        <v>66.300000000000011</v>
      </c>
      <c r="X122" s="128">
        <f t="shared" si="4"/>
        <v>45.6</v>
      </c>
      <c r="Y122" s="129">
        <f t="shared" si="5"/>
        <v>20.7</v>
      </c>
    </row>
    <row r="123" spans="1:25" s="51" customFormat="1" ht="14.5" x14ac:dyDescent="0.4">
      <c r="A123" s="141" t="s">
        <v>496</v>
      </c>
      <c r="B123" s="142" t="s">
        <v>497</v>
      </c>
      <c r="C123" s="141" t="s">
        <v>498</v>
      </c>
      <c r="D123" s="143" t="s">
        <v>395</v>
      </c>
      <c r="E123" s="144" t="s">
        <v>210</v>
      </c>
      <c r="F123" s="144" t="s">
        <v>286</v>
      </c>
      <c r="G123" s="144" t="s">
        <v>136</v>
      </c>
      <c r="H123" s="144" t="s">
        <v>16</v>
      </c>
      <c r="I123" s="144" t="s">
        <v>137</v>
      </c>
      <c r="J123" s="115"/>
      <c r="K123" s="116">
        <v>373</v>
      </c>
      <c r="L123" s="116">
        <v>53</v>
      </c>
      <c r="M123" s="116">
        <v>5</v>
      </c>
      <c r="N123" s="116">
        <v>31</v>
      </c>
      <c r="O123" s="116">
        <v>8</v>
      </c>
      <c r="P123" s="116">
        <v>57</v>
      </c>
      <c r="Q123" s="117">
        <v>7</v>
      </c>
      <c r="R123" s="117">
        <v>33.299999999999997</v>
      </c>
      <c r="S123" s="117">
        <v>19.2</v>
      </c>
      <c r="T123" s="117">
        <v>2</v>
      </c>
      <c r="U123" s="117">
        <v>5.7</v>
      </c>
      <c r="V123" s="117">
        <v>3</v>
      </c>
      <c r="W123" s="128">
        <f t="shared" si="3"/>
        <v>70.2</v>
      </c>
      <c r="X123" s="128">
        <f t="shared" si="4"/>
        <v>40.299999999999997</v>
      </c>
      <c r="Y123" s="129">
        <f t="shared" si="5"/>
        <v>29.9</v>
      </c>
    </row>
    <row r="124" spans="1:25" s="51" customFormat="1" ht="14.5" x14ac:dyDescent="0.4">
      <c r="A124" s="141" t="s">
        <v>499</v>
      </c>
      <c r="B124" s="142" t="s">
        <v>500</v>
      </c>
      <c r="C124" s="141" t="s">
        <v>501</v>
      </c>
      <c r="D124" s="143" t="s">
        <v>395</v>
      </c>
      <c r="E124" s="144" t="s">
        <v>210</v>
      </c>
      <c r="F124" s="144" t="s">
        <v>286</v>
      </c>
      <c r="G124" s="144" t="s">
        <v>136</v>
      </c>
      <c r="H124" s="144" t="s">
        <v>16</v>
      </c>
      <c r="I124" s="144" t="s">
        <v>137</v>
      </c>
      <c r="J124" s="115"/>
      <c r="K124" s="116">
        <v>417</v>
      </c>
      <c r="L124" s="116">
        <v>53</v>
      </c>
      <c r="M124" s="116">
        <v>5</v>
      </c>
      <c r="N124" s="116">
        <v>256</v>
      </c>
      <c r="O124" s="116">
        <v>99</v>
      </c>
      <c r="P124" s="116">
        <v>91</v>
      </c>
      <c r="Q124" s="117">
        <v>13</v>
      </c>
      <c r="R124" s="117">
        <v>44</v>
      </c>
      <c r="S124" s="117">
        <v>16.7</v>
      </c>
      <c r="T124" s="117">
        <v>2</v>
      </c>
      <c r="U124" s="117">
        <v>5.8</v>
      </c>
      <c r="V124" s="117">
        <v>6</v>
      </c>
      <c r="W124" s="128">
        <f t="shared" si="3"/>
        <v>87.5</v>
      </c>
      <c r="X124" s="128">
        <f t="shared" si="4"/>
        <v>57</v>
      </c>
      <c r="Y124" s="129">
        <f t="shared" si="5"/>
        <v>30.5</v>
      </c>
    </row>
    <row r="125" spans="1:25" s="51" customFormat="1" ht="29" x14ac:dyDescent="0.4">
      <c r="A125" s="141" t="s">
        <v>502</v>
      </c>
      <c r="B125" s="142" t="s">
        <v>503</v>
      </c>
      <c r="C125" s="141" t="s">
        <v>504</v>
      </c>
      <c r="D125" s="143" t="s">
        <v>189</v>
      </c>
      <c r="E125" s="144" t="s">
        <v>190</v>
      </c>
      <c r="F125" s="144" t="s">
        <v>191</v>
      </c>
      <c r="G125" s="144" t="s">
        <v>136</v>
      </c>
      <c r="H125" s="144" t="s">
        <v>16</v>
      </c>
      <c r="I125" s="144" t="s">
        <v>137</v>
      </c>
      <c r="J125" s="115"/>
      <c r="K125" s="116">
        <v>216</v>
      </c>
      <c r="L125" s="116">
        <v>0</v>
      </c>
      <c r="M125" s="116">
        <v>0</v>
      </c>
      <c r="N125" s="116">
        <v>179</v>
      </c>
      <c r="O125" s="116">
        <v>8</v>
      </c>
      <c r="P125" s="116">
        <v>55</v>
      </c>
      <c r="Q125" s="117">
        <v>18.7</v>
      </c>
      <c r="R125" s="117">
        <v>18</v>
      </c>
      <c r="S125" s="117">
        <v>0</v>
      </c>
      <c r="T125" s="117">
        <v>3</v>
      </c>
      <c r="U125" s="117">
        <v>3.9</v>
      </c>
      <c r="V125" s="117">
        <v>4.0999999999999996</v>
      </c>
      <c r="W125" s="128">
        <f t="shared" si="3"/>
        <v>47.7</v>
      </c>
      <c r="X125" s="128">
        <f t="shared" si="4"/>
        <v>36.700000000000003</v>
      </c>
      <c r="Y125" s="129">
        <f t="shared" si="5"/>
        <v>11</v>
      </c>
    </row>
    <row r="126" spans="1:25" s="51" customFormat="1" ht="14.5" x14ac:dyDescent="0.4">
      <c r="A126" s="141" t="s">
        <v>505</v>
      </c>
      <c r="B126" s="142" t="s">
        <v>506</v>
      </c>
      <c r="C126" s="141" t="s">
        <v>507</v>
      </c>
      <c r="D126" s="143" t="s">
        <v>395</v>
      </c>
      <c r="E126" s="144" t="s">
        <v>210</v>
      </c>
      <c r="F126" s="144" t="s">
        <v>286</v>
      </c>
      <c r="G126" s="144" t="s">
        <v>136</v>
      </c>
      <c r="H126" s="144" t="s">
        <v>16</v>
      </c>
      <c r="I126" s="144" t="s">
        <v>137</v>
      </c>
      <c r="J126" s="115"/>
      <c r="K126" s="116">
        <v>327</v>
      </c>
      <c r="L126" s="116">
        <v>53</v>
      </c>
      <c r="M126" s="116">
        <v>5</v>
      </c>
      <c r="N126" s="116">
        <v>191</v>
      </c>
      <c r="O126" s="116">
        <v>29</v>
      </c>
      <c r="P126" s="116">
        <v>76</v>
      </c>
      <c r="Q126" s="117">
        <v>7</v>
      </c>
      <c r="R126" s="117">
        <v>31</v>
      </c>
      <c r="S126" s="117">
        <v>17.600000000000001</v>
      </c>
      <c r="T126" s="117">
        <v>2</v>
      </c>
      <c r="U126" s="117">
        <v>5.8</v>
      </c>
      <c r="V126" s="117">
        <v>6</v>
      </c>
      <c r="W126" s="128">
        <f t="shared" si="3"/>
        <v>69.400000000000006</v>
      </c>
      <c r="X126" s="128">
        <f t="shared" si="4"/>
        <v>38</v>
      </c>
      <c r="Y126" s="129">
        <f t="shared" si="5"/>
        <v>31.400000000000002</v>
      </c>
    </row>
    <row r="127" spans="1:25" s="51" customFormat="1" ht="14.5" x14ac:dyDescent="0.4">
      <c r="A127" s="141" t="s">
        <v>508</v>
      </c>
      <c r="B127" s="142" t="s">
        <v>509</v>
      </c>
      <c r="C127" s="141" t="s">
        <v>510</v>
      </c>
      <c r="D127" s="143" t="s">
        <v>395</v>
      </c>
      <c r="E127" s="144" t="s">
        <v>210</v>
      </c>
      <c r="F127" s="144" t="s">
        <v>286</v>
      </c>
      <c r="G127" s="144" t="s">
        <v>136</v>
      </c>
      <c r="H127" s="144" t="s">
        <v>16</v>
      </c>
      <c r="I127" s="144" t="s">
        <v>137</v>
      </c>
      <c r="J127" s="115"/>
      <c r="K127" s="116">
        <v>495</v>
      </c>
      <c r="L127" s="116">
        <v>14</v>
      </c>
      <c r="M127" s="116">
        <v>1</v>
      </c>
      <c r="N127" s="116">
        <v>58</v>
      </c>
      <c r="O127" s="116">
        <v>35</v>
      </c>
      <c r="P127" s="116">
        <v>83</v>
      </c>
      <c r="Q127" s="117">
        <v>11</v>
      </c>
      <c r="R127" s="117">
        <v>32</v>
      </c>
      <c r="S127" s="117">
        <v>11</v>
      </c>
      <c r="T127" s="117">
        <v>2</v>
      </c>
      <c r="U127" s="117">
        <v>4.7</v>
      </c>
      <c r="V127" s="117">
        <v>2</v>
      </c>
      <c r="W127" s="128">
        <f t="shared" si="3"/>
        <v>62.7</v>
      </c>
      <c r="X127" s="128">
        <f t="shared" si="4"/>
        <v>43</v>
      </c>
      <c r="Y127" s="129">
        <f t="shared" si="5"/>
        <v>19.7</v>
      </c>
    </row>
    <row r="128" spans="1:25" s="51" customFormat="1" ht="14.5" x14ac:dyDescent="0.4">
      <c r="A128" s="141" t="s">
        <v>511</v>
      </c>
      <c r="B128" s="142" t="s">
        <v>512</v>
      </c>
      <c r="C128" s="141" t="s">
        <v>513</v>
      </c>
      <c r="D128" s="143" t="s">
        <v>395</v>
      </c>
      <c r="E128" s="144" t="s">
        <v>210</v>
      </c>
      <c r="F128" s="144" t="s">
        <v>286</v>
      </c>
      <c r="G128" s="144" t="s">
        <v>136</v>
      </c>
      <c r="H128" s="144" t="s">
        <v>16</v>
      </c>
      <c r="I128" s="144" t="s">
        <v>137</v>
      </c>
      <c r="J128" s="115"/>
      <c r="K128" s="116">
        <v>343</v>
      </c>
      <c r="L128" s="116">
        <v>0</v>
      </c>
      <c r="M128" s="116">
        <v>0</v>
      </c>
      <c r="N128" s="116">
        <v>40</v>
      </c>
      <c r="O128" s="116">
        <v>3</v>
      </c>
      <c r="P128" s="116">
        <v>21</v>
      </c>
      <c r="Q128" s="117">
        <v>8</v>
      </c>
      <c r="R128" s="117">
        <v>11</v>
      </c>
      <c r="S128" s="117">
        <v>3</v>
      </c>
      <c r="T128" s="117">
        <v>1</v>
      </c>
      <c r="U128" s="117">
        <v>2.9</v>
      </c>
      <c r="V128" s="117">
        <v>3.1</v>
      </c>
      <c r="W128" s="128">
        <f t="shared" si="3"/>
        <v>29</v>
      </c>
      <c r="X128" s="128">
        <f t="shared" si="4"/>
        <v>19</v>
      </c>
      <c r="Y128" s="129">
        <f t="shared" si="5"/>
        <v>10</v>
      </c>
    </row>
    <row r="129" spans="1:25" s="51" customFormat="1" ht="14.5" x14ac:dyDescent="0.4">
      <c r="A129" s="141" t="s">
        <v>514</v>
      </c>
      <c r="B129" s="142" t="s">
        <v>515</v>
      </c>
      <c r="C129" s="141" t="s">
        <v>516</v>
      </c>
      <c r="D129" s="143" t="s">
        <v>395</v>
      </c>
      <c r="E129" s="144" t="s">
        <v>210</v>
      </c>
      <c r="F129" s="144" t="s">
        <v>286</v>
      </c>
      <c r="G129" s="144" t="s">
        <v>136</v>
      </c>
      <c r="H129" s="144" t="s">
        <v>16</v>
      </c>
      <c r="I129" s="144" t="s">
        <v>137</v>
      </c>
      <c r="J129" s="115"/>
      <c r="K129" s="116">
        <v>305</v>
      </c>
      <c r="L129" s="116">
        <v>28</v>
      </c>
      <c r="M129" s="116">
        <v>3</v>
      </c>
      <c r="N129" s="116">
        <v>19</v>
      </c>
      <c r="O129" s="116">
        <v>20</v>
      </c>
      <c r="P129" s="116">
        <v>48</v>
      </c>
      <c r="Q129" s="117">
        <v>2.9</v>
      </c>
      <c r="R129" s="117">
        <v>24</v>
      </c>
      <c r="S129" s="117">
        <v>8.9</v>
      </c>
      <c r="T129" s="117">
        <v>2</v>
      </c>
      <c r="U129" s="117">
        <v>7.5</v>
      </c>
      <c r="V129" s="117">
        <v>2</v>
      </c>
      <c r="W129" s="128">
        <f t="shared" si="3"/>
        <v>47.3</v>
      </c>
      <c r="X129" s="128">
        <f t="shared" si="4"/>
        <v>26.9</v>
      </c>
      <c r="Y129" s="129">
        <f t="shared" si="5"/>
        <v>20.399999999999999</v>
      </c>
    </row>
    <row r="130" spans="1:25" s="51" customFormat="1" ht="14.5" x14ac:dyDescent="0.4">
      <c r="A130" s="141" t="s">
        <v>517</v>
      </c>
      <c r="B130" s="142" t="s">
        <v>518</v>
      </c>
      <c r="C130" s="141" t="s">
        <v>519</v>
      </c>
      <c r="D130" s="143" t="s">
        <v>433</v>
      </c>
      <c r="E130" s="144" t="s">
        <v>195</v>
      </c>
      <c r="F130" s="144" t="s">
        <v>257</v>
      </c>
      <c r="G130" s="144" t="s">
        <v>136</v>
      </c>
      <c r="H130" s="144" t="s">
        <v>16</v>
      </c>
      <c r="I130" s="144" t="s">
        <v>137</v>
      </c>
      <c r="J130" s="115"/>
      <c r="K130" s="116">
        <v>769</v>
      </c>
      <c r="L130" s="116">
        <v>0</v>
      </c>
      <c r="M130" s="116">
        <v>0</v>
      </c>
      <c r="N130" s="116">
        <v>318</v>
      </c>
      <c r="O130" s="116">
        <v>24</v>
      </c>
      <c r="P130" s="116">
        <v>131</v>
      </c>
      <c r="Q130" s="117">
        <v>9.5</v>
      </c>
      <c r="R130" s="117">
        <v>55</v>
      </c>
      <c r="S130" s="117">
        <v>8</v>
      </c>
      <c r="T130" s="117">
        <v>4</v>
      </c>
      <c r="U130" s="117">
        <v>5</v>
      </c>
      <c r="V130" s="117">
        <v>5</v>
      </c>
      <c r="W130" s="128">
        <f t="shared" si="3"/>
        <v>86.5</v>
      </c>
      <c r="X130" s="128">
        <f t="shared" si="4"/>
        <v>64.5</v>
      </c>
      <c r="Y130" s="129">
        <f t="shared" si="5"/>
        <v>22</v>
      </c>
    </row>
    <row r="131" spans="1:25" s="51" customFormat="1" ht="14.5" x14ac:dyDescent="0.4">
      <c r="A131" s="141" t="s">
        <v>520</v>
      </c>
      <c r="B131" s="142" t="s">
        <v>521</v>
      </c>
      <c r="C131" s="141" t="s">
        <v>522</v>
      </c>
      <c r="D131" s="143" t="s">
        <v>395</v>
      </c>
      <c r="E131" s="144" t="s">
        <v>210</v>
      </c>
      <c r="F131" s="144" t="s">
        <v>286</v>
      </c>
      <c r="G131" s="144" t="s">
        <v>136</v>
      </c>
      <c r="H131" s="144" t="s">
        <v>16</v>
      </c>
      <c r="I131" s="144" t="s">
        <v>137</v>
      </c>
      <c r="J131" s="115"/>
      <c r="K131" s="116">
        <v>262</v>
      </c>
      <c r="L131" s="116">
        <v>42</v>
      </c>
      <c r="M131" s="116">
        <v>4</v>
      </c>
      <c r="N131" s="116">
        <v>158</v>
      </c>
      <c r="O131" s="116">
        <v>24</v>
      </c>
      <c r="P131" s="116">
        <v>75</v>
      </c>
      <c r="Q131" s="117">
        <v>4</v>
      </c>
      <c r="R131" s="117">
        <v>32</v>
      </c>
      <c r="S131" s="117">
        <v>16.600000000000001</v>
      </c>
      <c r="T131" s="117">
        <v>2</v>
      </c>
      <c r="U131" s="117">
        <v>4.9000000000000004</v>
      </c>
      <c r="V131" s="117">
        <v>4</v>
      </c>
      <c r="W131" s="128">
        <f t="shared" si="3"/>
        <v>63.5</v>
      </c>
      <c r="X131" s="128">
        <f t="shared" si="4"/>
        <v>36</v>
      </c>
      <c r="Y131" s="129">
        <f t="shared" si="5"/>
        <v>27.5</v>
      </c>
    </row>
    <row r="132" spans="1:25" s="51" customFormat="1" ht="14.5" x14ac:dyDescent="0.4">
      <c r="A132" s="141" t="s">
        <v>523</v>
      </c>
      <c r="B132" s="142" t="s">
        <v>524</v>
      </c>
      <c r="C132" s="141" t="s">
        <v>525</v>
      </c>
      <c r="D132" s="143" t="s">
        <v>433</v>
      </c>
      <c r="E132" s="144" t="s">
        <v>195</v>
      </c>
      <c r="F132" s="144" t="s">
        <v>257</v>
      </c>
      <c r="G132" s="144" t="s">
        <v>136</v>
      </c>
      <c r="H132" s="144" t="s">
        <v>16</v>
      </c>
      <c r="I132" s="144" t="s">
        <v>137</v>
      </c>
      <c r="J132" s="115"/>
      <c r="K132" s="116">
        <v>422</v>
      </c>
      <c r="L132" s="116">
        <v>0</v>
      </c>
      <c r="M132" s="116">
        <v>0</v>
      </c>
      <c r="N132" s="116">
        <v>86</v>
      </c>
      <c r="O132" s="116">
        <v>0</v>
      </c>
      <c r="P132" s="116">
        <v>85</v>
      </c>
      <c r="Q132" s="117">
        <v>1</v>
      </c>
      <c r="R132" s="117">
        <v>31</v>
      </c>
      <c r="S132" s="117">
        <v>2</v>
      </c>
      <c r="T132" s="117">
        <v>2</v>
      </c>
      <c r="U132" s="117">
        <v>4.8</v>
      </c>
      <c r="V132" s="117">
        <v>3</v>
      </c>
      <c r="W132" s="128">
        <f t="shared" si="3"/>
        <v>43.8</v>
      </c>
      <c r="X132" s="128">
        <f t="shared" si="4"/>
        <v>32</v>
      </c>
      <c r="Y132" s="129">
        <f t="shared" si="5"/>
        <v>11.8</v>
      </c>
    </row>
    <row r="133" spans="1:25" s="51" customFormat="1" ht="14.5" x14ac:dyDescent="0.4">
      <c r="A133" s="141" t="s">
        <v>526</v>
      </c>
      <c r="B133" s="142" t="s">
        <v>527</v>
      </c>
      <c r="C133" s="141" t="s">
        <v>528</v>
      </c>
      <c r="D133" s="143" t="s">
        <v>395</v>
      </c>
      <c r="E133" s="144" t="s">
        <v>210</v>
      </c>
      <c r="F133" s="144" t="s">
        <v>286</v>
      </c>
      <c r="G133" s="144" t="s">
        <v>136</v>
      </c>
      <c r="H133" s="144" t="s">
        <v>16</v>
      </c>
      <c r="I133" s="144" t="s">
        <v>137</v>
      </c>
      <c r="J133" s="115"/>
      <c r="K133" s="116">
        <v>283</v>
      </c>
      <c r="L133" s="116">
        <v>42</v>
      </c>
      <c r="M133" s="116">
        <v>4</v>
      </c>
      <c r="N133" s="116">
        <v>103</v>
      </c>
      <c r="O133" s="116">
        <v>35</v>
      </c>
      <c r="P133" s="116">
        <v>49</v>
      </c>
      <c r="Q133" s="117">
        <v>2</v>
      </c>
      <c r="R133" s="117">
        <v>28</v>
      </c>
      <c r="S133" s="117">
        <v>8.6</v>
      </c>
      <c r="T133" s="117">
        <v>2</v>
      </c>
      <c r="U133" s="117">
        <v>5.7</v>
      </c>
      <c r="V133" s="117">
        <v>4</v>
      </c>
      <c r="W133" s="128">
        <f t="shared" si="3"/>
        <v>50.300000000000004</v>
      </c>
      <c r="X133" s="128">
        <f t="shared" si="4"/>
        <v>30</v>
      </c>
      <c r="Y133" s="129">
        <f t="shared" si="5"/>
        <v>20.3</v>
      </c>
    </row>
    <row r="134" spans="1:25" s="51" customFormat="1" ht="14.5" x14ac:dyDescent="0.4">
      <c r="A134" s="141" t="s">
        <v>529</v>
      </c>
      <c r="B134" s="142" t="s">
        <v>530</v>
      </c>
      <c r="C134" s="141" t="s">
        <v>531</v>
      </c>
      <c r="D134" s="143" t="s">
        <v>395</v>
      </c>
      <c r="E134" s="144" t="s">
        <v>210</v>
      </c>
      <c r="F134" s="144" t="s">
        <v>286</v>
      </c>
      <c r="G134" s="144" t="s">
        <v>136</v>
      </c>
      <c r="H134" s="144" t="s">
        <v>16</v>
      </c>
      <c r="I134" s="144" t="s">
        <v>137</v>
      </c>
      <c r="J134" s="115"/>
      <c r="K134" s="116">
        <v>492</v>
      </c>
      <c r="L134" s="116">
        <v>56</v>
      </c>
      <c r="M134" s="116">
        <v>5</v>
      </c>
      <c r="N134" s="116">
        <v>239</v>
      </c>
      <c r="O134" s="116">
        <v>130</v>
      </c>
      <c r="P134" s="116">
        <v>76</v>
      </c>
      <c r="Q134" s="117">
        <v>3.7</v>
      </c>
      <c r="R134" s="117">
        <v>46</v>
      </c>
      <c r="S134" s="117">
        <v>9.6</v>
      </c>
      <c r="T134" s="117">
        <v>3</v>
      </c>
      <c r="U134" s="117">
        <v>3.8</v>
      </c>
      <c r="V134" s="117">
        <v>3</v>
      </c>
      <c r="W134" s="128">
        <f t="shared" si="3"/>
        <v>69.100000000000009</v>
      </c>
      <c r="X134" s="128">
        <f t="shared" si="4"/>
        <v>49.7</v>
      </c>
      <c r="Y134" s="129">
        <f t="shared" si="5"/>
        <v>19.399999999999999</v>
      </c>
    </row>
    <row r="135" spans="1:25" s="51" customFormat="1" ht="14.5" x14ac:dyDescent="0.4">
      <c r="A135" s="141" t="s">
        <v>532</v>
      </c>
      <c r="B135" s="142" t="s">
        <v>533</v>
      </c>
      <c r="C135" s="141" t="s">
        <v>534</v>
      </c>
      <c r="D135" s="143" t="s">
        <v>402</v>
      </c>
      <c r="E135" s="144" t="s">
        <v>210</v>
      </c>
      <c r="F135" s="144" t="s">
        <v>257</v>
      </c>
      <c r="G135" s="144" t="s">
        <v>136</v>
      </c>
      <c r="H135" s="144" t="s">
        <v>16</v>
      </c>
      <c r="I135" s="144" t="s">
        <v>137</v>
      </c>
      <c r="J135" s="115"/>
      <c r="K135" s="116">
        <v>535</v>
      </c>
      <c r="L135" s="116">
        <v>39</v>
      </c>
      <c r="M135" s="116">
        <v>4</v>
      </c>
      <c r="N135" s="116">
        <v>420</v>
      </c>
      <c r="O135" s="116">
        <v>64</v>
      </c>
      <c r="P135" s="116">
        <v>115</v>
      </c>
      <c r="Q135" s="117">
        <v>7</v>
      </c>
      <c r="R135" s="117">
        <v>51</v>
      </c>
      <c r="S135" s="117">
        <v>8.8000000000000007</v>
      </c>
      <c r="T135" s="117">
        <v>3</v>
      </c>
      <c r="U135" s="117">
        <v>5.8</v>
      </c>
      <c r="V135" s="117">
        <v>3</v>
      </c>
      <c r="W135" s="128">
        <f t="shared" si="3"/>
        <v>78.599999999999994</v>
      </c>
      <c r="X135" s="128">
        <f t="shared" si="4"/>
        <v>58</v>
      </c>
      <c r="Y135" s="129">
        <f t="shared" si="5"/>
        <v>20.6</v>
      </c>
    </row>
    <row r="136" spans="1:25" s="51" customFormat="1" ht="14.5" x14ac:dyDescent="0.4">
      <c r="A136" s="141" t="s">
        <v>535</v>
      </c>
      <c r="B136" s="142" t="s">
        <v>536</v>
      </c>
      <c r="C136" s="141" t="s">
        <v>537</v>
      </c>
      <c r="D136" s="143" t="s">
        <v>395</v>
      </c>
      <c r="E136" s="144" t="s">
        <v>210</v>
      </c>
      <c r="F136" s="144" t="s">
        <v>286</v>
      </c>
      <c r="G136" s="144" t="s">
        <v>136</v>
      </c>
      <c r="H136" s="144" t="s">
        <v>16</v>
      </c>
      <c r="I136" s="144" t="s">
        <v>137</v>
      </c>
      <c r="J136" s="115"/>
      <c r="K136" s="116">
        <v>511</v>
      </c>
      <c r="L136" s="116">
        <v>28</v>
      </c>
      <c r="M136" s="116">
        <v>3</v>
      </c>
      <c r="N136" s="116">
        <v>246</v>
      </c>
      <c r="O136" s="116">
        <v>104</v>
      </c>
      <c r="P136" s="116">
        <v>82</v>
      </c>
      <c r="Q136" s="117">
        <v>11.2</v>
      </c>
      <c r="R136" s="117">
        <v>43</v>
      </c>
      <c r="S136" s="117">
        <v>17.8</v>
      </c>
      <c r="T136" s="117">
        <v>3</v>
      </c>
      <c r="U136" s="117">
        <v>5.8</v>
      </c>
      <c r="V136" s="117">
        <v>4</v>
      </c>
      <c r="W136" s="128">
        <f t="shared" ref="W136:W199" si="6">SUM(Q136:V136)</f>
        <v>84.8</v>
      </c>
      <c r="X136" s="128">
        <f t="shared" ref="X136:X199" si="7">SUM(Q136:R136)</f>
        <v>54.2</v>
      </c>
      <c r="Y136" s="129">
        <f t="shared" ref="Y136:Y199" si="8">SUM(S136:V136)</f>
        <v>30.6</v>
      </c>
    </row>
    <row r="137" spans="1:25" s="51" customFormat="1" ht="14.5" x14ac:dyDescent="0.4">
      <c r="A137" s="141" t="s">
        <v>538</v>
      </c>
      <c r="B137" s="142" t="s">
        <v>539</v>
      </c>
      <c r="C137" s="141" t="s">
        <v>540</v>
      </c>
      <c r="D137" s="143" t="s">
        <v>433</v>
      </c>
      <c r="E137" s="144" t="s">
        <v>195</v>
      </c>
      <c r="F137" s="144" t="s">
        <v>257</v>
      </c>
      <c r="G137" s="144" t="s">
        <v>136</v>
      </c>
      <c r="H137" s="144" t="s">
        <v>16</v>
      </c>
      <c r="I137" s="144" t="s">
        <v>137</v>
      </c>
      <c r="J137" s="115"/>
      <c r="K137" s="116">
        <v>257</v>
      </c>
      <c r="L137" s="116">
        <v>0</v>
      </c>
      <c r="M137" s="116">
        <v>0</v>
      </c>
      <c r="N137" s="116">
        <v>239</v>
      </c>
      <c r="O137" s="116">
        <v>75</v>
      </c>
      <c r="P137" s="116">
        <v>85</v>
      </c>
      <c r="Q137" s="117">
        <v>9</v>
      </c>
      <c r="R137" s="117">
        <v>29</v>
      </c>
      <c r="S137" s="117">
        <v>15.2</v>
      </c>
      <c r="T137" s="117">
        <v>2</v>
      </c>
      <c r="U137" s="117">
        <v>6.9</v>
      </c>
      <c r="V137" s="117">
        <v>3.1</v>
      </c>
      <c r="W137" s="128">
        <f t="shared" si="6"/>
        <v>65.2</v>
      </c>
      <c r="X137" s="128">
        <f t="shared" si="7"/>
        <v>38</v>
      </c>
      <c r="Y137" s="129">
        <f t="shared" si="8"/>
        <v>27.200000000000003</v>
      </c>
    </row>
    <row r="138" spans="1:25" s="51" customFormat="1" ht="14.5" x14ac:dyDescent="0.4">
      <c r="A138" s="141" t="s">
        <v>541</v>
      </c>
      <c r="B138" s="142" t="s">
        <v>542</v>
      </c>
      <c r="C138" s="141" t="s">
        <v>543</v>
      </c>
      <c r="D138" s="143" t="s">
        <v>395</v>
      </c>
      <c r="E138" s="144" t="s">
        <v>210</v>
      </c>
      <c r="F138" s="144" t="s">
        <v>286</v>
      </c>
      <c r="G138" s="144" t="s">
        <v>136</v>
      </c>
      <c r="H138" s="144" t="s">
        <v>16</v>
      </c>
      <c r="I138" s="144" t="s">
        <v>137</v>
      </c>
      <c r="J138" s="115"/>
      <c r="K138" s="116">
        <v>143</v>
      </c>
      <c r="L138" s="116">
        <v>14</v>
      </c>
      <c r="M138" s="116">
        <v>1</v>
      </c>
      <c r="N138" s="116">
        <v>15</v>
      </c>
      <c r="O138" s="116">
        <v>2</v>
      </c>
      <c r="P138" s="116">
        <v>15</v>
      </c>
      <c r="Q138" s="117">
        <v>5</v>
      </c>
      <c r="R138" s="117">
        <v>7</v>
      </c>
      <c r="S138" s="117">
        <v>4</v>
      </c>
      <c r="T138" s="117">
        <v>1</v>
      </c>
      <c r="U138" s="117">
        <v>2.9</v>
      </c>
      <c r="V138" s="117">
        <v>2</v>
      </c>
      <c r="W138" s="128">
        <f t="shared" si="6"/>
        <v>21.9</v>
      </c>
      <c r="X138" s="128">
        <f t="shared" si="7"/>
        <v>12</v>
      </c>
      <c r="Y138" s="129">
        <f t="shared" si="8"/>
        <v>9.9</v>
      </c>
    </row>
    <row r="139" spans="1:25" s="51" customFormat="1" ht="14.5" x14ac:dyDescent="0.4">
      <c r="A139" s="141" t="s">
        <v>544</v>
      </c>
      <c r="B139" s="142" t="s">
        <v>545</v>
      </c>
      <c r="C139" s="141" t="s">
        <v>546</v>
      </c>
      <c r="D139" s="143" t="s">
        <v>395</v>
      </c>
      <c r="E139" s="144" t="s">
        <v>210</v>
      </c>
      <c r="F139" s="144" t="s">
        <v>286</v>
      </c>
      <c r="G139" s="144" t="s">
        <v>136</v>
      </c>
      <c r="H139" s="144" t="s">
        <v>16</v>
      </c>
      <c r="I139" s="144" t="s">
        <v>137</v>
      </c>
      <c r="J139" s="115"/>
      <c r="K139" s="116">
        <v>274</v>
      </c>
      <c r="L139" s="116">
        <v>56</v>
      </c>
      <c r="M139" s="116">
        <v>5</v>
      </c>
      <c r="N139" s="116">
        <v>102</v>
      </c>
      <c r="O139" s="116">
        <v>16</v>
      </c>
      <c r="P139" s="116">
        <v>60</v>
      </c>
      <c r="Q139" s="117">
        <v>5</v>
      </c>
      <c r="R139" s="117">
        <v>30</v>
      </c>
      <c r="S139" s="117">
        <v>11.3</v>
      </c>
      <c r="T139" s="117">
        <v>2</v>
      </c>
      <c r="U139" s="117">
        <v>3.9</v>
      </c>
      <c r="V139" s="117">
        <v>2</v>
      </c>
      <c r="W139" s="128">
        <f t="shared" si="6"/>
        <v>54.199999999999996</v>
      </c>
      <c r="X139" s="128">
        <f t="shared" si="7"/>
        <v>35</v>
      </c>
      <c r="Y139" s="129">
        <f t="shared" si="8"/>
        <v>19.2</v>
      </c>
    </row>
    <row r="140" spans="1:25" s="51" customFormat="1" ht="14.5" x14ac:dyDescent="0.4">
      <c r="A140" s="141" t="s">
        <v>547</v>
      </c>
      <c r="B140" s="142" t="s">
        <v>548</v>
      </c>
      <c r="C140" s="141" t="s">
        <v>549</v>
      </c>
      <c r="D140" s="143" t="s">
        <v>395</v>
      </c>
      <c r="E140" s="144" t="s">
        <v>210</v>
      </c>
      <c r="F140" s="144" t="s">
        <v>286</v>
      </c>
      <c r="G140" s="144" t="s">
        <v>136</v>
      </c>
      <c r="H140" s="144" t="s">
        <v>16</v>
      </c>
      <c r="I140" s="144" t="s">
        <v>137</v>
      </c>
      <c r="J140" s="115"/>
      <c r="K140" s="116">
        <v>560</v>
      </c>
      <c r="L140" s="116">
        <v>56</v>
      </c>
      <c r="M140" s="116">
        <v>5</v>
      </c>
      <c r="N140" s="116">
        <v>70</v>
      </c>
      <c r="O140" s="116">
        <v>44</v>
      </c>
      <c r="P140" s="116">
        <v>86</v>
      </c>
      <c r="Q140" s="117">
        <v>8.1999999999999993</v>
      </c>
      <c r="R140" s="117">
        <v>46</v>
      </c>
      <c r="S140" s="117">
        <v>15</v>
      </c>
      <c r="T140" s="117">
        <v>2</v>
      </c>
      <c r="U140" s="117">
        <v>6.6</v>
      </c>
      <c r="V140" s="117">
        <v>3</v>
      </c>
      <c r="W140" s="128">
        <f t="shared" si="6"/>
        <v>80.8</v>
      </c>
      <c r="X140" s="128">
        <f t="shared" si="7"/>
        <v>54.2</v>
      </c>
      <c r="Y140" s="129">
        <f t="shared" si="8"/>
        <v>26.6</v>
      </c>
    </row>
    <row r="141" spans="1:25" s="51" customFormat="1" ht="14.5" x14ac:dyDescent="0.4">
      <c r="A141" s="141" t="s">
        <v>550</v>
      </c>
      <c r="B141" s="142" t="s">
        <v>551</v>
      </c>
      <c r="C141" s="141" t="s">
        <v>552</v>
      </c>
      <c r="D141" s="143" t="s">
        <v>433</v>
      </c>
      <c r="E141" s="144" t="s">
        <v>195</v>
      </c>
      <c r="F141" s="144" t="s">
        <v>257</v>
      </c>
      <c r="G141" s="144" t="s">
        <v>136</v>
      </c>
      <c r="H141" s="144" t="s">
        <v>16</v>
      </c>
      <c r="I141" s="144" t="s">
        <v>137</v>
      </c>
      <c r="J141" s="115"/>
      <c r="K141" s="116">
        <v>1043</v>
      </c>
      <c r="L141" s="116">
        <v>0</v>
      </c>
      <c r="M141" s="116">
        <v>0</v>
      </c>
      <c r="N141" s="116">
        <v>310</v>
      </c>
      <c r="O141" s="116">
        <v>36</v>
      </c>
      <c r="P141" s="116">
        <v>170</v>
      </c>
      <c r="Q141" s="117">
        <v>11</v>
      </c>
      <c r="R141" s="117">
        <v>71</v>
      </c>
      <c r="S141" s="117">
        <v>12.1</v>
      </c>
      <c r="T141" s="117">
        <v>5</v>
      </c>
      <c r="U141" s="117">
        <v>8.9</v>
      </c>
      <c r="V141" s="117">
        <v>5</v>
      </c>
      <c r="W141" s="128">
        <f t="shared" si="6"/>
        <v>113</v>
      </c>
      <c r="X141" s="128">
        <f t="shared" si="7"/>
        <v>82</v>
      </c>
      <c r="Y141" s="129">
        <f t="shared" si="8"/>
        <v>31</v>
      </c>
    </row>
    <row r="142" spans="1:25" s="51" customFormat="1" ht="14.5" x14ac:dyDescent="0.4">
      <c r="A142" s="141" t="s">
        <v>553</v>
      </c>
      <c r="B142" s="142" t="s">
        <v>554</v>
      </c>
      <c r="C142" s="141" t="s">
        <v>555</v>
      </c>
      <c r="D142" s="143" t="s">
        <v>433</v>
      </c>
      <c r="E142" s="144" t="s">
        <v>195</v>
      </c>
      <c r="F142" s="144" t="s">
        <v>257</v>
      </c>
      <c r="G142" s="144" t="s">
        <v>136</v>
      </c>
      <c r="H142" s="144" t="s">
        <v>16</v>
      </c>
      <c r="I142" s="144" t="s">
        <v>137</v>
      </c>
      <c r="J142" s="115"/>
      <c r="K142" s="116">
        <v>220</v>
      </c>
      <c r="L142" s="116">
        <v>0</v>
      </c>
      <c r="M142" s="116">
        <v>0</v>
      </c>
      <c r="N142" s="116">
        <v>64</v>
      </c>
      <c r="O142" s="116">
        <v>5</v>
      </c>
      <c r="P142" s="116">
        <v>58</v>
      </c>
      <c r="Q142" s="117">
        <v>6.7</v>
      </c>
      <c r="R142" s="117">
        <v>17</v>
      </c>
      <c r="S142" s="117">
        <v>3.6</v>
      </c>
      <c r="T142" s="117">
        <v>2</v>
      </c>
      <c r="U142" s="117">
        <v>3</v>
      </c>
      <c r="V142" s="117">
        <v>2</v>
      </c>
      <c r="W142" s="128">
        <f t="shared" si="6"/>
        <v>34.299999999999997</v>
      </c>
      <c r="X142" s="128">
        <f t="shared" si="7"/>
        <v>23.7</v>
      </c>
      <c r="Y142" s="129">
        <f t="shared" si="8"/>
        <v>10.6</v>
      </c>
    </row>
    <row r="143" spans="1:25" s="51" customFormat="1" ht="14.5" x14ac:dyDescent="0.4">
      <c r="A143" s="141" t="s">
        <v>556</v>
      </c>
      <c r="B143" s="142" t="s">
        <v>557</v>
      </c>
      <c r="C143" s="141" t="s">
        <v>558</v>
      </c>
      <c r="D143" s="143" t="s">
        <v>395</v>
      </c>
      <c r="E143" s="144" t="s">
        <v>210</v>
      </c>
      <c r="F143" s="144" t="s">
        <v>286</v>
      </c>
      <c r="G143" s="144" t="s">
        <v>136</v>
      </c>
      <c r="H143" s="144" t="s">
        <v>16</v>
      </c>
      <c r="I143" s="144" t="s">
        <v>137</v>
      </c>
      <c r="J143" s="115"/>
      <c r="K143" s="116">
        <v>464</v>
      </c>
      <c r="L143" s="116">
        <v>28</v>
      </c>
      <c r="M143" s="116">
        <v>3</v>
      </c>
      <c r="N143" s="116">
        <v>47</v>
      </c>
      <c r="O143" s="116">
        <v>27</v>
      </c>
      <c r="P143" s="116">
        <v>60</v>
      </c>
      <c r="Q143" s="117">
        <v>11</v>
      </c>
      <c r="R143" s="117">
        <v>31</v>
      </c>
      <c r="S143" s="117">
        <v>12</v>
      </c>
      <c r="T143" s="117">
        <v>2</v>
      </c>
      <c r="U143" s="117">
        <v>4.7</v>
      </c>
      <c r="V143" s="117">
        <v>4</v>
      </c>
      <c r="W143" s="128">
        <f t="shared" si="6"/>
        <v>64.7</v>
      </c>
      <c r="X143" s="128">
        <f t="shared" si="7"/>
        <v>42</v>
      </c>
      <c r="Y143" s="129">
        <f t="shared" si="8"/>
        <v>22.7</v>
      </c>
    </row>
    <row r="144" spans="1:25" s="51" customFormat="1" ht="14.5" x14ac:dyDescent="0.4">
      <c r="A144" s="141" t="s">
        <v>559</v>
      </c>
      <c r="B144" s="142" t="s">
        <v>560</v>
      </c>
      <c r="C144" s="141" t="s">
        <v>561</v>
      </c>
      <c r="D144" s="143" t="s">
        <v>395</v>
      </c>
      <c r="E144" s="144" t="s">
        <v>210</v>
      </c>
      <c r="F144" s="144" t="s">
        <v>286</v>
      </c>
      <c r="G144" s="144" t="s">
        <v>136</v>
      </c>
      <c r="H144" s="144" t="s">
        <v>16</v>
      </c>
      <c r="I144" s="144" t="s">
        <v>137</v>
      </c>
      <c r="J144" s="115"/>
      <c r="K144" s="116">
        <v>349</v>
      </c>
      <c r="L144" s="116">
        <v>42</v>
      </c>
      <c r="M144" s="116">
        <v>4</v>
      </c>
      <c r="N144" s="116">
        <v>148</v>
      </c>
      <c r="O144" s="116">
        <v>23</v>
      </c>
      <c r="P144" s="116">
        <v>75</v>
      </c>
      <c r="Q144" s="117">
        <v>10</v>
      </c>
      <c r="R144" s="117">
        <v>32</v>
      </c>
      <c r="S144" s="117">
        <v>8</v>
      </c>
      <c r="T144" s="117">
        <v>2</v>
      </c>
      <c r="U144" s="117">
        <v>3.9</v>
      </c>
      <c r="V144" s="117">
        <v>2</v>
      </c>
      <c r="W144" s="128">
        <f t="shared" si="6"/>
        <v>57.9</v>
      </c>
      <c r="X144" s="128">
        <f t="shared" si="7"/>
        <v>42</v>
      </c>
      <c r="Y144" s="129">
        <f t="shared" si="8"/>
        <v>15.9</v>
      </c>
    </row>
    <row r="145" spans="1:25" s="51" customFormat="1" ht="14.5" x14ac:dyDescent="0.4">
      <c r="A145" s="141" t="s">
        <v>562</v>
      </c>
      <c r="B145" s="142" t="s">
        <v>563</v>
      </c>
      <c r="C145" s="141" t="s">
        <v>564</v>
      </c>
      <c r="D145" s="143" t="s">
        <v>395</v>
      </c>
      <c r="E145" s="144" t="s">
        <v>210</v>
      </c>
      <c r="F145" s="144" t="s">
        <v>286</v>
      </c>
      <c r="G145" s="144" t="s">
        <v>136</v>
      </c>
      <c r="H145" s="144" t="s">
        <v>16</v>
      </c>
      <c r="I145" s="144" t="s">
        <v>137</v>
      </c>
      <c r="J145" s="115"/>
      <c r="K145" s="116">
        <v>219</v>
      </c>
      <c r="L145" s="116">
        <v>28</v>
      </c>
      <c r="M145" s="116">
        <v>3</v>
      </c>
      <c r="N145" s="116">
        <v>79</v>
      </c>
      <c r="O145" s="116">
        <v>7</v>
      </c>
      <c r="P145" s="116">
        <v>29</v>
      </c>
      <c r="Q145" s="117">
        <v>4.7</v>
      </c>
      <c r="R145" s="117">
        <v>15</v>
      </c>
      <c r="S145" s="117">
        <v>6</v>
      </c>
      <c r="T145" s="117">
        <v>2</v>
      </c>
      <c r="U145" s="117">
        <v>2</v>
      </c>
      <c r="V145" s="117">
        <v>2</v>
      </c>
      <c r="W145" s="128">
        <f t="shared" si="6"/>
        <v>31.7</v>
      </c>
      <c r="X145" s="128">
        <f t="shared" si="7"/>
        <v>19.7</v>
      </c>
      <c r="Y145" s="129">
        <f t="shared" si="8"/>
        <v>12</v>
      </c>
    </row>
    <row r="146" spans="1:25" s="51" customFormat="1" ht="14.5" x14ac:dyDescent="0.4">
      <c r="A146" s="141" t="s">
        <v>565</v>
      </c>
      <c r="B146" s="142" t="s">
        <v>566</v>
      </c>
      <c r="C146" s="141" t="s">
        <v>567</v>
      </c>
      <c r="D146" s="143" t="s">
        <v>402</v>
      </c>
      <c r="E146" s="144" t="s">
        <v>210</v>
      </c>
      <c r="F146" s="144" t="s">
        <v>257</v>
      </c>
      <c r="G146" s="144" t="s">
        <v>136</v>
      </c>
      <c r="H146" s="144" t="s">
        <v>16</v>
      </c>
      <c r="I146" s="144" t="s">
        <v>137</v>
      </c>
      <c r="J146" s="115"/>
      <c r="K146" s="116">
        <v>673</v>
      </c>
      <c r="L146" s="116">
        <v>39</v>
      </c>
      <c r="M146" s="116">
        <v>4</v>
      </c>
      <c r="N146" s="116">
        <v>196</v>
      </c>
      <c r="O146" s="116">
        <v>104</v>
      </c>
      <c r="P146" s="116">
        <v>94</v>
      </c>
      <c r="Q146" s="117">
        <v>19</v>
      </c>
      <c r="R146" s="117">
        <v>27</v>
      </c>
      <c r="S146" s="117">
        <v>14.8</v>
      </c>
      <c r="T146" s="117">
        <v>2</v>
      </c>
      <c r="U146" s="117">
        <v>4.8</v>
      </c>
      <c r="V146" s="117">
        <v>4</v>
      </c>
      <c r="W146" s="128">
        <f t="shared" si="6"/>
        <v>71.599999999999994</v>
      </c>
      <c r="X146" s="128">
        <f t="shared" si="7"/>
        <v>46</v>
      </c>
      <c r="Y146" s="129">
        <f t="shared" si="8"/>
        <v>25.6</v>
      </c>
    </row>
    <row r="147" spans="1:25" s="51" customFormat="1" ht="14.5" x14ac:dyDescent="0.4">
      <c r="A147" s="141" t="s">
        <v>568</v>
      </c>
      <c r="B147" s="142" t="s">
        <v>569</v>
      </c>
      <c r="C147" s="141" t="s">
        <v>570</v>
      </c>
      <c r="D147" s="143" t="s">
        <v>395</v>
      </c>
      <c r="E147" s="144" t="s">
        <v>210</v>
      </c>
      <c r="F147" s="144" t="s">
        <v>286</v>
      </c>
      <c r="G147" s="144" t="s">
        <v>136</v>
      </c>
      <c r="H147" s="144" t="s">
        <v>16</v>
      </c>
      <c r="I147" s="144" t="s">
        <v>137</v>
      </c>
      <c r="J147" s="115"/>
      <c r="K147" s="116">
        <v>441</v>
      </c>
      <c r="L147" s="116">
        <v>0</v>
      </c>
      <c r="M147" s="116">
        <v>0</v>
      </c>
      <c r="N147" s="116">
        <v>46</v>
      </c>
      <c r="O147" s="116">
        <v>5</v>
      </c>
      <c r="P147" s="116">
        <v>72</v>
      </c>
      <c r="Q147" s="117">
        <v>9.1999999999999993</v>
      </c>
      <c r="R147" s="117">
        <v>34</v>
      </c>
      <c r="S147" s="117">
        <v>9</v>
      </c>
      <c r="T147" s="117">
        <v>2</v>
      </c>
      <c r="U147" s="117">
        <v>4.8</v>
      </c>
      <c r="V147" s="117">
        <v>4</v>
      </c>
      <c r="W147" s="128">
        <f t="shared" si="6"/>
        <v>63</v>
      </c>
      <c r="X147" s="128">
        <f t="shared" si="7"/>
        <v>43.2</v>
      </c>
      <c r="Y147" s="129">
        <f t="shared" si="8"/>
        <v>19.8</v>
      </c>
    </row>
    <row r="148" spans="1:25" s="51" customFormat="1" ht="14.5" x14ac:dyDescent="0.4">
      <c r="A148" s="141" t="s">
        <v>571</v>
      </c>
      <c r="B148" s="142" t="s">
        <v>572</v>
      </c>
      <c r="C148" s="141" t="s">
        <v>573</v>
      </c>
      <c r="D148" s="143" t="s">
        <v>433</v>
      </c>
      <c r="E148" s="144" t="s">
        <v>195</v>
      </c>
      <c r="F148" s="144" t="s">
        <v>257</v>
      </c>
      <c r="G148" s="144" t="s">
        <v>136</v>
      </c>
      <c r="H148" s="144" t="s">
        <v>16</v>
      </c>
      <c r="I148" s="144" t="s">
        <v>137</v>
      </c>
      <c r="J148" s="115"/>
      <c r="K148" s="116">
        <v>355</v>
      </c>
      <c r="L148" s="116">
        <v>0</v>
      </c>
      <c r="M148" s="116">
        <v>0</v>
      </c>
      <c r="N148" s="116">
        <v>80</v>
      </c>
      <c r="O148" s="116">
        <v>2</v>
      </c>
      <c r="P148" s="116">
        <v>72</v>
      </c>
      <c r="Q148" s="117">
        <v>4</v>
      </c>
      <c r="R148" s="117">
        <v>23</v>
      </c>
      <c r="S148" s="117">
        <v>3</v>
      </c>
      <c r="T148" s="117">
        <v>2</v>
      </c>
      <c r="U148" s="117">
        <v>2</v>
      </c>
      <c r="V148" s="117">
        <v>2</v>
      </c>
      <c r="W148" s="128">
        <f t="shared" si="6"/>
        <v>36</v>
      </c>
      <c r="X148" s="128">
        <f t="shared" si="7"/>
        <v>27</v>
      </c>
      <c r="Y148" s="129">
        <f t="shared" si="8"/>
        <v>9</v>
      </c>
    </row>
    <row r="149" spans="1:25" s="51" customFormat="1" ht="14.5" x14ac:dyDescent="0.4">
      <c r="A149" s="141" t="s">
        <v>574</v>
      </c>
      <c r="B149" s="142" t="s">
        <v>575</v>
      </c>
      <c r="C149" s="141" t="s">
        <v>576</v>
      </c>
      <c r="D149" s="143" t="s">
        <v>458</v>
      </c>
      <c r="E149" s="144" t="s">
        <v>195</v>
      </c>
      <c r="F149" s="144" t="s">
        <v>191</v>
      </c>
      <c r="G149" s="144" t="s">
        <v>136</v>
      </c>
      <c r="H149" s="144" t="s">
        <v>16</v>
      </c>
      <c r="I149" s="144" t="s">
        <v>137</v>
      </c>
      <c r="J149" s="115"/>
      <c r="K149" s="116">
        <v>724</v>
      </c>
      <c r="L149" s="116">
        <v>0</v>
      </c>
      <c r="M149" s="116">
        <v>0</v>
      </c>
      <c r="N149" s="116">
        <v>115</v>
      </c>
      <c r="O149" s="116">
        <v>3</v>
      </c>
      <c r="P149" s="116">
        <v>130</v>
      </c>
      <c r="Q149" s="117">
        <v>6</v>
      </c>
      <c r="R149" s="117">
        <v>55</v>
      </c>
      <c r="S149" s="117">
        <v>7</v>
      </c>
      <c r="T149" s="117">
        <v>3</v>
      </c>
      <c r="U149" s="117">
        <v>5.9</v>
      </c>
      <c r="V149" s="117">
        <v>5</v>
      </c>
      <c r="W149" s="128">
        <f t="shared" si="6"/>
        <v>81.900000000000006</v>
      </c>
      <c r="X149" s="128">
        <f t="shared" si="7"/>
        <v>61</v>
      </c>
      <c r="Y149" s="129">
        <f t="shared" si="8"/>
        <v>20.9</v>
      </c>
    </row>
    <row r="150" spans="1:25" s="51" customFormat="1" ht="14.5" x14ac:dyDescent="0.4">
      <c r="A150" s="141" t="s">
        <v>577</v>
      </c>
      <c r="B150" s="142" t="s">
        <v>578</v>
      </c>
      <c r="C150" s="141" t="s">
        <v>579</v>
      </c>
      <c r="D150" s="143" t="s">
        <v>395</v>
      </c>
      <c r="E150" s="144" t="s">
        <v>210</v>
      </c>
      <c r="F150" s="144" t="s">
        <v>286</v>
      </c>
      <c r="G150" s="144" t="s">
        <v>136</v>
      </c>
      <c r="H150" s="144" t="s">
        <v>16</v>
      </c>
      <c r="I150" s="144" t="s">
        <v>137</v>
      </c>
      <c r="J150" s="115"/>
      <c r="K150" s="116">
        <v>386</v>
      </c>
      <c r="L150" s="116">
        <v>0</v>
      </c>
      <c r="M150" s="116">
        <v>0</v>
      </c>
      <c r="N150" s="116">
        <v>55</v>
      </c>
      <c r="O150" s="116">
        <v>12</v>
      </c>
      <c r="P150" s="116">
        <v>67</v>
      </c>
      <c r="Q150" s="117">
        <v>2</v>
      </c>
      <c r="R150" s="117">
        <v>25</v>
      </c>
      <c r="S150" s="117">
        <v>10.3</v>
      </c>
      <c r="T150" s="117">
        <v>2</v>
      </c>
      <c r="U150" s="117">
        <v>3.8</v>
      </c>
      <c r="V150" s="117">
        <v>3</v>
      </c>
      <c r="W150" s="128">
        <f t="shared" si="6"/>
        <v>46.099999999999994</v>
      </c>
      <c r="X150" s="128">
        <f t="shared" si="7"/>
        <v>27</v>
      </c>
      <c r="Y150" s="129">
        <f t="shared" si="8"/>
        <v>19.100000000000001</v>
      </c>
    </row>
    <row r="151" spans="1:25" s="51" customFormat="1" ht="14.5" x14ac:dyDescent="0.4">
      <c r="A151" s="141" t="s">
        <v>580</v>
      </c>
      <c r="B151" s="142" t="s">
        <v>581</v>
      </c>
      <c r="C151" s="141" t="s">
        <v>582</v>
      </c>
      <c r="D151" s="143" t="s">
        <v>402</v>
      </c>
      <c r="E151" s="144" t="s">
        <v>210</v>
      </c>
      <c r="F151" s="144" t="s">
        <v>257</v>
      </c>
      <c r="G151" s="144" t="s">
        <v>136</v>
      </c>
      <c r="H151" s="144" t="s">
        <v>16</v>
      </c>
      <c r="I151" s="144" t="s">
        <v>137</v>
      </c>
      <c r="J151" s="115"/>
      <c r="K151" s="116">
        <v>655</v>
      </c>
      <c r="L151" s="116">
        <v>14</v>
      </c>
      <c r="M151" s="116">
        <v>1</v>
      </c>
      <c r="N151" s="116">
        <v>93</v>
      </c>
      <c r="O151" s="116">
        <v>39</v>
      </c>
      <c r="P151" s="116">
        <v>129</v>
      </c>
      <c r="Q151" s="117">
        <v>5</v>
      </c>
      <c r="R151" s="117">
        <v>60</v>
      </c>
      <c r="S151" s="117">
        <v>21.8</v>
      </c>
      <c r="T151" s="117">
        <v>4</v>
      </c>
      <c r="U151" s="117">
        <v>8.6</v>
      </c>
      <c r="V151" s="117">
        <v>4</v>
      </c>
      <c r="W151" s="128">
        <f t="shared" si="6"/>
        <v>103.39999999999999</v>
      </c>
      <c r="X151" s="128">
        <f t="shared" si="7"/>
        <v>65</v>
      </c>
      <c r="Y151" s="129">
        <f t="shared" si="8"/>
        <v>38.4</v>
      </c>
    </row>
    <row r="152" spans="1:25" s="51" customFormat="1" ht="14.5" x14ac:dyDescent="0.4">
      <c r="A152" s="141" t="s">
        <v>583</v>
      </c>
      <c r="B152" s="142" t="s">
        <v>584</v>
      </c>
      <c r="C152" s="141" t="s">
        <v>585</v>
      </c>
      <c r="D152" s="143" t="s">
        <v>395</v>
      </c>
      <c r="E152" s="144" t="s">
        <v>210</v>
      </c>
      <c r="F152" s="144" t="s">
        <v>286</v>
      </c>
      <c r="G152" s="144" t="s">
        <v>136</v>
      </c>
      <c r="H152" s="144" t="s">
        <v>16</v>
      </c>
      <c r="I152" s="144" t="s">
        <v>137</v>
      </c>
      <c r="J152" s="115"/>
      <c r="K152" s="116">
        <v>400</v>
      </c>
      <c r="L152" s="116">
        <v>56</v>
      </c>
      <c r="M152" s="116">
        <v>5</v>
      </c>
      <c r="N152" s="116">
        <v>101</v>
      </c>
      <c r="O152" s="116">
        <v>63</v>
      </c>
      <c r="P152" s="116">
        <v>62</v>
      </c>
      <c r="Q152" s="117">
        <v>12</v>
      </c>
      <c r="R152" s="117">
        <v>27</v>
      </c>
      <c r="S152" s="117">
        <v>13.6</v>
      </c>
      <c r="T152" s="117">
        <v>2</v>
      </c>
      <c r="U152" s="117">
        <v>4.8</v>
      </c>
      <c r="V152" s="117">
        <v>2</v>
      </c>
      <c r="W152" s="128">
        <f t="shared" si="6"/>
        <v>61.4</v>
      </c>
      <c r="X152" s="128">
        <f t="shared" si="7"/>
        <v>39</v>
      </c>
      <c r="Y152" s="129">
        <f t="shared" si="8"/>
        <v>22.4</v>
      </c>
    </row>
    <row r="153" spans="1:25" s="51" customFormat="1" ht="14.5" x14ac:dyDescent="0.4">
      <c r="A153" s="141" t="s">
        <v>586</v>
      </c>
      <c r="B153" s="142" t="s">
        <v>587</v>
      </c>
      <c r="C153" s="141" t="s">
        <v>588</v>
      </c>
      <c r="D153" s="143" t="s">
        <v>433</v>
      </c>
      <c r="E153" s="144" t="s">
        <v>195</v>
      </c>
      <c r="F153" s="144" t="s">
        <v>257</v>
      </c>
      <c r="G153" s="144" t="s">
        <v>136</v>
      </c>
      <c r="H153" s="144" t="s">
        <v>16</v>
      </c>
      <c r="I153" s="144" t="s">
        <v>137</v>
      </c>
      <c r="J153" s="115"/>
      <c r="K153" s="116">
        <v>201</v>
      </c>
      <c r="L153" s="116">
        <v>0</v>
      </c>
      <c r="M153" s="116">
        <v>0</v>
      </c>
      <c r="N153" s="116">
        <v>98</v>
      </c>
      <c r="O153" s="116">
        <v>9</v>
      </c>
      <c r="P153" s="116">
        <v>45</v>
      </c>
      <c r="Q153" s="117">
        <v>2</v>
      </c>
      <c r="R153" s="117">
        <v>18</v>
      </c>
      <c r="S153" s="117">
        <v>4.7</v>
      </c>
      <c r="T153" s="117">
        <v>2</v>
      </c>
      <c r="U153" s="117">
        <v>2</v>
      </c>
      <c r="V153" s="117">
        <v>2</v>
      </c>
      <c r="W153" s="128">
        <f t="shared" si="6"/>
        <v>30.7</v>
      </c>
      <c r="X153" s="128">
        <f t="shared" si="7"/>
        <v>20</v>
      </c>
      <c r="Y153" s="129">
        <f t="shared" si="8"/>
        <v>10.7</v>
      </c>
    </row>
    <row r="154" spans="1:25" s="51" customFormat="1" ht="14.5" x14ac:dyDescent="0.4">
      <c r="A154" s="141" t="s">
        <v>589</v>
      </c>
      <c r="B154" s="142" t="s">
        <v>590</v>
      </c>
      <c r="C154" s="141" t="s">
        <v>591</v>
      </c>
      <c r="D154" s="143" t="s">
        <v>395</v>
      </c>
      <c r="E154" s="144" t="s">
        <v>210</v>
      </c>
      <c r="F154" s="144" t="s">
        <v>286</v>
      </c>
      <c r="G154" s="144" t="s">
        <v>136</v>
      </c>
      <c r="H154" s="144" t="s">
        <v>16</v>
      </c>
      <c r="I154" s="144" t="s">
        <v>137</v>
      </c>
      <c r="J154" s="115"/>
      <c r="K154" s="116">
        <v>304</v>
      </c>
      <c r="L154" s="116">
        <v>53</v>
      </c>
      <c r="M154" s="116">
        <v>5</v>
      </c>
      <c r="N154" s="116">
        <v>37</v>
      </c>
      <c r="O154" s="116">
        <v>11</v>
      </c>
      <c r="P154" s="116">
        <v>52</v>
      </c>
      <c r="Q154" s="117">
        <v>4.5</v>
      </c>
      <c r="R154" s="117">
        <v>26</v>
      </c>
      <c r="S154" s="117">
        <v>12.6</v>
      </c>
      <c r="T154" s="117">
        <v>3</v>
      </c>
      <c r="U154" s="117">
        <v>5.3</v>
      </c>
      <c r="V154" s="117">
        <v>2</v>
      </c>
      <c r="W154" s="128">
        <f t="shared" si="6"/>
        <v>53.4</v>
      </c>
      <c r="X154" s="128">
        <f t="shared" si="7"/>
        <v>30.5</v>
      </c>
      <c r="Y154" s="129">
        <f t="shared" si="8"/>
        <v>22.9</v>
      </c>
    </row>
    <row r="155" spans="1:25" s="51" customFormat="1" ht="14.5" x14ac:dyDescent="0.4">
      <c r="A155" s="141" t="s">
        <v>592</v>
      </c>
      <c r="B155" s="142" t="s">
        <v>593</v>
      </c>
      <c r="C155" s="141" t="s">
        <v>594</v>
      </c>
      <c r="D155" s="143" t="s">
        <v>433</v>
      </c>
      <c r="E155" s="144" t="s">
        <v>195</v>
      </c>
      <c r="F155" s="144" t="s">
        <v>257</v>
      </c>
      <c r="G155" s="144" t="s">
        <v>136</v>
      </c>
      <c r="H155" s="144" t="s">
        <v>16</v>
      </c>
      <c r="I155" s="144" t="s">
        <v>137</v>
      </c>
      <c r="J155" s="115"/>
      <c r="K155" s="116">
        <v>381</v>
      </c>
      <c r="L155" s="116">
        <v>0</v>
      </c>
      <c r="M155" s="116">
        <v>0</v>
      </c>
      <c r="N155" s="116">
        <v>172</v>
      </c>
      <c r="O155" s="116">
        <v>9</v>
      </c>
      <c r="P155" s="116">
        <v>79</v>
      </c>
      <c r="Q155" s="117">
        <v>3</v>
      </c>
      <c r="R155" s="117">
        <v>39</v>
      </c>
      <c r="S155" s="117">
        <v>10</v>
      </c>
      <c r="T155" s="117">
        <v>3</v>
      </c>
      <c r="U155" s="117">
        <v>3</v>
      </c>
      <c r="V155" s="117">
        <v>5</v>
      </c>
      <c r="W155" s="128">
        <f t="shared" si="6"/>
        <v>63</v>
      </c>
      <c r="X155" s="128">
        <f t="shared" si="7"/>
        <v>42</v>
      </c>
      <c r="Y155" s="129">
        <f t="shared" si="8"/>
        <v>21</v>
      </c>
    </row>
    <row r="156" spans="1:25" s="51" customFormat="1" ht="29" x14ac:dyDescent="0.4">
      <c r="A156" s="141" t="s">
        <v>595</v>
      </c>
      <c r="B156" s="142" t="s">
        <v>596</v>
      </c>
      <c r="C156" s="141" t="s">
        <v>597</v>
      </c>
      <c r="D156" s="143" t="s">
        <v>433</v>
      </c>
      <c r="E156" s="144" t="s">
        <v>195</v>
      </c>
      <c r="F156" s="144" t="s">
        <v>257</v>
      </c>
      <c r="G156" s="144" t="s">
        <v>136</v>
      </c>
      <c r="H156" s="144" t="s">
        <v>16</v>
      </c>
      <c r="I156" s="144" t="s">
        <v>137</v>
      </c>
      <c r="J156" s="115"/>
      <c r="K156" s="116">
        <v>471</v>
      </c>
      <c r="L156" s="116">
        <v>0</v>
      </c>
      <c r="M156" s="116">
        <v>0</v>
      </c>
      <c r="N156" s="116">
        <v>139</v>
      </c>
      <c r="O156" s="116">
        <v>11</v>
      </c>
      <c r="P156" s="116">
        <v>88</v>
      </c>
      <c r="Q156" s="117">
        <v>8</v>
      </c>
      <c r="R156" s="117">
        <v>36</v>
      </c>
      <c r="S156" s="117">
        <v>4</v>
      </c>
      <c r="T156" s="117">
        <v>2</v>
      </c>
      <c r="U156" s="117">
        <v>3.9</v>
      </c>
      <c r="V156" s="117">
        <v>4</v>
      </c>
      <c r="W156" s="128">
        <f t="shared" si="6"/>
        <v>57.9</v>
      </c>
      <c r="X156" s="128">
        <f t="shared" si="7"/>
        <v>44</v>
      </c>
      <c r="Y156" s="129">
        <f t="shared" si="8"/>
        <v>13.9</v>
      </c>
    </row>
    <row r="157" spans="1:25" s="51" customFormat="1" ht="14.5" x14ac:dyDescent="0.4">
      <c r="A157" s="141" t="s">
        <v>598</v>
      </c>
      <c r="B157" s="142" t="s">
        <v>599</v>
      </c>
      <c r="C157" s="141" t="s">
        <v>600</v>
      </c>
      <c r="D157" s="143" t="s">
        <v>395</v>
      </c>
      <c r="E157" s="144" t="s">
        <v>210</v>
      </c>
      <c r="F157" s="144" t="s">
        <v>286</v>
      </c>
      <c r="G157" s="144" t="s">
        <v>136</v>
      </c>
      <c r="H157" s="144" t="s">
        <v>16</v>
      </c>
      <c r="I157" s="144" t="s">
        <v>137</v>
      </c>
      <c r="J157" s="115"/>
      <c r="K157" s="116">
        <v>231</v>
      </c>
      <c r="L157" s="116">
        <v>56</v>
      </c>
      <c r="M157" s="116">
        <v>5</v>
      </c>
      <c r="N157" s="116">
        <v>35</v>
      </c>
      <c r="O157" s="116">
        <v>7</v>
      </c>
      <c r="P157" s="116">
        <v>36</v>
      </c>
      <c r="Q157" s="117">
        <v>3</v>
      </c>
      <c r="R157" s="117">
        <v>26</v>
      </c>
      <c r="S157" s="117">
        <v>12.1</v>
      </c>
      <c r="T157" s="117">
        <v>2</v>
      </c>
      <c r="U157" s="117">
        <v>2.9</v>
      </c>
      <c r="V157" s="117">
        <v>2</v>
      </c>
      <c r="W157" s="128">
        <f t="shared" si="6"/>
        <v>48</v>
      </c>
      <c r="X157" s="128">
        <f t="shared" si="7"/>
        <v>29</v>
      </c>
      <c r="Y157" s="129">
        <f t="shared" si="8"/>
        <v>19</v>
      </c>
    </row>
    <row r="158" spans="1:25" s="51" customFormat="1" ht="14.5" x14ac:dyDescent="0.4">
      <c r="A158" s="141" t="s">
        <v>601</v>
      </c>
      <c r="B158" s="142" t="s">
        <v>602</v>
      </c>
      <c r="C158" s="141" t="s">
        <v>603</v>
      </c>
      <c r="D158" s="143" t="s">
        <v>395</v>
      </c>
      <c r="E158" s="144" t="s">
        <v>210</v>
      </c>
      <c r="F158" s="144" t="s">
        <v>286</v>
      </c>
      <c r="G158" s="144" t="s">
        <v>136</v>
      </c>
      <c r="H158" s="144" t="s">
        <v>16</v>
      </c>
      <c r="I158" s="144" t="s">
        <v>137</v>
      </c>
      <c r="J158" s="115"/>
      <c r="K158" s="116">
        <v>292</v>
      </c>
      <c r="L158" s="116">
        <v>56</v>
      </c>
      <c r="M158" s="116">
        <v>5</v>
      </c>
      <c r="N158" s="116">
        <v>41</v>
      </c>
      <c r="O158" s="116">
        <v>12</v>
      </c>
      <c r="P158" s="116">
        <v>50</v>
      </c>
      <c r="Q158" s="117">
        <v>5</v>
      </c>
      <c r="R158" s="117">
        <v>23</v>
      </c>
      <c r="S158" s="117">
        <v>15.9</v>
      </c>
      <c r="T158" s="117">
        <v>2</v>
      </c>
      <c r="U158" s="117">
        <v>2.9</v>
      </c>
      <c r="V158" s="117">
        <v>2</v>
      </c>
      <c r="W158" s="128">
        <f t="shared" si="6"/>
        <v>50.8</v>
      </c>
      <c r="X158" s="128">
        <f t="shared" si="7"/>
        <v>28</v>
      </c>
      <c r="Y158" s="129">
        <f t="shared" si="8"/>
        <v>22.799999999999997</v>
      </c>
    </row>
    <row r="159" spans="1:25" s="51" customFormat="1" ht="29" x14ac:dyDescent="0.4">
      <c r="A159" s="141" t="s">
        <v>604</v>
      </c>
      <c r="B159" s="142" t="s">
        <v>605</v>
      </c>
      <c r="C159" s="141" t="s">
        <v>606</v>
      </c>
      <c r="D159" s="143" t="s">
        <v>402</v>
      </c>
      <c r="E159" s="144" t="s">
        <v>210</v>
      </c>
      <c r="F159" s="144" t="s">
        <v>257</v>
      </c>
      <c r="G159" s="144" t="s">
        <v>136</v>
      </c>
      <c r="H159" s="144" t="s">
        <v>16</v>
      </c>
      <c r="I159" s="144" t="s">
        <v>137</v>
      </c>
      <c r="J159" s="115"/>
      <c r="K159" s="116">
        <v>150</v>
      </c>
      <c r="L159" s="116">
        <v>54</v>
      </c>
      <c r="M159" s="116">
        <v>6</v>
      </c>
      <c r="N159" s="116">
        <v>113</v>
      </c>
      <c r="O159" s="116">
        <v>28</v>
      </c>
      <c r="P159" s="116">
        <v>82</v>
      </c>
      <c r="Q159" s="117">
        <v>3.9</v>
      </c>
      <c r="R159" s="117">
        <v>43</v>
      </c>
      <c r="S159" s="117">
        <v>9</v>
      </c>
      <c r="T159" s="117">
        <v>2</v>
      </c>
      <c r="U159" s="117">
        <v>2.9</v>
      </c>
      <c r="V159" s="117">
        <v>1</v>
      </c>
      <c r="W159" s="128">
        <f t="shared" si="6"/>
        <v>61.8</v>
      </c>
      <c r="X159" s="128">
        <f t="shared" si="7"/>
        <v>46.9</v>
      </c>
      <c r="Y159" s="129">
        <f t="shared" si="8"/>
        <v>14.9</v>
      </c>
    </row>
    <row r="160" spans="1:25" s="51" customFormat="1" ht="14.5" x14ac:dyDescent="0.4">
      <c r="A160" s="141" t="s">
        <v>607</v>
      </c>
      <c r="B160" s="142" t="s">
        <v>608</v>
      </c>
      <c r="C160" s="141" t="s">
        <v>609</v>
      </c>
      <c r="D160" s="143" t="s">
        <v>402</v>
      </c>
      <c r="E160" s="144" t="s">
        <v>210</v>
      </c>
      <c r="F160" s="144" t="s">
        <v>257</v>
      </c>
      <c r="G160" s="144" t="s">
        <v>136</v>
      </c>
      <c r="H160" s="144" t="s">
        <v>16</v>
      </c>
      <c r="I160" s="144" t="s">
        <v>137</v>
      </c>
      <c r="J160" s="115"/>
      <c r="K160" s="116">
        <v>378</v>
      </c>
      <c r="L160" s="116">
        <v>14</v>
      </c>
      <c r="M160" s="116">
        <v>1</v>
      </c>
      <c r="N160" s="116">
        <v>87</v>
      </c>
      <c r="O160" s="116">
        <v>11</v>
      </c>
      <c r="P160" s="116">
        <v>79</v>
      </c>
      <c r="Q160" s="117">
        <v>9</v>
      </c>
      <c r="R160" s="117">
        <v>35</v>
      </c>
      <c r="S160" s="117">
        <v>11</v>
      </c>
      <c r="T160" s="117">
        <v>2</v>
      </c>
      <c r="U160" s="117">
        <v>4.9000000000000004</v>
      </c>
      <c r="V160" s="117">
        <v>3</v>
      </c>
      <c r="W160" s="128">
        <f t="shared" si="6"/>
        <v>64.900000000000006</v>
      </c>
      <c r="X160" s="128">
        <f t="shared" si="7"/>
        <v>44</v>
      </c>
      <c r="Y160" s="129">
        <f t="shared" si="8"/>
        <v>20.9</v>
      </c>
    </row>
    <row r="161" spans="1:25" s="51" customFormat="1" ht="14.5" x14ac:dyDescent="0.4">
      <c r="A161" s="141" t="s">
        <v>610</v>
      </c>
      <c r="B161" s="142" t="s">
        <v>611</v>
      </c>
      <c r="C161" s="141" t="s">
        <v>612</v>
      </c>
      <c r="D161" s="143" t="s">
        <v>189</v>
      </c>
      <c r="E161" s="144" t="s">
        <v>190</v>
      </c>
      <c r="F161" s="144" t="s">
        <v>191</v>
      </c>
      <c r="G161" s="144" t="s">
        <v>136</v>
      </c>
      <c r="H161" s="144" t="s">
        <v>16</v>
      </c>
      <c r="I161" s="144" t="s">
        <v>137</v>
      </c>
      <c r="J161" s="115"/>
      <c r="K161" s="116">
        <v>456</v>
      </c>
      <c r="L161" s="116">
        <v>0</v>
      </c>
      <c r="M161" s="116">
        <v>0</v>
      </c>
      <c r="N161" s="116">
        <v>166</v>
      </c>
      <c r="O161" s="116">
        <v>0</v>
      </c>
      <c r="P161" s="116">
        <v>103</v>
      </c>
      <c r="Q161" s="117">
        <v>6</v>
      </c>
      <c r="R161" s="117">
        <v>42</v>
      </c>
      <c r="S161" s="117">
        <v>12</v>
      </c>
      <c r="T161" s="117">
        <v>3</v>
      </c>
      <c r="U161" s="117">
        <v>7.8</v>
      </c>
      <c r="V161" s="117">
        <v>5</v>
      </c>
      <c r="W161" s="128">
        <f t="shared" si="6"/>
        <v>75.8</v>
      </c>
      <c r="X161" s="128">
        <f t="shared" si="7"/>
        <v>48</v>
      </c>
      <c r="Y161" s="129">
        <f t="shared" si="8"/>
        <v>27.8</v>
      </c>
    </row>
    <row r="162" spans="1:25" s="51" customFormat="1" ht="14.5" x14ac:dyDescent="0.4">
      <c r="A162" s="141" t="s">
        <v>613</v>
      </c>
      <c r="B162" s="142" t="s">
        <v>614</v>
      </c>
      <c r="C162" s="141" t="s">
        <v>615</v>
      </c>
      <c r="D162" s="143" t="s">
        <v>458</v>
      </c>
      <c r="E162" s="144" t="s">
        <v>195</v>
      </c>
      <c r="F162" s="144" t="s">
        <v>191</v>
      </c>
      <c r="G162" s="144" t="s">
        <v>136</v>
      </c>
      <c r="H162" s="144" t="s">
        <v>16</v>
      </c>
      <c r="I162" s="144" t="s">
        <v>137</v>
      </c>
      <c r="J162" s="115"/>
      <c r="K162" s="116">
        <v>742</v>
      </c>
      <c r="L162" s="116">
        <v>0</v>
      </c>
      <c r="M162" s="116">
        <v>0</v>
      </c>
      <c r="N162" s="116">
        <v>285</v>
      </c>
      <c r="O162" s="116">
        <v>16</v>
      </c>
      <c r="P162" s="116">
        <v>181</v>
      </c>
      <c r="Q162" s="117">
        <v>6</v>
      </c>
      <c r="R162" s="117">
        <v>44</v>
      </c>
      <c r="S162" s="117">
        <v>7</v>
      </c>
      <c r="T162" s="117">
        <v>3</v>
      </c>
      <c r="U162" s="117">
        <v>6.9</v>
      </c>
      <c r="V162" s="117">
        <v>6</v>
      </c>
      <c r="W162" s="128">
        <f t="shared" si="6"/>
        <v>72.900000000000006</v>
      </c>
      <c r="X162" s="128">
        <f t="shared" si="7"/>
        <v>50</v>
      </c>
      <c r="Y162" s="129">
        <f t="shared" si="8"/>
        <v>22.9</v>
      </c>
    </row>
    <row r="163" spans="1:25" s="51" customFormat="1" ht="14.5" x14ac:dyDescent="0.4">
      <c r="A163" s="141" t="s">
        <v>616</v>
      </c>
      <c r="B163" s="142" t="s">
        <v>617</v>
      </c>
      <c r="C163" s="141" t="s">
        <v>618</v>
      </c>
      <c r="D163" s="143" t="s">
        <v>189</v>
      </c>
      <c r="E163" s="144" t="s">
        <v>190</v>
      </c>
      <c r="F163" s="144" t="s">
        <v>191</v>
      </c>
      <c r="G163" s="144" t="s">
        <v>136</v>
      </c>
      <c r="H163" s="144" t="s">
        <v>16</v>
      </c>
      <c r="I163" s="144" t="s">
        <v>137</v>
      </c>
      <c r="J163" s="115"/>
      <c r="K163" s="116">
        <v>504</v>
      </c>
      <c r="L163" s="116">
        <v>0</v>
      </c>
      <c r="M163" s="116">
        <v>0</v>
      </c>
      <c r="N163" s="116">
        <v>226</v>
      </c>
      <c r="O163" s="116">
        <v>6</v>
      </c>
      <c r="P163" s="116">
        <v>97</v>
      </c>
      <c r="Q163" s="117">
        <v>3</v>
      </c>
      <c r="R163" s="117">
        <v>30</v>
      </c>
      <c r="S163" s="117">
        <v>6.1</v>
      </c>
      <c r="T163" s="117">
        <v>3</v>
      </c>
      <c r="U163" s="117">
        <v>3</v>
      </c>
      <c r="V163" s="117">
        <v>1</v>
      </c>
      <c r="W163" s="128">
        <f t="shared" si="6"/>
        <v>46.1</v>
      </c>
      <c r="X163" s="128">
        <f t="shared" si="7"/>
        <v>33</v>
      </c>
      <c r="Y163" s="129">
        <f t="shared" si="8"/>
        <v>13.1</v>
      </c>
    </row>
    <row r="164" spans="1:25" s="51" customFormat="1" ht="14.5" x14ac:dyDescent="0.4">
      <c r="A164" s="141" t="s">
        <v>619</v>
      </c>
      <c r="B164" s="142" t="s">
        <v>620</v>
      </c>
      <c r="C164" s="141" t="s">
        <v>621</v>
      </c>
      <c r="D164" s="143" t="s">
        <v>189</v>
      </c>
      <c r="E164" s="144" t="s">
        <v>190</v>
      </c>
      <c r="F164" s="144" t="s">
        <v>191</v>
      </c>
      <c r="G164" s="144" t="s">
        <v>136</v>
      </c>
      <c r="H164" s="144" t="s">
        <v>16</v>
      </c>
      <c r="I164" s="144" t="s">
        <v>137</v>
      </c>
      <c r="J164" s="115"/>
      <c r="K164" s="116">
        <v>534</v>
      </c>
      <c r="L164" s="116">
        <v>0</v>
      </c>
      <c r="M164" s="116">
        <v>0</v>
      </c>
      <c r="N164" s="116">
        <v>161</v>
      </c>
      <c r="O164" s="116">
        <v>3</v>
      </c>
      <c r="P164" s="116">
        <v>81</v>
      </c>
      <c r="Q164" s="117">
        <v>4</v>
      </c>
      <c r="R164" s="117">
        <v>32</v>
      </c>
      <c r="S164" s="117">
        <v>0</v>
      </c>
      <c r="T164" s="117">
        <v>2</v>
      </c>
      <c r="U164" s="117">
        <v>4.9000000000000004</v>
      </c>
      <c r="V164" s="117">
        <v>3</v>
      </c>
      <c r="W164" s="128">
        <f t="shared" si="6"/>
        <v>45.9</v>
      </c>
      <c r="X164" s="128">
        <f t="shared" si="7"/>
        <v>36</v>
      </c>
      <c r="Y164" s="129">
        <f t="shared" si="8"/>
        <v>9.9</v>
      </c>
    </row>
    <row r="165" spans="1:25" s="51" customFormat="1" ht="14.5" x14ac:dyDescent="0.4">
      <c r="A165" s="141" t="s">
        <v>622</v>
      </c>
      <c r="B165" s="142" t="s">
        <v>623</v>
      </c>
      <c r="C165" s="141" t="s">
        <v>624</v>
      </c>
      <c r="D165" s="143" t="s">
        <v>189</v>
      </c>
      <c r="E165" s="144" t="s">
        <v>190</v>
      </c>
      <c r="F165" s="144" t="s">
        <v>191</v>
      </c>
      <c r="G165" s="144" t="s">
        <v>136</v>
      </c>
      <c r="H165" s="144" t="s">
        <v>16</v>
      </c>
      <c r="I165" s="144" t="s">
        <v>137</v>
      </c>
      <c r="J165" s="115"/>
      <c r="K165" s="116">
        <v>567</v>
      </c>
      <c r="L165" s="116">
        <v>0</v>
      </c>
      <c r="M165" s="116">
        <v>0</v>
      </c>
      <c r="N165" s="116">
        <v>272</v>
      </c>
      <c r="O165" s="116">
        <v>3</v>
      </c>
      <c r="P165" s="116">
        <v>85</v>
      </c>
      <c r="Q165" s="117">
        <v>5</v>
      </c>
      <c r="R165" s="117">
        <v>36.700000000000003</v>
      </c>
      <c r="S165" s="117">
        <v>1</v>
      </c>
      <c r="T165" s="117">
        <v>3</v>
      </c>
      <c r="U165" s="117">
        <v>4.9000000000000004</v>
      </c>
      <c r="V165" s="117">
        <v>2</v>
      </c>
      <c r="W165" s="128">
        <f t="shared" si="6"/>
        <v>52.6</v>
      </c>
      <c r="X165" s="128">
        <f t="shared" si="7"/>
        <v>41.7</v>
      </c>
      <c r="Y165" s="129">
        <f t="shared" si="8"/>
        <v>10.9</v>
      </c>
    </row>
    <row r="166" spans="1:25" s="51" customFormat="1" ht="14.5" x14ac:dyDescent="0.4">
      <c r="A166" s="141" t="s">
        <v>625</v>
      </c>
      <c r="B166" s="142" t="s">
        <v>626</v>
      </c>
      <c r="C166" s="141" t="s">
        <v>627</v>
      </c>
      <c r="D166" s="143" t="s">
        <v>395</v>
      </c>
      <c r="E166" s="144" t="s">
        <v>210</v>
      </c>
      <c r="F166" s="144" t="s">
        <v>286</v>
      </c>
      <c r="G166" s="144" t="s">
        <v>136</v>
      </c>
      <c r="H166" s="144" t="s">
        <v>16</v>
      </c>
      <c r="I166" s="144" t="s">
        <v>137</v>
      </c>
      <c r="J166" s="115"/>
      <c r="K166" s="116">
        <v>391</v>
      </c>
      <c r="L166" s="116">
        <v>0</v>
      </c>
      <c r="M166" s="116">
        <v>0</v>
      </c>
      <c r="N166" s="116">
        <v>72</v>
      </c>
      <c r="O166" s="116">
        <v>17</v>
      </c>
      <c r="P166" s="116">
        <v>82</v>
      </c>
      <c r="Q166" s="117">
        <v>5.7</v>
      </c>
      <c r="R166" s="117">
        <v>29</v>
      </c>
      <c r="S166" s="117">
        <v>8.8000000000000007</v>
      </c>
      <c r="T166" s="117">
        <v>1</v>
      </c>
      <c r="U166" s="117">
        <v>3.9</v>
      </c>
      <c r="V166" s="117">
        <v>4</v>
      </c>
      <c r="W166" s="128">
        <f t="shared" si="6"/>
        <v>52.4</v>
      </c>
      <c r="X166" s="128">
        <f t="shared" si="7"/>
        <v>34.700000000000003</v>
      </c>
      <c r="Y166" s="129">
        <f t="shared" si="8"/>
        <v>17.700000000000003</v>
      </c>
    </row>
    <row r="167" spans="1:25" s="51" customFormat="1" ht="14.5" x14ac:dyDescent="0.4">
      <c r="A167" s="141" t="s">
        <v>628</v>
      </c>
      <c r="B167" s="142" t="s">
        <v>629</v>
      </c>
      <c r="C167" s="141" t="s">
        <v>630</v>
      </c>
      <c r="D167" s="143" t="s">
        <v>433</v>
      </c>
      <c r="E167" s="144" t="s">
        <v>195</v>
      </c>
      <c r="F167" s="144" t="s">
        <v>257</v>
      </c>
      <c r="G167" s="144" t="s">
        <v>136</v>
      </c>
      <c r="H167" s="144" t="s">
        <v>16</v>
      </c>
      <c r="I167" s="144" t="s">
        <v>137</v>
      </c>
      <c r="J167" s="115"/>
      <c r="K167" s="116">
        <v>323</v>
      </c>
      <c r="L167" s="116">
        <v>0</v>
      </c>
      <c r="M167" s="116">
        <v>0</v>
      </c>
      <c r="N167" s="116">
        <v>147</v>
      </c>
      <c r="O167" s="116">
        <v>13</v>
      </c>
      <c r="P167" s="116">
        <v>87</v>
      </c>
      <c r="Q167" s="117">
        <v>3</v>
      </c>
      <c r="R167" s="117">
        <v>29</v>
      </c>
      <c r="S167" s="117">
        <v>7</v>
      </c>
      <c r="T167" s="117">
        <v>2</v>
      </c>
      <c r="U167" s="117">
        <v>3.9</v>
      </c>
      <c r="V167" s="117">
        <v>2</v>
      </c>
      <c r="W167" s="128">
        <f t="shared" si="6"/>
        <v>46.9</v>
      </c>
      <c r="X167" s="128">
        <f t="shared" si="7"/>
        <v>32</v>
      </c>
      <c r="Y167" s="129">
        <f t="shared" si="8"/>
        <v>14.9</v>
      </c>
    </row>
    <row r="168" spans="1:25" s="51" customFormat="1" ht="14.5" x14ac:dyDescent="0.4">
      <c r="A168" s="141" t="s">
        <v>631</v>
      </c>
      <c r="B168" s="142" t="s">
        <v>632</v>
      </c>
      <c r="C168" s="141" t="s">
        <v>633</v>
      </c>
      <c r="D168" s="143" t="s">
        <v>433</v>
      </c>
      <c r="E168" s="144" t="s">
        <v>195</v>
      </c>
      <c r="F168" s="144" t="s">
        <v>257</v>
      </c>
      <c r="G168" s="144" t="s">
        <v>136</v>
      </c>
      <c r="H168" s="144" t="s">
        <v>16</v>
      </c>
      <c r="I168" s="144" t="s">
        <v>137</v>
      </c>
      <c r="J168" s="115"/>
      <c r="K168" s="116">
        <v>102</v>
      </c>
      <c r="L168" s="116">
        <v>0</v>
      </c>
      <c r="M168" s="116">
        <v>0</v>
      </c>
      <c r="N168" s="116">
        <v>88</v>
      </c>
      <c r="O168" s="116">
        <v>16</v>
      </c>
      <c r="P168" s="116">
        <v>38</v>
      </c>
      <c r="Q168" s="117">
        <v>2.7</v>
      </c>
      <c r="R168" s="117">
        <v>10</v>
      </c>
      <c r="S168" s="117">
        <v>4</v>
      </c>
      <c r="T168" s="117">
        <v>2</v>
      </c>
      <c r="U168" s="117">
        <v>1</v>
      </c>
      <c r="V168" s="117">
        <v>1</v>
      </c>
      <c r="W168" s="128">
        <f t="shared" si="6"/>
        <v>20.7</v>
      </c>
      <c r="X168" s="128">
        <f t="shared" si="7"/>
        <v>12.7</v>
      </c>
      <c r="Y168" s="129">
        <f t="shared" si="8"/>
        <v>8</v>
      </c>
    </row>
    <row r="169" spans="1:25" s="51" customFormat="1" ht="29" x14ac:dyDescent="0.4">
      <c r="A169" s="141" t="s">
        <v>634</v>
      </c>
      <c r="B169" s="142" t="s">
        <v>635</v>
      </c>
      <c r="C169" s="141" t="s">
        <v>636</v>
      </c>
      <c r="D169" s="143" t="s">
        <v>189</v>
      </c>
      <c r="E169" s="144" t="s">
        <v>190</v>
      </c>
      <c r="F169" s="144" t="s">
        <v>191</v>
      </c>
      <c r="G169" s="144" t="s">
        <v>136</v>
      </c>
      <c r="H169" s="144" t="s">
        <v>16</v>
      </c>
      <c r="I169" s="144" t="s">
        <v>137</v>
      </c>
      <c r="J169" s="115"/>
      <c r="K169" s="116">
        <v>310</v>
      </c>
      <c r="L169" s="116">
        <v>0</v>
      </c>
      <c r="M169" s="116">
        <v>0</v>
      </c>
      <c r="N169" s="116">
        <v>232</v>
      </c>
      <c r="O169" s="116">
        <v>23</v>
      </c>
      <c r="P169" s="116">
        <v>67</v>
      </c>
      <c r="Q169" s="117">
        <v>8</v>
      </c>
      <c r="R169" s="117">
        <v>16</v>
      </c>
      <c r="S169" s="117">
        <v>2</v>
      </c>
      <c r="T169" s="117">
        <v>3</v>
      </c>
      <c r="U169" s="117">
        <v>2</v>
      </c>
      <c r="V169" s="117">
        <v>2</v>
      </c>
      <c r="W169" s="128">
        <f t="shared" si="6"/>
        <v>33</v>
      </c>
      <c r="X169" s="128">
        <f t="shared" si="7"/>
        <v>24</v>
      </c>
      <c r="Y169" s="129">
        <f t="shared" si="8"/>
        <v>9</v>
      </c>
    </row>
    <row r="170" spans="1:25" s="51" customFormat="1" ht="29" x14ac:dyDescent="0.4">
      <c r="A170" s="141" t="s">
        <v>637</v>
      </c>
      <c r="B170" s="142" t="s">
        <v>638</v>
      </c>
      <c r="C170" s="141" t="s">
        <v>639</v>
      </c>
      <c r="D170" s="143" t="s">
        <v>189</v>
      </c>
      <c r="E170" s="144" t="s">
        <v>190</v>
      </c>
      <c r="F170" s="144" t="s">
        <v>191</v>
      </c>
      <c r="G170" s="144" t="s">
        <v>136</v>
      </c>
      <c r="H170" s="144" t="s">
        <v>16</v>
      </c>
      <c r="I170" s="144" t="s">
        <v>137</v>
      </c>
      <c r="J170" s="115"/>
      <c r="K170" s="116">
        <v>399</v>
      </c>
      <c r="L170" s="116">
        <v>0</v>
      </c>
      <c r="M170" s="116">
        <v>0</v>
      </c>
      <c r="N170" s="116">
        <v>332</v>
      </c>
      <c r="O170" s="116">
        <v>30</v>
      </c>
      <c r="P170" s="116">
        <v>117</v>
      </c>
      <c r="Q170" s="117">
        <v>11</v>
      </c>
      <c r="R170" s="117">
        <v>26</v>
      </c>
      <c r="S170" s="117">
        <v>5</v>
      </c>
      <c r="T170" s="117">
        <v>3</v>
      </c>
      <c r="U170" s="117">
        <v>4</v>
      </c>
      <c r="V170" s="117">
        <v>4</v>
      </c>
      <c r="W170" s="128">
        <f t="shared" si="6"/>
        <v>53</v>
      </c>
      <c r="X170" s="128">
        <f t="shared" si="7"/>
        <v>37</v>
      </c>
      <c r="Y170" s="129">
        <f t="shared" si="8"/>
        <v>16</v>
      </c>
    </row>
    <row r="171" spans="1:25" s="51" customFormat="1" ht="14.5" x14ac:dyDescent="0.4">
      <c r="A171" s="141" t="s">
        <v>640</v>
      </c>
      <c r="B171" s="142" t="s">
        <v>641</v>
      </c>
      <c r="C171" s="141" t="s">
        <v>642</v>
      </c>
      <c r="D171" s="143" t="s">
        <v>402</v>
      </c>
      <c r="E171" s="144" t="s">
        <v>210</v>
      </c>
      <c r="F171" s="144" t="s">
        <v>257</v>
      </c>
      <c r="G171" s="144" t="s">
        <v>136</v>
      </c>
      <c r="H171" s="144" t="s">
        <v>16</v>
      </c>
      <c r="I171" s="144" t="s">
        <v>137</v>
      </c>
      <c r="J171" s="115"/>
      <c r="K171" s="116">
        <v>281</v>
      </c>
      <c r="L171" s="116">
        <v>28</v>
      </c>
      <c r="M171" s="116">
        <v>3</v>
      </c>
      <c r="N171" s="116">
        <v>96</v>
      </c>
      <c r="O171" s="116">
        <v>9</v>
      </c>
      <c r="P171" s="116">
        <v>67</v>
      </c>
      <c r="Q171" s="117">
        <v>5</v>
      </c>
      <c r="R171" s="117">
        <v>24</v>
      </c>
      <c r="S171" s="117">
        <v>10.6</v>
      </c>
      <c r="T171" s="117">
        <v>2</v>
      </c>
      <c r="U171" s="117">
        <v>2.9</v>
      </c>
      <c r="V171" s="117">
        <v>2.5</v>
      </c>
      <c r="W171" s="128">
        <f t="shared" si="6"/>
        <v>47</v>
      </c>
      <c r="X171" s="128">
        <f t="shared" si="7"/>
        <v>29</v>
      </c>
      <c r="Y171" s="129">
        <f t="shared" si="8"/>
        <v>18</v>
      </c>
    </row>
    <row r="172" spans="1:25" s="51" customFormat="1" ht="29" x14ac:dyDescent="0.4">
      <c r="A172" s="141" t="s">
        <v>643</v>
      </c>
      <c r="B172" s="142" t="s">
        <v>644</v>
      </c>
      <c r="C172" s="141" t="s">
        <v>645</v>
      </c>
      <c r="D172" s="143" t="s">
        <v>189</v>
      </c>
      <c r="E172" s="144" t="s">
        <v>190</v>
      </c>
      <c r="F172" s="144" t="s">
        <v>191</v>
      </c>
      <c r="G172" s="144" t="s">
        <v>136</v>
      </c>
      <c r="H172" s="144" t="s">
        <v>16</v>
      </c>
      <c r="I172" s="144" t="s">
        <v>137</v>
      </c>
      <c r="J172" s="115"/>
      <c r="K172" s="116">
        <v>456</v>
      </c>
      <c r="L172" s="116">
        <v>0</v>
      </c>
      <c r="M172" s="116">
        <v>0</v>
      </c>
      <c r="N172" s="116">
        <v>348</v>
      </c>
      <c r="O172" s="116">
        <v>26</v>
      </c>
      <c r="P172" s="116">
        <v>77</v>
      </c>
      <c r="Q172" s="117">
        <v>11</v>
      </c>
      <c r="R172" s="117">
        <v>26</v>
      </c>
      <c r="S172" s="117">
        <v>1</v>
      </c>
      <c r="T172" s="117">
        <v>3.2</v>
      </c>
      <c r="U172" s="117">
        <v>3</v>
      </c>
      <c r="V172" s="117">
        <v>5</v>
      </c>
      <c r="W172" s="128">
        <f t="shared" si="6"/>
        <v>49.2</v>
      </c>
      <c r="X172" s="128">
        <f t="shared" si="7"/>
        <v>37</v>
      </c>
      <c r="Y172" s="129">
        <f t="shared" si="8"/>
        <v>12.2</v>
      </c>
    </row>
    <row r="173" spans="1:25" s="51" customFormat="1" ht="14.5" x14ac:dyDescent="0.4">
      <c r="A173" s="141" t="s">
        <v>646</v>
      </c>
      <c r="B173" s="142" t="s">
        <v>647</v>
      </c>
      <c r="C173" s="141" t="s">
        <v>648</v>
      </c>
      <c r="D173" s="143" t="s">
        <v>189</v>
      </c>
      <c r="E173" s="144" t="s">
        <v>190</v>
      </c>
      <c r="F173" s="144" t="s">
        <v>191</v>
      </c>
      <c r="G173" s="144" t="s">
        <v>136</v>
      </c>
      <c r="H173" s="144" t="s">
        <v>16</v>
      </c>
      <c r="I173" s="144" t="s">
        <v>137</v>
      </c>
      <c r="J173" s="115"/>
      <c r="K173" s="116">
        <v>532</v>
      </c>
      <c r="L173" s="116">
        <v>0</v>
      </c>
      <c r="M173" s="116">
        <v>0</v>
      </c>
      <c r="N173" s="116">
        <v>371</v>
      </c>
      <c r="O173" s="116">
        <v>28</v>
      </c>
      <c r="P173" s="116">
        <v>124</v>
      </c>
      <c r="Q173" s="117">
        <v>13</v>
      </c>
      <c r="R173" s="117">
        <v>31</v>
      </c>
      <c r="S173" s="117">
        <v>5.0999999999999996</v>
      </c>
      <c r="T173" s="117">
        <v>4</v>
      </c>
      <c r="U173" s="117">
        <v>3</v>
      </c>
      <c r="V173" s="117">
        <v>6</v>
      </c>
      <c r="W173" s="128">
        <f t="shared" si="6"/>
        <v>62.1</v>
      </c>
      <c r="X173" s="128">
        <f t="shared" si="7"/>
        <v>44</v>
      </c>
      <c r="Y173" s="129">
        <f t="shared" si="8"/>
        <v>18.100000000000001</v>
      </c>
    </row>
    <row r="174" spans="1:25" s="51" customFormat="1" ht="14.5" x14ac:dyDescent="0.4">
      <c r="A174" s="141" t="s">
        <v>649</v>
      </c>
      <c r="B174" s="142" t="s">
        <v>650</v>
      </c>
      <c r="C174" s="141" t="s">
        <v>651</v>
      </c>
      <c r="D174" s="143" t="s">
        <v>189</v>
      </c>
      <c r="E174" s="144" t="s">
        <v>190</v>
      </c>
      <c r="F174" s="144" t="s">
        <v>191</v>
      </c>
      <c r="G174" s="144" t="s">
        <v>136</v>
      </c>
      <c r="H174" s="144" t="s">
        <v>16</v>
      </c>
      <c r="I174" s="144" t="s">
        <v>137</v>
      </c>
      <c r="J174" s="115"/>
      <c r="K174" s="116">
        <v>428</v>
      </c>
      <c r="L174" s="116">
        <v>0</v>
      </c>
      <c r="M174" s="116">
        <v>0</v>
      </c>
      <c r="N174" s="116">
        <v>345</v>
      </c>
      <c r="O174" s="116">
        <v>21</v>
      </c>
      <c r="P174" s="116">
        <v>105</v>
      </c>
      <c r="Q174" s="117">
        <v>5.7</v>
      </c>
      <c r="R174" s="117">
        <v>29</v>
      </c>
      <c r="S174" s="117">
        <v>5</v>
      </c>
      <c r="T174" s="117">
        <v>3</v>
      </c>
      <c r="U174" s="117">
        <v>4</v>
      </c>
      <c r="V174" s="117">
        <v>2</v>
      </c>
      <c r="W174" s="128">
        <f t="shared" si="6"/>
        <v>48.7</v>
      </c>
      <c r="X174" s="128">
        <f t="shared" si="7"/>
        <v>34.700000000000003</v>
      </c>
      <c r="Y174" s="129">
        <f t="shared" si="8"/>
        <v>14</v>
      </c>
    </row>
    <row r="175" spans="1:25" s="51" customFormat="1" ht="14.5" x14ac:dyDescent="0.4">
      <c r="A175" s="141" t="s">
        <v>652</v>
      </c>
      <c r="B175" s="142" t="s">
        <v>653</v>
      </c>
      <c r="C175" s="141" t="s">
        <v>654</v>
      </c>
      <c r="D175" s="143" t="s">
        <v>189</v>
      </c>
      <c r="E175" s="144" t="s">
        <v>190</v>
      </c>
      <c r="F175" s="144" t="s">
        <v>191</v>
      </c>
      <c r="G175" s="144" t="s">
        <v>136</v>
      </c>
      <c r="H175" s="144" t="s">
        <v>16</v>
      </c>
      <c r="I175" s="144" t="s">
        <v>137</v>
      </c>
      <c r="J175" s="115"/>
      <c r="K175" s="116">
        <v>346</v>
      </c>
      <c r="L175" s="116">
        <v>0</v>
      </c>
      <c r="M175" s="116">
        <v>0</v>
      </c>
      <c r="N175" s="116">
        <v>225</v>
      </c>
      <c r="O175" s="116">
        <v>8</v>
      </c>
      <c r="P175" s="116">
        <v>91</v>
      </c>
      <c r="Q175" s="117">
        <v>4.7</v>
      </c>
      <c r="R175" s="117">
        <v>26</v>
      </c>
      <c r="S175" s="117">
        <v>3</v>
      </c>
      <c r="T175" s="117">
        <v>2</v>
      </c>
      <c r="U175" s="117">
        <v>2</v>
      </c>
      <c r="V175" s="117">
        <v>3</v>
      </c>
      <c r="W175" s="128">
        <f t="shared" si="6"/>
        <v>40.700000000000003</v>
      </c>
      <c r="X175" s="128">
        <f t="shared" si="7"/>
        <v>30.7</v>
      </c>
      <c r="Y175" s="129">
        <f t="shared" si="8"/>
        <v>10</v>
      </c>
    </row>
    <row r="176" spans="1:25" s="51" customFormat="1" ht="14.5" x14ac:dyDescent="0.4">
      <c r="A176" s="141" t="s">
        <v>655</v>
      </c>
      <c r="B176" s="142" t="s">
        <v>656</v>
      </c>
      <c r="C176" s="141" t="s">
        <v>657</v>
      </c>
      <c r="D176" s="143" t="s">
        <v>189</v>
      </c>
      <c r="E176" s="144" t="s">
        <v>190</v>
      </c>
      <c r="F176" s="144" t="s">
        <v>191</v>
      </c>
      <c r="G176" s="144" t="s">
        <v>136</v>
      </c>
      <c r="H176" s="144" t="s">
        <v>16</v>
      </c>
      <c r="I176" s="144" t="s">
        <v>137</v>
      </c>
      <c r="J176" s="115"/>
      <c r="K176" s="116">
        <v>163</v>
      </c>
      <c r="L176" s="116">
        <v>0</v>
      </c>
      <c r="M176" s="116">
        <v>0</v>
      </c>
      <c r="N176" s="116">
        <v>150</v>
      </c>
      <c r="O176" s="116">
        <v>15</v>
      </c>
      <c r="P176" s="116">
        <v>34</v>
      </c>
      <c r="Q176" s="117">
        <v>0</v>
      </c>
      <c r="R176" s="117">
        <v>20</v>
      </c>
      <c r="S176" s="117">
        <v>3</v>
      </c>
      <c r="T176" s="117">
        <v>2</v>
      </c>
      <c r="U176" s="117">
        <v>2</v>
      </c>
      <c r="V176" s="117">
        <v>3</v>
      </c>
      <c r="W176" s="128">
        <f t="shared" si="6"/>
        <v>30</v>
      </c>
      <c r="X176" s="128">
        <f t="shared" si="7"/>
        <v>20</v>
      </c>
      <c r="Y176" s="129">
        <f t="shared" si="8"/>
        <v>10</v>
      </c>
    </row>
    <row r="177" spans="1:25" s="51" customFormat="1" ht="14.5" x14ac:dyDescent="0.4">
      <c r="A177" s="141" t="s">
        <v>658</v>
      </c>
      <c r="B177" s="142" t="s">
        <v>659</v>
      </c>
      <c r="C177" s="141" t="s">
        <v>660</v>
      </c>
      <c r="D177" s="143" t="s">
        <v>189</v>
      </c>
      <c r="E177" s="144" t="s">
        <v>190</v>
      </c>
      <c r="F177" s="144" t="s">
        <v>191</v>
      </c>
      <c r="G177" s="144" t="s">
        <v>136</v>
      </c>
      <c r="H177" s="144" t="s">
        <v>16</v>
      </c>
      <c r="I177" s="144" t="s">
        <v>137</v>
      </c>
      <c r="J177" s="115"/>
      <c r="K177" s="116">
        <v>567</v>
      </c>
      <c r="L177" s="116">
        <v>0</v>
      </c>
      <c r="M177" s="116">
        <v>0</v>
      </c>
      <c r="N177" s="116">
        <v>432</v>
      </c>
      <c r="O177" s="116">
        <v>30</v>
      </c>
      <c r="P177" s="116">
        <v>123</v>
      </c>
      <c r="Q177" s="117">
        <v>9</v>
      </c>
      <c r="R177" s="117">
        <v>36</v>
      </c>
      <c r="S177" s="117">
        <v>3.1</v>
      </c>
      <c r="T177" s="117">
        <v>4</v>
      </c>
      <c r="U177" s="117">
        <v>4</v>
      </c>
      <c r="V177" s="117">
        <v>5</v>
      </c>
      <c r="W177" s="128">
        <f t="shared" si="6"/>
        <v>61.1</v>
      </c>
      <c r="X177" s="128">
        <f t="shared" si="7"/>
        <v>45</v>
      </c>
      <c r="Y177" s="129">
        <f t="shared" si="8"/>
        <v>16.100000000000001</v>
      </c>
    </row>
    <row r="178" spans="1:25" s="51" customFormat="1" ht="29" x14ac:dyDescent="0.4">
      <c r="A178" s="141" t="s">
        <v>661</v>
      </c>
      <c r="B178" s="142" t="s">
        <v>662</v>
      </c>
      <c r="C178" s="141" t="s">
        <v>663</v>
      </c>
      <c r="D178" s="143" t="s">
        <v>189</v>
      </c>
      <c r="E178" s="144" t="s">
        <v>190</v>
      </c>
      <c r="F178" s="144" t="s">
        <v>191</v>
      </c>
      <c r="G178" s="144" t="s">
        <v>136</v>
      </c>
      <c r="H178" s="144" t="s">
        <v>16</v>
      </c>
      <c r="I178" s="144" t="s">
        <v>137</v>
      </c>
      <c r="J178" s="115"/>
      <c r="K178" s="116">
        <v>195</v>
      </c>
      <c r="L178" s="116">
        <v>0</v>
      </c>
      <c r="M178" s="116">
        <v>0</v>
      </c>
      <c r="N178" s="116">
        <v>165</v>
      </c>
      <c r="O178" s="116">
        <v>14</v>
      </c>
      <c r="P178" s="116">
        <v>56</v>
      </c>
      <c r="Q178" s="117">
        <v>5</v>
      </c>
      <c r="R178" s="117">
        <v>21</v>
      </c>
      <c r="S178" s="117">
        <v>1</v>
      </c>
      <c r="T178" s="117">
        <v>1</v>
      </c>
      <c r="U178" s="117">
        <v>3</v>
      </c>
      <c r="V178" s="117">
        <v>5</v>
      </c>
      <c r="W178" s="128">
        <f t="shared" si="6"/>
        <v>36</v>
      </c>
      <c r="X178" s="128">
        <f t="shared" si="7"/>
        <v>26</v>
      </c>
      <c r="Y178" s="129">
        <f t="shared" si="8"/>
        <v>10</v>
      </c>
    </row>
    <row r="179" spans="1:25" s="51" customFormat="1" ht="14.5" x14ac:dyDescent="0.4">
      <c r="A179" s="141" t="s">
        <v>664</v>
      </c>
      <c r="B179" s="142" t="s">
        <v>665</v>
      </c>
      <c r="C179" s="141" t="s">
        <v>666</v>
      </c>
      <c r="D179" s="143" t="s">
        <v>189</v>
      </c>
      <c r="E179" s="144" t="s">
        <v>190</v>
      </c>
      <c r="F179" s="144" t="s">
        <v>191</v>
      </c>
      <c r="G179" s="144" t="s">
        <v>136</v>
      </c>
      <c r="H179" s="144" t="s">
        <v>16</v>
      </c>
      <c r="I179" s="144" t="s">
        <v>137</v>
      </c>
      <c r="J179" s="115"/>
      <c r="K179" s="116">
        <v>325</v>
      </c>
      <c r="L179" s="116">
        <v>0</v>
      </c>
      <c r="M179" s="116">
        <v>0</v>
      </c>
      <c r="N179" s="116">
        <v>269</v>
      </c>
      <c r="O179" s="116">
        <v>37</v>
      </c>
      <c r="P179" s="116">
        <v>92</v>
      </c>
      <c r="Q179" s="117">
        <v>6</v>
      </c>
      <c r="R179" s="117">
        <v>24</v>
      </c>
      <c r="S179" s="117">
        <v>5.8</v>
      </c>
      <c r="T179" s="117">
        <v>2</v>
      </c>
      <c r="U179" s="117">
        <v>4</v>
      </c>
      <c r="V179" s="117">
        <v>3</v>
      </c>
      <c r="W179" s="128">
        <f t="shared" si="6"/>
        <v>44.8</v>
      </c>
      <c r="X179" s="128">
        <f t="shared" si="7"/>
        <v>30</v>
      </c>
      <c r="Y179" s="129">
        <f t="shared" si="8"/>
        <v>14.8</v>
      </c>
    </row>
    <row r="180" spans="1:25" s="51" customFormat="1" ht="29" x14ac:dyDescent="0.4">
      <c r="A180" s="141" t="s">
        <v>667</v>
      </c>
      <c r="B180" s="142" t="s">
        <v>668</v>
      </c>
      <c r="C180" s="141" t="s">
        <v>669</v>
      </c>
      <c r="D180" s="143" t="s">
        <v>189</v>
      </c>
      <c r="E180" s="144" t="s">
        <v>190</v>
      </c>
      <c r="F180" s="144" t="s">
        <v>191</v>
      </c>
      <c r="G180" s="144" t="s">
        <v>136</v>
      </c>
      <c r="H180" s="144" t="s">
        <v>16</v>
      </c>
      <c r="I180" s="144" t="s">
        <v>137</v>
      </c>
      <c r="J180" s="115"/>
      <c r="K180" s="116">
        <v>321</v>
      </c>
      <c r="L180" s="116">
        <v>0</v>
      </c>
      <c r="M180" s="116">
        <v>0</v>
      </c>
      <c r="N180" s="116">
        <v>279</v>
      </c>
      <c r="O180" s="116">
        <v>16</v>
      </c>
      <c r="P180" s="116">
        <v>60</v>
      </c>
      <c r="Q180" s="117">
        <v>5.7</v>
      </c>
      <c r="R180" s="117">
        <v>20</v>
      </c>
      <c r="S180" s="117">
        <v>6.1</v>
      </c>
      <c r="T180" s="117">
        <v>3</v>
      </c>
      <c r="U180" s="117">
        <v>2</v>
      </c>
      <c r="V180" s="117">
        <v>3</v>
      </c>
      <c r="W180" s="128">
        <f t="shared" si="6"/>
        <v>39.799999999999997</v>
      </c>
      <c r="X180" s="128">
        <f t="shared" si="7"/>
        <v>25.7</v>
      </c>
      <c r="Y180" s="129">
        <f t="shared" si="8"/>
        <v>14.1</v>
      </c>
    </row>
    <row r="181" spans="1:25" s="51" customFormat="1" ht="14.5" x14ac:dyDescent="0.4">
      <c r="A181" s="141" t="s">
        <v>670</v>
      </c>
      <c r="B181" s="142" t="s">
        <v>671</v>
      </c>
      <c r="C181" s="141" t="s">
        <v>672</v>
      </c>
      <c r="D181" s="143" t="s">
        <v>189</v>
      </c>
      <c r="E181" s="144" t="s">
        <v>190</v>
      </c>
      <c r="F181" s="144" t="s">
        <v>191</v>
      </c>
      <c r="G181" s="144" t="s">
        <v>136</v>
      </c>
      <c r="H181" s="144" t="s">
        <v>16</v>
      </c>
      <c r="I181" s="144" t="s">
        <v>137</v>
      </c>
      <c r="J181" s="115"/>
      <c r="K181" s="116">
        <v>309</v>
      </c>
      <c r="L181" s="116">
        <v>0</v>
      </c>
      <c r="M181" s="116">
        <v>0</v>
      </c>
      <c r="N181" s="116">
        <v>250</v>
      </c>
      <c r="O181" s="116">
        <v>19</v>
      </c>
      <c r="P181" s="116">
        <v>91</v>
      </c>
      <c r="Q181" s="117">
        <v>6</v>
      </c>
      <c r="R181" s="117">
        <v>18</v>
      </c>
      <c r="S181" s="117">
        <v>3</v>
      </c>
      <c r="T181" s="117">
        <v>1</v>
      </c>
      <c r="U181" s="117">
        <v>6</v>
      </c>
      <c r="V181" s="117">
        <v>5</v>
      </c>
      <c r="W181" s="128">
        <f t="shared" si="6"/>
        <v>39</v>
      </c>
      <c r="X181" s="128">
        <f t="shared" si="7"/>
        <v>24</v>
      </c>
      <c r="Y181" s="129">
        <f t="shared" si="8"/>
        <v>15</v>
      </c>
    </row>
    <row r="182" spans="1:25" s="51" customFormat="1" ht="29" x14ac:dyDescent="0.4">
      <c r="A182" s="141" t="s">
        <v>673</v>
      </c>
      <c r="B182" s="142" t="s">
        <v>674</v>
      </c>
      <c r="C182" s="141" t="s">
        <v>675</v>
      </c>
      <c r="D182" s="143" t="s">
        <v>189</v>
      </c>
      <c r="E182" s="144" t="s">
        <v>190</v>
      </c>
      <c r="F182" s="144" t="s">
        <v>191</v>
      </c>
      <c r="G182" s="144" t="s">
        <v>136</v>
      </c>
      <c r="H182" s="144" t="s">
        <v>16</v>
      </c>
      <c r="I182" s="144" t="s">
        <v>137</v>
      </c>
      <c r="J182" s="115"/>
      <c r="K182" s="116">
        <v>151</v>
      </c>
      <c r="L182" s="116">
        <v>0</v>
      </c>
      <c r="M182" s="116">
        <v>0</v>
      </c>
      <c r="N182" s="116">
        <v>130</v>
      </c>
      <c r="O182" s="116">
        <v>9</v>
      </c>
      <c r="P182" s="116">
        <v>51</v>
      </c>
      <c r="Q182" s="117">
        <v>1</v>
      </c>
      <c r="R182" s="117">
        <v>16</v>
      </c>
      <c r="S182" s="117">
        <v>2</v>
      </c>
      <c r="T182" s="117">
        <v>2</v>
      </c>
      <c r="U182" s="117">
        <v>3</v>
      </c>
      <c r="V182" s="117">
        <v>2</v>
      </c>
      <c r="W182" s="128">
        <f t="shared" si="6"/>
        <v>26</v>
      </c>
      <c r="X182" s="128">
        <f t="shared" si="7"/>
        <v>17</v>
      </c>
      <c r="Y182" s="129">
        <f t="shared" si="8"/>
        <v>9</v>
      </c>
    </row>
    <row r="183" spans="1:25" s="51" customFormat="1" ht="29" x14ac:dyDescent="0.4">
      <c r="A183" s="141" t="s">
        <v>676</v>
      </c>
      <c r="B183" s="142" t="s">
        <v>677</v>
      </c>
      <c r="C183" s="141" t="s">
        <v>678</v>
      </c>
      <c r="D183" s="143" t="s">
        <v>189</v>
      </c>
      <c r="E183" s="144" t="s">
        <v>190</v>
      </c>
      <c r="F183" s="144" t="s">
        <v>191</v>
      </c>
      <c r="G183" s="144" t="s">
        <v>136</v>
      </c>
      <c r="H183" s="144" t="s">
        <v>16</v>
      </c>
      <c r="I183" s="144" t="s">
        <v>137</v>
      </c>
      <c r="J183" s="115"/>
      <c r="K183" s="116">
        <v>82</v>
      </c>
      <c r="L183" s="116">
        <v>0</v>
      </c>
      <c r="M183" s="116">
        <v>0</v>
      </c>
      <c r="N183" s="116">
        <v>73</v>
      </c>
      <c r="O183" s="116">
        <v>9</v>
      </c>
      <c r="P183" s="116">
        <v>15</v>
      </c>
      <c r="Q183" s="117">
        <v>1</v>
      </c>
      <c r="R183" s="117">
        <v>8</v>
      </c>
      <c r="S183" s="117">
        <v>2</v>
      </c>
      <c r="T183" s="117">
        <v>1</v>
      </c>
      <c r="U183" s="117">
        <v>3.9</v>
      </c>
      <c r="V183" s="117">
        <v>2</v>
      </c>
      <c r="W183" s="128">
        <f t="shared" si="6"/>
        <v>17.899999999999999</v>
      </c>
      <c r="X183" s="128">
        <f t="shared" si="7"/>
        <v>9</v>
      </c>
      <c r="Y183" s="129">
        <f t="shared" si="8"/>
        <v>8.9</v>
      </c>
    </row>
    <row r="184" spans="1:25" s="51" customFormat="1" ht="14.5" x14ac:dyDescent="0.4">
      <c r="A184" s="141" t="s">
        <v>679</v>
      </c>
      <c r="B184" s="142" t="s">
        <v>680</v>
      </c>
      <c r="C184" s="141" t="s">
        <v>681</v>
      </c>
      <c r="D184" s="143" t="s">
        <v>189</v>
      </c>
      <c r="E184" s="144" t="s">
        <v>190</v>
      </c>
      <c r="F184" s="144" t="s">
        <v>191</v>
      </c>
      <c r="G184" s="144" t="s">
        <v>136</v>
      </c>
      <c r="H184" s="144" t="s">
        <v>16</v>
      </c>
      <c r="I184" s="144" t="s">
        <v>137</v>
      </c>
      <c r="J184" s="115"/>
      <c r="K184" s="116">
        <v>554</v>
      </c>
      <c r="L184" s="116">
        <v>0</v>
      </c>
      <c r="M184" s="116">
        <v>0</v>
      </c>
      <c r="N184" s="116">
        <v>446</v>
      </c>
      <c r="O184" s="116">
        <v>14</v>
      </c>
      <c r="P184" s="116">
        <v>101</v>
      </c>
      <c r="Q184" s="117">
        <v>13</v>
      </c>
      <c r="R184" s="117">
        <v>22</v>
      </c>
      <c r="S184" s="117">
        <v>7.1</v>
      </c>
      <c r="T184" s="117">
        <v>3</v>
      </c>
      <c r="U184" s="117">
        <v>5</v>
      </c>
      <c r="V184" s="117">
        <v>3</v>
      </c>
      <c r="W184" s="128">
        <f t="shared" si="6"/>
        <v>53.1</v>
      </c>
      <c r="X184" s="128">
        <f t="shared" si="7"/>
        <v>35</v>
      </c>
      <c r="Y184" s="129">
        <f t="shared" si="8"/>
        <v>18.100000000000001</v>
      </c>
    </row>
    <row r="185" spans="1:25" s="51" customFormat="1" ht="14.5" x14ac:dyDescent="0.4">
      <c r="A185" s="141" t="s">
        <v>682</v>
      </c>
      <c r="B185" s="142" t="s">
        <v>683</v>
      </c>
      <c r="C185" s="141" t="s">
        <v>684</v>
      </c>
      <c r="D185" s="143" t="s">
        <v>189</v>
      </c>
      <c r="E185" s="144" t="s">
        <v>190</v>
      </c>
      <c r="F185" s="144" t="s">
        <v>191</v>
      </c>
      <c r="G185" s="144" t="s">
        <v>136</v>
      </c>
      <c r="H185" s="144" t="s">
        <v>16</v>
      </c>
      <c r="I185" s="144" t="s">
        <v>137</v>
      </c>
      <c r="J185" s="115"/>
      <c r="K185" s="116">
        <v>443</v>
      </c>
      <c r="L185" s="116">
        <v>0</v>
      </c>
      <c r="M185" s="116">
        <v>0</v>
      </c>
      <c r="N185" s="116">
        <v>216</v>
      </c>
      <c r="O185" s="116">
        <v>6</v>
      </c>
      <c r="P185" s="116">
        <v>106</v>
      </c>
      <c r="Q185" s="117">
        <v>5</v>
      </c>
      <c r="R185" s="117">
        <v>30</v>
      </c>
      <c r="S185" s="117">
        <v>3</v>
      </c>
      <c r="T185" s="117">
        <v>2</v>
      </c>
      <c r="U185" s="117">
        <v>5</v>
      </c>
      <c r="V185" s="117">
        <v>2</v>
      </c>
      <c r="W185" s="128">
        <f t="shared" si="6"/>
        <v>47</v>
      </c>
      <c r="X185" s="128">
        <f t="shared" si="7"/>
        <v>35</v>
      </c>
      <c r="Y185" s="129">
        <f t="shared" si="8"/>
        <v>12</v>
      </c>
    </row>
    <row r="186" spans="1:25" s="51" customFormat="1" ht="14.5" x14ac:dyDescent="0.4">
      <c r="A186" s="141" t="s">
        <v>685</v>
      </c>
      <c r="B186" s="142" t="s">
        <v>686</v>
      </c>
      <c r="C186" s="141" t="s">
        <v>687</v>
      </c>
      <c r="D186" s="143" t="s">
        <v>189</v>
      </c>
      <c r="E186" s="144" t="s">
        <v>190</v>
      </c>
      <c r="F186" s="144" t="s">
        <v>191</v>
      </c>
      <c r="G186" s="144" t="s">
        <v>136</v>
      </c>
      <c r="H186" s="144" t="s">
        <v>16</v>
      </c>
      <c r="I186" s="144" t="s">
        <v>137</v>
      </c>
      <c r="J186" s="115"/>
      <c r="K186" s="116">
        <v>409</v>
      </c>
      <c r="L186" s="116">
        <v>0</v>
      </c>
      <c r="M186" s="116">
        <v>0</v>
      </c>
      <c r="N186" s="116">
        <v>363</v>
      </c>
      <c r="O186" s="116">
        <v>42</v>
      </c>
      <c r="P186" s="116">
        <v>91</v>
      </c>
      <c r="Q186" s="117">
        <v>7</v>
      </c>
      <c r="R186" s="117">
        <v>26</v>
      </c>
      <c r="S186" s="117">
        <v>2</v>
      </c>
      <c r="T186" s="117">
        <v>3</v>
      </c>
      <c r="U186" s="117">
        <v>2</v>
      </c>
      <c r="V186" s="117">
        <v>5</v>
      </c>
      <c r="W186" s="128">
        <f t="shared" si="6"/>
        <v>45</v>
      </c>
      <c r="X186" s="128">
        <f t="shared" si="7"/>
        <v>33</v>
      </c>
      <c r="Y186" s="129">
        <f t="shared" si="8"/>
        <v>12</v>
      </c>
    </row>
    <row r="187" spans="1:25" s="51" customFormat="1" ht="14.5" x14ac:dyDescent="0.4">
      <c r="A187" s="141" t="s">
        <v>688</v>
      </c>
      <c r="B187" s="142" t="s">
        <v>689</v>
      </c>
      <c r="C187" s="141" t="s">
        <v>690</v>
      </c>
      <c r="D187" s="143" t="s">
        <v>189</v>
      </c>
      <c r="E187" s="144" t="s">
        <v>190</v>
      </c>
      <c r="F187" s="144" t="s">
        <v>191</v>
      </c>
      <c r="G187" s="144" t="s">
        <v>136</v>
      </c>
      <c r="H187" s="144" t="s">
        <v>16</v>
      </c>
      <c r="I187" s="144" t="s">
        <v>137</v>
      </c>
      <c r="J187" s="115"/>
      <c r="K187" s="116">
        <v>454</v>
      </c>
      <c r="L187" s="116">
        <v>0</v>
      </c>
      <c r="M187" s="116">
        <v>0</v>
      </c>
      <c r="N187" s="116">
        <v>371</v>
      </c>
      <c r="O187" s="116">
        <v>41</v>
      </c>
      <c r="P187" s="116">
        <v>101</v>
      </c>
      <c r="Q187" s="117">
        <v>2</v>
      </c>
      <c r="R187" s="117">
        <v>34</v>
      </c>
      <c r="S187" s="117">
        <v>3.1</v>
      </c>
      <c r="T187" s="117">
        <v>3</v>
      </c>
      <c r="U187" s="117">
        <v>5</v>
      </c>
      <c r="V187" s="117">
        <v>6</v>
      </c>
      <c r="W187" s="128">
        <f t="shared" si="6"/>
        <v>53.1</v>
      </c>
      <c r="X187" s="128">
        <f t="shared" si="7"/>
        <v>36</v>
      </c>
      <c r="Y187" s="129">
        <f t="shared" si="8"/>
        <v>17.100000000000001</v>
      </c>
    </row>
    <row r="188" spans="1:25" s="51" customFormat="1" ht="14.5" x14ac:dyDescent="0.4">
      <c r="A188" s="141" t="s">
        <v>691</v>
      </c>
      <c r="B188" s="142" t="s">
        <v>692</v>
      </c>
      <c r="C188" s="141" t="s">
        <v>693</v>
      </c>
      <c r="D188" s="143" t="s">
        <v>189</v>
      </c>
      <c r="E188" s="144" t="s">
        <v>190</v>
      </c>
      <c r="F188" s="144" t="s">
        <v>191</v>
      </c>
      <c r="G188" s="144" t="s">
        <v>136</v>
      </c>
      <c r="H188" s="144" t="s">
        <v>16</v>
      </c>
      <c r="I188" s="144" t="s">
        <v>137</v>
      </c>
      <c r="J188" s="115"/>
      <c r="K188" s="116">
        <v>275</v>
      </c>
      <c r="L188" s="116">
        <v>0</v>
      </c>
      <c r="M188" s="116">
        <v>0</v>
      </c>
      <c r="N188" s="116">
        <v>235</v>
      </c>
      <c r="O188" s="116">
        <v>260</v>
      </c>
      <c r="P188" s="116">
        <v>2</v>
      </c>
      <c r="Q188" s="117">
        <v>3</v>
      </c>
      <c r="R188" s="117">
        <v>16</v>
      </c>
      <c r="S188" s="117">
        <v>0</v>
      </c>
      <c r="T188" s="117">
        <v>2</v>
      </c>
      <c r="U188" s="117">
        <v>4</v>
      </c>
      <c r="V188" s="117">
        <v>7</v>
      </c>
      <c r="W188" s="128">
        <f t="shared" si="6"/>
        <v>32</v>
      </c>
      <c r="X188" s="128">
        <f t="shared" si="7"/>
        <v>19</v>
      </c>
      <c r="Y188" s="129">
        <f t="shared" si="8"/>
        <v>13</v>
      </c>
    </row>
    <row r="189" spans="1:25" s="51" customFormat="1" ht="14.5" x14ac:dyDescent="0.4">
      <c r="A189" s="141" t="s">
        <v>694</v>
      </c>
      <c r="B189" s="142" t="s">
        <v>695</v>
      </c>
      <c r="C189" s="141" t="s">
        <v>696</v>
      </c>
      <c r="D189" s="143" t="s">
        <v>189</v>
      </c>
      <c r="E189" s="144" t="s">
        <v>190</v>
      </c>
      <c r="F189" s="144" t="s">
        <v>191</v>
      </c>
      <c r="G189" s="144" t="s">
        <v>136</v>
      </c>
      <c r="H189" s="144" t="s">
        <v>16</v>
      </c>
      <c r="I189" s="144" t="s">
        <v>137</v>
      </c>
      <c r="J189" s="115"/>
      <c r="K189" s="116">
        <v>137</v>
      </c>
      <c r="L189" s="116">
        <v>0</v>
      </c>
      <c r="M189" s="116">
        <v>0</v>
      </c>
      <c r="N189" s="116">
        <v>101</v>
      </c>
      <c r="O189" s="116">
        <v>13</v>
      </c>
      <c r="P189" s="116">
        <v>26</v>
      </c>
      <c r="Q189" s="117">
        <v>1</v>
      </c>
      <c r="R189" s="117">
        <v>14</v>
      </c>
      <c r="S189" s="117">
        <v>2</v>
      </c>
      <c r="T189" s="117">
        <v>3</v>
      </c>
      <c r="U189" s="117">
        <v>2</v>
      </c>
      <c r="V189" s="117">
        <v>2</v>
      </c>
      <c r="W189" s="128">
        <f t="shared" si="6"/>
        <v>24</v>
      </c>
      <c r="X189" s="128">
        <f t="shared" si="7"/>
        <v>15</v>
      </c>
      <c r="Y189" s="129">
        <f t="shared" si="8"/>
        <v>9</v>
      </c>
    </row>
    <row r="190" spans="1:25" s="51" customFormat="1" ht="14.5" x14ac:dyDescent="0.4">
      <c r="A190" s="141" t="s">
        <v>697</v>
      </c>
      <c r="B190" s="142" t="s">
        <v>698</v>
      </c>
      <c r="C190" s="141" t="s">
        <v>699</v>
      </c>
      <c r="D190" s="143" t="s">
        <v>189</v>
      </c>
      <c r="E190" s="144" t="s">
        <v>190</v>
      </c>
      <c r="F190" s="144" t="s">
        <v>191</v>
      </c>
      <c r="G190" s="144" t="s">
        <v>136</v>
      </c>
      <c r="H190" s="144" t="s">
        <v>16</v>
      </c>
      <c r="I190" s="144" t="s">
        <v>137</v>
      </c>
      <c r="J190" s="115"/>
      <c r="K190" s="116">
        <v>995</v>
      </c>
      <c r="L190" s="116">
        <v>0</v>
      </c>
      <c r="M190" s="116">
        <v>0</v>
      </c>
      <c r="N190" s="116">
        <v>756</v>
      </c>
      <c r="O190" s="116">
        <v>60</v>
      </c>
      <c r="P190" s="116">
        <v>176</v>
      </c>
      <c r="Q190" s="117">
        <v>5</v>
      </c>
      <c r="R190" s="117">
        <v>66</v>
      </c>
      <c r="S190" s="117">
        <v>8.6999999999999993</v>
      </c>
      <c r="T190" s="117">
        <v>7</v>
      </c>
      <c r="U190" s="117">
        <v>6.9</v>
      </c>
      <c r="V190" s="117">
        <v>6.1</v>
      </c>
      <c r="W190" s="128">
        <f t="shared" si="6"/>
        <v>99.7</v>
      </c>
      <c r="X190" s="128">
        <f t="shared" si="7"/>
        <v>71</v>
      </c>
      <c r="Y190" s="129">
        <f t="shared" si="8"/>
        <v>28.700000000000003</v>
      </c>
    </row>
    <row r="191" spans="1:25" s="51" customFormat="1" ht="14.5" x14ac:dyDescent="0.4">
      <c r="A191" s="141" t="s">
        <v>700</v>
      </c>
      <c r="B191" s="142" t="s">
        <v>701</v>
      </c>
      <c r="C191" s="141" t="s">
        <v>702</v>
      </c>
      <c r="D191" s="143" t="s">
        <v>458</v>
      </c>
      <c r="E191" s="144" t="s">
        <v>195</v>
      </c>
      <c r="F191" s="144" t="s">
        <v>191</v>
      </c>
      <c r="G191" s="144" t="s">
        <v>136</v>
      </c>
      <c r="H191" s="144" t="s">
        <v>16</v>
      </c>
      <c r="I191" s="144" t="s">
        <v>137</v>
      </c>
      <c r="J191" s="115"/>
      <c r="K191" s="116">
        <v>472</v>
      </c>
      <c r="L191" s="116">
        <v>0</v>
      </c>
      <c r="M191" s="116">
        <v>0</v>
      </c>
      <c r="N191" s="116">
        <v>138</v>
      </c>
      <c r="O191" s="116">
        <v>2</v>
      </c>
      <c r="P191" s="116">
        <v>102</v>
      </c>
      <c r="Q191" s="117">
        <v>8.6</v>
      </c>
      <c r="R191" s="117">
        <v>26</v>
      </c>
      <c r="S191" s="117">
        <v>3</v>
      </c>
      <c r="T191" s="117">
        <v>2</v>
      </c>
      <c r="U191" s="117">
        <v>4</v>
      </c>
      <c r="V191" s="117">
        <v>4</v>
      </c>
      <c r="W191" s="128">
        <f t="shared" si="6"/>
        <v>47.6</v>
      </c>
      <c r="X191" s="128">
        <f t="shared" si="7"/>
        <v>34.6</v>
      </c>
      <c r="Y191" s="129">
        <f t="shared" si="8"/>
        <v>13</v>
      </c>
    </row>
    <row r="192" spans="1:25" s="51" customFormat="1" ht="14.5" x14ac:dyDescent="0.4">
      <c r="A192" s="141" t="s">
        <v>703</v>
      </c>
      <c r="B192" s="142" t="s">
        <v>704</v>
      </c>
      <c r="C192" s="141" t="s">
        <v>705</v>
      </c>
      <c r="D192" s="143" t="s">
        <v>458</v>
      </c>
      <c r="E192" s="144" t="s">
        <v>195</v>
      </c>
      <c r="F192" s="144" t="s">
        <v>191</v>
      </c>
      <c r="G192" s="144" t="s">
        <v>136</v>
      </c>
      <c r="H192" s="144" t="s">
        <v>16</v>
      </c>
      <c r="I192" s="144" t="s">
        <v>137</v>
      </c>
      <c r="J192" s="115"/>
      <c r="K192" s="116">
        <v>541</v>
      </c>
      <c r="L192" s="116">
        <v>0</v>
      </c>
      <c r="M192" s="116">
        <v>0</v>
      </c>
      <c r="N192" s="116">
        <v>173</v>
      </c>
      <c r="O192" s="116">
        <v>3</v>
      </c>
      <c r="P192" s="116">
        <v>109</v>
      </c>
      <c r="Q192" s="117">
        <v>3.6</v>
      </c>
      <c r="R192" s="117">
        <v>30</v>
      </c>
      <c r="S192" s="117">
        <v>2</v>
      </c>
      <c r="T192" s="117">
        <v>2</v>
      </c>
      <c r="U192" s="117">
        <v>2</v>
      </c>
      <c r="V192" s="117">
        <v>4</v>
      </c>
      <c r="W192" s="128">
        <f t="shared" si="6"/>
        <v>43.6</v>
      </c>
      <c r="X192" s="128">
        <f t="shared" si="7"/>
        <v>33.6</v>
      </c>
      <c r="Y192" s="129">
        <f t="shared" si="8"/>
        <v>10</v>
      </c>
    </row>
    <row r="193" spans="1:25" s="51" customFormat="1" ht="14.5" x14ac:dyDescent="0.4">
      <c r="A193" s="141" t="s">
        <v>706</v>
      </c>
      <c r="B193" s="142" t="s">
        <v>707</v>
      </c>
      <c r="C193" s="141" t="s">
        <v>708</v>
      </c>
      <c r="D193" s="143" t="s">
        <v>189</v>
      </c>
      <c r="E193" s="144" t="s">
        <v>190</v>
      </c>
      <c r="F193" s="144" t="s">
        <v>191</v>
      </c>
      <c r="G193" s="144" t="s">
        <v>136</v>
      </c>
      <c r="H193" s="144" t="s">
        <v>16</v>
      </c>
      <c r="I193" s="144" t="s">
        <v>137</v>
      </c>
      <c r="J193" s="115"/>
      <c r="K193" s="116">
        <v>496</v>
      </c>
      <c r="L193" s="116">
        <v>0</v>
      </c>
      <c r="M193" s="116">
        <v>0</v>
      </c>
      <c r="N193" s="116">
        <v>220</v>
      </c>
      <c r="O193" s="116">
        <v>4</v>
      </c>
      <c r="P193" s="116">
        <v>84</v>
      </c>
      <c r="Q193" s="117">
        <v>4.5</v>
      </c>
      <c r="R193" s="117">
        <v>28</v>
      </c>
      <c r="S193" s="117">
        <v>1</v>
      </c>
      <c r="T193" s="117">
        <v>2</v>
      </c>
      <c r="U193" s="117">
        <v>5.2</v>
      </c>
      <c r="V193" s="117">
        <v>1.9</v>
      </c>
      <c r="W193" s="128">
        <f t="shared" si="6"/>
        <v>42.6</v>
      </c>
      <c r="X193" s="128">
        <f t="shared" si="7"/>
        <v>32.5</v>
      </c>
      <c r="Y193" s="129">
        <f t="shared" si="8"/>
        <v>10.1</v>
      </c>
    </row>
    <row r="194" spans="1:25" s="51" customFormat="1" ht="14.5" x14ac:dyDescent="0.4">
      <c r="A194" s="141" t="s">
        <v>709</v>
      </c>
      <c r="B194" s="142" t="s">
        <v>710</v>
      </c>
      <c r="C194" s="141" t="s">
        <v>711</v>
      </c>
      <c r="D194" s="143" t="s">
        <v>189</v>
      </c>
      <c r="E194" s="144" t="s">
        <v>190</v>
      </c>
      <c r="F194" s="144" t="s">
        <v>191</v>
      </c>
      <c r="G194" s="144" t="s">
        <v>136</v>
      </c>
      <c r="H194" s="144" t="s">
        <v>16</v>
      </c>
      <c r="I194" s="144" t="s">
        <v>137</v>
      </c>
      <c r="J194" s="115"/>
      <c r="K194" s="116">
        <v>352</v>
      </c>
      <c r="L194" s="116">
        <v>0</v>
      </c>
      <c r="M194" s="116">
        <v>0</v>
      </c>
      <c r="N194" s="116">
        <v>296</v>
      </c>
      <c r="O194" s="116">
        <v>37</v>
      </c>
      <c r="P194" s="116">
        <v>88</v>
      </c>
      <c r="Q194" s="117">
        <v>6</v>
      </c>
      <c r="R194" s="117">
        <v>24</v>
      </c>
      <c r="S194" s="117">
        <v>6</v>
      </c>
      <c r="T194" s="117">
        <v>3</v>
      </c>
      <c r="U194" s="117">
        <v>4</v>
      </c>
      <c r="V194" s="117">
        <v>4</v>
      </c>
      <c r="W194" s="128">
        <f t="shared" si="6"/>
        <v>47</v>
      </c>
      <c r="X194" s="128">
        <f t="shared" si="7"/>
        <v>30</v>
      </c>
      <c r="Y194" s="129">
        <f t="shared" si="8"/>
        <v>17</v>
      </c>
    </row>
    <row r="195" spans="1:25" s="51" customFormat="1" ht="29" x14ac:dyDescent="0.4">
      <c r="A195" s="141" t="s">
        <v>712</v>
      </c>
      <c r="B195" s="142" t="s">
        <v>713</v>
      </c>
      <c r="C195" s="141" t="s">
        <v>714</v>
      </c>
      <c r="D195" s="143" t="s">
        <v>189</v>
      </c>
      <c r="E195" s="144" t="s">
        <v>190</v>
      </c>
      <c r="F195" s="144" t="s">
        <v>191</v>
      </c>
      <c r="G195" s="144" t="s">
        <v>136</v>
      </c>
      <c r="H195" s="144" t="s">
        <v>16</v>
      </c>
      <c r="I195" s="144" t="s">
        <v>137</v>
      </c>
      <c r="J195" s="115"/>
      <c r="K195" s="116">
        <v>1602</v>
      </c>
      <c r="L195" s="116">
        <v>0</v>
      </c>
      <c r="M195" s="116">
        <v>0</v>
      </c>
      <c r="N195" s="116">
        <v>1229</v>
      </c>
      <c r="O195" s="116">
        <v>85</v>
      </c>
      <c r="P195" s="116">
        <v>244</v>
      </c>
      <c r="Q195" s="117">
        <v>12</v>
      </c>
      <c r="R195" s="117">
        <v>85</v>
      </c>
      <c r="S195" s="117">
        <v>16.7</v>
      </c>
      <c r="T195" s="117">
        <v>9</v>
      </c>
      <c r="U195" s="117">
        <v>7.9</v>
      </c>
      <c r="V195" s="117">
        <v>9.9</v>
      </c>
      <c r="W195" s="128">
        <f t="shared" si="6"/>
        <v>140.5</v>
      </c>
      <c r="X195" s="128">
        <f t="shared" si="7"/>
        <v>97</v>
      </c>
      <c r="Y195" s="129">
        <f t="shared" si="8"/>
        <v>43.5</v>
      </c>
    </row>
    <row r="196" spans="1:25" s="51" customFormat="1" ht="14.5" x14ac:dyDescent="0.4">
      <c r="A196" s="141" t="s">
        <v>715</v>
      </c>
      <c r="B196" s="142" t="s">
        <v>716</v>
      </c>
      <c r="C196" s="141" t="s">
        <v>717</v>
      </c>
      <c r="D196" s="143" t="s">
        <v>458</v>
      </c>
      <c r="E196" s="144" t="s">
        <v>195</v>
      </c>
      <c r="F196" s="144" t="s">
        <v>191</v>
      </c>
      <c r="G196" s="144" t="s">
        <v>136</v>
      </c>
      <c r="H196" s="144" t="s">
        <v>16</v>
      </c>
      <c r="I196" s="144" t="s">
        <v>137</v>
      </c>
      <c r="J196" s="115"/>
      <c r="K196" s="116">
        <v>480</v>
      </c>
      <c r="L196" s="116">
        <v>0</v>
      </c>
      <c r="M196" s="116">
        <v>0</v>
      </c>
      <c r="N196" s="116">
        <v>321</v>
      </c>
      <c r="O196" s="116">
        <v>14</v>
      </c>
      <c r="P196" s="116">
        <v>155</v>
      </c>
      <c r="Q196" s="117">
        <v>8</v>
      </c>
      <c r="R196" s="117">
        <v>43</v>
      </c>
      <c r="S196" s="117">
        <v>8</v>
      </c>
      <c r="T196" s="117">
        <v>4</v>
      </c>
      <c r="U196" s="117">
        <v>5.9</v>
      </c>
      <c r="V196" s="117">
        <v>6.2</v>
      </c>
      <c r="W196" s="128">
        <f t="shared" si="6"/>
        <v>75.100000000000009</v>
      </c>
      <c r="X196" s="128">
        <f t="shared" si="7"/>
        <v>51</v>
      </c>
      <c r="Y196" s="129">
        <f t="shared" si="8"/>
        <v>24.099999999999998</v>
      </c>
    </row>
    <row r="197" spans="1:25" s="51" customFormat="1" ht="14.5" x14ac:dyDescent="0.4">
      <c r="A197" s="141" t="s">
        <v>718</v>
      </c>
      <c r="B197" s="142" t="s">
        <v>719</v>
      </c>
      <c r="C197" s="141" t="s">
        <v>720</v>
      </c>
      <c r="D197" s="143" t="s">
        <v>189</v>
      </c>
      <c r="E197" s="144" t="s">
        <v>190</v>
      </c>
      <c r="F197" s="144" t="s">
        <v>191</v>
      </c>
      <c r="G197" s="144" t="s">
        <v>136</v>
      </c>
      <c r="H197" s="144" t="s">
        <v>16</v>
      </c>
      <c r="I197" s="144" t="s">
        <v>137</v>
      </c>
      <c r="J197" s="115"/>
      <c r="K197" s="116">
        <v>288</v>
      </c>
      <c r="L197" s="116">
        <v>0</v>
      </c>
      <c r="M197" s="116">
        <v>0</v>
      </c>
      <c r="N197" s="116">
        <v>250</v>
      </c>
      <c r="O197" s="116">
        <v>12</v>
      </c>
      <c r="P197" s="116">
        <v>45</v>
      </c>
      <c r="Q197" s="117">
        <v>3</v>
      </c>
      <c r="R197" s="117">
        <v>16</v>
      </c>
      <c r="S197" s="117">
        <v>5</v>
      </c>
      <c r="T197" s="117">
        <v>3</v>
      </c>
      <c r="U197" s="117">
        <v>4</v>
      </c>
      <c r="V197" s="117">
        <v>3</v>
      </c>
      <c r="W197" s="128">
        <f t="shared" si="6"/>
        <v>34</v>
      </c>
      <c r="X197" s="128">
        <f t="shared" si="7"/>
        <v>19</v>
      </c>
      <c r="Y197" s="129">
        <f t="shared" si="8"/>
        <v>15</v>
      </c>
    </row>
    <row r="198" spans="1:25" s="51" customFormat="1" ht="14.5" x14ac:dyDescent="0.4">
      <c r="A198" s="141" t="s">
        <v>721</v>
      </c>
      <c r="B198" s="142" t="s">
        <v>722</v>
      </c>
      <c r="C198" s="141" t="s">
        <v>723</v>
      </c>
      <c r="D198" s="143" t="s">
        <v>189</v>
      </c>
      <c r="E198" s="144" t="s">
        <v>190</v>
      </c>
      <c r="F198" s="144" t="s">
        <v>191</v>
      </c>
      <c r="G198" s="144" t="s">
        <v>136</v>
      </c>
      <c r="H198" s="144" t="s">
        <v>16</v>
      </c>
      <c r="I198" s="144" t="s">
        <v>137</v>
      </c>
      <c r="J198" s="115"/>
      <c r="K198" s="116">
        <v>209</v>
      </c>
      <c r="L198" s="116">
        <v>0</v>
      </c>
      <c r="M198" s="116">
        <v>0</v>
      </c>
      <c r="N198" s="116">
        <v>201</v>
      </c>
      <c r="O198" s="116">
        <v>124</v>
      </c>
      <c r="P198" s="116">
        <v>17</v>
      </c>
      <c r="Q198" s="117">
        <v>3</v>
      </c>
      <c r="R198" s="117">
        <v>14</v>
      </c>
      <c r="S198" s="117">
        <v>1.7</v>
      </c>
      <c r="T198" s="117">
        <v>3</v>
      </c>
      <c r="U198" s="117">
        <v>3</v>
      </c>
      <c r="V198" s="117">
        <v>1</v>
      </c>
      <c r="W198" s="128">
        <f t="shared" si="6"/>
        <v>25.7</v>
      </c>
      <c r="X198" s="128">
        <f t="shared" si="7"/>
        <v>17</v>
      </c>
      <c r="Y198" s="129">
        <f t="shared" si="8"/>
        <v>8.6999999999999993</v>
      </c>
    </row>
    <row r="199" spans="1:25" s="51" customFormat="1" ht="14.5" x14ac:dyDescent="0.4">
      <c r="A199" s="141" t="s">
        <v>724</v>
      </c>
      <c r="B199" s="142" t="s">
        <v>725</v>
      </c>
      <c r="C199" s="141" t="s">
        <v>726</v>
      </c>
      <c r="D199" s="143" t="s">
        <v>189</v>
      </c>
      <c r="E199" s="144" t="s">
        <v>190</v>
      </c>
      <c r="F199" s="144" t="s">
        <v>191</v>
      </c>
      <c r="G199" s="144" t="s">
        <v>136</v>
      </c>
      <c r="H199" s="144" t="s">
        <v>16</v>
      </c>
      <c r="I199" s="144" t="s">
        <v>137</v>
      </c>
      <c r="J199" s="115"/>
      <c r="K199" s="116">
        <v>235</v>
      </c>
      <c r="L199" s="116">
        <v>0</v>
      </c>
      <c r="M199" s="116">
        <v>0</v>
      </c>
      <c r="N199" s="116">
        <v>192</v>
      </c>
      <c r="O199" s="116">
        <v>6</v>
      </c>
      <c r="P199" s="116">
        <v>56</v>
      </c>
      <c r="Q199" s="117">
        <v>0</v>
      </c>
      <c r="R199" s="117">
        <v>20</v>
      </c>
      <c r="S199" s="117">
        <v>3</v>
      </c>
      <c r="T199" s="117">
        <v>2</v>
      </c>
      <c r="U199" s="117">
        <v>4</v>
      </c>
      <c r="V199" s="117">
        <v>4</v>
      </c>
      <c r="W199" s="128">
        <f t="shared" si="6"/>
        <v>33</v>
      </c>
      <c r="X199" s="128">
        <f t="shared" si="7"/>
        <v>20</v>
      </c>
      <c r="Y199" s="129">
        <f t="shared" si="8"/>
        <v>13</v>
      </c>
    </row>
    <row r="200" spans="1:25" s="51" customFormat="1" ht="14.5" x14ac:dyDescent="0.4">
      <c r="A200" s="141" t="s">
        <v>727</v>
      </c>
      <c r="B200" s="142" t="s">
        <v>728</v>
      </c>
      <c r="C200" s="141" t="s">
        <v>729</v>
      </c>
      <c r="D200" s="143" t="s">
        <v>189</v>
      </c>
      <c r="E200" s="144" t="s">
        <v>190</v>
      </c>
      <c r="F200" s="144" t="s">
        <v>191</v>
      </c>
      <c r="G200" s="144" t="s">
        <v>136</v>
      </c>
      <c r="H200" s="144" t="s">
        <v>16</v>
      </c>
      <c r="I200" s="144" t="s">
        <v>137</v>
      </c>
      <c r="J200" s="115"/>
      <c r="K200" s="116">
        <v>215</v>
      </c>
      <c r="L200" s="116">
        <v>0</v>
      </c>
      <c r="M200" s="116">
        <v>0</v>
      </c>
      <c r="N200" s="116">
        <v>180</v>
      </c>
      <c r="O200" s="116">
        <v>18</v>
      </c>
      <c r="P200" s="116">
        <v>52</v>
      </c>
      <c r="Q200" s="117">
        <v>3</v>
      </c>
      <c r="R200" s="117">
        <v>12</v>
      </c>
      <c r="S200" s="117">
        <v>10</v>
      </c>
      <c r="T200" s="117">
        <v>3</v>
      </c>
      <c r="U200" s="117">
        <v>4</v>
      </c>
      <c r="V200" s="117">
        <v>3</v>
      </c>
      <c r="W200" s="128">
        <f t="shared" ref="W200:W263" si="9">SUM(Q200:V200)</f>
        <v>35</v>
      </c>
      <c r="X200" s="128">
        <f t="shared" ref="X200:X263" si="10">SUM(Q200:R200)</f>
        <v>15</v>
      </c>
      <c r="Y200" s="129">
        <f t="shared" ref="Y200:Y263" si="11">SUM(S200:V200)</f>
        <v>20</v>
      </c>
    </row>
    <row r="201" spans="1:25" s="51" customFormat="1" ht="14.5" x14ac:dyDescent="0.4">
      <c r="A201" s="141" t="s">
        <v>730</v>
      </c>
      <c r="B201" s="142" t="s">
        <v>731</v>
      </c>
      <c r="C201" s="141" t="s">
        <v>732</v>
      </c>
      <c r="D201" s="143" t="s">
        <v>189</v>
      </c>
      <c r="E201" s="144" t="s">
        <v>190</v>
      </c>
      <c r="F201" s="144" t="s">
        <v>191</v>
      </c>
      <c r="G201" s="144" t="s">
        <v>136</v>
      </c>
      <c r="H201" s="144" t="s">
        <v>16</v>
      </c>
      <c r="I201" s="144" t="s">
        <v>137</v>
      </c>
      <c r="J201" s="115"/>
      <c r="K201" s="116">
        <v>342</v>
      </c>
      <c r="L201" s="116">
        <v>0</v>
      </c>
      <c r="M201" s="116">
        <v>0</v>
      </c>
      <c r="N201" s="116">
        <v>267</v>
      </c>
      <c r="O201" s="116">
        <v>299</v>
      </c>
      <c r="P201" s="116">
        <v>7</v>
      </c>
      <c r="Q201" s="117">
        <v>3</v>
      </c>
      <c r="R201" s="117">
        <v>21</v>
      </c>
      <c r="S201" s="117">
        <v>1.7</v>
      </c>
      <c r="T201" s="117">
        <v>2</v>
      </c>
      <c r="U201" s="117">
        <v>5</v>
      </c>
      <c r="V201" s="117">
        <v>5</v>
      </c>
      <c r="W201" s="128">
        <f t="shared" si="9"/>
        <v>37.700000000000003</v>
      </c>
      <c r="X201" s="128">
        <f t="shared" si="10"/>
        <v>24</v>
      </c>
      <c r="Y201" s="129">
        <f t="shared" si="11"/>
        <v>13.7</v>
      </c>
    </row>
    <row r="202" spans="1:25" s="51" customFormat="1" ht="14.5" x14ac:dyDescent="0.4">
      <c r="A202" s="141" t="s">
        <v>733</v>
      </c>
      <c r="B202" s="142" t="s">
        <v>734</v>
      </c>
      <c r="C202" s="141" t="s">
        <v>735</v>
      </c>
      <c r="D202" s="143" t="s">
        <v>189</v>
      </c>
      <c r="E202" s="144" t="s">
        <v>190</v>
      </c>
      <c r="F202" s="144" t="s">
        <v>191</v>
      </c>
      <c r="G202" s="144" t="s">
        <v>136</v>
      </c>
      <c r="H202" s="144" t="s">
        <v>16</v>
      </c>
      <c r="I202" s="144" t="s">
        <v>137</v>
      </c>
      <c r="J202" s="115"/>
      <c r="K202" s="116">
        <v>365</v>
      </c>
      <c r="L202" s="116">
        <v>0</v>
      </c>
      <c r="M202" s="116">
        <v>0</v>
      </c>
      <c r="N202" s="116">
        <v>246</v>
      </c>
      <c r="O202" s="116">
        <v>10</v>
      </c>
      <c r="P202" s="116">
        <v>70</v>
      </c>
      <c r="Q202" s="117">
        <v>0.7</v>
      </c>
      <c r="R202" s="117">
        <v>32</v>
      </c>
      <c r="S202" s="117">
        <v>2</v>
      </c>
      <c r="T202" s="117">
        <v>3</v>
      </c>
      <c r="U202" s="117">
        <v>3</v>
      </c>
      <c r="V202" s="117">
        <v>2</v>
      </c>
      <c r="W202" s="128">
        <f t="shared" si="9"/>
        <v>42.7</v>
      </c>
      <c r="X202" s="128">
        <f t="shared" si="10"/>
        <v>32.700000000000003</v>
      </c>
      <c r="Y202" s="129">
        <f t="shared" si="11"/>
        <v>10</v>
      </c>
    </row>
    <row r="203" spans="1:25" s="51" customFormat="1" ht="14.5" x14ac:dyDescent="0.4">
      <c r="A203" s="141" t="s">
        <v>736</v>
      </c>
      <c r="B203" s="142" t="s">
        <v>737</v>
      </c>
      <c r="C203" s="141" t="s">
        <v>738</v>
      </c>
      <c r="D203" s="143" t="s">
        <v>402</v>
      </c>
      <c r="E203" s="144" t="s">
        <v>739</v>
      </c>
      <c r="F203" s="144" t="s">
        <v>257</v>
      </c>
      <c r="G203" s="144" t="s">
        <v>136</v>
      </c>
      <c r="H203" s="144" t="s">
        <v>16</v>
      </c>
      <c r="I203" s="144" t="s">
        <v>137</v>
      </c>
      <c r="J203" s="115"/>
      <c r="K203" s="116">
        <v>110</v>
      </c>
      <c r="L203" s="116">
        <v>0</v>
      </c>
      <c r="M203" s="116">
        <v>0</v>
      </c>
      <c r="N203" s="116">
        <v>49</v>
      </c>
      <c r="O203" s="116">
        <v>3</v>
      </c>
      <c r="P203" s="116">
        <v>6</v>
      </c>
      <c r="Q203" s="117">
        <v>2.9</v>
      </c>
      <c r="R203" s="117">
        <v>8</v>
      </c>
      <c r="S203" s="117">
        <v>1</v>
      </c>
      <c r="T203" s="117">
        <v>1</v>
      </c>
      <c r="U203" s="117">
        <v>2</v>
      </c>
      <c r="V203" s="117">
        <v>2</v>
      </c>
      <c r="W203" s="128">
        <f t="shared" si="9"/>
        <v>16.899999999999999</v>
      </c>
      <c r="X203" s="128">
        <f t="shared" si="10"/>
        <v>10.9</v>
      </c>
      <c r="Y203" s="129">
        <f t="shared" si="11"/>
        <v>6</v>
      </c>
    </row>
    <row r="204" spans="1:25" s="51" customFormat="1" ht="14.5" x14ac:dyDescent="0.4">
      <c r="A204" s="141" t="s">
        <v>740</v>
      </c>
      <c r="B204" s="142" t="s">
        <v>741</v>
      </c>
      <c r="C204" s="141" t="s">
        <v>742</v>
      </c>
      <c r="D204" s="143" t="s">
        <v>189</v>
      </c>
      <c r="E204" s="144" t="s">
        <v>190</v>
      </c>
      <c r="F204" s="144" t="s">
        <v>191</v>
      </c>
      <c r="G204" s="144" t="s">
        <v>136</v>
      </c>
      <c r="H204" s="144" t="s">
        <v>16</v>
      </c>
      <c r="I204" s="144" t="s">
        <v>137</v>
      </c>
      <c r="J204" s="115"/>
      <c r="K204" s="116">
        <v>462</v>
      </c>
      <c r="L204" s="116">
        <v>0</v>
      </c>
      <c r="M204" s="116">
        <v>0</v>
      </c>
      <c r="N204" s="116">
        <v>333</v>
      </c>
      <c r="O204" s="116">
        <v>20</v>
      </c>
      <c r="P204" s="116">
        <v>97</v>
      </c>
      <c r="Q204" s="117">
        <v>10</v>
      </c>
      <c r="R204" s="117">
        <v>24</v>
      </c>
      <c r="S204" s="117">
        <v>6</v>
      </c>
      <c r="T204" s="117">
        <v>2</v>
      </c>
      <c r="U204" s="117">
        <v>3</v>
      </c>
      <c r="V204" s="117">
        <v>2</v>
      </c>
      <c r="W204" s="128">
        <f t="shared" si="9"/>
        <v>47</v>
      </c>
      <c r="X204" s="128">
        <f t="shared" si="10"/>
        <v>34</v>
      </c>
      <c r="Y204" s="129">
        <f t="shared" si="11"/>
        <v>13</v>
      </c>
    </row>
    <row r="205" spans="1:25" s="51" customFormat="1" ht="14.5" x14ac:dyDescent="0.4">
      <c r="A205" s="141" t="s">
        <v>743</v>
      </c>
      <c r="B205" s="142" t="s">
        <v>744</v>
      </c>
      <c r="C205" s="141" t="s">
        <v>745</v>
      </c>
      <c r="D205" s="143" t="s">
        <v>189</v>
      </c>
      <c r="E205" s="144" t="s">
        <v>190</v>
      </c>
      <c r="F205" s="144" t="s">
        <v>191</v>
      </c>
      <c r="G205" s="144" t="s">
        <v>136</v>
      </c>
      <c r="H205" s="144" t="s">
        <v>16</v>
      </c>
      <c r="I205" s="144" t="s">
        <v>137</v>
      </c>
      <c r="J205" s="115"/>
      <c r="K205" s="116">
        <v>341</v>
      </c>
      <c r="L205" s="116">
        <v>0</v>
      </c>
      <c r="M205" s="116">
        <v>0</v>
      </c>
      <c r="N205" s="116">
        <v>206</v>
      </c>
      <c r="O205" s="116">
        <v>283</v>
      </c>
      <c r="P205" s="116">
        <v>7</v>
      </c>
      <c r="Q205" s="117">
        <v>2</v>
      </c>
      <c r="R205" s="117">
        <v>20</v>
      </c>
      <c r="S205" s="117">
        <v>2</v>
      </c>
      <c r="T205" s="117">
        <v>3</v>
      </c>
      <c r="U205" s="117">
        <v>3</v>
      </c>
      <c r="V205" s="117">
        <v>4</v>
      </c>
      <c r="W205" s="128">
        <f t="shared" si="9"/>
        <v>34</v>
      </c>
      <c r="X205" s="128">
        <f t="shared" si="10"/>
        <v>22</v>
      </c>
      <c r="Y205" s="129">
        <f t="shared" si="11"/>
        <v>12</v>
      </c>
    </row>
    <row r="206" spans="1:25" s="51" customFormat="1" ht="14.5" x14ac:dyDescent="0.4">
      <c r="A206" s="141" t="s">
        <v>746</v>
      </c>
      <c r="B206" s="142" t="s">
        <v>747</v>
      </c>
      <c r="C206" s="141" t="s">
        <v>748</v>
      </c>
      <c r="D206" s="143" t="s">
        <v>189</v>
      </c>
      <c r="E206" s="144" t="s">
        <v>190</v>
      </c>
      <c r="F206" s="144" t="s">
        <v>191</v>
      </c>
      <c r="G206" s="144" t="s">
        <v>136</v>
      </c>
      <c r="H206" s="144" t="s">
        <v>16</v>
      </c>
      <c r="I206" s="144" t="s">
        <v>137</v>
      </c>
      <c r="J206" s="115"/>
      <c r="K206" s="116">
        <v>3229</v>
      </c>
      <c r="L206" s="116">
        <v>0</v>
      </c>
      <c r="M206" s="116">
        <v>0</v>
      </c>
      <c r="N206" s="116">
        <v>1482</v>
      </c>
      <c r="O206" s="116">
        <v>2</v>
      </c>
      <c r="P206" s="116">
        <v>29</v>
      </c>
      <c r="Q206" s="117">
        <v>7</v>
      </c>
      <c r="R206" s="117">
        <v>153</v>
      </c>
      <c r="S206" s="117">
        <v>9.4</v>
      </c>
      <c r="T206" s="117">
        <v>11</v>
      </c>
      <c r="U206" s="117">
        <v>20</v>
      </c>
      <c r="V206" s="117">
        <v>19.5</v>
      </c>
      <c r="W206" s="128">
        <f t="shared" si="9"/>
        <v>219.9</v>
      </c>
      <c r="X206" s="128">
        <f t="shared" si="10"/>
        <v>160</v>
      </c>
      <c r="Y206" s="129">
        <f t="shared" si="11"/>
        <v>59.9</v>
      </c>
    </row>
    <row r="207" spans="1:25" s="51" customFormat="1" ht="14.5" x14ac:dyDescent="0.4">
      <c r="A207" s="141" t="s">
        <v>749</v>
      </c>
      <c r="B207" s="142" t="s">
        <v>750</v>
      </c>
      <c r="C207" s="141" t="s">
        <v>751</v>
      </c>
      <c r="D207" s="143" t="s">
        <v>189</v>
      </c>
      <c r="E207" s="144" t="s">
        <v>190</v>
      </c>
      <c r="F207" s="144" t="s">
        <v>191</v>
      </c>
      <c r="G207" s="144" t="s">
        <v>136</v>
      </c>
      <c r="H207" s="144" t="s">
        <v>16</v>
      </c>
      <c r="I207" s="144" t="s">
        <v>137</v>
      </c>
      <c r="J207" s="115"/>
      <c r="K207" s="116">
        <v>689</v>
      </c>
      <c r="L207" s="116">
        <v>0</v>
      </c>
      <c r="M207" s="116">
        <v>0</v>
      </c>
      <c r="N207" s="116">
        <v>556</v>
      </c>
      <c r="O207" s="116">
        <v>31</v>
      </c>
      <c r="P207" s="116">
        <v>121</v>
      </c>
      <c r="Q207" s="117">
        <v>10</v>
      </c>
      <c r="R207" s="117">
        <v>38</v>
      </c>
      <c r="S207" s="117">
        <v>7.5</v>
      </c>
      <c r="T207" s="117">
        <v>3</v>
      </c>
      <c r="U207" s="117">
        <v>5</v>
      </c>
      <c r="V207" s="117">
        <v>4</v>
      </c>
      <c r="W207" s="128">
        <f t="shared" si="9"/>
        <v>67.5</v>
      </c>
      <c r="X207" s="128">
        <f t="shared" si="10"/>
        <v>48</v>
      </c>
      <c r="Y207" s="129">
        <f t="shared" si="11"/>
        <v>19.5</v>
      </c>
    </row>
    <row r="208" spans="1:25" s="51" customFormat="1" ht="14.5" x14ac:dyDescent="0.4">
      <c r="A208" s="141" t="s">
        <v>752</v>
      </c>
      <c r="B208" s="142" t="s">
        <v>753</v>
      </c>
      <c r="C208" s="141" t="s">
        <v>754</v>
      </c>
      <c r="D208" s="143" t="s">
        <v>189</v>
      </c>
      <c r="E208" s="144" t="s">
        <v>190</v>
      </c>
      <c r="F208" s="144" t="s">
        <v>191</v>
      </c>
      <c r="G208" s="144" t="s">
        <v>136</v>
      </c>
      <c r="H208" s="144" t="s">
        <v>16</v>
      </c>
      <c r="I208" s="144" t="s">
        <v>137</v>
      </c>
      <c r="J208" s="115"/>
      <c r="K208" s="116">
        <v>275</v>
      </c>
      <c r="L208" s="116">
        <v>0</v>
      </c>
      <c r="M208" s="116">
        <v>0</v>
      </c>
      <c r="N208" s="116">
        <v>239</v>
      </c>
      <c r="O208" s="116">
        <v>25</v>
      </c>
      <c r="P208" s="116">
        <v>54</v>
      </c>
      <c r="Q208" s="117">
        <v>2</v>
      </c>
      <c r="R208" s="117">
        <v>16</v>
      </c>
      <c r="S208" s="117">
        <v>1</v>
      </c>
      <c r="T208" s="117">
        <v>3</v>
      </c>
      <c r="U208" s="117">
        <v>3</v>
      </c>
      <c r="V208" s="117">
        <v>4</v>
      </c>
      <c r="W208" s="128">
        <f t="shared" si="9"/>
        <v>29</v>
      </c>
      <c r="X208" s="128">
        <f t="shared" si="10"/>
        <v>18</v>
      </c>
      <c r="Y208" s="129">
        <f t="shared" si="11"/>
        <v>11</v>
      </c>
    </row>
    <row r="209" spans="1:25" s="51" customFormat="1" ht="29" x14ac:dyDescent="0.4">
      <c r="A209" s="141" t="s">
        <v>755</v>
      </c>
      <c r="B209" s="142" t="s">
        <v>756</v>
      </c>
      <c r="C209" s="141" t="s">
        <v>757</v>
      </c>
      <c r="D209" s="143" t="s">
        <v>189</v>
      </c>
      <c r="E209" s="144" t="s">
        <v>190</v>
      </c>
      <c r="F209" s="144" t="s">
        <v>191</v>
      </c>
      <c r="G209" s="144" t="s">
        <v>136</v>
      </c>
      <c r="H209" s="144" t="s">
        <v>16</v>
      </c>
      <c r="I209" s="144" t="s">
        <v>137</v>
      </c>
      <c r="J209" s="115"/>
      <c r="K209" s="116">
        <v>448</v>
      </c>
      <c r="L209" s="116">
        <v>0</v>
      </c>
      <c r="M209" s="116">
        <v>0</v>
      </c>
      <c r="N209" s="116">
        <v>280</v>
      </c>
      <c r="O209" s="116">
        <v>29</v>
      </c>
      <c r="P209" s="116">
        <v>118</v>
      </c>
      <c r="Q209" s="117">
        <v>10</v>
      </c>
      <c r="R209" s="117">
        <v>28</v>
      </c>
      <c r="S209" s="117">
        <v>5</v>
      </c>
      <c r="T209" s="117">
        <v>2</v>
      </c>
      <c r="U209" s="117">
        <v>5</v>
      </c>
      <c r="V209" s="117">
        <v>4</v>
      </c>
      <c r="W209" s="128">
        <f t="shared" si="9"/>
        <v>54</v>
      </c>
      <c r="X209" s="128">
        <f t="shared" si="10"/>
        <v>38</v>
      </c>
      <c r="Y209" s="129">
        <f t="shared" si="11"/>
        <v>16</v>
      </c>
    </row>
    <row r="210" spans="1:25" s="51" customFormat="1" ht="14.5" x14ac:dyDescent="0.4">
      <c r="A210" s="141" t="s">
        <v>758</v>
      </c>
      <c r="B210" s="142" t="s">
        <v>759</v>
      </c>
      <c r="C210" s="141" t="s">
        <v>760</v>
      </c>
      <c r="D210" s="143" t="s">
        <v>189</v>
      </c>
      <c r="E210" s="144" t="s">
        <v>190</v>
      </c>
      <c r="F210" s="144" t="s">
        <v>191</v>
      </c>
      <c r="G210" s="144" t="s">
        <v>136</v>
      </c>
      <c r="H210" s="144" t="s">
        <v>16</v>
      </c>
      <c r="I210" s="144" t="s">
        <v>137</v>
      </c>
      <c r="J210" s="115"/>
      <c r="K210" s="116">
        <v>461</v>
      </c>
      <c r="L210" s="116">
        <v>0</v>
      </c>
      <c r="M210" s="116">
        <v>0</v>
      </c>
      <c r="N210" s="116">
        <v>263</v>
      </c>
      <c r="O210" s="116">
        <v>5</v>
      </c>
      <c r="P210" s="116">
        <v>70</v>
      </c>
      <c r="Q210" s="117">
        <v>5</v>
      </c>
      <c r="R210" s="117">
        <v>31</v>
      </c>
      <c r="S210" s="117">
        <v>4.0999999999999996</v>
      </c>
      <c r="T210" s="117">
        <v>3</v>
      </c>
      <c r="U210" s="117">
        <v>6</v>
      </c>
      <c r="V210" s="117">
        <v>4</v>
      </c>
      <c r="W210" s="128">
        <f t="shared" si="9"/>
        <v>53.1</v>
      </c>
      <c r="X210" s="128">
        <f t="shared" si="10"/>
        <v>36</v>
      </c>
      <c r="Y210" s="129">
        <f t="shared" si="11"/>
        <v>17.100000000000001</v>
      </c>
    </row>
    <row r="211" spans="1:25" s="51" customFormat="1" ht="29" x14ac:dyDescent="0.4">
      <c r="A211" s="141" t="s">
        <v>761</v>
      </c>
      <c r="B211" s="142" t="s">
        <v>762</v>
      </c>
      <c r="C211" s="141" t="s">
        <v>763</v>
      </c>
      <c r="D211" s="143" t="s">
        <v>189</v>
      </c>
      <c r="E211" s="144" t="s">
        <v>190</v>
      </c>
      <c r="F211" s="144" t="s">
        <v>191</v>
      </c>
      <c r="G211" s="144" t="s">
        <v>136</v>
      </c>
      <c r="H211" s="144" t="s">
        <v>16</v>
      </c>
      <c r="I211" s="144" t="s">
        <v>137</v>
      </c>
      <c r="J211" s="115"/>
      <c r="K211" s="116">
        <v>129</v>
      </c>
      <c r="L211" s="116">
        <v>0</v>
      </c>
      <c r="M211" s="116">
        <v>0</v>
      </c>
      <c r="N211" s="116">
        <v>107</v>
      </c>
      <c r="O211" s="116">
        <v>3</v>
      </c>
      <c r="P211" s="116">
        <v>18</v>
      </c>
      <c r="Q211" s="117">
        <v>1</v>
      </c>
      <c r="R211" s="117">
        <v>12</v>
      </c>
      <c r="S211" s="117">
        <v>4.0999999999999996</v>
      </c>
      <c r="T211" s="117">
        <v>1</v>
      </c>
      <c r="U211" s="117">
        <v>3</v>
      </c>
      <c r="V211" s="117">
        <v>5</v>
      </c>
      <c r="W211" s="128">
        <f t="shared" si="9"/>
        <v>26.1</v>
      </c>
      <c r="X211" s="128">
        <f t="shared" si="10"/>
        <v>13</v>
      </c>
      <c r="Y211" s="129">
        <f t="shared" si="11"/>
        <v>13.1</v>
      </c>
    </row>
    <row r="212" spans="1:25" s="51" customFormat="1" ht="14.5" x14ac:dyDescent="0.4">
      <c r="A212" s="141" t="s">
        <v>764</v>
      </c>
      <c r="B212" s="142" t="s">
        <v>765</v>
      </c>
      <c r="C212" s="141" t="s">
        <v>766</v>
      </c>
      <c r="D212" s="143" t="s">
        <v>189</v>
      </c>
      <c r="E212" s="144" t="s">
        <v>190</v>
      </c>
      <c r="F212" s="144" t="s">
        <v>191</v>
      </c>
      <c r="G212" s="144" t="s">
        <v>136</v>
      </c>
      <c r="H212" s="144" t="s">
        <v>16</v>
      </c>
      <c r="I212" s="144" t="s">
        <v>137</v>
      </c>
      <c r="J212" s="115"/>
      <c r="K212" s="116">
        <v>212</v>
      </c>
      <c r="L212" s="116">
        <v>0</v>
      </c>
      <c r="M212" s="116">
        <v>0</v>
      </c>
      <c r="N212" s="116">
        <v>164</v>
      </c>
      <c r="O212" s="116">
        <v>15</v>
      </c>
      <c r="P212" s="116">
        <v>51</v>
      </c>
      <c r="Q212" s="117">
        <v>4</v>
      </c>
      <c r="R212" s="117">
        <v>16</v>
      </c>
      <c r="S212" s="117">
        <v>1</v>
      </c>
      <c r="T212" s="117">
        <v>2</v>
      </c>
      <c r="U212" s="117">
        <v>4</v>
      </c>
      <c r="V212" s="117">
        <v>2</v>
      </c>
      <c r="W212" s="128">
        <f t="shared" si="9"/>
        <v>29</v>
      </c>
      <c r="X212" s="128">
        <f t="shared" si="10"/>
        <v>20</v>
      </c>
      <c r="Y212" s="129">
        <f t="shared" si="11"/>
        <v>9</v>
      </c>
    </row>
    <row r="213" spans="1:25" s="51" customFormat="1" ht="29" x14ac:dyDescent="0.4">
      <c r="A213" s="141" t="s">
        <v>767</v>
      </c>
      <c r="B213" s="142" t="s">
        <v>768</v>
      </c>
      <c r="C213" s="141" t="s">
        <v>769</v>
      </c>
      <c r="D213" s="143" t="s">
        <v>189</v>
      </c>
      <c r="E213" s="144" t="s">
        <v>190</v>
      </c>
      <c r="F213" s="144" t="s">
        <v>191</v>
      </c>
      <c r="G213" s="144" t="s">
        <v>136</v>
      </c>
      <c r="H213" s="144" t="s">
        <v>16</v>
      </c>
      <c r="I213" s="144" t="s">
        <v>137</v>
      </c>
      <c r="J213" s="115"/>
      <c r="K213" s="116">
        <v>219</v>
      </c>
      <c r="L213" s="116">
        <v>0</v>
      </c>
      <c r="M213" s="116">
        <v>0</v>
      </c>
      <c r="N213" s="116">
        <v>142</v>
      </c>
      <c r="O213" s="116">
        <v>0</v>
      </c>
      <c r="P213" s="116">
        <v>51</v>
      </c>
      <c r="Q213" s="117">
        <v>6</v>
      </c>
      <c r="R213" s="117">
        <v>12</v>
      </c>
      <c r="S213" s="117">
        <v>1</v>
      </c>
      <c r="T213" s="117">
        <v>3</v>
      </c>
      <c r="U213" s="117">
        <v>3</v>
      </c>
      <c r="V213" s="117">
        <v>2</v>
      </c>
      <c r="W213" s="128">
        <f t="shared" si="9"/>
        <v>27</v>
      </c>
      <c r="X213" s="128">
        <f t="shared" si="10"/>
        <v>18</v>
      </c>
      <c r="Y213" s="129">
        <f t="shared" si="11"/>
        <v>9</v>
      </c>
    </row>
    <row r="214" spans="1:25" s="51" customFormat="1" ht="14.5" x14ac:dyDescent="0.4">
      <c r="A214" s="141" t="s">
        <v>770</v>
      </c>
      <c r="B214" s="142" t="s">
        <v>771</v>
      </c>
      <c r="C214" s="141" t="s">
        <v>772</v>
      </c>
      <c r="D214" s="143" t="s">
        <v>189</v>
      </c>
      <c r="E214" s="144" t="s">
        <v>190</v>
      </c>
      <c r="F214" s="144" t="s">
        <v>191</v>
      </c>
      <c r="G214" s="144" t="s">
        <v>136</v>
      </c>
      <c r="H214" s="144" t="s">
        <v>16</v>
      </c>
      <c r="I214" s="144" t="s">
        <v>137</v>
      </c>
      <c r="J214" s="115"/>
      <c r="K214" s="116">
        <v>447</v>
      </c>
      <c r="L214" s="116">
        <v>0</v>
      </c>
      <c r="M214" s="116">
        <v>0</v>
      </c>
      <c r="N214" s="116">
        <v>370</v>
      </c>
      <c r="O214" s="116">
        <v>33</v>
      </c>
      <c r="P214" s="116">
        <v>72</v>
      </c>
      <c r="Q214" s="117">
        <v>7</v>
      </c>
      <c r="R214" s="117">
        <v>27</v>
      </c>
      <c r="S214" s="117">
        <v>5</v>
      </c>
      <c r="T214" s="117">
        <v>3</v>
      </c>
      <c r="U214" s="117">
        <v>4</v>
      </c>
      <c r="V214" s="117">
        <v>6</v>
      </c>
      <c r="W214" s="128">
        <f t="shared" si="9"/>
        <v>52</v>
      </c>
      <c r="X214" s="128">
        <f t="shared" si="10"/>
        <v>34</v>
      </c>
      <c r="Y214" s="129">
        <f t="shared" si="11"/>
        <v>18</v>
      </c>
    </row>
    <row r="215" spans="1:25" s="51" customFormat="1" ht="14.5" x14ac:dyDescent="0.4">
      <c r="A215" s="141" t="s">
        <v>773</v>
      </c>
      <c r="B215" s="142" t="s">
        <v>774</v>
      </c>
      <c r="C215" s="141" t="s">
        <v>775</v>
      </c>
      <c r="D215" s="143" t="s">
        <v>189</v>
      </c>
      <c r="E215" s="144" t="s">
        <v>190</v>
      </c>
      <c r="F215" s="144" t="s">
        <v>191</v>
      </c>
      <c r="G215" s="144" t="s">
        <v>136</v>
      </c>
      <c r="H215" s="144" t="s">
        <v>16</v>
      </c>
      <c r="I215" s="144" t="s">
        <v>137</v>
      </c>
      <c r="J215" s="115"/>
      <c r="K215" s="116">
        <v>413</v>
      </c>
      <c r="L215" s="116">
        <v>0</v>
      </c>
      <c r="M215" s="116">
        <v>0</v>
      </c>
      <c r="N215" s="116">
        <v>292</v>
      </c>
      <c r="O215" s="116">
        <v>24</v>
      </c>
      <c r="P215" s="116">
        <v>92</v>
      </c>
      <c r="Q215" s="117">
        <v>8.1</v>
      </c>
      <c r="R215" s="117">
        <v>32</v>
      </c>
      <c r="S215" s="117">
        <v>3.6</v>
      </c>
      <c r="T215" s="117">
        <v>3</v>
      </c>
      <c r="U215" s="117">
        <v>2.7</v>
      </c>
      <c r="V215" s="117">
        <v>5</v>
      </c>
      <c r="W215" s="128">
        <f t="shared" si="9"/>
        <v>54.400000000000006</v>
      </c>
      <c r="X215" s="128">
        <f t="shared" si="10"/>
        <v>40.1</v>
      </c>
      <c r="Y215" s="129">
        <f t="shared" si="11"/>
        <v>14.3</v>
      </c>
    </row>
    <row r="216" spans="1:25" s="51" customFormat="1" ht="14.5" x14ac:dyDescent="0.4">
      <c r="A216" s="141" t="s">
        <v>776</v>
      </c>
      <c r="B216" s="142" t="s">
        <v>777</v>
      </c>
      <c r="C216" s="141" t="s">
        <v>778</v>
      </c>
      <c r="D216" s="143" t="s">
        <v>189</v>
      </c>
      <c r="E216" s="144" t="s">
        <v>190</v>
      </c>
      <c r="F216" s="144" t="s">
        <v>191</v>
      </c>
      <c r="G216" s="144" t="s">
        <v>136</v>
      </c>
      <c r="H216" s="144" t="s">
        <v>16</v>
      </c>
      <c r="I216" s="144" t="s">
        <v>137</v>
      </c>
      <c r="J216" s="115"/>
      <c r="K216" s="116">
        <v>473</v>
      </c>
      <c r="L216" s="116">
        <v>0</v>
      </c>
      <c r="M216" s="116">
        <v>0</v>
      </c>
      <c r="N216" s="116">
        <v>399</v>
      </c>
      <c r="O216" s="116">
        <v>213</v>
      </c>
      <c r="P216" s="116">
        <v>54</v>
      </c>
      <c r="Q216" s="117">
        <v>5</v>
      </c>
      <c r="R216" s="117">
        <v>29</v>
      </c>
      <c r="S216" s="117">
        <v>6</v>
      </c>
      <c r="T216" s="117">
        <v>3</v>
      </c>
      <c r="U216" s="117">
        <v>4</v>
      </c>
      <c r="V216" s="117">
        <v>3</v>
      </c>
      <c r="W216" s="128">
        <f t="shared" si="9"/>
        <v>50</v>
      </c>
      <c r="X216" s="128">
        <f t="shared" si="10"/>
        <v>34</v>
      </c>
      <c r="Y216" s="129">
        <f t="shared" si="11"/>
        <v>16</v>
      </c>
    </row>
    <row r="217" spans="1:25" s="51" customFormat="1" ht="14.5" x14ac:dyDescent="0.4">
      <c r="A217" s="141" t="s">
        <v>779</v>
      </c>
      <c r="B217" s="142" t="s">
        <v>780</v>
      </c>
      <c r="C217" s="141" t="s">
        <v>781</v>
      </c>
      <c r="D217" s="143" t="s">
        <v>189</v>
      </c>
      <c r="E217" s="144" t="s">
        <v>190</v>
      </c>
      <c r="F217" s="144" t="s">
        <v>191</v>
      </c>
      <c r="G217" s="144" t="s">
        <v>136</v>
      </c>
      <c r="H217" s="144" t="s">
        <v>16</v>
      </c>
      <c r="I217" s="144" t="s">
        <v>137</v>
      </c>
      <c r="J217" s="115"/>
      <c r="K217" s="116">
        <v>499</v>
      </c>
      <c r="L217" s="116">
        <v>0</v>
      </c>
      <c r="M217" s="116">
        <v>0</v>
      </c>
      <c r="N217" s="116">
        <v>412</v>
      </c>
      <c r="O217" s="116">
        <v>20</v>
      </c>
      <c r="P217" s="116">
        <v>122</v>
      </c>
      <c r="Q217" s="117">
        <v>8</v>
      </c>
      <c r="R217" s="117">
        <v>42</v>
      </c>
      <c r="S217" s="117">
        <v>5</v>
      </c>
      <c r="T217" s="117">
        <v>3</v>
      </c>
      <c r="U217" s="117">
        <v>4</v>
      </c>
      <c r="V217" s="117">
        <v>6</v>
      </c>
      <c r="W217" s="128">
        <f t="shared" si="9"/>
        <v>68</v>
      </c>
      <c r="X217" s="128">
        <f t="shared" si="10"/>
        <v>50</v>
      </c>
      <c r="Y217" s="129">
        <f t="shared" si="11"/>
        <v>18</v>
      </c>
    </row>
    <row r="218" spans="1:25" s="51" customFormat="1" ht="14.5" x14ac:dyDescent="0.4">
      <c r="A218" s="141" t="s">
        <v>782</v>
      </c>
      <c r="B218" s="142" t="s">
        <v>783</v>
      </c>
      <c r="C218" s="141" t="s">
        <v>784</v>
      </c>
      <c r="D218" s="143" t="s">
        <v>189</v>
      </c>
      <c r="E218" s="144" t="s">
        <v>190</v>
      </c>
      <c r="F218" s="144" t="s">
        <v>191</v>
      </c>
      <c r="G218" s="144" t="s">
        <v>136</v>
      </c>
      <c r="H218" s="144" t="s">
        <v>16</v>
      </c>
      <c r="I218" s="144" t="s">
        <v>137</v>
      </c>
      <c r="J218" s="115"/>
      <c r="K218" s="116">
        <v>274</v>
      </c>
      <c r="L218" s="116">
        <v>0</v>
      </c>
      <c r="M218" s="116">
        <v>0</v>
      </c>
      <c r="N218" s="116">
        <v>237</v>
      </c>
      <c r="O218" s="116">
        <v>27</v>
      </c>
      <c r="P218" s="116">
        <v>100</v>
      </c>
      <c r="Q218" s="117">
        <v>3</v>
      </c>
      <c r="R218" s="117">
        <v>21</v>
      </c>
      <c r="S218" s="117">
        <v>5.2</v>
      </c>
      <c r="T218" s="117">
        <v>3</v>
      </c>
      <c r="U218" s="117">
        <v>3</v>
      </c>
      <c r="V218" s="117">
        <v>2</v>
      </c>
      <c r="W218" s="128">
        <f t="shared" si="9"/>
        <v>37.200000000000003</v>
      </c>
      <c r="X218" s="128">
        <f t="shared" si="10"/>
        <v>24</v>
      </c>
      <c r="Y218" s="129">
        <f t="shared" si="11"/>
        <v>13.2</v>
      </c>
    </row>
    <row r="219" spans="1:25" s="51" customFormat="1" ht="29" x14ac:dyDescent="0.4">
      <c r="A219" s="141" t="s">
        <v>785</v>
      </c>
      <c r="B219" s="142" t="s">
        <v>786</v>
      </c>
      <c r="C219" s="141" t="s">
        <v>787</v>
      </c>
      <c r="D219" s="143" t="s">
        <v>189</v>
      </c>
      <c r="E219" s="144" t="s">
        <v>190</v>
      </c>
      <c r="F219" s="144" t="s">
        <v>191</v>
      </c>
      <c r="G219" s="144" t="s">
        <v>136</v>
      </c>
      <c r="H219" s="144" t="s">
        <v>16</v>
      </c>
      <c r="I219" s="144" t="s">
        <v>137</v>
      </c>
      <c r="J219" s="115"/>
      <c r="K219" s="116">
        <v>346</v>
      </c>
      <c r="L219" s="116">
        <v>0</v>
      </c>
      <c r="M219" s="116">
        <v>0</v>
      </c>
      <c r="N219" s="116">
        <v>293</v>
      </c>
      <c r="O219" s="116">
        <v>97</v>
      </c>
      <c r="P219" s="116">
        <v>18</v>
      </c>
      <c r="Q219" s="117">
        <v>6.4</v>
      </c>
      <c r="R219" s="117">
        <v>18</v>
      </c>
      <c r="S219" s="117">
        <v>1.6</v>
      </c>
      <c r="T219" s="117">
        <v>2.9</v>
      </c>
      <c r="U219" s="117">
        <v>4</v>
      </c>
      <c r="V219" s="117">
        <v>1</v>
      </c>
      <c r="W219" s="128">
        <f t="shared" si="9"/>
        <v>33.9</v>
      </c>
      <c r="X219" s="128">
        <f t="shared" si="10"/>
        <v>24.4</v>
      </c>
      <c r="Y219" s="129">
        <f t="shared" si="11"/>
        <v>9.5</v>
      </c>
    </row>
    <row r="220" spans="1:25" s="51" customFormat="1" ht="14.5" x14ac:dyDescent="0.4">
      <c r="A220" s="141" t="s">
        <v>788</v>
      </c>
      <c r="B220" s="142" t="s">
        <v>789</v>
      </c>
      <c r="C220" s="141" t="s">
        <v>790</v>
      </c>
      <c r="D220" s="143" t="s">
        <v>189</v>
      </c>
      <c r="E220" s="144" t="s">
        <v>190</v>
      </c>
      <c r="F220" s="144" t="s">
        <v>191</v>
      </c>
      <c r="G220" s="144" t="s">
        <v>136</v>
      </c>
      <c r="H220" s="144" t="s">
        <v>16</v>
      </c>
      <c r="I220" s="144" t="s">
        <v>137</v>
      </c>
      <c r="J220" s="115"/>
      <c r="K220" s="116">
        <v>431</v>
      </c>
      <c r="L220" s="116">
        <v>0</v>
      </c>
      <c r="M220" s="116">
        <v>0</v>
      </c>
      <c r="N220" s="116">
        <v>317</v>
      </c>
      <c r="O220" s="116">
        <v>29</v>
      </c>
      <c r="P220" s="116">
        <v>101</v>
      </c>
      <c r="Q220" s="117">
        <v>4</v>
      </c>
      <c r="R220" s="117">
        <v>26</v>
      </c>
      <c r="S220" s="117">
        <v>6.9</v>
      </c>
      <c r="T220" s="117">
        <v>3</v>
      </c>
      <c r="U220" s="117">
        <v>5.9</v>
      </c>
      <c r="V220" s="117">
        <v>5</v>
      </c>
      <c r="W220" s="128">
        <f t="shared" si="9"/>
        <v>50.8</v>
      </c>
      <c r="X220" s="128">
        <f t="shared" si="10"/>
        <v>30</v>
      </c>
      <c r="Y220" s="129">
        <f t="shared" si="11"/>
        <v>20.8</v>
      </c>
    </row>
    <row r="221" spans="1:25" s="51" customFormat="1" ht="14.5" x14ac:dyDescent="0.4">
      <c r="A221" s="141" t="s">
        <v>791</v>
      </c>
      <c r="B221" s="142" t="s">
        <v>792</v>
      </c>
      <c r="C221" s="141" t="s">
        <v>793</v>
      </c>
      <c r="D221" s="143" t="s">
        <v>189</v>
      </c>
      <c r="E221" s="144" t="s">
        <v>190</v>
      </c>
      <c r="F221" s="144" t="s">
        <v>191</v>
      </c>
      <c r="G221" s="144" t="s">
        <v>136</v>
      </c>
      <c r="H221" s="144" t="s">
        <v>16</v>
      </c>
      <c r="I221" s="144" t="s">
        <v>137</v>
      </c>
      <c r="J221" s="115"/>
      <c r="K221" s="116">
        <v>369</v>
      </c>
      <c r="L221" s="116">
        <v>0</v>
      </c>
      <c r="M221" s="116">
        <v>0</v>
      </c>
      <c r="N221" s="116">
        <v>289</v>
      </c>
      <c r="O221" s="116">
        <v>338</v>
      </c>
      <c r="P221" s="116">
        <v>6</v>
      </c>
      <c r="Q221" s="117">
        <v>7.9</v>
      </c>
      <c r="R221" s="117">
        <v>23</v>
      </c>
      <c r="S221" s="117">
        <v>5.0999999999999996</v>
      </c>
      <c r="T221" s="117">
        <v>3</v>
      </c>
      <c r="U221" s="117">
        <v>4</v>
      </c>
      <c r="V221" s="117">
        <v>4</v>
      </c>
      <c r="W221" s="128">
        <f t="shared" si="9"/>
        <v>47</v>
      </c>
      <c r="X221" s="128">
        <f t="shared" si="10"/>
        <v>30.9</v>
      </c>
      <c r="Y221" s="129">
        <f t="shared" si="11"/>
        <v>16.100000000000001</v>
      </c>
    </row>
    <row r="222" spans="1:25" s="51" customFormat="1" ht="14.5" x14ac:dyDescent="0.4">
      <c r="A222" s="141" t="s">
        <v>794</v>
      </c>
      <c r="B222" s="142" t="s">
        <v>795</v>
      </c>
      <c r="C222" s="141" t="s">
        <v>796</v>
      </c>
      <c r="D222" s="143" t="s">
        <v>189</v>
      </c>
      <c r="E222" s="144" t="s">
        <v>190</v>
      </c>
      <c r="F222" s="144" t="s">
        <v>191</v>
      </c>
      <c r="G222" s="144" t="s">
        <v>136</v>
      </c>
      <c r="H222" s="144" t="s">
        <v>16</v>
      </c>
      <c r="I222" s="144" t="s">
        <v>137</v>
      </c>
      <c r="J222" s="115"/>
      <c r="K222" s="116">
        <v>549</v>
      </c>
      <c r="L222" s="116">
        <v>0</v>
      </c>
      <c r="M222" s="116">
        <v>0</v>
      </c>
      <c r="N222" s="116">
        <v>325</v>
      </c>
      <c r="O222" s="116">
        <v>16</v>
      </c>
      <c r="P222" s="116">
        <v>134</v>
      </c>
      <c r="Q222" s="117">
        <v>4</v>
      </c>
      <c r="R222" s="117">
        <v>36</v>
      </c>
      <c r="S222" s="117">
        <v>7</v>
      </c>
      <c r="T222" s="117">
        <v>4</v>
      </c>
      <c r="U222" s="117">
        <v>5.9</v>
      </c>
      <c r="V222" s="117">
        <v>5</v>
      </c>
      <c r="W222" s="128">
        <f t="shared" si="9"/>
        <v>61.9</v>
      </c>
      <c r="X222" s="128">
        <f t="shared" si="10"/>
        <v>40</v>
      </c>
      <c r="Y222" s="129">
        <f t="shared" si="11"/>
        <v>21.9</v>
      </c>
    </row>
    <row r="223" spans="1:25" s="51" customFormat="1" ht="14.5" x14ac:dyDescent="0.4">
      <c r="A223" s="141" t="s">
        <v>797</v>
      </c>
      <c r="B223" s="142" t="s">
        <v>798</v>
      </c>
      <c r="C223" s="141" t="s">
        <v>799</v>
      </c>
      <c r="D223" s="143" t="s">
        <v>189</v>
      </c>
      <c r="E223" s="144" t="s">
        <v>190</v>
      </c>
      <c r="F223" s="144" t="s">
        <v>191</v>
      </c>
      <c r="G223" s="144" t="s">
        <v>136</v>
      </c>
      <c r="H223" s="144" t="s">
        <v>16</v>
      </c>
      <c r="I223" s="144" t="s">
        <v>137</v>
      </c>
      <c r="J223" s="115"/>
      <c r="K223" s="116">
        <v>480</v>
      </c>
      <c r="L223" s="116">
        <v>0</v>
      </c>
      <c r="M223" s="116">
        <v>0</v>
      </c>
      <c r="N223" s="116">
        <v>334</v>
      </c>
      <c r="O223" s="116">
        <v>25</v>
      </c>
      <c r="P223" s="116">
        <v>167</v>
      </c>
      <c r="Q223" s="117">
        <v>1.6</v>
      </c>
      <c r="R223" s="117">
        <v>38</v>
      </c>
      <c r="S223" s="117">
        <v>6</v>
      </c>
      <c r="T223" s="117">
        <v>3</v>
      </c>
      <c r="U223" s="117">
        <v>8</v>
      </c>
      <c r="V223" s="117">
        <v>5.9</v>
      </c>
      <c r="W223" s="128">
        <f t="shared" si="9"/>
        <v>62.5</v>
      </c>
      <c r="X223" s="128">
        <f t="shared" si="10"/>
        <v>39.6</v>
      </c>
      <c r="Y223" s="129">
        <f t="shared" si="11"/>
        <v>22.9</v>
      </c>
    </row>
    <row r="224" spans="1:25" s="51" customFormat="1" ht="14.5" x14ac:dyDescent="0.4">
      <c r="A224" s="141" t="s">
        <v>800</v>
      </c>
      <c r="B224" s="142" t="s">
        <v>801</v>
      </c>
      <c r="C224" s="141" t="s">
        <v>802</v>
      </c>
      <c r="D224" s="143" t="s">
        <v>189</v>
      </c>
      <c r="E224" s="144" t="s">
        <v>190</v>
      </c>
      <c r="F224" s="144" t="s">
        <v>191</v>
      </c>
      <c r="G224" s="144" t="s">
        <v>136</v>
      </c>
      <c r="H224" s="144" t="s">
        <v>16</v>
      </c>
      <c r="I224" s="144" t="s">
        <v>137</v>
      </c>
      <c r="J224" s="115"/>
      <c r="K224" s="116">
        <v>150</v>
      </c>
      <c r="L224" s="116">
        <v>0</v>
      </c>
      <c r="M224" s="116">
        <v>0</v>
      </c>
      <c r="N224" s="116">
        <v>79</v>
      </c>
      <c r="O224" s="116">
        <v>4</v>
      </c>
      <c r="P224" s="116">
        <v>35</v>
      </c>
      <c r="Q224" s="117">
        <v>2</v>
      </c>
      <c r="R224" s="117">
        <v>14</v>
      </c>
      <c r="S224" s="117">
        <v>1</v>
      </c>
      <c r="T224" s="117">
        <v>1</v>
      </c>
      <c r="U224" s="117">
        <v>2</v>
      </c>
      <c r="V224" s="117">
        <v>3</v>
      </c>
      <c r="W224" s="128">
        <f t="shared" si="9"/>
        <v>23</v>
      </c>
      <c r="X224" s="128">
        <f t="shared" si="10"/>
        <v>16</v>
      </c>
      <c r="Y224" s="129">
        <f t="shared" si="11"/>
        <v>7</v>
      </c>
    </row>
    <row r="225" spans="1:25" s="51" customFormat="1" ht="14.5" x14ac:dyDescent="0.4">
      <c r="A225" s="141" t="s">
        <v>803</v>
      </c>
      <c r="B225" s="142" t="s">
        <v>804</v>
      </c>
      <c r="C225" s="141" t="s">
        <v>805</v>
      </c>
      <c r="D225" s="143" t="s">
        <v>189</v>
      </c>
      <c r="E225" s="144" t="s">
        <v>190</v>
      </c>
      <c r="F225" s="144" t="s">
        <v>191</v>
      </c>
      <c r="G225" s="144" t="s">
        <v>136</v>
      </c>
      <c r="H225" s="144" t="s">
        <v>16</v>
      </c>
      <c r="I225" s="144" t="s">
        <v>137</v>
      </c>
      <c r="J225" s="115"/>
      <c r="K225" s="116">
        <v>163</v>
      </c>
      <c r="L225" s="116">
        <v>0</v>
      </c>
      <c r="M225" s="116">
        <v>0</v>
      </c>
      <c r="N225" s="116">
        <v>139</v>
      </c>
      <c r="O225" s="116">
        <v>16</v>
      </c>
      <c r="P225" s="116">
        <v>37</v>
      </c>
      <c r="Q225" s="117">
        <v>0</v>
      </c>
      <c r="R225" s="117">
        <v>12</v>
      </c>
      <c r="S225" s="117">
        <v>1</v>
      </c>
      <c r="T225" s="117">
        <v>2</v>
      </c>
      <c r="U225" s="117">
        <v>1</v>
      </c>
      <c r="V225" s="117">
        <v>7</v>
      </c>
      <c r="W225" s="128">
        <f t="shared" si="9"/>
        <v>23</v>
      </c>
      <c r="X225" s="128">
        <f t="shared" si="10"/>
        <v>12</v>
      </c>
      <c r="Y225" s="129">
        <f t="shared" si="11"/>
        <v>11</v>
      </c>
    </row>
    <row r="226" spans="1:25" s="51" customFormat="1" ht="29" x14ac:dyDescent="0.4">
      <c r="A226" s="141" t="s">
        <v>806</v>
      </c>
      <c r="B226" s="142" t="s">
        <v>807</v>
      </c>
      <c r="C226" s="141" t="s">
        <v>808</v>
      </c>
      <c r="D226" s="143" t="s">
        <v>189</v>
      </c>
      <c r="E226" s="144" t="s">
        <v>190</v>
      </c>
      <c r="F226" s="144" t="s">
        <v>191</v>
      </c>
      <c r="G226" s="144" t="s">
        <v>136</v>
      </c>
      <c r="H226" s="144" t="s">
        <v>16</v>
      </c>
      <c r="I226" s="144" t="s">
        <v>137</v>
      </c>
      <c r="J226" s="115"/>
      <c r="K226" s="116">
        <v>658</v>
      </c>
      <c r="L226" s="116">
        <v>0</v>
      </c>
      <c r="M226" s="116">
        <v>0</v>
      </c>
      <c r="N226" s="116">
        <v>530</v>
      </c>
      <c r="O226" s="116">
        <v>368</v>
      </c>
      <c r="P226" s="116">
        <v>55</v>
      </c>
      <c r="Q226" s="117">
        <v>5</v>
      </c>
      <c r="R226" s="117">
        <v>38</v>
      </c>
      <c r="S226" s="117">
        <v>5.2</v>
      </c>
      <c r="T226" s="117">
        <v>6</v>
      </c>
      <c r="U226" s="117">
        <v>7</v>
      </c>
      <c r="V226" s="117">
        <v>11.1</v>
      </c>
      <c r="W226" s="128">
        <f t="shared" si="9"/>
        <v>72.3</v>
      </c>
      <c r="X226" s="128">
        <f t="shared" si="10"/>
        <v>43</v>
      </c>
      <c r="Y226" s="129">
        <f t="shared" si="11"/>
        <v>29.299999999999997</v>
      </c>
    </row>
    <row r="227" spans="1:25" s="51" customFormat="1" ht="14.5" x14ac:dyDescent="0.4">
      <c r="A227" s="141" t="s">
        <v>809</v>
      </c>
      <c r="B227" s="142" t="s">
        <v>810</v>
      </c>
      <c r="C227" s="141" t="s">
        <v>811</v>
      </c>
      <c r="D227" s="143" t="s">
        <v>189</v>
      </c>
      <c r="E227" s="144" t="s">
        <v>190</v>
      </c>
      <c r="F227" s="144" t="s">
        <v>191</v>
      </c>
      <c r="G227" s="144" t="s">
        <v>136</v>
      </c>
      <c r="H227" s="144" t="s">
        <v>16</v>
      </c>
      <c r="I227" s="144" t="s">
        <v>137</v>
      </c>
      <c r="J227" s="115"/>
      <c r="K227" s="116">
        <v>312</v>
      </c>
      <c r="L227" s="116">
        <v>0</v>
      </c>
      <c r="M227" s="116">
        <v>0</v>
      </c>
      <c r="N227" s="116">
        <v>235</v>
      </c>
      <c r="O227" s="116">
        <v>17</v>
      </c>
      <c r="P227" s="116">
        <v>56</v>
      </c>
      <c r="Q227" s="117">
        <v>0</v>
      </c>
      <c r="R227" s="117">
        <v>19</v>
      </c>
      <c r="S227" s="117">
        <v>1.6</v>
      </c>
      <c r="T227" s="117">
        <v>2</v>
      </c>
      <c r="U227" s="117">
        <v>3</v>
      </c>
      <c r="V227" s="117">
        <v>2</v>
      </c>
      <c r="W227" s="128">
        <f t="shared" si="9"/>
        <v>27.6</v>
      </c>
      <c r="X227" s="128">
        <f t="shared" si="10"/>
        <v>19</v>
      </c>
      <c r="Y227" s="129">
        <f t="shared" si="11"/>
        <v>8.6</v>
      </c>
    </row>
    <row r="228" spans="1:25" s="51" customFormat="1" ht="14.5" x14ac:dyDescent="0.4">
      <c r="A228" s="141" t="s">
        <v>812</v>
      </c>
      <c r="B228" s="142" t="s">
        <v>813</v>
      </c>
      <c r="C228" s="141" t="s">
        <v>814</v>
      </c>
      <c r="D228" s="143" t="s">
        <v>189</v>
      </c>
      <c r="E228" s="144" t="s">
        <v>190</v>
      </c>
      <c r="F228" s="144" t="s">
        <v>191</v>
      </c>
      <c r="G228" s="144" t="s">
        <v>136</v>
      </c>
      <c r="H228" s="144" t="s">
        <v>16</v>
      </c>
      <c r="I228" s="144" t="s">
        <v>137</v>
      </c>
      <c r="J228" s="115"/>
      <c r="K228" s="116">
        <v>56</v>
      </c>
      <c r="L228" s="116">
        <v>0</v>
      </c>
      <c r="M228" s="116">
        <v>0</v>
      </c>
      <c r="N228" s="116">
        <v>45</v>
      </c>
      <c r="O228" s="116">
        <v>3</v>
      </c>
      <c r="P228" s="116">
        <v>17</v>
      </c>
      <c r="Q228" s="117">
        <v>2</v>
      </c>
      <c r="R228" s="117">
        <v>9</v>
      </c>
      <c r="S228" s="117">
        <v>1</v>
      </c>
      <c r="T228" s="117">
        <v>2</v>
      </c>
      <c r="U228" s="117">
        <v>2</v>
      </c>
      <c r="V228" s="117">
        <v>1</v>
      </c>
      <c r="W228" s="128">
        <f t="shared" si="9"/>
        <v>17</v>
      </c>
      <c r="X228" s="128">
        <f t="shared" si="10"/>
        <v>11</v>
      </c>
      <c r="Y228" s="129">
        <f t="shared" si="11"/>
        <v>6</v>
      </c>
    </row>
    <row r="229" spans="1:25" s="51" customFormat="1" ht="14.5" x14ac:dyDescent="0.4">
      <c r="A229" s="141" t="s">
        <v>815</v>
      </c>
      <c r="B229" s="142" t="s">
        <v>816</v>
      </c>
      <c r="C229" s="141" t="s">
        <v>817</v>
      </c>
      <c r="D229" s="143" t="s">
        <v>189</v>
      </c>
      <c r="E229" s="144" t="s">
        <v>190</v>
      </c>
      <c r="F229" s="144" t="s">
        <v>191</v>
      </c>
      <c r="G229" s="144" t="s">
        <v>136</v>
      </c>
      <c r="H229" s="144" t="s">
        <v>16</v>
      </c>
      <c r="I229" s="144" t="s">
        <v>137</v>
      </c>
      <c r="J229" s="115"/>
      <c r="K229" s="116">
        <v>1667</v>
      </c>
      <c r="L229" s="116">
        <v>0</v>
      </c>
      <c r="M229" s="116">
        <v>0</v>
      </c>
      <c r="N229" s="116">
        <v>1321</v>
      </c>
      <c r="O229" s="116">
        <v>71</v>
      </c>
      <c r="P229" s="116">
        <v>345</v>
      </c>
      <c r="Q229" s="117">
        <v>24</v>
      </c>
      <c r="R229" s="117">
        <v>91</v>
      </c>
      <c r="S229" s="117">
        <v>29</v>
      </c>
      <c r="T229" s="117">
        <v>12</v>
      </c>
      <c r="U229" s="117">
        <v>18</v>
      </c>
      <c r="V229" s="117">
        <v>12</v>
      </c>
      <c r="W229" s="128">
        <f t="shared" si="9"/>
        <v>186</v>
      </c>
      <c r="X229" s="128">
        <f t="shared" si="10"/>
        <v>115</v>
      </c>
      <c r="Y229" s="129">
        <f t="shared" si="11"/>
        <v>71</v>
      </c>
    </row>
    <row r="230" spans="1:25" s="51" customFormat="1" ht="14.5" x14ac:dyDescent="0.4">
      <c r="A230" s="141" t="s">
        <v>818</v>
      </c>
      <c r="B230" s="142" t="s">
        <v>819</v>
      </c>
      <c r="C230" s="141" t="s">
        <v>820</v>
      </c>
      <c r="D230" s="143" t="s">
        <v>189</v>
      </c>
      <c r="E230" s="144" t="s">
        <v>190</v>
      </c>
      <c r="F230" s="144" t="s">
        <v>191</v>
      </c>
      <c r="G230" s="144" t="s">
        <v>136</v>
      </c>
      <c r="H230" s="144" t="s">
        <v>16</v>
      </c>
      <c r="I230" s="144" t="s">
        <v>137</v>
      </c>
      <c r="J230" s="115"/>
      <c r="K230" s="116">
        <v>258</v>
      </c>
      <c r="L230" s="116">
        <v>0</v>
      </c>
      <c r="M230" s="116">
        <v>0</v>
      </c>
      <c r="N230" s="116">
        <v>182</v>
      </c>
      <c r="O230" s="116">
        <v>18</v>
      </c>
      <c r="P230" s="116">
        <v>53</v>
      </c>
      <c r="Q230" s="117">
        <v>3</v>
      </c>
      <c r="R230" s="117">
        <v>18</v>
      </c>
      <c r="S230" s="117">
        <v>2</v>
      </c>
      <c r="T230" s="117">
        <v>2</v>
      </c>
      <c r="U230" s="117">
        <v>3</v>
      </c>
      <c r="V230" s="117">
        <v>2</v>
      </c>
      <c r="W230" s="128">
        <f t="shared" si="9"/>
        <v>30</v>
      </c>
      <c r="X230" s="128">
        <f t="shared" si="10"/>
        <v>21</v>
      </c>
      <c r="Y230" s="129">
        <f t="shared" si="11"/>
        <v>9</v>
      </c>
    </row>
    <row r="231" spans="1:25" s="51" customFormat="1" ht="29" x14ac:dyDescent="0.4">
      <c r="A231" s="141" t="s">
        <v>821</v>
      </c>
      <c r="B231" s="142" t="s">
        <v>822</v>
      </c>
      <c r="C231" s="141" t="s">
        <v>823</v>
      </c>
      <c r="D231" s="143" t="s">
        <v>189</v>
      </c>
      <c r="E231" s="144" t="s">
        <v>190</v>
      </c>
      <c r="F231" s="144" t="s">
        <v>191</v>
      </c>
      <c r="G231" s="144" t="s">
        <v>136</v>
      </c>
      <c r="H231" s="144" t="s">
        <v>16</v>
      </c>
      <c r="I231" s="144" t="s">
        <v>137</v>
      </c>
      <c r="J231" s="115"/>
      <c r="K231" s="116">
        <v>349</v>
      </c>
      <c r="L231" s="116">
        <v>0</v>
      </c>
      <c r="M231" s="116">
        <v>0</v>
      </c>
      <c r="N231" s="116">
        <v>290</v>
      </c>
      <c r="O231" s="116">
        <v>16</v>
      </c>
      <c r="P231" s="116">
        <v>97</v>
      </c>
      <c r="Q231" s="117">
        <v>4</v>
      </c>
      <c r="R231" s="117">
        <v>33</v>
      </c>
      <c r="S231" s="117">
        <v>7</v>
      </c>
      <c r="T231" s="117">
        <v>3</v>
      </c>
      <c r="U231" s="117">
        <v>5.9</v>
      </c>
      <c r="V231" s="117">
        <v>5</v>
      </c>
      <c r="W231" s="128">
        <f t="shared" si="9"/>
        <v>57.9</v>
      </c>
      <c r="X231" s="128">
        <f t="shared" si="10"/>
        <v>37</v>
      </c>
      <c r="Y231" s="129">
        <f t="shared" si="11"/>
        <v>20.9</v>
      </c>
    </row>
    <row r="232" spans="1:25" s="51" customFormat="1" ht="14.5" x14ac:dyDescent="0.4">
      <c r="A232" s="141" t="s">
        <v>824</v>
      </c>
      <c r="B232" s="142" t="s">
        <v>825</v>
      </c>
      <c r="C232" s="141" t="s">
        <v>826</v>
      </c>
      <c r="D232" s="143" t="s">
        <v>189</v>
      </c>
      <c r="E232" s="144" t="s">
        <v>190</v>
      </c>
      <c r="F232" s="144" t="s">
        <v>191</v>
      </c>
      <c r="G232" s="144" t="s">
        <v>136</v>
      </c>
      <c r="H232" s="144" t="s">
        <v>16</v>
      </c>
      <c r="I232" s="144" t="s">
        <v>137</v>
      </c>
      <c r="J232" s="115"/>
      <c r="K232" s="116">
        <v>1424</v>
      </c>
      <c r="L232" s="116">
        <v>0</v>
      </c>
      <c r="M232" s="116">
        <v>0</v>
      </c>
      <c r="N232" s="116">
        <v>779</v>
      </c>
      <c r="O232" s="116">
        <v>16</v>
      </c>
      <c r="P232" s="116">
        <v>319</v>
      </c>
      <c r="Q232" s="117">
        <v>9</v>
      </c>
      <c r="R232" s="117">
        <v>95</v>
      </c>
      <c r="S232" s="117">
        <v>17</v>
      </c>
      <c r="T232" s="117">
        <v>8.5</v>
      </c>
      <c r="U232" s="117">
        <v>8</v>
      </c>
      <c r="V232" s="117">
        <v>10</v>
      </c>
      <c r="W232" s="128">
        <f t="shared" si="9"/>
        <v>147.5</v>
      </c>
      <c r="X232" s="128">
        <f t="shared" si="10"/>
        <v>104</v>
      </c>
      <c r="Y232" s="129">
        <f t="shared" si="11"/>
        <v>43.5</v>
      </c>
    </row>
    <row r="233" spans="1:25" s="51" customFormat="1" ht="14.5" x14ac:dyDescent="0.4">
      <c r="A233" s="141" t="s">
        <v>827</v>
      </c>
      <c r="B233" s="142" t="s">
        <v>828</v>
      </c>
      <c r="C233" s="141" t="s">
        <v>829</v>
      </c>
      <c r="D233" s="143" t="s">
        <v>189</v>
      </c>
      <c r="E233" s="144" t="s">
        <v>190</v>
      </c>
      <c r="F233" s="144" t="s">
        <v>191</v>
      </c>
      <c r="G233" s="144" t="s">
        <v>136</v>
      </c>
      <c r="H233" s="144" t="s">
        <v>16</v>
      </c>
      <c r="I233" s="144" t="s">
        <v>137</v>
      </c>
      <c r="J233" s="115"/>
      <c r="K233" s="116">
        <v>382</v>
      </c>
      <c r="L233" s="116">
        <v>0</v>
      </c>
      <c r="M233" s="116">
        <v>0</v>
      </c>
      <c r="N233" s="116">
        <v>318</v>
      </c>
      <c r="O233" s="116">
        <v>41</v>
      </c>
      <c r="P233" s="116">
        <v>105</v>
      </c>
      <c r="Q233" s="117">
        <v>2</v>
      </c>
      <c r="R233" s="117">
        <v>23</v>
      </c>
      <c r="S233" s="117">
        <v>4.8</v>
      </c>
      <c r="T233" s="117">
        <v>3</v>
      </c>
      <c r="U233" s="117">
        <v>6</v>
      </c>
      <c r="V233" s="117">
        <v>3.1</v>
      </c>
      <c r="W233" s="128">
        <f t="shared" si="9"/>
        <v>41.9</v>
      </c>
      <c r="X233" s="128">
        <f t="shared" si="10"/>
        <v>25</v>
      </c>
      <c r="Y233" s="129">
        <f t="shared" si="11"/>
        <v>16.900000000000002</v>
      </c>
    </row>
    <row r="234" spans="1:25" s="51" customFormat="1" ht="14.5" x14ac:dyDescent="0.4">
      <c r="A234" s="141" t="s">
        <v>830</v>
      </c>
      <c r="B234" s="142" t="s">
        <v>831</v>
      </c>
      <c r="C234" s="141" t="s">
        <v>832</v>
      </c>
      <c r="D234" s="143" t="s">
        <v>395</v>
      </c>
      <c r="E234" s="144" t="s">
        <v>210</v>
      </c>
      <c r="F234" s="144" t="s">
        <v>286</v>
      </c>
      <c r="G234" s="144" t="s">
        <v>136</v>
      </c>
      <c r="H234" s="144" t="s">
        <v>16</v>
      </c>
      <c r="I234" s="144" t="s">
        <v>137</v>
      </c>
      <c r="J234" s="115"/>
      <c r="K234" s="116">
        <v>427</v>
      </c>
      <c r="L234" s="116">
        <v>14</v>
      </c>
      <c r="M234" s="116">
        <v>1</v>
      </c>
      <c r="N234" s="116">
        <v>89</v>
      </c>
      <c r="O234" s="116">
        <v>16</v>
      </c>
      <c r="P234" s="116">
        <v>64</v>
      </c>
      <c r="Q234" s="117">
        <v>2</v>
      </c>
      <c r="R234" s="117">
        <v>36</v>
      </c>
      <c r="S234" s="117">
        <v>11</v>
      </c>
      <c r="T234" s="117">
        <v>2</v>
      </c>
      <c r="U234" s="117">
        <v>4.9000000000000004</v>
      </c>
      <c r="V234" s="117">
        <v>4</v>
      </c>
      <c r="W234" s="128">
        <f t="shared" si="9"/>
        <v>59.9</v>
      </c>
      <c r="X234" s="128">
        <f t="shared" si="10"/>
        <v>38</v>
      </c>
      <c r="Y234" s="129">
        <f t="shared" si="11"/>
        <v>21.9</v>
      </c>
    </row>
    <row r="235" spans="1:25" s="51" customFormat="1" ht="14.5" x14ac:dyDescent="0.4">
      <c r="A235" s="141" t="s">
        <v>833</v>
      </c>
      <c r="B235" s="142" t="s">
        <v>834</v>
      </c>
      <c r="C235" s="141" t="s">
        <v>835</v>
      </c>
      <c r="D235" s="143" t="s">
        <v>433</v>
      </c>
      <c r="E235" s="144" t="s">
        <v>195</v>
      </c>
      <c r="F235" s="144" t="s">
        <v>257</v>
      </c>
      <c r="G235" s="144" t="s">
        <v>136</v>
      </c>
      <c r="H235" s="144" t="s">
        <v>16</v>
      </c>
      <c r="I235" s="144" t="s">
        <v>137</v>
      </c>
      <c r="J235" s="115"/>
      <c r="K235" s="116">
        <v>724</v>
      </c>
      <c r="L235" s="116">
        <v>0</v>
      </c>
      <c r="M235" s="116">
        <v>0</v>
      </c>
      <c r="N235" s="116">
        <v>212</v>
      </c>
      <c r="O235" s="116">
        <v>22</v>
      </c>
      <c r="P235" s="116">
        <v>154</v>
      </c>
      <c r="Q235" s="117">
        <v>13</v>
      </c>
      <c r="R235" s="117">
        <v>47</v>
      </c>
      <c r="S235" s="117">
        <v>11.4</v>
      </c>
      <c r="T235" s="117">
        <v>2</v>
      </c>
      <c r="U235" s="117">
        <v>5.9</v>
      </c>
      <c r="V235" s="117">
        <v>4</v>
      </c>
      <c r="W235" s="128">
        <f t="shared" si="9"/>
        <v>83.300000000000011</v>
      </c>
      <c r="X235" s="128">
        <f t="shared" si="10"/>
        <v>60</v>
      </c>
      <c r="Y235" s="129">
        <f t="shared" si="11"/>
        <v>23.3</v>
      </c>
    </row>
    <row r="236" spans="1:25" s="51" customFormat="1" ht="14.5" x14ac:dyDescent="0.4">
      <c r="A236" s="141" t="s">
        <v>836</v>
      </c>
      <c r="B236" s="142" t="s">
        <v>837</v>
      </c>
      <c r="C236" s="141" t="s">
        <v>838</v>
      </c>
      <c r="D236" s="143" t="s">
        <v>395</v>
      </c>
      <c r="E236" s="144" t="s">
        <v>210</v>
      </c>
      <c r="F236" s="144" t="s">
        <v>286</v>
      </c>
      <c r="G236" s="144" t="s">
        <v>136</v>
      </c>
      <c r="H236" s="144" t="s">
        <v>16</v>
      </c>
      <c r="I236" s="144" t="s">
        <v>137</v>
      </c>
      <c r="J236" s="115"/>
      <c r="K236" s="116">
        <v>398</v>
      </c>
      <c r="L236" s="116">
        <v>0</v>
      </c>
      <c r="M236" s="116">
        <v>0</v>
      </c>
      <c r="N236" s="116">
        <v>256</v>
      </c>
      <c r="O236" s="116">
        <v>57</v>
      </c>
      <c r="P236" s="116">
        <v>181</v>
      </c>
      <c r="Q236" s="117">
        <v>9.3000000000000007</v>
      </c>
      <c r="R236" s="117">
        <v>68</v>
      </c>
      <c r="S236" s="117">
        <v>16.399999999999999</v>
      </c>
      <c r="T236" s="117">
        <v>3</v>
      </c>
      <c r="U236" s="117">
        <v>8.5</v>
      </c>
      <c r="V236" s="117">
        <v>8</v>
      </c>
      <c r="W236" s="128">
        <f t="shared" si="9"/>
        <v>113.19999999999999</v>
      </c>
      <c r="X236" s="128">
        <f t="shared" si="10"/>
        <v>77.3</v>
      </c>
      <c r="Y236" s="129">
        <f t="shared" si="11"/>
        <v>35.9</v>
      </c>
    </row>
    <row r="237" spans="1:25" s="51" customFormat="1" ht="14.5" x14ac:dyDescent="0.4">
      <c r="A237" s="141" t="s">
        <v>839</v>
      </c>
      <c r="B237" s="142" t="s">
        <v>840</v>
      </c>
      <c r="C237" s="141" t="s">
        <v>841</v>
      </c>
      <c r="D237" s="143" t="s">
        <v>402</v>
      </c>
      <c r="E237" s="144" t="s">
        <v>210</v>
      </c>
      <c r="F237" s="144" t="s">
        <v>257</v>
      </c>
      <c r="G237" s="144" t="s">
        <v>136</v>
      </c>
      <c r="H237" s="144" t="s">
        <v>16</v>
      </c>
      <c r="I237" s="144" t="s">
        <v>137</v>
      </c>
      <c r="J237" s="115"/>
      <c r="K237" s="116">
        <v>200</v>
      </c>
      <c r="L237" s="116">
        <v>50</v>
      </c>
      <c r="M237" s="116">
        <v>5</v>
      </c>
      <c r="N237" s="116">
        <v>193</v>
      </c>
      <c r="O237" s="116">
        <v>21</v>
      </c>
      <c r="P237" s="116">
        <v>45</v>
      </c>
      <c r="Q237" s="117">
        <v>2</v>
      </c>
      <c r="R237" s="117">
        <v>26</v>
      </c>
      <c r="S237" s="117">
        <v>11.5</v>
      </c>
      <c r="T237" s="117">
        <v>3</v>
      </c>
      <c r="U237" s="117">
        <v>4.9000000000000004</v>
      </c>
      <c r="V237" s="117">
        <v>5</v>
      </c>
      <c r="W237" s="128">
        <f t="shared" si="9"/>
        <v>52.4</v>
      </c>
      <c r="X237" s="128">
        <f t="shared" si="10"/>
        <v>28</v>
      </c>
      <c r="Y237" s="129">
        <f t="shared" si="11"/>
        <v>24.4</v>
      </c>
    </row>
    <row r="238" spans="1:25" s="51" customFormat="1" ht="14.5" x14ac:dyDescent="0.4">
      <c r="A238" s="141" t="s">
        <v>842</v>
      </c>
      <c r="B238" s="142" t="s">
        <v>843</v>
      </c>
      <c r="C238" s="141" t="s">
        <v>844</v>
      </c>
      <c r="D238" s="143" t="s">
        <v>395</v>
      </c>
      <c r="E238" s="144" t="s">
        <v>210</v>
      </c>
      <c r="F238" s="144" t="s">
        <v>286</v>
      </c>
      <c r="G238" s="144" t="s">
        <v>136</v>
      </c>
      <c r="H238" s="144" t="s">
        <v>16</v>
      </c>
      <c r="I238" s="144" t="s">
        <v>137</v>
      </c>
      <c r="J238" s="115"/>
      <c r="K238" s="116">
        <v>404</v>
      </c>
      <c r="L238" s="116">
        <v>95</v>
      </c>
      <c r="M238" s="116">
        <v>9</v>
      </c>
      <c r="N238" s="116">
        <v>134</v>
      </c>
      <c r="O238" s="116">
        <v>21</v>
      </c>
      <c r="P238" s="116">
        <v>81</v>
      </c>
      <c r="Q238" s="117">
        <v>7</v>
      </c>
      <c r="R238" s="117">
        <v>46</v>
      </c>
      <c r="S238" s="117">
        <v>19.100000000000001</v>
      </c>
      <c r="T238" s="117">
        <v>3</v>
      </c>
      <c r="U238" s="117">
        <v>3.8</v>
      </c>
      <c r="V238" s="117">
        <v>4</v>
      </c>
      <c r="W238" s="128">
        <f t="shared" si="9"/>
        <v>82.899999999999991</v>
      </c>
      <c r="X238" s="128">
        <f t="shared" si="10"/>
        <v>53</v>
      </c>
      <c r="Y238" s="129">
        <f t="shared" si="11"/>
        <v>29.900000000000002</v>
      </c>
    </row>
    <row r="239" spans="1:25" s="51" customFormat="1" ht="14.5" x14ac:dyDescent="0.4">
      <c r="A239" s="141" t="s">
        <v>845</v>
      </c>
      <c r="B239" s="142" t="s">
        <v>846</v>
      </c>
      <c r="C239" s="141" t="s">
        <v>847</v>
      </c>
      <c r="D239" s="143" t="s">
        <v>395</v>
      </c>
      <c r="E239" s="144" t="s">
        <v>210</v>
      </c>
      <c r="F239" s="144" t="s">
        <v>286</v>
      </c>
      <c r="G239" s="144" t="s">
        <v>136</v>
      </c>
      <c r="H239" s="144" t="s">
        <v>16</v>
      </c>
      <c r="I239" s="144" t="s">
        <v>137</v>
      </c>
      <c r="J239" s="115"/>
      <c r="K239" s="116">
        <v>541</v>
      </c>
      <c r="L239" s="116">
        <v>14</v>
      </c>
      <c r="M239" s="116">
        <v>1</v>
      </c>
      <c r="N239" s="116">
        <v>60</v>
      </c>
      <c r="O239" s="116">
        <v>16</v>
      </c>
      <c r="P239" s="116">
        <v>86</v>
      </c>
      <c r="Q239" s="117">
        <v>1.7</v>
      </c>
      <c r="R239" s="117">
        <v>48</v>
      </c>
      <c r="S239" s="117">
        <v>20</v>
      </c>
      <c r="T239" s="117">
        <v>2</v>
      </c>
      <c r="U239" s="117">
        <v>6.7</v>
      </c>
      <c r="V239" s="117">
        <v>3</v>
      </c>
      <c r="W239" s="128">
        <f t="shared" si="9"/>
        <v>81.400000000000006</v>
      </c>
      <c r="X239" s="128">
        <f t="shared" si="10"/>
        <v>49.7</v>
      </c>
      <c r="Y239" s="129">
        <f t="shared" si="11"/>
        <v>31.7</v>
      </c>
    </row>
    <row r="240" spans="1:25" s="51" customFormat="1" ht="14.5" x14ac:dyDescent="0.4">
      <c r="A240" s="141" t="s">
        <v>848</v>
      </c>
      <c r="B240" s="142" t="s">
        <v>849</v>
      </c>
      <c r="C240" s="141" t="s">
        <v>850</v>
      </c>
      <c r="D240" s="143" t="s">
        <v>395</v>
      </c>
      <c r="E240" s="144" t="s">
        <v>210</v>
      </c>
      <c r="F240" s="144" t="s">
        <v>286</v>
      </c>
      <c r="G240" s="144" t="s">
        <v>136</v>
      </c>
      <c r="H240" s="144" t="s">
        <v>16</v>
      </c>
      <c r="I240" s="144" t="s">
        <v>137</v>
      </c>
      <c r="J240" s="115"/>
      <c r="K240" s="116">
        <v>320</v>
      </c>
      <c r="L240" s="116">
        <v>42</v>
      </c>
      <c r="M240" s="116">
        <v>4</v>
      </c>
      <c r="N240" s="116">
        <v>232</v>
      </c>
      <c r="O240" s="116">
        <v>32</v>
      </c>
      <c r="P240" s="116">
        <v>82</v>
      </c>
      <c r="Q240" s="117">
        <v>9</v>
      </c>
      <c r="R240" s="117">
        <v>31</v>
      </c>
      <c r="S240" s="117">
        <v>17</v>
      </c>
      <c r="T240" s="117">
        <v>2</v>
      </c>
      <c r="U240" s="117">
        <v>7.6</v>
      </c>
      <c r="V240" s="117">
        <v>3</v>
      </c>
      <c r="W240" s="128">
        <f t="shared" si="9"/>
        <v>69.599999999999994</v>
      </c>
      <c r="X240" s="128">
        <f t="shared" si="10"/>
        <v>40</v>
      </c>
      <c r="Y240" s="129">
        <f t="shared" si="11"/>
        <v>29.6</v>
      </c>
    </row>
    <row r="241" spans="1:25" s="51" customFormat="1" ht="14.5" x14ac:dyDescent="0.4">
      <c r="A241" s="141" t="s">
        <v>851</v>
      </c>
      <c r="B241" s="142" t="s">
        <v>852</v>
      </c>
      <c r="C241" s="141" t="s">
        <v>853</v>
      </c>
      <c r="D241" s="143" t="s">
        <v>402</v>
      </c>
      <c r="E241" s="144" t="s">
        <v>210</v>
      </c>
      <c r="F241" s="144" t="s">
        <v>257</v>
      </c>
      <c r="G241" s="144" t="s">
        <v>136</v>
      </c>
      <c r="H241" s="144" t="s">
        <v>16</v>
      </c>
      <c r="I241" s="144" t="s">
        <v>137</v>
      </c>
      <c r="J241" s="115"/>
      <c r="K241" s="116">
        <v>214</v>
      </c>
      <c r="L241" s="116">
        <v>25</v>
      </c>
      <c r="M241" s="116">
        <v>2</v>
      </c>
      <c r="N241" s="116">
        <v>200</v>
      </c>
      <c r="O241" s="116">
        <v>17</v>
      </c>
      <c r="P241" s="116">
        <v>56</v>
      </c>
      <c r="Q241" s="117">
        <v>14</v>
      </c>
      <c r="R241" s="117">
        <v>16</v>
      </c>
      <c r="S241" s="117">
        <v>6</v>
      </c>
      <c r="T241" s="117">
        <v>3</v>
      </c>
      <c r="U241" s="117">
        <v>5.8</v>
      </c>
      <c r="V241" s="117">
        <v>4</v>
      </c>
      <c r="W241" s="128">
        <f t="shared" si="9"/>
        <v>48.8</v>
      </c>
      <c r="X241" s="128">
        <f t="shared" si="10"/>
        <v>30</v>
      </c>
      <c r="Y241" s="129">
        <f t="shared" si="11"/>
        <v>18.8</v>
      </c>
    </row>
    <row r="242" spans="1:25" s="51" customFormat="1" ht="14.5" x14ac:dyDescent="0.4">
      <c r="A242" s="141" t="s">
        <v>854</v>
      </c>
      <c r="B242" s="142" t="s">
        <v>855</v>
      </c>
      <c r="C242" s="141" t="s">
        <v>856</v>
      </c>
      <c r="D242" s="143" t="s">
        <v>395</v>
      </c>
      <c r="E242" s="144" t="s">
        <v>210</v>
      </c>
      <c r="F242" s="144" t="s">
        <v>286</v>
      </c>
      <c r="G242" s="144" t="s">
        <v>136</v>
      </c>
      <c r="H242" s="144" t="s">
        <v>16</v>
      </c>
      <c r="I242" s="144" t="s">
        <v>137</v>
      </c>
      <c r="J242" s="115"/>
      <c r="K242" s="116">
        <v>322</v>
      </c>
      <c r="L242" s="116">
        <v>28</v>
      </c>
      <c r="M242" s="116">
        <v>3</v>
      </c>
      <c r="N242" s="116">
        <v>178</v>
      </c>
      <c r="O242" s="116">
        <v>31</v>
      </c>
      <c r="P242" s="116">
        <v>63</v>
      </c>
      <c r="Q242" s="117">
        <v>8</v>
      </c>
      <c r="R242" s="117">
        <v>38</v>
      </c>
      <c r="S242" s="117">
        <v>15.8</v>
      </c>
      <c r="T242" s="117">
        <v>1</v>
      </c>
      <c r="U242" s="117">
        <v>8.6</v>
      </c>
      <c r="V242" s="117">
        <v>3</v>
      </c>
      <c r="W242" s="128">
        <f t="shared" si="9"/>
        <v>74.399999999999991</v>
      </c>
      <c r="X242" s="128">
        <f t="shared" si="10"/>
        <v>46</v>
      </c>
      <c r="Y242" s="129">
        <f t="shared" si="11"/>
        <v>28.4</v>
      </c>
    </row>
    <row r="243" spans="1:25" s="51" customFormat="1" ht="14.5" x14ac:dyDescent="0.4">
      <c r="A243" s="141" t="s">
        <v>857</v>
      </c>
      <c r="B243" s="142" t="s">
        <v>858</v>
      </c>
      <c r="C243" s="141" t="s">
        <v>859</v>
      </c>
      <c r="D243" s="143" t="s">
        <v>395</v>
      </c>
      <c r="E243" s="144" t="s">
        <v>210</v>
      </c>
      <c r="F243" s="144" t="s">
        <v>286</v>
      </c>
      <c r="G243" s="144" t="s">
        <v>136</v>
      </c>
      <c r="H243" s="144" t="s">
        <v>16</v>
      </c>
      <c r="I243" s="144" t="s">
        <v>137</v>
      </c>
      <c r="J243" s="115"/>
      <c r="K243" s="116">
        <v>323</v>
      </c>
      <c r="L243" s="116">
        <v>28</v>
      </c>
      <c r="M243" s="116">
        <v>3</v>
      </c>
      <c r="N243" s="116">
        <v>206</v>
      </c>
      <c r="O243" s="116">
        <v>24</v>
      </c>
      <c r="P243" s="116">
        <v>64</v>
      </c>
      <c r="Q243" s="117">
        <v>7</v>
      </c>
      <c r="R243" s="117">
        <v>30</v>
      </c>
      <c r="S243" s="117">
        <v>13</v>
      </c>
      <c r="T243" s="117">
        <v>2</v>
      </c>
      <c r="U243" s="117">
        <v>4.9000000000000004</v>
      </c>
      <c r="V243" s="117">
        <v>3</v>
      </c>
      <c r="W243" s="128">
        <f t="shared" si="9"/>
        <v>59.9</v>
      </c>
      <c r="X243" s="128">
        <f t="shared" si="10"/>
        <v>37</v>
      </c>
      <c r="Y243" s="129">
        <f t="shared" si="11"/>
        <v>22.9</v>
      </c>
    </row>
    <row r="244" spans="1:25" s="51" customFormat="1" ht="29" x14ac:dyDescent="0.4">
      <c r="A244" s="141" t="s">
        <v>860</v>
      </c>
      <c r="B244" s="142" t="s">
        <v>861</v>
      </c>
      <c r="C244" s="141" t="s">
        <v>862</v>
      </c>
      <c r="D244" s="143" t="s">
        <v>395</v>
      </c>
      <c r="E244" s="144" t="s">
        <v>210</v>
      </c>
      <c r="F244" s="144" t="s">
        <v>286</v>
      </c>
      <c r="G244" s="144" t="s">
        <v>136</v>
      </c>
      <c r="H244" s="144" t="s">
        <v>16</v>
      </c>
      <c r="I244" s="144" t="s">
        <v>137</v>
      </c>
      <c r="J244" s="115"/>
      <c r="K244" s="116">
        <v>556</v>
      </c>
      <c r="L244" s="116">
        <v>0</v>
      </c>
      <c r="M244" s="116">
        <v>0</v>
      </c>
      <c r="N244" s="116">
        <v>82</v>
      </c>
      <c r="O244" s="116">
        <v>9</v>
      </c>
      <c r="P244" s="116">
        <v>61</v>
      </c>
      <c r="Q244" s="117">
        <v>4</v>
      </c>
      <c r="R244" s="117">
        <v>28</v>
      </c>
      <c r="S244" s="117">
        <v>9</v>
      </c>
      <c r="T244" s="117">
        <v>2</v>
      </c>
      <c r="U244" s="117">
        <v>3.9</v>
      </c>
      <c r="V244" s="117">
        <v>2</v>
      </c>
      <c r="W244" s="128">
        <f t="shared" si="9"/>
        <v>48.9</v>
      </c>
      <c r="X244" s="128">
        <f t="shared" si="10"/>
        <v>32</v>
      </c>
      <c r="Y244" s="129">
        <f t="shared" si="11"/>
        <v>16.899999999999999</v>
      </c>
    </row>
    <row r="245" spans="1:25" s="51" customFormat="1" ht="14.5" x14ac:dyDescent="0.4">
      <c r="A245" s="141" t="s">
        <v>863</v>
      </c>
      <c r="B245" s="142" t="s">
        <v>864</v>
      </c>
      <c r="C245" s="141" t="s">
        <v>865</v>
      </c>
      <c r="D245" s="143" t="s">
        <v>402</v>
      </c>
      <c r="E245" s="144" t="s">
        <v>210</v>
      </c>
      <c r="F245" s="144" t="s">
        <v>257</v>
      </c>
      <c r="G245" s="144" t="s">
        <v>136</v>
      </c>
      <c r="H245" s="144" t="s">
        <v>16</v>
      </c>
      <c r="I245" s="144" t="s">
        <v>137</v>
      </c>
      <c r="J245" s="115"/>
      <c r="K245" s="116">
        <v>291</v>
      </c>
      <c r="L245" s="116">
        <v>56</v>
      </c>
      <c r="M245" s="116">
        <v>5</v>
      </c>
      <c r="N245" s="116">
        <v>222</v>
      </c>
      <c r="O245" s="116">
        <v>38</v>
      </c>
      <c r="P245" s="116">
        <v>74</v>
      </c>
      <c r="Q245" s="117">
        <v>1</v>
      </c>
      <c r="R245" s="117">
        <v>37</v>
      </c>
      <c r="S245" s="117">
        <v>13</v>
      </c>
      <c r="T245" s="117">
        <v>3</v>
      </c>
      <c r="U245" s="117">
        <v>3.9</v>
      </c>
      <c r="V245" s="117">
        <v>4</v>
      </c>
      <c r="W245" s="128">
        <f t="shared" si="9"/>
        <v>61.9</v>
      </c>
      <c r="X245" s="128">
        <f t="shared" si="10"/>
        <v>38</v>
      </c>
      <c r="Y245" s="129">
        <f t="shared" si="11"/>
        <v>23.9</v>
      </c>
    </row>
    <row r="246" spans="1:25" s="51" customFormat="1" ht="14.5" x14ac:dyDescent="0.4">
      <c r="A246" s="141" t="s">
        <v>866</v>
      </c>
      <c r="B246" s="142" t="s">
        <v>867</v>
      </c>
      <c r="C246" s="141" t="s">
        <v>868</v>
      </c>
      <c r="D246" s="143" t="s">
        <v>395</v>
      </c>
      <c r="E246" s="144" t="s">
        <v>210</v>
      </c>
      <c r="F246" s="144" t="s">
        <v>286</v>
      </c>
      <c r="G246" s="144" t="s">
        <v>136</v>
      </c>
      <c r="H246" s="144" t="s">
        <v>16</v>
      </c>
      <c r="I246" s="144" t="s">
        <v>137</v>
      </c>
      <c r="J246" s="115"/>
      <c r="K246" s="116">
        <v>180</v>
      </c>
      <c r="L246" s="116">
        <v>64</v>
      </c>
      <c r="M246" s="116">
        <v>6</v>
      </c>
      <c r="N246" s="116">
        <v>138</v>
      </c>
      <c r="O246" s="116">
        <v>6</v>
      </c>
      <c r="P246" s="116">
        <v>44</v>
      </c>
      <c r="Q246" s="117">
        <v>8.6999999999999993</v>
      </c>
      <c r="R246" s="117">
        <v>25</v>
      </c>
      <c r="S246" s="117">
        <v>13.6</v>
      </c>
      <c r="T246" s="117">
        <v>2.2000000000000002</v>
      </c>
      <c r="U246" s="117">
        <v>4.8</v>
      </c>
      <c r="V246" s="117">
        <v>2</v>
      </c>
      <c r="W246" s="128">
        <f t="shared" si="9"/>
        <v>56.300000000000004</v>
      </c>
      <c r="X246" s="128">
        <f t="shared" si="10"/>
        <v>33.700000000000003</v>
      </c>
      <c r="Y246" s="129">
        <f t="shared" si="11"/>
        <v>22.6</v>
      </c>
    </row>
    <row r="247" spans="1:25" s="51" customFormat="1" ht="14.5" x14ac:dyDescent="0.4">
      <c r="A247" s="141" t="s">
        <v>869</v>
      </c>
      <c r="B247" s="142" t="s">
        <v>870</v>
      </c>
      <c r="C247" s="141" t="s">
        <v>871</v>
      </c>
      <c r="D247" s="143" t="s">
        <v>402</v>
      </c>
      <c r="E247" s="144" t="s">
        <v>210</v>
      </c>
      <c r="F247" s="144" t="s">
        <v>257</v>
      </c>
      <c r="G247" s="144" t="s">
        <v>136</v>
      </c>
      <c r="H247" s="144" t="s">
        <v>16</v>
      </c>
      <c r="I247" s="144" t="s">
        <v>137</v>
      </c>
      <c r="J247" s="115"/>
      <c r="K247" s="116">
        <v>430</v>
      </c>
      <c r="L247" s="116">
        <v>71</v>
      </c>
      <c r="M247" s="116">
        <v>6</v>
      </c>
      <c r="N247" s="116">
        <v>346</v>
      </c>
      <c r="O247" s="116">
        <v>21</v>
      </c>
      <c r="P247" s="116">
        <v>131</v>
      </c>
      <c r="Q247" s="117">
        <v>7</v>
      </c>
      <c r="R247" s="117">
        <v>42</v>
      </c>
      <c r="S247" s="117">
        <v>18.600000000000001</v>
      </c>
      <c r="T247" s="117">
        <v>3</v>
      </c>
      <c r="U247" s="117">
        <v>4</v>
      </c>
      <c r="V247" s="117">
        <v>3</v>
      </c>
      <c r="W247" s="128">
        <f t="shared" si="9"/>
        <v>77.599999999999994</v>
      </c>
      <c r="X247" s="128">
        <f t="shared" si="10"/>
        <v>49</v>
      </c>
      <c r="Y247" s="129">
        <f t="shared" si="11"/>
        <v>28.6</v>
      </c>
    </row>
    <row r="248" spans="1:25" s="51" customFormat="1" ht="14.5" x14ac:dyDescent="0.4">
      <c r="A248" s="141" t="s">
        <v>872</v>
      </c>
      <c r="B248" s="142" t="s">
        <v>873</v>
      </c>
      <c r="C248" s="141" t="s">
        <v>874</v>
      </c>
      <c r="D248" s="143" t="s">
        <v>395</v>
      </c>
      <c r="E248" s="144" t="s">
        <v>210</v>
      </c>
      <c r="F248" s="144" t="s">
        <v>286</v>
      </c>
      <c r="G248" s="144" t="s">
        <v>136</v>
      </c>
      <c r="H248" s="144" t="s">
        <v>16</v>
      </c>
      <c r="I248" s="144" t="s">
        <v>137</v>
      </c>
      <c r="J248" s="115"/>
      <c r="K248" s="116">
        <v>476</v>
      </c>
      <c r="L248" s="116">
        <v>0</v>
      </c>
      <c r="M248" s="116">
        <v>0</v>
      </c>
      <c r="N248" s="116">
        <v>74</v>
      </c>
      <c r="O248" s="116">
        <v>15</v>
      </c>
      <c r="P248" s="116">
        <v>88</v>
      </c>
      <c r="Q248" s="117">
        <v>0</v>
      </c>
      <c r="R248" s="117">
        <v>43</v>
      </c>
      <c r="S248" s="117">
        <v>17</v>
      </c>
      <c r="T248" s="117">
        <v>3</v>
      </c>
      <c r="U248" s="117">
        <v>5.7</v>
      </c>
      <c r="V248" s="117">
        <v>3</v>
      </c>
      <c r="W248" s="128">
        <f t="shared" si="9"/>
        <v>71.7</v>
      </c>
      <c r="X248" s="128">
        <f t="shared" si="10"/>
        <v>43</v>
      </c>
      <c r="Y248" s="129">
        <f t="shared" si="11"/>
        <v>28.7</v>
      </c>
    </row>
    <row r="249" spans="1:25" s="51" customFormat="1" ht="14.5" x14ac:dyDescent="0.4">
      <c r="A249" s="141" t="s">
        <v>875</v>
      </c>
      <c r="B249" s="142" t="s">
        <v>876</v>
      </c>
      <c r="C249" s="141" t="s">
        <v>877</v>
      </c>
      <c r="D249" s="143" t="s">
        <v>395</v>
      </c>
      <c r="E249" s="144" t="s">
        <v>210</v>
      </c>
      <c r="F249" s="144" t="s">
        <v>286</v>
      </c>
      <c r="G249" s="144" t="s">
        <v>136</v>
      </c>
      <c r="H249" s="144" t="s">
        <v>16</v>
      </c>
      <c r="I249" s="144" t="s">
        <v>137</v>
      </c>
      <c r="J249" s="115"/>
      <c r="K249" s="116">
        <v>87</v>
      </c>
      <c r="L249" s="116">
        <v>25</v>
      </c>
      <c r="M249" s="116">
        <v>2</v>
      </c>
      <c r="N249" s="116">
        <v>76</v>
      </c>
      <c r="O249" s="116">
        <v>13</v>
      </c>
      <c r="P249" s="116">
        <v>26</v>
      </c>
      <c r="Q249" s="117">
        <v>3</v>
      </c>
      <c r="R249" s="117">
        <v>15</v>
      </c>
      <c r="S249" s="117">
        <v>7</v>
      </c>
      <c r="T249" s="117">
        <v>1</v>
      </c>
      <c r="U249" s="117">
        <v>3.9</v>
      </c>
      <c r="V249" s="117">
        <v>3</v>
      </c>
      <c r="W249" s="128">
        <f t="shared" si="9"/>
        <v>32.9</v>
      </c>
      <c r="X249" s="128">
        <f t="shared" si="10"/>
        <v>18</v>
      </c>
      <c r="Y249" s="129">
        <f t="shared" si="11"/>
        <v>14.9</v>
      </c>
    </row>
    <row r="250" spans="1:25" s="51" customFormat="1" ht="29" x14ac:dyDescent="0.4">
      <c r="A250" s="141" t="s">
        <v>878</v>
      </c>
      <c r="B250" s="142" t="s">
        <v>879</v>
      </c>
      <c r="C250" s="141" t="s">
        <v>880</v>
      </c>
      <c r="D250" s="143" t="s">
        <v>395</v>
      </c>
      <c r="E250" s="144" t="s">
        <v>210</v>
      </c>
      <c r="F250" s="144" t="s">
        <v>286</v>
      </c>
      <c r="G250" s="144" t="s">
        <v>136</v>
      </c>
      <c r="H250" s="144" t="s">
        <v>16</v>
      </c>
      <c r="I250" s="144" t="s">
        <v>137</v>
      </c>
      <c r="J250" s="115"/>
      <c r="K250" s="116">
        <v>96</v>
      </c>
      <c r="L250" s="116">
        <v>28</v>
      </c>
      <c r="M250" s="116">
        <v>3</v>
      </c>
      <c r="N250" s="116">
        <v>83</v>
      </c>
      <c r="O250" s="116">
        <v>6</v>
      </c>
      <c r="P250" s="116">
        <v>26</v>
      </c>
      <c r="Q250" s="117">
        <v>2</v>
      </c>
      <c r="R250" s="117">
        <v>15</v>
      </c>
      <c r="S250" s="117">
        <v>3.7</v>
      </c>
      <c r="T250" s="117">
        <v>1</v>
      </c>
      <c r="U250" s="117">
        <v>3.9</v>
      </c>
      <c r="V250" s="117">
        <v>2</v>
      </c>
      <c r="W250" s="128">
        <f t="shared" si="9"/>
        <v>27.599999999999998</v>
      </c>
      <c r="X250" s="128">
        <f t="shared" si="10"/>
        <v>17</v>
      </c>
      <c r="Y250" s="129">
        <f t="shared" si="11"/>
        <v>10.6</v>
      </c>
    </row>
    <row r="251" spans="1:25" s="51" customFormat="1" ht="14.5" x14ac:dyDescent="0.4">
      <c r="A251" s="141" t="s">
        <v>881</v>
      </c>
      <c r="B251" s="142" t="s">
        <v>882</v>
      </c>
      <c r="C251" s="141" t="s">
        <v>883</v>
      </c>
      <c r="D251" s="143" t="s">
        <v>433</v>
      </c>
      <c r="E251" s="144" t="s">
        <v>286</v>
      </c>
      <c r="F251" s="144" t="s">
        <v>257</v>
      </c>
      <c r="G251" s="144" t="s">
        <v>136</v>
      </c>
      <c r="H251" s="144" t="s">
        <v>16</v>
      </c>
      <c r="I251" s="144" t="s">
        <v>137</v>
      </c>
      <c r="J251" s="115"/>
      <c r="K251" s="116">
        <v>245</v>
      </c>
      <c r="L251" s="116">
        <v>0</v>
      </c>
      <c r="M251" s="116">
        <v>0</v>
      </c>
      <c r="N251" s="116">
        <v>51</v>
      </c>
      <c r="O251" s="116">
        <v>2</v>
      </c>
      <c r="P251" s="116">
        <v>56</v>
      </c>
      <c r="Q251" s="117">
        <v>7.1</v>
      </c>
      <c r="R251" s="117">
        <v>12</v>
      </c>
      <c r="S251" s="117">
        <v>3.9</v>
      </c>
      <c r="T251" s="117">
        <v>1</v>
      </c>
      <c r="U251" s="117">
        <v>1</v>
      </c>
      <c r="V251" s="117">
        <v>4</v>
      </c>
      <c r="W251" s="128">
        <f t="shared" si="9"/>
        <v>29</v>
      </c>
      <c r="X251" s="128">
        <f t="shared" si="10"/>
        <v>19.100000000000001</v>
      </c>
      <c r="Y251" s="129">
        <f t="shared" si="11"/>
        <v>9.9</v>
      </c>
    </row>
    <row r="252" spans="1:25" s="51" customFormat="1" ht="14.5" x14ac:dyDescent="0.4">
      <c r="A252" s="141" t="s">
        <v>884</v>
      </c>
      <c r="B252" s="142" t="s">
        <v>885</v>
      </c>
      <c r="C252" s="141" t="s">
        <v>886</v>
      </c>
      <c r="D252" s="143" t="s">
        <v>433</v>
      </c>
      <c r="E252" s="144" t="s">
        <v>195</v>
      </c>
      <c r="F252" s="144" t="s">
        <v>257</v>
      </c>
      <c r="G252" s="144" t="s">
        <v>136</v>
      </c>
      <c r="H252" s="144" t="s">
        <v>16</v>
      </c>
      <c r="I252" s="144" t="s">
        <v>137</v>
      </c>
      <c r="J252" s="115"/>
      <c r="K252" s="116">
        <v>348</v>
      </c>
      <c r="L252" s="116">
        <v>0</v>
      </c>
      <c r="M252" s="116">
        <v>0</v>
      </c>
      <c r="N252" s="116">
        <v>112</v>
      </c>
      <c r="O252" s="116">
        <v>3</v>
      </c>
      <c r="P252" s="116">
        <v>77</v>
      </c>
      <c r="Q252" s="117">
        <v>4</v>
      </c>
      <c r="R252" s="117">
        <v>26</v>
      </c>
      <c r="S252" s="117">
        <v>3</v>
      </c>
      <c r="T252" s="117">
        <v>2</v>
      </c>
      <c r="U252" s="117">
        <v>3</v>
      </c>
      <c r="V252" s="117">
        <v>2</v>
      </c>
      <c r="W252" s="128">
        <f t="shared" si="9"/>
        <v>40</v>
      </c>
      <c r="X252" s="128">
        <f t="shared" si="10"/>
        <v>30</v>
      </c>
      <c r="Y252" s="129">
        <f t="shared" si="11"/>
        <v>10</v>
      </c>
    </row>
    <row r="253" spans="1:25" s="51" customFormat="1" ht="14.5" x14ac:dyDescent="0.4">
      <c r="A253" s="141" t="s">
        <v>887</v>
      </c>
      <c r="B253" s="142" t="s">
        <v>888</v>
      </c>
      <c r="C253" s="141" t="s">
        <v>889</v>
      </c>
      <c r="D253" s="143" t="s">
        <v>433</v>
      </c>
      <c r="E253" s="144" t="s">
        <v>195</v>
      </c>
      <c r="F253" s="144" t="s">
        <v>257</v>
      </c>
      <c r="G253" s="144" t="s">
        <v>136</v>
      </c>
      <c r="H253" s="144" t="s">
        <v>16</v>
      </c>
      <c r="I253" s="144" t="s">
        <v>137</v>
      </c>
      <c r="J253" s="115"/>
      <c r="K253" s="116">
        <v>176</v>
      </c>
      <c r="L253" s="116">
        <v>0</v>
      </c>
      <c r="M253" s="116">
        <v>0</v>
      </c>
      <c r="N253" s="116">
        <v>151</v>
      </c>
      <c r="O253" s="116">
        <v>39</v>
      </c>
      <c r="P253" s="116">
        <v>43</v>
      </c>
      <c r="Q253" s="117">
        <v>8</v>
      </c>
      <c r="R253" s="117">
        <v>14</v>
      </c>
      <c r="S253" s="117">
        <v>2</v>
      </c>
      <c r="T253" s="117">
        <v>1</v>
      </c>
      <c r="U253" s="117">
        <v>2</v>
      </c>
      <c r="V253" s="117">
        <v>2</v>
      </c>
      <c r="W253" s="128">
        <f t="shared" si="9"/>
        <v>29</v>
      </c>
      <c r="X253" s="128">
        <f t="shared" si="10"/>
        <v>22</v>
      </c>
      <c r="Y253" s="129">
        <f t="shared" si="11"/>
        <v>7</v>
      </c>
    </row>
    <row r="254" spans="1:25" s="51" customFormat="1" ht="14.5" x14ac:dyDescent="0.4">
      <c r="A254" s="141" t="s">
        <v>890</v>
      </c>
      <c r="B254" s="142" t="s">
        <v>891</v>
      </c>
      <c r="C254" s="141" t="s">
        <v>892</v>
      </c>
      <c r="D254" s="143" t="s">
        <v>433</v>
      </c>
      <c r="E254" s="144" t="s">
        <v>195</v>
      </c>
      <c r="F254" s="144" t="s">
        <v>257</v>
      </c>
      <c r="G254" s="144" t="s">
        <v>136</v>
      </c>
      <c r="H254" s="144" t="s">
        <v>16</v>
      </c>
      <c r="I254" s="144" t="s">
        <v>137</v>
      </c>
      <c r="J254" s="115"/>
      <c r="K254" s="116">
        <v>90</v>
      </c>
      <c r="L254" s="116">
        <v>0</v>
      </c>
      <c r="M254" s="116">
        <v>0</v>
      </c>
      <c r="N254" s="116">
        <v>76</v>
      </c>
      <c r="O254" s="116">
        <v>7</v>
      </c>
      <c r="P254" s="116">
        <v>38</v>
      </c>
      <c r="Q254" s="117">
        <v>2.8</v>
      </c>
      <c r="R254" s="117">
        <v>8</v>
      </c>
      <c r="S254" s="117">
        <v>2</v>
      </c>
      <c r="T254" s="117">
        <v>1</v>
      </c>
      <c r="U254" s="117">
        <v>2</v>
      </c>
      <c r="V254" s="117">
        <v>2</v>
      </c>
      <c r="W254" s="128">
        <f t="shared" si="9"/>
        <v>17.8</v>
      </c>
      <c r="X254" s="128">
        <f t="shared" si="10"/>
        <v>10.8</v>
      </c>
      <c r="Y254" s="129">
        <f t="shared" si="11"/>
        <v>7</v>
      </c>
    </row>
    <row r="255" spans="1:25" s="51" customFormat="1" ht="14.5" x14ac:dyDescent="0.4">
      <c r="A255" s="141" t="s">
        <v>893</v>
      </c>
      <c r="B255" s="142" t="s">
        <v>894</v>
      </c>
      <c r="C255" s="141" t="s">
        <v>895</v>
      </c>
      <c r="D255" s="143" t="s">
        <v>433</v>
      </c>
      <c r="E255" s="144" t="s">
        <v>195</v>
      </c>
      <c r="F255" s="144" t="s">
        <v>257</v>
      </c>
      <c r="G255" s="144" t="s">
        <v>136</v>
      </c>
      <c r="H255" s="144" t="s">
        <v>16</v>
      </c>
      <c r="I255" s="144" t="s">
        <v>137</v>
      </c>
      <c r="J255" s="115"/>
      <c r="K255" s="116">
        <v>137</v>
      </c>
      <c r="L255" s="116">
        <v>0</v>
      </c>
      <c r="M255" s="116">
        <v>0</v>
      </c>
      <c r="N255" s="116">
        <v>79</v>
      </c>
      <c r="O255" s="116">
        <v>5</v>
      </c>
      <c r="P255" s="116">
        <v>26</v>
      </c>
      <c r="Q255" s="117">
        <v>4</v>
      </c>
      <c r="R255" s="117">
        <v>16</v>
      </c>
      <c r="S255" s="117">
        <v>2.9</v>
      </c>
      <c r="T255" s="117">
        <v>2</v>
      </c>
      <c r="U255" s="117">
        <v>2</v>
      </c>
      <c r="V255" s="117">
        <v>2</v>
      </c>
      <c r="W255" s="128">
        <f t="shared" si="9"/>
        <v>28.9</v>
      </c>
      <c r="X255" s="128">
        <f t="shared" si="10"/>
        <v>20</v>
      </c>
      <c r="Y255" s="129">
        <f t="shared" si="11"/>
        <v>8.9</v>
      </c>
    </row>
    <row r="256" spans="1:25" s="51" customFormat="1" ht="14.5" x14ac:dyDescent="0.4">
      <c r="A256" s="141" t="s">
        <v>896</v>
      </c>
      <c r="B256" s="142" t="s">
        <v>897</v>
      </c>
      <c r="C256" s="141" t="s">
        <v>898</v>
      </c>
      <c r="D256" s="143" t="s">
        <v>433</v>
      </c>
      <c r="E256" s="144" t="s">
        <v>195</v>
      </c>
      <c r="F256" s="144" t="s">
        <v>257</v>
      </c>
      <c r="G256" s="144" t="s">
        <v>136</v>
      </c>
      <c r="H256" s="144" t="s">
        <v>16</v>
      </c>
      <c r="I256" s="144" t="s">
        <v>137</v>
      </c>
      <c r="J256" s="115"/>
      <c r="K256" s="116">
        <v>134</v>
      </c>
      <c r="L256" s="116">
        <v>0</v>
      </c>
      <c r="M256" s="116">
        <v>0</v>
      </c>
      <c r="N256" s="116">
        <v>109</v>
      </c>
      <c r="O256" s="116">
        <v>11</v>
      </c>
      <c r="P256" s="116">
        <v>44</v>
      </c>
      <c r="Q256" s="117">
        <v>2</v>
      </c>
      <c r="R256" s="117">
        <v>16</v>
      </c>
      <c r="S256" s="117">
        <v>8</v>
      </c>
      <c r="T256" s="117">
        <v>2</v>
      </c>
      <c r="U256" s="117">
        <v>4.8</v>
      </c>
      <c r="V256" s="117">
        <v>2</v>
      </c>
      <c r="W256" s="128">
        <f t="shared" si="9"/>
        <v>34.799999999999997</v>
      </c>
      <c r="X256" s="128">
        <f t="shared" si="10"/>
        <v>18</v>
      </c>
      <c r="Y256" s="129">
        <f t="shared" si="11"/>
        <v>16.8</v>
      </c>
    </row>
    <row r="257" spans="1:25" s="51" customFormat="1" ht="14.5" x14ac:dyDescent="0.4">
      <c r="A257" s="141" t="s">
        <v>899</v>
      </c>
      <c r="B257" s="142" t="s">
        <v>900</v>
      </c>
      <c r="C257" s="141" t="s">
        <v>901</v>
      </c>
      <c r="D257" s="143" t="s">
        <v>402</v>
      </c>
      <c r="E257" s="144" t="s">
        <v>210</v>
      </c>
      <c r="F257" s="144" t="s">
        <v>257</v>
      </c>
      <c r="G257" s="144" t="s">
        <v>136</v>
      </c>
      <c r="H257" s="144" t="s">
        <v>16</v>
      </c>
      <c r="I257" s="144" t="s">
        <v>137</v>
      </c>
      <c r="J257" s="115"/>
      <c r="K257" s="116">
        <v>407</v>
      </c>
      <c r="L257" s="116">
        <v>0</v>
      </c>
      <c r="M257" s="116">
        <v>0</v>
      </c>
      <c r="N257" s="116">
        <v>121</v>
      </c>
      <c r="O257" s="116">
        <v>9</v>
      </c>
      <c r="P257" s="116">
        <v>112</v>
      </c>
      <c r="Q257" s="117">
        <v>3</v>
      </c>
      <c r="R257" s="117">
        <v>37</v>
      </c>
      <c r="S257" s="117">
        <v>24</v>
      </c>
      <c r="T257" s="117">
        <v>3.2</v>
      </c>
      <c r="U257" s="117">
        <v>9.3000000000000007</v>
      </c>
      <c r="V257" s="117">
        <v>4</v>
      </c>
      <c r="W257" s="128">
        <f t="shared" si="9"/>
        <v>80.5</v>
      </c>
      <c r="X257" s="128">
        <f t="shared" si="10"/>
        <v>40</v>
      </c>
      <c r="Y257" s="129">
        <f t="shared" si="11"/>
        <v>40.5</v>
      </c>
    </row>
    <row r="258" spans="1:25" s="51" customFormat="1" ht="14.5" x14ac:dyDescent="0.4">
      <c r="A258" s="141" t="s">
        <v>902</v>
      </c>
      <c r="B258" s="142" t="s">
        <v>903</v>
      </c>
      <c r="C258" s="141" t="s">
        <v>904</v>
      </c>
      <c r="D258" s="143" t="s">
        <v>402</v>
      </c>
      <c r="E258" s="144" t="s">
        <v>210</v>
      </c>
      <c r="F258" s="144" t="s">
        <v>257</v>
      </c>
      <c r="G258" s="144" t="s">
        <v>136</v>
      </c>
      <c r="H258" s="144" t="s">
        <v>16</v>
      </c>
      <c r="I258" s="144" t="s">
        <v>137</v>
      </c>
      <c r="J258" s="115"/>
      <c r="K258" s="116">
        <v>513</v>
      </c>
      <c r="L258" s="116">
        <v>0</v>
      </c>
      <c r="M258" s="116">
        <v>0</v>
      </c>
      <c r="N258" s="116">
        <v>62</v>
      </c>
      <c r="O258" s="116">
        <v>0</v>
      </c>
      <c r="P258" s="116">
        <v>51</v>
      </c>
      <c r="Q258" s="117">
        <v>8.6999999999999993</v>
      </c>
      <c r="R258" s="117">
        <v>20</v>
      </c>
      <c r="S258" s="117">
        <v>2</v>
      </c>
      <c r="T258" s="117">
        <v>2</v>
      </c>
      <c r="U258" s="117">
        <v>2</v>
      </c>
      <c r="V258" s="117">
        <v>4</v>
      </c>
      <c r="W258" s="128">
        <f t="shared" si="9"/>
        <v>38.700000000000003</v>
      </c>
      <c r="X258" s="128">
        <f t="shared" si="10"/>
        <v>28.7</v>
      </c>
      <c r="Y258" s="129">
        <f t="shared" si="11"/>
        <v>10</v>
      </c>
    </row>
    <row r="259" spans="1:25" s="51" customFormat="1" ht="14.5" x14ac:dyDescent="0.4">
      <c r="A259" s="141" t="s">
        <v>905</v>
      </c>
      <c r="B259" s="142" t="s">
        <v>906</v>
      </c>
      <c r="C259" s="141" t="s">
        <v>907</v>
      </c>
      <c r="D259" s="143" t="s">
        <v>433</v>
      </c>
      <c r="E259" s="144" t="s">
        <v>195</v>
      </c>
      <c r="F259" s="144" t="s">
        <v>257</v>
      </c>
      <c r="G259" s="144" t="s">
        <v>136</v>
      </c>
      <c r="H259" s="144" t="s">
        <v>16</v>
      </c>
      <c r="I259" s="144" t="s">
        <v>137</v>
      </c>
      <c r="J259" s="115"/>
      <c r="K259" s="116">
        <v>143</v>
      </c>
      <c r="L259" s="116">
        <v>0</v>
      </c>
      <c r="M259" s="116">
        <v>0</v>
      </c>
      <c r="N259" s="116">
        <v>116</v>
      </c>
      <c r="O259" s="116">
        <v>6</v>
      </c>
      <c r="P259" s="116">
        <v>64</v>
      </c>
      <c r="Q259" s="117">
        <v>4</v>
      </c>
      <c r="R259" s="117">
        <v>20</v>
      </c>
      <c r="S259" s="117">
        <v>4</v>
      </c>
      <c r="T259" s="117">
        <v>2</v>
      </c>
      <c r="U259" s="117">
        <v>2</v>
      </c>
      <c r="V259" s="117">
        <v>3</v>
      </c>
      <c r="W259" s="128">
        <f t="shared" si="9"/>
        <v>35</v>
      </c>
      <c r="X259" s="128">
        <f t="shared" si="10"/>
        <v>24</v>
      </c>
      <c r="Y259" s="129">
        <f t="shared" si="11"/>
        <v>11</v>
      </c>
    </row>
    <row r="260" spans="1:25" s="51" customFormat="1" ht="14.5" x14ac:dyDescent="0.4">
      <c r="A260" s="141" t="s">
        <v>908</v>
      </c>
      <c r="B260" s="142" t="s">
        <v>909</v>
      </c>
      <c r="C260" s="141" t="s">
        <v>910</v>
      </c>
      <c r="D260" s="143" t="s">
        <v>395</v>
      </c>
      <c r="E260" s="144" t="s">
        <v>210</v>
      </c>
      <c r="F260" s="144" t="s">
        <v>286</v>
      </c>
      <c r="G260" s="144" t="s">
        <v>136</v>
      </c>
      <c r="H260" s="144" t="s">
        <v>16</v>
      </c>
      <c r="I260" s="144" t="s">
        <v>137</v>
      </c>
      <c r="J260" s="115"/>
      <c r="K260" s="116">
        <v>255</v>
      </c>
      <c r="L260" s="116">
        <v>53</v>
      </c>
      <c r="M260" s="116">
        <v>5</v>
      </c>
      <c r="N260" s="116">
        <v>74</v>
      </c>
      <c r="O260" s="116">
        <v>11</v>
      </c>
      <c r="P260" s="116">
        <v>48</v>
      </c>
      <c r="Q260" s="117">
        <v>2</v>
      </c>
      <c r="R260" s="117">
        <v>28</v>
      </c>
      <c r="S260" s="117">
        <v>8</v>
      </c>
      <c r="T260" s="117">
        <v>2</v>
      </c>
      <c r="U260" s="117">
        <v>2.8</v>
      </c>
      <c r="V260" s="117">
        <v>3</v>
      </c>
      <c r="W260" s="128">
        <f t="shared" si="9"/>
        <v>45.8</v>
      </c>
      <c r="X260" s="128">
        <f t="shared" si="10"/>
        <v>30</v>
      </c>
      <c r="Y260" s="129">
        <f t="shared" si="11"/>
        <v>15.8</v>
      </c>
    </row>
    <row r="261" spans="1:25" s="51" customFormat="1" ht="14.5" x14ac:dyDescent="0.4">
      <c r="A261" s="141" t="s">
        <v>911</v>
      </c>
      <c r="B261" s="142" t="s">
        <v>912</v>
      </c>
      <c r="C261" s="141" t="s">
        <v>913</v>
      </c>
      <c r="D261" s="143" t="s">
        <v>433</v>
      </c>
      <c r="E261" s="144" t="s">
        <v>195</v>
      </c>
      <c r="F261" s="144" t="s">
        <v>257</v>
      </c>
      <c r="G261" s="144" t="s">
        <v>136</v>
      </c>
      <c r="H261" s="144" t="s">
        <v>16</v>
      </c>
      <c r="I261" s="144" t="s">
        <v>137</v>
      </c>
      <c r="J261" s="115"/>
      <c r="K261" s="116">
        <v>357</v>
      </c>
      <c r="L261" s="116">
        <v>0</v>
      </c>
      <c r="M261" s="116">
        <v>0</v>
      </c>
      <c r="N261" s="116">
        <v>199</v>
      </c>
      <c r="O261" s="116">
        <v>15</v>
      </c>
      <c r="P261" s="116">
        <v>90</v>
      </c>
      <c r="Q261" s="117">
        <v>5</v>
      </c>
      <c r="R261" s="117">
        <v>25</v>
      </c>
      <c r="S261" s="117">
        <v>5</v>
      </c>
      <c r="T261" s="117">
        <v>2</v>
      </c>
      <c r="U261" s="117">
        <v>4.9000000000000004</v>
      </c>
      <c r="V261" s="117">
        <v>4</v>
      </c>
      <c r="W261" s="128">
        <f t="shared" si="9"/>
        <v>45.9</v>
      </c>
      <c r="X261" s="128">
        <f t="shared" si="10"/>
        <v>30</v>
      </c>
      <c r="Y261" s="129">
        <f t="shared" si="11"/>
        <v>15.9</v>
      </c>
    </row>
    <row r="262" spans="1:25" s="51" customFormat="1" ht="14.5" x14ac:dyDescent="0.4">
      <c r="A262" s="141" t="s">
        <v>914</v>
      </c>
      <c r="B262" s="142" t="s">
        <v>915</v>
      </c>
      <c r="C262" s="141" t="s">
        <v>916</v>
      </c>
      <c r="D262" s="143" t="s">
        <v>458</v>
      </c>
      <c r="E262" s="144" t="s">
        <v>195</v>
      </c>
      <c r="F262" s="144" t="s">
        <v>191</v>
      </c>
      <c r="G262" s="144" t="s">
        <v>136</v>
      </c>
      <c r="H262" s="144" t="s">
        <v>16</v>
      </c>
      <c r="I262" s="144" t="s">
        <v>137</v>
      </c>
      <c r="J262" s="115"/>
      <c r="K262" s="116">
        <v>693</v>
      </c>
      <c r="L262" s="116">
        <v>0</v>
      </c>
      <c r="M262" s="116">
        <v>0</v>
      </c>
      <c r="N262" s="116">
        <v>171</v>
      </c>
      <c r="O262" s="116">
        <v>8</v>
      </c>
      <c r="P262" s="116">
        <v>136</v>
      </c>
      <c r="Q262" s="117">
        <v>8</v>
      </c>
      <c r="R262" s="117">
        <v>45</v>
      </c>
      <c r="S262" s="117">
        <v>1</v>
      </c>
      <c r="T262" s="117">
        <v>3</v>
      </c>
      <c r="U262" s="117">
        <v>4.5</v>
      </c>
      <c r="V262" s="117">
        <v>4</v>
      </c>
      <c r="W262" s="128">
        <f t="shared" si="9"/>
        <v>65.5</v>
      </c>
      <c r="X262" s="128">
        <f t="shared" si="10"/>
        <v>53</v>
      </c>
      <c r="Y262" s="129">
        <f t="shared" si="11"/>
        <v>12.5</v>
      </c>
    </row>
    <row r="263" spans="1:25" s="51" customFormat="1" ht="14.5" x14ac:dyDescent="0.4">
      <c r="A263" s="141" t="s">
        <v>917</v>
      </c>
      <c r="B263" s="142" t="s">
        <v>918</v>
      </c>
      <c r="C263" s="141" t="s">
        <v>919</v>
      </c>
      <c r="D263" s="143" t="s">
        <v>189</v>
      </c>
      <c r="E263" s="144" t="s">
        <v>190</v>
      </c>
      <c r="F263" s="144" t="s">
        <v>191</v>
      </c>
      <c r="G263" s="144" t="s">
        <v>136</v>
      </c>
      <c r="H263" s="144" t="s">
        <v>16</v>
      </c>
      <c r="I263" s="144" t="s">
        <v>137</v>
      </c>
      <c r="J263" s="115"/>
      <c r="K263" s="116">
        <v>68</v>
      </c>
      <c r="L263" s="116">
        <v>0</v>
      </c>
      <c r="M263" s="116">
        <v>0</v>
      </c>
      <c r="N263" s="116">
        <v>61</v>
      </c>
      <c r="O263" s="116">
        <v>8</v>
      </c>
      <c r="P263" s="116">
        <v>17</v>
      </c>
      <c r="Q263" s="117">
        <v>1.9</v>
      </c>
      <c r="R263" s="117">
        <v>13</v>
      </c>
      <c r="S263" s="117">
        <v>0</v>
      </c>
      <c r="T263" s="117">
        <v>2</v>
      </c>
      <c r="U263" s="117">
        <v>1</v>
      </c>
      <c r="V263" s="117">
        <v>3</v>
      </c>
      <c r="W263" s="128">
        <f t="shared" si="9"/>
        <v>20.9</v>
      </c>
      <c r="X263" s="128">
        <f t="shared" si="10"/>
        <v>14.9</v>
      </c>
      <c r="Y263" s="129">
        <f t="shared" si="11"/>
        <v>6</v>
      </c>
    </row>
    <row r="264" spans="1:25" s="51" customFormat="1" ht="14.5" x14ac:dyDescent="0.4">
      <c r="A264" s="141" t="s">
        <v>920</v>
      </c>
      <c r="B264" s="142" t="s">
        <v>921</v>
      </c>
      <c r="C264" s="141" t="s">
        <v>922</v>
      </c>
      <c r="D264" s="143" t="s">
        <v>189</v>
      </c>
      <c r="E264" s="144" t="s">
        <v>190</v>
      </c>
      <c r="F264" s="144" t="s">
        <v>191</v>
      </c>
      <c r="G264" s="144" t="s">
        <v>136</v>
      </c>
      <c r="H264" s="144" t="s">
        <v>16</v>
      </c>
      <c r="I264" s="144" t="s">
        <v>137</v>
      </c>
      <c r="J264" s="115"/>
      <c r="K264" s="116">
        <v>324</v>
      </c>
      <c r="L264" s="116">
        <v>0</v>
      </c>
      <c r="M264" s="116">
        <v>0</v>
      </c>
      <c r="N264" s="116">
        <v>261</v>
      </c>
      <c r="O264" s="116">
        <v>17</v>
      </c>
      <c r="P264" s="116">
        <v>63</v>
      </c>
      <c r="Q264" s="117">
        <v>8</v>
      </c>
      <c r="R264" s="117">
        <v>22</v>
      </c>
      <c r="S264" s="117">
        <v>9.6999999999999993</v>
      </c>
      <c r="T264" s="117">
        <v>3</v>
      </c>
      <c r="U264" s="117">
        <v>4</v>
      </c>
      <c r="V264" s="117">
        <v>5</v>
      </c>
      <c r="W264" s="128">
        <f t="shared" ref="W264:W327" si="12">SUM(Q264:V264)</f>
        <v>51.7</v>
      </c>
      <c r="X264" s="128">
        <f t="shared" ref="X264:X327" si="13">SUM(Q264:R264)</f>
        <v>30</v>
      </c>
      <c r="Y264" s="129">
        <f t="shared" ref="Y264:Y327" si="14">SUM(S264:V264)</f>
        <v>21.7</v>
      </c>
    </row>
    <row r="265" spans="1:25" s="51" customFormat="1" ht="14.5" x14ac:dyDescent="0.4">
      <c r="A265" s="141" t="s">
        <v>923</v>
      </c>
      <c r="B265" s="142" t="s">
        <v>924</v>
      </c>
      <c r="C265" s="141" t="s">
        <v>925</v>
      </c>
      <c r="D265" s="143" t="s">
        <v>189</v>
      </c>
      <c r="E265" s="144" t="s">
        <v>190</v>
      </c>
      <c r="F265" s="144" t="s">
        <v>191</v>
      </c>
      <c r="G265" s="144" t="s">
        <v>136</v>
      </c>
      <c r="H265" s="144" t="s">
        <v>16</v>
      </c>
      <c r="I265" s="144" t="s">
        <v>137</v>
      </c>
      <c r="J265" s="115"/>
      <c r="K265" s="116">
        <v>230</v>
      </c>
      <c r="L265" s="116">
        <v>0</v>
      </c>
      <c r="M265" s="116">
        <v>0</v>
      </c>
      <c r="N265" s="116">
        <v>198</v>
      </c>
      <c r="O265" s="116">
        <v>15</v>
      </c>
      <c r="P265" s="116">
        <v>66</v>
      </c>
      <c r="Q265" s="117">
        <v>11</v>
      </c>
      <c r="R265" s="117">
        <v>15</v>
      </c>
      <c r="S265" s="117">
        <v>1.7</v>
      </c>
      <c r="T265" s="117">
        <v>2</v>
      </c>
      <c r="U265" s="117">
        <v>5</v>
      </c>
      <c r="V265" s="117">
        <v>4</v>
      </c>
      <c r="W265" s="128">
        <f t="shared" si="12"/>
        <v>38.700000000000003</v>
      </c>
      <c r="X265" s="128">
        <f t="shared" si="13"/>
        <v>26</v>
      </c>
      <c r="Y265" s="129">
        <f t="shared" si="14"/>
        <v>12.7</v>
      </c>
    </row>
    <row r="266" spans="1:25" s="51" customFormat="1" ht="14.5" x14ac:dyDescent="0.4">
      <c r="A266" s="141" t="s">
        <v>926</v>
      </c>
      <c r="B266" s="142" t="s">
        <v>927</v>
      </c>
      <c r="C266" s="141" t="s">
        <v>928</v>
      </c>
      <c r="D266" s="143" t="s">
        <v>189</v>
      </c>
      <c r="E266" s="144" t="s">
        <v>190</v>
      </c>
      <c r="F266" s="144" t="s">
        <v>191</v>
      </c>
      <c r="G266" s="144" t="s">
        <v>136</v>
      </c>
      <c r="H266" s="144" t="s">
        <v>16</v>
      </c>
      <c r="I266" s="144" t="s">
        <v>137</v>
      </c>
      <c r="J266" s="115"/>
      <c r="K266" s="116">
        <v>411</v>
      </c>
      <c r="L266" s="116">
        <v>0</v>
      </c>
      <c r="M266" s="116">
        <v>0</v>
      </c>
      <c r="N266" s="116">
        <v>349</v>
      </c>
      <c r="O266" s="116">
        <v>53</v>
      </c>
      <c r="P266" s="116">
        <v>90</v>
      </c>
      <c r="Q266" s="117">
        <v>3</v>
      </c>
      <c r="R266" s="117">
        <v>32</v>
      </c>
      <c r="S266" s="117">
        <v>5</v>
      </c>
      <c r="T266" s="117">
        <v>3</v>
      </c>
      <c r="U266" s="117">
        <v>5</v>
      </c>
      <c r="V266" s="117">
        <v>6</v>
      </c>
      <c r="W266" s="128">
        <f t="shared" si="12"/>
        <v>54</v>
      </c>
      <c r="X266" s="128">
        <f t="shared" si="13"/>
        <v>35</v>
      </c>
      <c r="Y266" s="129">
        <f t="shared" si="14"/>
        <v>19</v>
      </c>
    </row>
    <row r="267" spans="1:25" s="51" customFormat="1" ht="14.5" x14ac:dyDescent="0.4">
      <c r="A267" s="141" t="s">
        <v>929</v>
      </c>
      <c r="B267" s="142" t="s">
        <v>930</v>
      </c>
      <c r="C267" s="141" t="s">
        <v>931</v>
      </c>
      <c r="D267" s="143" t="s">
        <v>189</v>
      </c>
      <c r="E267" s="144" t="s">
        <v>190</v>
      </c>
      <c r="F267" s="144" t="s">
        <v>191</v>
      </c>
      <c r="G267" s="144" t="s">
        <v>136</v>
      </c>
      <c r="H267" s="144" t="s">
        <v>16</v>
      </c>
      <c r="I267" s="144" t="s">
        <v>137</v>
      </c>
      <c r="J267" s="115"/>
      <c r="K267" s="116">
        <v>113</v>
      </c>
      <c r="L267" s="116">
        <v>0</v>
      </c>
      <c r="M267" s="116">
        <v>0</v>
      </c>
      <c r="N267" s="116">
        <v>102</v>
      </c>
      <c r="O267" s="116">
        <v>14</v>
      </c>
      <c r="P267" s="116">
        <v>24</v>
      </c>
      <c r="Q267" s="117">
        <v>0</v>
      </c>
      <c r="R267" s="117">
        <v>12</v>
      </c>
      <c r="S267" s="117">
        <v>0</v>
      </c>
      <c r="T267" s="117">
        <v>2</v>
      </c>
      <c r="U267" s="117">
        <v>1</v>
      </c>
      <c r="V267" s="117">
        <v>2</v>
      </c>
      <c r="W267" s="128">
        <f t="shared" si="12"/>
        <v>17</v>
      </c>
      <c r="X267" s="128">
        <f t="shared" si="13"/>
        <v>12</v>
      </c>
      <c r="Y267" s="129">
        <f t="shared" si="14"/>
        <v>5</v>
      </c>
    </row>
    <row r="268" spans="1:25" s="51" customFormat="1" ht="29" x14ac:dyDescent="0.4">
      <c r="A268" s="141" t="s">
        <v>932</v>
      </c>
      <c r="B268" s="142" t="s">
        <v>933</v>
      </c>
      <c r="C268" s="141" t="s">
        <v>934</v>
      </c>
      <c r="D268" s="143" t="s">
        <v>458</v>
      </c>
      <c r="E268" s="144" t="s">
        <v>195</v>
      </c>
      <c r="F268" s="144" t="s">
        <v>191</v>
      </c>
      <c r="G268" s="144" t="s">
        <v>136</v>
      </c>
      <c r="H268" s="144" t="s">
        <v>16</v>
      </c>
      <c r="I268" s="144" t="s">
        <v>137</v>
      </c>
      <c r="J268" s="115"/>
      <c r="K268" s="116">
        <v>432</v>
      </c>
      <c r="L268" s="116">
        <v>0</v>
      </c>
      <c r="M268" s="116">
        <v>0</v>
      </c>
      <c r="N268" s="116">
        <v>348</v>
      </c>
      <c r="O268" s="116">
        <v>18</v>
      </c>
      <c r="P268" s="116">
        <v>83</v>
      </c>
      <c r="Q268" s="117">
        <v>7</v>
      </c>
      <c r="R268" s="117">
        <v>32</v>
      </c>
      <c r="S268" s="117">
        <v>6</v>
      </c>
      <c r="T268" s="117">
        <v>3</v>
      </c>
      <c r="U268" s="117">
        <v>4.9000000000000004</v>
      </c>
      <c r="V268" s="117">
        <v>5</v>
      </c>
      <c r="W268" s="128">
        <f t="shared" si="12"/>
        <v>57.9</v>
      </c>
      <c r="X268" s="128">
        <f t="shared" si="13"/>
        <v>39</v>
      </c>
      <c r="Y268" s="129">
        <f t="shared" si="14"/>
        <v>18.899999999999999</v>
      </c>
    </row>
    <row r="269" spans="1:25" s="51" customFormat="1" ht="14.5" x14ac:dyDescent="0.4">
      <c r="A269" s="141" t="s">
        <v>935</v>
      </c>
      <c r="B269" s="142" t="s">
        <v>936</v>
      </c>
      <c r="C269" s="141" t="s">
        <v>937</v>
      </c>
      <c r="D269" s="143" t="s">
        <v>189</v>
      </c>
      <c r="E269" s="144" t="s">
        <v>190</v>
      </c>
      <c r="F269" s="144" t="s">
        <v>191</v>
      </c>
      <c r="G269" s="144" t="s">
        <v>136</v>
      </c>
      <c r="H269" s="144" t="s">
        <v>16</v>
      </c>
      <c r="I269" s="144" t="s">
        <v>137</v>
      </c>
      <c r="J269" s="115"/>
      <c r="K269" s="116">
        <v>430</v>
      </c>
      <c r="L269" s="116">
        <v>0</v>
      </c>
      <c r="M269" s="116">
        <v>0</v>
      </c>
      <c r="N269" s="116">
        <v>282</v>
      </c>
      <c r="O269" s="116">
        <v>10</v>
      </c>
      <c r="P269" s="116">
        <v>104</v>
      </c>
      <c r="Q269" s="117">
        <v>6</v>
      </c>
      <c r="R269" s="117">
        <v>25</v>
      </c>
      <c r="S269" s="117">
        <v>2</v>
      </c>
      <c r="T269" s="117">
        <v>2</v>
      </c>
      <c r="U269" s="117">
        <v>3.7</v>
      </c>
      <c r="V269" s="117">
        <v>2</v>
      </c>
      <c r="W269" s="128">
        <f t="shared" si="12"/>
        <v>40.700000000000003</v>
      </c>
      <c r="X269" s="128">
        <f t="shared" si="13"/>
        <v>31</v>
      </c>
      <c r="Y269" s="129">
        <f t="shared" si="14"/>
        <v>9.6999999999999993</v>
      </c>
    </row>
    <row r="270" spans="1:25" s="51" customFormat="1" ht="14.5" x14ac:dyDescent="0.4">
      <c r="A270" s="141" t="s">
        <v>938</v>
      </c>
      <c r="B270" s="142" t="s">
        <v>939</v>
      </c>
      <c r="C270" s="141" t="s">
        <v>940</v>
      </c>
      <c r="D270" s="143" t="s">
        <v>189</v>
      </c>
      <c r="E270" s="144" t="s">
        <v>190</v>
      </c>
      <c r="F270" s="144" t="s">
        <v>191</v>
      </c>
      <c r="G270" s="144" t="s">
        <v>136</v>
      </c>
      <c r="H270" s="144" t="s">
        <v>16</v>
      </c>
      <c r="I270" s="144" t="s">
        <v>137</v>
      </c>
      <c r="J270" s="115"/>
      <c r="K270" s="116">
        <v>1493</v>
      </c>
      <c r="L270" s="116">
        <v>0</v>
      </c>
      <c r="M270" s="116">
        <v>0</v>
      </c>
      <c r="N270" s="116">
        <v>511</v>
      </c>
      <c r="O270" s="116">
        <v>1</v>
      </c>
      <c r="P270" s="116">
        <v>264</v>
      </c>
      <c r="Q270" s="117">
        <v>13.7</v>
      </c>
      <c r="R270" s="117">
        <v>73.5</v>
      </c>
      <c r="S270" s="117">
        <v>10</v>
      </c>
      <c r="T270" s="117">
        <v>4</v>
      </c>
      <c r="U270" s="117">
        <v>8.9</v>
      </c>
      <c r="V270" s="117">
        <v>5</v>
      </c>
      <c r="W270" s="128">
        <f t="shared" si="12"/>
        <v>115.10000000000001</v>
      </c>
      <c r="X270" s="128">
        <f t="shared" si="13"/>
        <v>87.2</v>
      </c>
      <c r="Y270" s="129">
        <f t="shared" si="14"/>
        <v>27.9</v>
      </c>
    </row>
    <row r="271" spans="1:25" s="51" customFormat="1" ht="29" x14ac:dyDescent="0.4">
      <c r="A271" s="141" t="s">
        <v>941</v>
      </c>
      <c r="B271" s="142" t="s">
        <v>942</v>
      </c>
      <c r="C271" s="141" t="s">
        <v>943</v>
      </c>
      <c r="D271" s="143" t="s">
        <v>189</v>
      </c>
      <c r="E271" s="144" t="s">
        <v>190</v>
      </c>
      <c r="F271" s="144" t="s">
        <v>191</v>
      </c>
      <c r="G271" s="144" t="s">
        <v>136</v>
      </c>
      <c r="H271" s="144" t="s">
        <v>16</v>
      </c>
      <c r="I271" s="144" t="s">
        <v>137</v>
      </c>
      <c r="J271" s="115"/>
      <c r="K271" s="116">
        <v>2064</v>
      </c>
      <c r="L271" s="116">
        <v>0</v>
      </c>
      <c r="M271" s="116">
        <v>0</v>
      </c>
      <c r="N271" s="116">
        <v>613</v>
      </c>
      <c r="O271" s="116">
        <v>8</v>
      </c>
      <c r="P271" s="116">
        <v>74</v>
      </c>
      <c r="Q271" s="117">
        <v>11.9</v>
      </c>
      <c r="R271" s="117">
        <v>141</v>
      </c>
      <c r="S271" s="117">
        <v>6.3</v>
      </c>
      <c r="T271" s="117">
        <v>13</v>
      </c>
      <c r="U271" s="117">
        <v>16</v>
      </c>
      <c r="V271" s="117">
        <v>10</v>
      </c>
      <c r="W271" s="128">
        <f t="shared" si="12"/>
        <v>198.20000000000002</v>
      </c>
      <c r="X271" s="128">
        <f t="shared" si="13"/>
        <v>152.9</v>
      </c>
      <c r="Y271" s="129">
        <f t="shared" si="14"/>
        <v>45.3</v>
      </c>
    </row>
    <row r="272" spans="1:25" s="51" customFormat="1" ht="29" x14ac:dyDescent="0.4">
      <c r="A272" s="141" t="s">
        <v>944</v>
      </c>
      <c r="B272" s="142" t="s">
        <v>945</v>
      </c>
      <c r="C272" s="141" t="s">
        <v>946</v>
      </c>
      <c r="D272" s="143" t="s">
        <v>189</v>
      </c>
      <c r="E272" s="144" t="s">
        <v>190</v>
      </c>
      <c r="F272" s="144" t="s">
        <v>191</v>
      </c>
      <c r="G272" s="144" t="s">
        <v>136</v>
      </c>
      <c r="H272" s="144" t="s">
        <v>16</v>
      </c>
      <c r="I272" s="144" t="s">
        <v>137</v>
      </c>
      <c r="J272" s="115"/>
      <c r="K272" s="116">
        <v>336</v>
      </c>
      <c r="L272" s="116">
        <v>0</v>
      </c>
      <c r="M272" s="116">
        <v>0</v>
      </c>
      <c r="N272" s="116">
        <v>295</v>
      </c>
      <c r="O272" s="116">
        <v>25</v>
      </c>
      <c r="P272" s="116">
        <v>56</v>
      </c>
      <c r="Q272" s="117">
        <v>3.2</v>
      </c>
      <c r="R272" s="117">
        <v>23</v>
      </c>
      <c r="S272" s="117">
        <v>5</v>
      </c>
      <c r="T272" s="117">
        <v>2</v>
      </c>
      <c r="U272" s="117">
        <v>3</v>
      </c>
      <c r="V272" s="117">
        <v>5</v>
      </c>
      <c r="W272" s="128">
        <f t="shared" si="12"/>
        <v>41.2</v>
      </c>
      <c r="X272" s="128">
        <f t="shared" si="13"/>
        <v>26.2</v>
      </c>
      <c r="Y272" s="129">
        <f t="shared" si="14"/>
        <v>15</v>
      </c>
    </row>
    <row r="273" spans="1:25" s="51" customFormat="1" ht="14.5" x14ac:dyDescent="0.4">
      <c r="A273" s="141" t="s">
        <v>947</v>
      </c>
      <c r="B273" s="142" t="s">
        <v>948</v>
      </c>
      <c r="C273" s="141" t="s">
        <v>949</v>
      </c>
      <c r="D273" s="143" t="s">
        <v>189</v>
      </c>
      <c r="E273" s="144" t="s">
        <v>190</v>
      </c>
      <c r="F273" s="144" t="s">
        <v>191</v>
      </c>
      <c r="G273" s="144" t="s">
        <v>136</v>
      </c>
      <c r="H273" s="144" t="s">
        <v>16</v>
      </c>
      <c r="I273" s="144" t="s">
        <v>137</v>
      </c>
      <c r="J273" s="115"/>
      <c r="K273" s="116">
        <v>420</v>
      </c>
      <c r="L273" s="116">
        <v>0</v>
      </c>
      <c r="M273" s="116">
        <v>0</v>
      </c>
      <c r="N273" s="116">
        <v>358</v>
      </c>
      <c r="O273" s="116">
        <v>33</v>
      </c>
      <c r="P273" s="116">
        <v>101</v>
      </c>
      <c r="Q273" s="117">
        <v>6</v>
      </c>
      <c r="R273" s="117">
        <v>30</v>
      </c>
      <c r="S273" s="117">
        <v>6.2</v>
      </c>
      <c r="T273" s="117">
        <v>4</v>
      </c>
      <c r="U273" s="117">
        <v>7</v>
      </c>
      <c r="V273" s="117">
        <v>4</v>
      </c>
      <c r="W273" s="128">
        <f t="shared" si="12"/>
        <v>57.2</v>
      </c>
      <c r="X273" s="128">
        <f t="shared" si="13"/>
        <v>36</v>
      </c>
      <c r="Y273" s="129">
        <f t="shared" si="14"/>
        <v>21.2</v>
      </c>
    </row>
    <row r="274" spans="1:25" s="51" customFormat="1" ht="14.5" x14ac:dyDescent="0.4">
      <c r="A274" s="141" t="s">
        <v>950</v>
      </c>
      <c r="B274" s="142" t="s">
        <v>951</v>
      </c>
      <c r="C274" s="141" t="s">
        <v>952</v>
      </c>
      <c r="D274" s="143" t="s">
        <v>189</v>
      </c>
      <c r="E274" s="144" t="s">
        <v>190</v>
      </c>
      <c r="F274" s="144" t="s">
        <v>191</v>
      </c>
      <c r="G274" s="144" t="s">
        <v>136</v>
      </c>
      <c r="H274" s="144" t="s">
        <v>16</v>
      </c>
      <c r="I274" s="144" t="s">
        <v>137</v>
      </c>
      <c r="J274" s="115"/>
      <c r="K274" s="116">
        <v>191</v>
      </c>
      <c r="L274" s="116">
        <v>0</v>
      </c>
      <c r="M274" s="116">
        <v>0</v>
      </c>
      <c r="N274" s="116">
        <v>168</v>
      </c>
      <c r="O274" s="116">
        <v>19</v>
      </c>
      <c r="P274" s="116">
        <v>84</v>
      </c>
      <c r="Q274" s="117">
        <v>0.5</v>
      </c>
      <c r="R274" s="117">
        <v>24</v>
      </c>
      <c r="S274" s="117">
        <v>2</v>
      </c>
      <c r="T274" s="117">
        <v>3</v>
      </c>
      <c r="U274" s="117">
        <v>2</v>
      </c>
      <c r="V274" s="117">
        <v>3</v>
      </c>
      <c r="W274" s="128">
        <f t="shared" si="12"/>
        <v>34.5</v>
      </c>
      <c r="X274" s="128">
        <f t="shared" si="13"/>
        <v>24.5</v>
      </c>
      <c r="Y274" s="129">
        <f t="shared" si="14"/>
        <v>10</v>
      </c>
    </row>
    <row r="275" spans="1:25" s="51" customFormat="1" ht="14.5" x14ac:dyDescent="0.4">
      <c r="A275" s="141" t="s">
        <v>953</v>
      </c>
      <c r="B275" s="142" t="s">
        <v>954</v>
      </c>
      <c r="C275" s="141" t="s">
        <v>955</v>
      </c>
      <c r="D275" s="143" t="s">
        <v>189</v>
      </c>
      <c r="E275" s="144" t="s">
        <v>190</v>
      </c>
      <c r="F275" s="144" t="s">
        <v>191</v>
      </c>
      <c r="G275" s="144" t="s">
        <v>136</v>
      </c>
      <c r="H275" s="144" t="s">
        <v>16</v>
      </c>
      <c r="I275" s="144" t="s">
        <v>137</v>
      </c>
      <c r="J275" s="115"/>
      <c r="K275" s="116">
        <v>404</v>
      </c>
      <c r="L275" s="116">
        <v>0</v>
      </c>
      <c r="M275" s="116">
        <v>0</v>
      </c>
      <c r="N275" s="116">
        <v>272</v>
      </c>
      <c r="O275" s="116">
        <v>4</v>
      </c>
      <c r="P275" s="116">
        <v>79</v>
      </c>
      <c r="Q275" s="117">
        <v>9</v>
      </c>
      <c r="R275" s="117">
        <v>18</v>
      </c>
      <c r="S275" s="117">
        <v>1</v>
      </c>
      <c r="T275" s="117">
        <v>3</v>
      </c>
      <c r="U275" s="117">
        <v>3</v>
      </c>
      <c r="V275" s="117">
        <v>4.0999999999999996</v>
      </c>
      <c r="W275" s="128">
        <f t="shared" si="12"/>
        <v>38.1</v>
      </c>
      <c r="X275" s="128">
        <f t="shared" si="13"/>
        <v>27</v>
      </c>
      <c r="Y275" s="129">
        <f t="shared" si="14"/>
        <v>11.1</v>
      </c>
    </row>
    <row r="276" spans="1:25" s="51" customFormat="1" ht="14.5" x14ac:dyDescent="0.4">
      <c r="A276" s="141" t="s">
        <v>956</v>
      </c>
      <c r="B276" s="142" t="s">
        <v>957</v>
      </c>
      <c r="C276" s="141" t="s">
        <v>958</v>
      </c>
      <c r="D276" s="143" t="s">
        <v>468</v>
      </c>
      <c r="E276" s="144" t="s">
        <v>210</v>
      </c>
      <c r="F276" s="144" t="s">
        <v>191</v>
      </c>
      <c r="G276" s="144" t="s">
        <v>136</v>
      </c>
      <c r="H276" s="144" t="s">
        <v>16</v>
      </c>
      <c r="I276" s="144" t="s">
        <v>137</v>
      </c>
      <c r="J276" s="115"/>
      <c r="K276" s="116">
        <v>309</v>
      </c>
      <c r="L276" s="116">
        <v>0</v>
      </c>
      <c r="M276" s="116">
        <v>0</v>
      </c>
      <c r="N276" s="116">
        <v>65</v>
      </c>
      <c r="O276" s="116">
        <v>4</v>
      </c>
      <c r="P276" s="116">
        <v>47</v>
      </c>
      <c r="Q276" s="117">
        <v>4.3</v>
      </c>
      <c r="R276" s="117">
        <v>18</v>
      </c>
      <c r="S276" s="117">
        <v>4.5</v>
      </c>
      <c r="T276" s="117">
        <v>2</v>
      </c>
      <c r="U276" s="117">
        <v>2</v>
      </c>
      <c r="V276" s="117">
        <v>1</v>
      </c>
      <c r="W276" s="128">
        <f t="shared" si="12"/>
        <v>31.8</v>
      </c>
      <c r="X276" s="128">
        <f t="shared" si="13"/>
        <v>22.3</v>
      </c>
      <c r="Y276" s="129">
        <f t="shared" si="14"/>
        <v>9.5</v>
      </c>
    </row>
    <row r="277" spans="1:25" s="51" customFormat="1" ht="29" x14ac:dyDescent="0.4">
      <c r="A277" s="141" t="s">
        <v>959</v>
      </c>
      <c r="B277" s="142" t="s">
        <v>960</v>
      </c>
      <c r="C277" s="141" t="s">
        <v>961</v>
      </c>
      <c r="D277" s="143" t="s">
        <v>458</v>
      </c>
      <c r="E277" s="144" t="s">
        <v>195</v>
      </c>
      <c r="F277" s="144" t="s">
        <v>191</v>
      </c>
      <c r="G277" s="144" t="s">
        <v>136</v>
      </c>
      <c r="H277" s="144" t="s">
        <v>16</v>
      </c>
      <c r="I277" s="144" t="s">
        <v>137</v>
      </c>
      <c r="J277" s="115"/>
      <c r="K277" s="116">
        <v>339</v>
      </c>
      <c r="L277" s="116">
        <v>0</v>
      </c>
      <c r="M277" s="116">
        <v>0</v>
      </c>
      <c r="N277" s="116">
        <v>305</v>
      </c>
      <c r="O277" s="116">
        <v>40</v>
      </c>
      <c r="P277" s="116">
        <v>99</v>
      </c>
      <c r="Q277" s="117">
        <v>15</v>
      </c>
      <c r="R277" s="117">
        <v>21</v>
      </c>
      <c r="S277" s="117">
        <v>7</v>
      </c>
      <c r="T277" s="117">
        <v>2</v>
      </c>
      <c r="U277" s="117">
        <v>4</v>
      </c>
      <c r="V277" s="117">
        <v>5</v>
      </c>
      <c r="W277" s="128">
        <f t="shared" si="12"/>
        <v>54</v>
      </c>
      <c r="X277" s="128">
        <f t="shared" si="13"/>
        <v>36</v>
      </c>
      <c r="Y277" s="129">
        <f t="shared" si="14"/>
        <v>18</v>
      </c>
    </row>
    <row r="278" spans="1:25" s="51" customFormat="1" ht="14.5" x14ac:dyDescent="0.4">
      <c r="A278" s="141" t="s">
        <v>962</v>
      </c>
      <c r="B278" s="142" t="s">
        <v>963</v>
      </c>
      <c r="C278" s="141" t="s">
        <v>964</v>
      </c>
      <c r="D278" s="143" t="s">
        <v>402</v>
      </c>
      <c r="E278" s="144" t="s">
        <v>210</v>
      </c>
      <c r="F278" s="144" t="s">
        <v>257</v>
      </c>
      <c r="G278" s="144" t="s">
        <v>136</v>
      </c>
      <c r="H278" s="144" t="s">
        <v>16</v>
      </c>
      <c r="I278" s="144" t="s">
        <v>137</v>
      </c>
      <c r="J278" s="115"/>
      <c r="K278" s="116">
        <v>268</v>
      </c>
      <c r="L278" s="116">
        <v>38</v>
      </c>
      <c r="M278" s="116">
        <v>3</v>
      </c>
      <c r="N278" s="116">
        <v>239</v>
      </c>
      <c r="O278" s="116">
        <v>28</v>
      </c>
      <c r="P278" s="116">
        <v>75</v>
      </c>
      <c r="Q278" s="117">
        <v>6</v>
      </c>
      <c r="R278" s="117">
        <v>28</v>
      </c>
      <c r="S278" s="117">
        <v>16.8</v>
      </c>
      <c r="T278" s="117">
        <v>2</v>
      </c>
      <c r="U278" s="117">
        <v>4</v>
      </c>
      <c r="V278" s="117">
        <v>2</v>
      </c>
      <c r="W278" s="128">
        <f t="shared" si="12"/>
        <v>58.8</v>
      </c>
      <c r="X278" s="128">
        <f t="shared" si="13"/>
        <v>34</v>
      </c>
      <c r="Y278" s="129">
        <f t="shared" si="14"/>
        <v>24.8</v>
      </c>
    </row>
    <row r="279" spans="1:25" s="51" customFormat="1" ht="14.5" x14ac:dyDescent="0.4">
      <c r="A279" s="141" t="s">
        <v>965</v>
      </c>
      <c r="B279" s="142" t="s">
        <v>966</v>
      </c>
      <c r="C279" s="141" t="s">
        <v>967</v>
      </c>
      <c r="D279" s="143" t="s">
        <v>402</v>
      </c>
      <c r="E279" s="144" t="s">
        <v>210</v>
      </c>
      <c r="F279" s="144" t="s">
        <v>257</v>
      </c>
      <c r="G279" s="144" t="s">
        <v>136</v>
      </c>
      <c r="H279" s="144" t="s">
        <v>16</v>
      </c>
      <c r="I279" s="144" t="s">
        <v>137</v>
      </c>
      <c r="J279" s="115"/>
      <c r="K279" s="116">
        <v>460</v>
      </c>
      <c r="L279" s="116">
        <v>0</v>
      </c>
      <c r="M279" s="116">
        <v>0</v>
      </c>
      <c r="N279" s="116">
        <v>133</v>
      </c>
      <c r="O279" s="116">
        <v>15</v>
      </c>
      <c r="P279" s="116">
        <v>27</v>
      </c>
      <c r="Q279" s="117">
        <v>8.6999999999999993</v>
      </c>
      <c r="R279" s="117">
        <v>20</v>
      </c>
      <c r="S279" s="117">
        <v>11.9</v>
      </c>
      <c r="T279" s="117">
        <v>2</v>
      </c>
      <c r="U279" s="117">
        <v>1</v>
      </c>
      <c r="V279" s="117">
        <v>3.1</v>
      </c>
      <c r="W279" s="128">
        <f t="shared" si="12"/>
        <v>46.7</v>
      </c>
      <c r="X279" s="128">
        <f t="shared" si="13"/>
        <v>28.7</v>
      </c>
      <c r="Y279" s="129">
        <f t="shared" si="14"/>
        <v>18</v>
      </c>
    </row>
    <row r="280" spans="1:25" s="51" customFormat="1" ht="14.5" x14ac:dyDescent="0.4">
      <c r="A280" s="141" t="s">
        <v>968</v>
      </c>
      <c r="B280" s="142" t="s">
        <v>969</v>
      </c>
      <c r="C280" s="141" t="s">
        <v>970</v>
      </c>
      <c r="D280" s="143" t="s">
        <v>395</v>
      </c>
      <c r="E280" s="144" t="s">
        <v>210</v>
      </c>
      <c r="F280" s="144" t="s">
        <v>286</v>
      </c>
      <c r="G280" s="144" t="s">
        <v>136</v>
      </c>
      <c r="H280" s="144" t="s">
        <v>16</v>
      </c>
      <c r="I280" s="144" t="s">
        <v>137</v>
      </c>
      <c r="J280" s="115"/>
      <c r="K280" s="116">
        <v>182</v>
      </c>
      <c r="L280" s="116">
        <v>50</v>
      </c>
      <c r="M280" s="116">
        <v>5</v>
      </c>
      <c r="N280" s="116">
        <v>152</v>
      </c>
      <c r="O280" s="116">
        <v>9</v>
      </c>
      <c r="P280" s="116">
        <v>48</v>
      </c>
      <c r="Q280" s="117">
        <v>3</v>
      </c>
      <c r="R280" s="117">
        <v>22</v>
      </c>
      <c r="S280" s="117">
        <v>8.6999999999999993</v>
      </c>
      <c r="T280" s="117">
        <v>1</v>
      </c>
      <c r="U280" s="117">
        <v>3.9</v>
      </c>
      <c r="V280" s="117">
        <v>3</v>
      </c>
      <c r="W280" s="128">
        <f t="shared" si="12"/>
        <v>41.6</v>
      </c>
      <c r="X280" s="128">
        <f t="shared" si="13"/>
        <v>25</v>
      </c>
      <c r="Y280" s="129">
        <f t="shared" si="14"/>
        <v>16.600000000000001</v>
      </c>
    </row>
    <row r="281" spans="1:25" s="51" customFormat="1" ht="14.5" x14ac:dyDescent="0.4">
      <c r="A281" s="141" t="s">
        <v>971</v>
      </c>
      <c r="B281" s="142" t="s">
        <v>972</v>
      </c>
      <c r="C281" s="141" t="s">
        <v>973</v>
      </c>
      <c r="D281" s="143" t="s">
        <v>395</v>
      </c>
      <c r="E281" s="144" t="s">
        <v>210</v>
      </c>
      <c r="F281" s="144" t="s">
        <v>286</v>
      </c>
      <c r="G281" s="144" t="s">
        <v>136</v>
      </c>
      <c r="H281" s="144" t="s">
        <v>16</v>
      </c>
      <c r="I281" s="144" t="s">
        <v>137</v>
      </c>
      <c r="J281" s="115"/>
      <c r="K281" s="116">
        <v>134</v>
      </c>
      <c r="L281" s="116">
        <v>50</v>
      </c>
      <c r="M281" s="116">
        <v>5</v>
      </c>
      <c r="N281" s="116">
        <v>116</v>
      </c>
      <c r="O281" s="116">
        <v>12</v>
      </c>
      <c r="P281" s="116">
        <v>36</v>
      </c>
      <c r="Q281" s="117">
        <v>5</v>
      </c>
      <c r="R281" s="117">
        <v>15</v>
      </c>
      <c r="S281" s="117">
        <v>14.4</v>
      </c>
      <c r="T281" s="117">
        <v>2</v>
      </c>
      <c r="U281" s="117">
        <v>3</v>
      </c>
      <c r="V281" s="117">
        <v>1</v>
      </c>
      <c r="W281" s="128">
        <f t="shared" si="12"/>
        <v>40.4</v>
      </c>
      <c r="X281" s="128">
        <f t="shared" si="13"/>
        <v>20</v>
      </c>
      <c r="Y281" s="129">
        <f t="shared" si="14"/>
        <v>20.399999999999999</v>
      </c>
    </row>
    <row r="282" spans="1:25" s="51" customFormat="1" ht="14.5" x14ac:dyDescent="0.4">
      <c r="A282" s="141" t="s">
        <v>974</v>
      </c>
      <c r="B282" s="142" t="s">
        <v>975</v>
      </c>
      <c r="C282" s="141" t="s">
        <v>976</v>
      </c>
      <c r="D282" s="143" t="s">
        <v>402</v>
      </c>
      <c r="E282" s="144" t="s">
        <v>210</v>
      </c>
      <c r="F282" s="144" t="s">
        <v>257</v>
      </c>
      <c r="G282" s="144" t="s">
        <v>136</v>
      </c>
      <c r="H282" s="144" t="s">
        <v>16</v>
      </c>
      <c r="I282" s="144" t="s">
        <v>137</v>
      </c>
      <c r="J282" s="115"/>
      <c r="K282" s="116">
        <v>473</v>
      </c>
      <c r="L282" s="116">
        <v>50</v>
      </c>
      <c r="M282" s="116">
        <v>5</v>
      </c>
      <c r="N282" s="116">
        <v>439</v>
      </c>
      <c r="O282" s="116">
        <v>75</v>
      </c>
      <c r="P282" s="116">
        <v>137</v>
      </c>
      <c r="Q282" s="117">
        <v>12</v>
      </c>
      <c r="R282" s="117">
        <v>45</v>
      </c>
      <c r="S282" s="117">
        <v>16</v>
      </c>
      <c r="T282" s="117">
        <v>3</v>
      </c>
      <c r="U282" s="117">
        <v>4.8</v>
      </c>
      <c r="V282" s="117">
        <v>2</v>
      </c>
      <c r="W282" s="128">
        <f t="shared" si="12"/>
        <v>82.8</v>
      </c>
      <c r="X282" s="128">
        <f t="shared" si="13"/>
        <v>57</v>
      </c>
      <c r="Y282" s="129">
        <f t="shared" si="14"/>
        <v>25.8</v>
      </c>
    </row>
    <row r="283" spans="1:25" s="51" customFormat="1" ht="14.5" x14ac:dyDescent="0.4">
      <c r="A283" s="141" t="s">
        <v>977</v>
      </c>
      <c r="B283" s="142" t="s">
        <v>978</v>
      </c>
      <c r="C283" s="141" t="s">
        <v>979</v>
      </c>
      <c r="D283" s="143" t="s">
        <v>402</v>
      </c>
      <c r="E283" s="144" t="s">
        <v>210</v>
      </c>
      <c r="F283" s="144" t="s">
        <v>257</v>
      </c>
      <c r="G283" s="144" t="s">
        <v>136</v>
      </c>
      <c r="H283" s="144" t="s">
        <v>16</v>
      </c>
      <c r="I283" s="144" t="s">
        <v>137</v>
      </c>
      <c r="J283" s="115"/>
      <c r="K283" s="116">
        <v>445</v>
      </c>
      <c r="L283" s="116">
        <v>39</v>
      </c>
      <c r="M283" s="116">
        <v>4</v>
      </c>
      <c r="N283" s="116">
        <v>430</v>
      </c>
      <c r="O283" s="116">
        <v>57</v>
      </c>
      <c r="P283" s="116">
        <v>145</v>
      </c>
      <c r="Q283" s="117">
        <v>6</v>
      </c>
      <c r="R283" s="117">
        <v>41</v>
      </c>
      <c r="S283" s="117">
        <v>15.9</v>
      </c>
      <c r="T283" s="117">
        <v>3</v>
      </c>
      <c r="U283" s="117">
        <v>5.8</v>
      </c>
      <c r="V283" s="117">
        <v>5</v>
      </c>
      <c r="W283" s="128">
        <f t="shared" si="12"/>
        <v>76.7</v>
      </c>
      <c r="X283" s="128">
        <f t="shared" si="13"/>
        <v>47</v>
      </c>
      <c r="Y283" s="129">
        <f t="shared" si="14"/>
        <v>29.7</v>
      </c>
    </row>
    <row r="284" spans="1:25" s="51" customFormat="1" ht="14.5" x14ac:dyDescent="0.4">
      <c r="A284" s="141" t="s">
        <v>980</v>
      </c>
      <c r="B284" s="142" t="s">
        <v>981</v>
      </c>
      <c r="C284" s="141" t="s">
        <v>982</v>
      </c>
      <c r="D284" s="143" t="s">
        <v>395</v>
      </c>
      <c r="E284" s="144" t="s">
        <v>210</v>
      </c>
      <c r="F284" s="144" t="s">
        <v>286</v>
      </c>
      <c r="G284" s="144" t="s">
        <v>136</v>
      </c>
      <c r="H284" s="144" t="s">
        <v>16</v>
      </c>
      <c r="I284" s="144" t="s">
        <v>137</v>
      </c>
      <c r="J284" s="115"/>
      <c r="K284" s="116">
        <v>299</v>
      </c>
      <c r="L284" s="116">
        <v>25</v>
      </c>
      <c r="M284" s="116">
        <v>2</v>
      </c>
      <c r="N284" s="116">
        <v>268</v>
      </c>
      <c r="O284" s="116">
        <v>42</v>
      </c>
      <c r="P284" s="116">
        <v>78</v>
      </c>
      <c r="Q284" s="117">
        <v>3</v>
      </c>
      <c r="R284" s="117">
        <v>28</v>
      </c>
      <c r="S284" s="117">
        <v>7.3</v>
      </c>
      <c r="T284" s="117">
        <v>2</v>
      </c>
      <c r="U284" s="117">
        <v>3.9</v>
      </c>
      <c r="V284" s="117">
        <v>1</v>
      </c>
      <c r="W284" s="128">
        <f t="shared" si="12"/>
        <v>45.199999999999996</v>
      </c>
      <c r="X284" s="128">
        <f t="shared" si="13"/>
        <v>31</v>
      </c>
      <c r="Y284" s="129">
        <f t="shared" si="14"/>
        <v>14.200000000000001</v>
      </c>
    </row>
    <row r="285" spans="1:25" s="51" customFormat="1" ht="14.5" x14ac:dyDescent="0.4">
      <c r="A285" s="141" t="s">
        <v>983</v>
      </c>
      <c r="B285" s="142" t="s">
        <v>984</v>
      </c>
      <c r="C285" s="141" t="s">
        <v>985</v>
      </c>
      <c r="D285" s="143" t="s">
        <v>402</v>
      </c>
      <c r="E285" s="144" t="s">
        <v>210</v>
      </c>
      <c r="F285" s="144" t="s">
        <v>257</v>
      </c>
      <c r="G285" s="144" t="s">
        <v>136</v>
      </c>
      <c r="H285" s="144" t="s">
        <v>16</v>
      </c>
      <c r="I285" s="144" t="s">
        <v>137</v>
      </c>
      <c r="J285" s="115"/>
      <c r="K285" s="116">
        <v>306</v>
      </c>
      <c r="L285" s="116">
        <v>36</v>
      </c>
      <c r="M285" s="116">
        <v>3</v>
      </c>
      <c r="N285" s="116">
        <v>290</v>
      </c>
      <c r="O285" s="116">
        <v>41</v>
      </c>
      <c r="P285" s="116">
        <v>88</v>
      </c>
      <c r="Q285" s="117">
        <v>9</v>
      </c>
      <c r="R285" s="117">
        <v>34</v>
      </c>
      <c r="S285" s="117">
        <v>7.6</v>
      </c>
      <c r="T285" s="117">
        <v>2</v>
      </c>
      <c r="U285" s="117">
        <v>3.8</v>
      </c>
      <c r="V285" s="117">
        <v>5</v>
      </c>
      <c r="W285" s="128">
        <f t="shared" si="12"/>
        <v>61.4</v>
      </c>
      <c r="X285" s="128">
        <f t="shared" si="13"/>
        <v>43</v>
      </c>
      <c r="Y285" s="129">
        <f t="shared" si="14"/>
        <v>18.399999999999999</v>
      </c>
    </row>
    <row r="286" spans="1:25" s="51" customFormat="1" ht="14.5" x14ac:dyDescent="0.4">
      <c r="A286" s="141" t="s">
        <v>986</v>
      </c>
      <c r="B286" s="142" t="s">
        <v>987</v>
      </c>
      <c r="C286" s="141" t="s">
        <v>988</v>
      </c>
      <c r="D286" s="143" t="s">
        <v>395</v>
      </c>
      <c r="E286" s="144" t="s">
        <v>210</v>
      </c>
      <c r="F286" s="144" t="s">
        <v>286</v>
      </c>
      <c r="G286" s="144" t="s">
        <v>136</v>
      </c>
      <c r="H286" s="144" t="s">
        <v>16</v>
      </c>
      <c r="I286" s="144" t="s">
        <v>137</v>
      </c>
      <c r="J286" s="115"/>
      <c r="K286" s="116">
        <v>132</v>
      </c>
      <c r="L286" s="116">
        <v>48</v>
      </c>
      <c r="M286" s="116">
        <v>5</v>
      </c>
      <c r="N286" s="116">
        <v>116</v>
      </c>
      <c r="O286" s="116">
        <v>17</v>
      </c>
      <c r="P286" s="116">
        <v>48</v>
      </c>
      <c r="Q286" s="117">
        <v>8</v>
      </c>
      <c r="R286" s="117">
        <v>21</v>
      </c>
      <c r="S286" s="117">
        <v>12.3</v>
      </c>
      <c r="T286" s="117">
        <v>1</v>
      </c>
      <c r="U286" s="117">
        <v>3.9</v>
      </c>
      <c r="V286" s="117">
        <v>3</v>
      </c>
      <c r="W286" s="128">
        <f t="shared" si="12"/>
        <v>49.199999999999996</v>
      </c>
      <c r="X286" s="128">
        <f t="shared" si="13"/>
        <v>29</v>
      </c>
      <c r="Y286" s="129">
        <f t="shared" si="14"/>
        <v>20.2</v>
      </c>
    </row>
    <row r="287" spans="1:25" s="51" customFormat="1" ht="29" x14ac:dyDescent="0.4">
      <c r="A287" s="141" t="s">
        <v>989</v>
      </c>
      <c r="B287" s="142" t="s">
        <v>990</v>
      </c>
      <c r="C287" s="141" t="s">
        <v>991</v>
      </c>
      <c r="D287" s="143" t="s">
        <v>402</v>
      </c>
      <c r="E287" s="144" t="s">
        <v>210</v>
      </c>
      <c r="F287" s="144" t="s">
        <v>257</v>
      </c>
      <c r="G287" s="144" t="s">
        <v>136</v>
      </c>
      <c r="H287" s="144" t="s">
        <v>16</v>
      </c>
      <c r="I287" s="144" t="s">
        <v>137</v>
      </c>
      <c r="J287" s="115"/>
      <c r="K287" s="116">
        <v>311</v>
      </c>
      <c r="L287" s="116">
        <v>61</v>
      </c>
      <c r="M287" s="116">
        <v>6</v>
      </c>
      <c r="N287" s="116">
        <v>288</v>
      </c>
      <c r="O287" s="116">
        <v>23</v>
      </c>
      <c r="P287" s="116">
        <v>94</v>
      </c>
      <c r="Q287" s="117">
        <v>5.7</v>
      </c>
      <c r="R287" s="117">
        <v>36</v>
      </c>
      <c r="S287" s="117">
        <v>18.399999999999999</v>
      </c>
      <c r="T287" s="117">
        <v>2</v>
      </c>
      <c r="U287" s="117">
        <v>5.8</v>
      </c>
      <c r="V287" s="117">
        <v>2</v>
      </c>
      <c r="W287" s="128">
        <f t="shared" si="12"/>
        <v>69.900000000000006</v>
      </c>
      <c r="X287" s="128">
        <f t="shared" si="13"/>
        <v>41.7</v>
      </c>
      <c r="Y287" s="129">
        <f t="shared" si="14"/>
        <v>28.2</v>
      </c>
    </row>
    <row r="288" spans="1:25" s="51" customFormat="1" ht="14.5" x14ac:dyDescent="0.4">
      <c r="A288" s="141" t="s">
        <v>992</v>
      </c>
      <c r="B288" s="142" t="s">
        <v>993</v>
      </c>
      <c r="C288" s="141" t="s">
        <v>994</v>
      </c>
      <c r="D288" s="143" t="s">
        <v>395</v>
      </c>
      <c r="E288" s="144" t="s">
        <v>210</v>
      </c>
      <c r="F288" s="144" t="s">
        <v>995</v>
      </c>
      <c r="G288" s="144" t="s">
        <v>136</v>
      </c>
      <c r="H288" s="144" t="s">
        <v>16</v>
      </c>
      <c r="I288" s="144" t="s">
        <v>137</v>
      </c>
      <c r="J288" s="115"/>
      <c r="K288" s="116">
        <v>150</v>
      </c>
      <c r="L288" s="116">
        <v>39</v>
      </c>
      <c r="M288" s="116">
        <v>4</v>
      </c>
      <c r="N288" s="116">
        <v>125</v>
      </c>
      <c r="O288" s="116">
        <v>28</v>
      </c>
      <c r="P288" s="116">
        <v>64</v>
      </c>
      <c r="Q288" s="117">
        <v>13</v>
      </c>
      <c r="R288" s="117">
        <v>45</v>
      </c>
      <c r="S288" s="117">
        <v>13</v>
      </c>
      <c r="T288" s="117">
        <v>2</v>
      </c>
      <c r="U288" s="117">
        <v>6.6</v>
      </c>
      <c r="V288" s="117">
        <v>3</v>
      </c>
      <c r="W288" s="128">
        <f t="shared" si="12"/>
        <v>82.6</v>
      </c>
      <c r="X288" s="128">
        <f t="shared" si="13"/>
        <v>58</v>
      </c>
      <c r="Y288" s="129">
        <f t="shared" si="14"/>
        <v>24.6</v>
      </c>
    </row>
    <row r="289" spans="1:25" s="51" customFormat="1" ht="14.5" x14ac:dyDescent="0.4">
      <c r="A289" s="141" t="s">
        <v>996</v>
      </c>
      <c r="B289" s="142" t="s">
        <v>997</v>
      </c>
      <c r="C289" s="141" t="s">
        <v>998</v>
      </c>
      <c r="D289" s="143" t="s">
        <v>395</v>
      </c>
      <c r="E289" s="144" t="s">
        <v>210</v>
      </c>
      <c r="F289" s="144" t="s">
        <v>286</v>
      </c>
      <c r="G289" s="144" t="s">
        <v>136</v>
      </c>
      <c r="H289" s="144" t="s">
        <v>16</v>
      </c>
      <c r="I289" s="144" t="s">
        <v>137</v>
      </c>
      <c r="J289" s="115"/>
      <c r="K289" s="116">
        <v>289</v>
      </c>
      <c r="L289" s="116">
        <v>61</v>
      </c>
      <c r="M289" s="116">
        <v>6</v>
      </c>
      <c r="N289" s="116">
        <v>276</v>
      </c>
      <c r="O289" s="116">
        <v>41</v>
      </c>
      <c r="P289" s="116">
        <v>119</v>
      </c>
      <c r="Q289" s="117">
        <v>3</v>
      </c>
      <c r="R289" s="117">
        <v>37</v>
      </c>
      <c r="S289" s="117">
        <v>23.9</v>
      </c>
      <c r="T289" s="117">
        <v>2</v>
      </c>
      <c r="U289" s="117">
        <v>7.7</v>
      </c>
      <c r="V289" s="117">
        <v>4</v>
      </c>
      <c r="W289" s="128">
        <f t="shared" si="12"/>
        <v>77.600000000000009</v>
      </c>
      <c r="X289" s="128">
        <f t="shared" si="13"/>
        <v>40</v>
      </c>
      <c r="Y289" s="129">
        <f t="shared" si="14"/>
        <v>37.6</v>
      </c>
    </row>
    <row r="290" spans="1:25" s="51" customFormat="1" ht="14.5" x14ac:dyDescent="0.4">
      <c r="A290" s="141" t="s">
        <v>999</v>
      </c>
      <c r="B290" s="142" t="s">
        <v>1000</v>
      </c>
      <c r="C290" s="141" t="s">
        <v>1001</v>
      </c>
      <c r="D290" s="143" t="s">
        <v>395</v>
      </c>
      <c r="E290" s="144" t="s">
        <v>210</v>
      </c>
      <c r="F290" s="144" t="s">
        <v>286</v>
      </c>
      <c r="G290" s="144" t="s">
        <v>136</v>
      </c>
      <c r="H290" s="144" t="s">
        <v>16</v>
      </c>
      <c r="I290" s="144" t="s">
        <v>137</v>
      </c>
      <c r="J290" s="115"/>
      <c r="K290" s="116">
        <v>190</v>
      </c>
      <c r="L290" s="116">
        <v>50</v>
      </c>
      <c r="M290" s="116">
        <v>5</v>
      </c>
      <c r="N290" s="116">
        <v>189</v>
      </c>
      <c r="O290" s="116">
        <v>51</v>
      </c>
      <c r="P290" s="116">
        <v>52</v>
      </c>
      <c r="Q290" s="117">
        <v>6</v>
      </c>
      <c r="R290" s="117">
        <v>17</v>
      </c>
      <c r="S290" s="117">
        <v>10.6</v>
      </c>
      <c r="T290" s="117">
        <v>1</v>
      </c>
      <c r="U290" s="117">
        <v>3</v>
      </c>
      <c r="V290" s="117">
        <v>3</v>
      </c>
      <c r="W290" s="128">
        <f t="shared" si="12"/>
        <v>40.6</v>
      </c>
      <c r="X290" s="128">
        <f t="shared" si="13"/>
        <v>23</v>
      </c>
      <c r="Y290" s="129">
        <f t="shared" si="14"/>
        <v>17.600000000000001</v>
      </c>
    </row>
    <row r="291" spans="1:25" s="51" customFormat="1" ht="14.5" x14ac:dyDescent="0.4">
      <c r="A291" s="141" t="s">
        <v>1002</v>
      </c>
      <c r="B291" s="142" t="s">
        <v>1003</v>
      </c>
      <c r="C291" s="141" t="s">
        <v>1004</v>
      </c>
      <c r="D291" s="143" t="s">
        <v>402</v>
      </c>
      <c r="E291" s="144" t="s">
        <v>210</v>
      </c>
      <c r="F291" s="144" t="s">
        <v>257</v>
      </c>
      <c r="G291" s="144" t="s">
        <v>136</v>
      </c>
      <c r="H291" s="144" t="s">
        <v>16</v>
      </c>
      <c r="I291" s="144" t="s">
        <v>137</v>
      </c>
      <c r="J291" s="115"/>
      <c r="K291" s="116">
        <v>673</v>
      </c>
      <c r="L291" s="116">
        <v>64</v>
      </c>
      <c r="M291" s="116">
        <v>6</v>
      </c>
      <c r="N291" s="116">
        <v>466</v>
      </c>
      <c r="O291" s="116">
        <v>32</v>
      </c>
      <c r="P291" s="116">
        <v>129</v>
      </c>
      <c r="Q291" s="117">
        <v>10</v>
      </c>
      <c r="R291" s="117">
        <v>43</v>
      </c>
      <c r="S291" s="117">
        <v>18.8</v>
      </c>
      <c r="T291" s="117">
        <v>3.7</v>
      </c>
      <c r="U291" s="117">
        <v>4.9000000000000004</v>
      </c>
      <c r="V291" s="117">
        <v>4</v>
      </c>
      <c r="W291" s="128">
        <f t="shared" si="12"/>
        <v>84.4</v>
      </c>
      <c r="X291" s="128">
        <f t="shared" si="13"/>
        <v>53</v>
      </c>
      <c r="Y291" s="129">
        <f t="shared" si="14"/>
        <v>31.4</v>
      </c>
    </row>
    <row r="292" spans="1:25" s="51" customFormat="1" ht="14.5" x14ac:dyDescent="0.4">
      <c r="A292" s="141" t="s">
        <v>1005</v>
      </c>
      <c r="B292" s="142" t="s">
        <v>1006</v>
      </c>
      <c r="C292" s="141" t="s">
        <v>1007</v>
      </c>
      <c r="D292" s="143" t="s">
        <v>395</v>
      </c>
      <c r="E292" s="144" t="s">
        <v>210</v>
      </c>
      <c r="F292" s="144" t="s">
        <v>286</v>
      </c>
      <c r="G292" s="144" t="s">
        <v>136</v>
      </c>
      <c r="H292" s="144" t="s">
        <v>16</v>
      </c>
      <c r="I292" s="144" t="s">
        <v>137</v>
      </c>
      <c r="J292" s="115"/>
      <c r="K292" s="116">
        <v>177</v>
      </c>
      <c r="L292" s="116">
        <v>25</v>
      </c>
      <c r="M292" s="116">
        <v>2</v>
      </c>
      <c r="N292" s="116">
        <v>168</v>
      </c>
      <c r="O292" s="116">
        <v>89</v>
      </c>
      <c r="P292" s="116">
        <v>48</v>
      </c>
      <c r="Q292" s="117">
        <v>4.5</v>
      </c>
      <c r="R292" s="117">
        <v>25</v>
      </c>
      <c r="S292" s="117">
        <v>5</v>
      </c>
      <c r="T292" s="117">
        <v>1</v>
      </c>
      <c r="U292" s="117">
        <v>1.9</v>
      </c>
      <c r="V292" s="117">
        <v>2</v>
      </c>
      <c r="W292" s="128">
        <f t="shared" si="12"/>
        <v>39.4</v>
      </c>
      <c r="X292" s="128">
        <f t="shared" si="13"/>
        <v>29.5</v>
      </c>
      <c r="Y292" s="129">
        <f t="shared" si="14"/>
        <v>9.9</v>
      </c>
    </row>
    <row r="293" spans="1:25" s="51" customFormat="1" ht="14.5" x14ac:dyDescent="0.4">
      <c r="A293" s="141" t="s">
        <v>1008</v>
      </c>
      <c r="B293" s="142" t="s">
        <v>1009</v>
      </c>
      <c r="C293" s="141" t="s">
        <v>1010</v>
      </c>
      <c r="D293" s="143" t="s">
        <v>402</v>
      </c>
      <c r="E293" s="144" t="s">
        <v>1011</v>
      </c>
      <c r="F293" s="144" t="s">
        <v>257</v>
      </c>
      <c r="G293" s="144" t="s">
        <v>136</v>
      </c>
      <c r="H293" s="144" t="s">
        <v>16</v>
      </c>
      <c r="I293" s="144" t="s">
        <v>137</v>
      </c>
      <c r="J293" s="115"/>
      <c r="K293" s="116">
        <v>478</v>
      </c>
      <c r="L293" s="116">
        <v>0</v>
      </c>
      <c r="M293" s="116">
        <v>0</v>
      </c>
      <c r="N293" s="116">
        <v>425</v>
      </c>
      <c r="O293" s="116">
        <v>91</v>
      </c>
      <c r="P293" s="116">
        <v>213</v>
      </c>
      <c r="Q293" s="117">
        <v>25.5</v>
      </c>
      <c r="R293" s="117">
        <v>76</v>
      </c>
      <c r="S293" s="117">
        <v>13.3</v>
      </c>
      <c r="T293" s="117">
        <v>2</v>
      </c>
      <c r="U293" s="117">
        <v>6.8</v>
      </c>
      <c r="V293" s="117">
        <v>4</v>
      </c>
      <c r="W293" s="128">
        <f t="shared" si="12"/>
        <v>127.6</v>
      </c>
      <c r="X293" s="128">
        <f t="shared" si="13"/>
        <v>101.5</v>
      </c>
      <c r="Y293" s="129">
        <f t="shared" si="14"/>
        <v>26.1</v>
      </c>
    </row>
    <row r="294" spans="1:25" s="51" customFormat="1" ht="29" x14ac:dyDescent="0.4">
      <c r="A294" s="141" t="s">
        <v>1012</v>
      </c>
      <c r="B294" s="142" t="s">
        <v>1013</v>
      </c>
      <c r="C294" s="141" t="s">
        <v>1014</v>
      </c>
      <c r="D294" s="143" t="s">
        <v>433</v>
      </c>
      <c r="E294" s="144" t="s">
        <v>195</v>
      </c>
      <c r="F294" s="144" t="s">
        <v>257</v>
      </c>
      <c r="G294" s="144" t="s">
        <v>136</v>
      </c>
      <c r="H294" s="144" t="s">
        <v>16</v>
      </c>
      <c r="I294" s="144" t="s">
        <v>137</v>
      </c>
      <c r="J294" s="115"/>
      <c r="K294" s="116">
        <v>170</v>
      </c>
      <c r="L294" s="116">
        <v>0</v>
      </c>
      <c r="M294" s="116">
        <v>0</v>
      </c>
      <c r="N294" s="116">
        <v>108</v>
      </c>
      <c r="O294" s="116">
        <v>5</v>
      </c>
      <c r="P294" s="116">
        <v>37</v>
      </c>
      <c r="Q294" s="117">
        <v>2</v>
      </c>
      <c r="R294" s="117">
        <v>14</v>
      </c>
      <c r="S294" s="117">
        <v>9</v>
      </c>
      <c r="T294" s="117">
        <v>2</v>
      </c>
      <c r="U294" s="117">
        <v>3</v>
      </c>
      <c r="V294" s="117">
        <v>1.9</v>
      </c>
      <c r="W294" s="128">
        <f t="shared" si="12"/>
        <v>31.9</v>
      </c>
      <c r="X294" s="128">
        <f t="shared" si="13"/>
        <v>16</v>
      </c>
      <c r="Y294" s="129">
        <f t="shared" si="14"/>
        <v>15.9</v>
      </c>
    </row>
    <row r="295" spans="1:25" s="51" customFormat="1" ht="14.5" x14ac:dyDescent="0.4">
      <c r="A295" s="141" t="s">
        <v>1015</v>
      </c>
      <c r="B295" s="142" t="s">
        <v>1016</v>
      </c>
      <c r="C295" s="141" t="s">
        <v>1017</v>
      </c>
      <c r="D295" s="143" t="s">
        <v>189</v>
      </c>
      <c r="E295" s="144" t="s">
        <v>190</v>
      </c>
      <c r="F295" s="144" t="s">
        <v>191</v>
      </c>
      <c r="G295" s="144" t="s">
        <v>136</v>
      </c>
      <c r="H295" s="144" t="s">
        <v>16</v>
      </c>
      <c r="I295" s="144" t="s">
        <v>137</v>
      </c>
      <c r="J295" s="115"/>
      <c r="K295" s="116">
        <v>333</v>
      </c>
      <c r="L295" s="116">
        <v>0</v>
      </c>
      <c r="M295" s="116">
        <v>0</v>
      </c>
      <c r="N295" s="116">
        <v>277</v>
      </c>
      <c r="O295" s="116">
        <v>12</v>
      </c>
      <c r="P295" s="116">
        <v>132</v>
      </c>
      <c r="Q295" s="117">
        <v>3</v>
      </c>
      <c r="R295" s="117">
        <v>12</v>
      </c>
      <c r="S295" s="117">
        <v>1</v>
      </c>
      <c r="T295" s="117">
        <v>3</v>
      </c>
      <c r="U295" s="117">
        <v>7</v>
      </c>
      <c r="V295" s="117">
        <v>3</v>
      </c>
      <c r="W295" s="128">
        <f t="shared" si="12"/>
        <v>29</v>
      </c>
      <c r="X295" s="128">
        <f t="shared" si="13"/>
        <v>15</v>
      </c>
      <c r="Y295" s="129">
        <f t="shared" si="14"/>
        <v>14</v>
      </c>
    </row>
    <row r="296" spans="1:25" s="51" customFormat="1" ht="14.5" x14ac:dyDescent="0.4">
      <c r="A296" s="141" t="s">
        <v>1018</v>
      </c>
      <c r="B296" s="142" t="s">
        <v>1019</v>
      </c>
      <c r="C296" s="141" t="s">
        <v>1020</v>
      </c>
      <c r="D296" s="143" t="s">
        <v>458</v>
      </c>
      <c r="E296" s="144" t="s">
        <v>195</v>
      </c>
      <c r="F296" s="144" t="s">
        <v>191</v>
      </c>
      <c r="G296" s="144" t="s">
        <v>136</v>
      </c>
      <c r="H296" s="144" t="s">
        <v>16</v>
      </c>
      <c r="I296" s="144" t="s">
        <v>137</v>
      </c>
      <c r="J296" s="115"/>
      <c r="K296" s="116">
        <v>482</v>
      </c>
      <c r="L296" s="116">
        <v>0</v>
      </c>
      <c r="M296" s="116">
        <v>0</v>
      </c>
      <c r="N296" s="116">
        <v>463</v>
      </c>
      <c r="O296" s="116">
        <v>186</v>
      </c>
      <c r="P296" s="116">
        <v>117</v>
      </c>
      <c r="Q296" s="117">
        <v>16</v>
      </c>
      <c r="R296" s="117">
        <v>40</v>
      </c>
      <c r="S296" s="117">
        <v>15</v>
      </c>
      <c r="T296" s="117">
        <v>2</v>
      </c>
      <c r="U296" s="117">
        <v>5.9</v>
      </c>
      <c r="V296" s="117">
        <v>8</v>
      </c>
      <c r="W296" s="128">
        <f t="shared" si="12"/>
        <v>86.9</v>
      </c>
      <c r="X296" s="128">
        <f t="shared" si="13"/>
        <v>56</v>
      </c>
      <c r="Y296" s="129">
        <f t="shared" si="14"/>
        <v>30.9</v>
      </c>
    </row>
    <row r="297" spans="1:25" s="51" customFormat="1" ht="14.5" x14ac:dyDescent="0.4">
      <c r="A297" s="141" t="s">
        <v>1021</v>
      </c>
      <c r="B297" s="142" t="s">
        <v>1022</v>
      </c>
      <c r="C297" s="141" t="s">
        <v>1023</v>
      </c>
      <c r="D297" s="143" t="s">
        <v>395</v>
      </c>
      <c r="E297" s="144" t="s">
        <v>210</v>
      </c>
      <c r="F297" s="144" t="s">
        <v>286</v>
      </c>
      <c r="G297" s="144" t="s">
        <v>136</v>
      </c>
      <c r="H297" s="144" t="s">
        <v>16</v>
      </c>
      <c r="I297" s="144" t="s">
        <v>137</v>
      </c>
      <c r="J297" s="115"/>
      <c r="K297" s="116">
        <v>157</v>
      </c>
      <c r="L297" s="116">
        <v>39</v>
      </c>
      <c r="M297" s="116">
        <v>4</v>
      </c>
      <c r="N297" s="116">
        <v>150</v>
      </c>
      <c r="O297" s="116">
        <v>10</v>
      </c>
      <c r="P297" s="116">
        <v>45</v>
      </c>
      <c r="Q297" s="117">
        <v>8</v>
      </c>
      <c r="R297" s="117">
        <v>14</v>
      </c>
      <c r="S297" s="117">
        <v>12.5</v>
      </c>
      <c r="T297" s="117">
        <v>2</v>
      </c>
      <c r="U297" s="117">
        <v>4.9000000000000004</v>
      </c>
      <c r="V297" s="117">
        <v>2</v>
      </c>
      <c r="W297" s="128">
        <f t="shared" si="12"/>
        <v>43.4</v>
      </c>
      <c r="X297" s="128">
        <f t="shared" si="13"/>
        <v>22</v>
      </c>
      <c r="Y297" s="129">
        <f t="shared" si="14"/>
        <v>21.4</v>
      </c>
    </row>
    <row r="298" spans="1:25" s="51" customFormat="1" ht="14.5" x14ac:dyDescent="0.4">
      <c r="A298" s="141" t="s">
        <v>1024</v>
      </c>
      <c r="B298" s="142" t="s">
        <v>1025</v>
      </c>
      <c r="C298" s="141" t="s">
        <v>1026</v>
      </c>
      <c r="D298" s="143" t="s">
        <v>433</v>
      </c>
      <c r="E298" s="144" t="s">
        <v>195</v>
      </c>
      <c r="F298" s="144" t="s">
        <v>257</v>
      </c>
      <c r="G298" s="144" t="s">
        <v>136</v>
      </c>
      <c r="H298" s="144" t="s">
        <v>16</v>
      </c>
      <c r="I298" s="144" t="s">
        <v>137</v>
      </c>
      <c r="J298" s="115"/>
      <c r="K298" s="116">
        <v>184</v>
      </c>
      <c r="L298" s="116">
        <v>0</v>
      </c>
      <c r="M298" s="116">
        <v>0</v>
      </c>
      <c r="N298" s="116">
        <v>167</v>
      </c>
      <c r="O298" s="116">
        <v>13</v>
      </c>
      <c r="P298" s="116">
        <v>63</v>
      </c>
      <c r="Q298" s="117">
        <v>2.5</v>
      </c>
      <c r="R298" s="117">
        <v>17</v>
      </c>
      <c r="S298" s="117">
        <v>2</v>
      </c>
      <c r="T298" s="117">
        <v>1</v>
      </c>
      <c r="U298" s="117">
        <v>2</v>
      </c>
      <c r="V298" s="117">
        <v>3</v>
      </c>
      <c r="W298" s="128">
        <f t="shared" si="12"/>
        <v>27.5</v>
      </c>
      <c r="X298" s="128">
        <f t="shared" si="13"/>
        <v>19.5</v>
      </c>
      <c r="Y298" s="129">
        <f t="shared" si="14"/>
        <v>8</v>
      </c>
    </row>
    <row r="299" spans="1:25" s="51" customFormat="1" ht="14.5" x14ac:dyDescent="0.4">
      <c r="A299" s="141" t="s">
        <v>1027</v>
      </c>
      <c r="B299" s="142" t="s">
        <v>1028</v>
      </c>
      <c r="C299" s="141" t="s">
        <v>1029</v>
      </c>
      <c r="D299" s="143" t="s">
        <v>395</v>
      </c>
      <c r="E299" s="144" t="s">
        <v>210</v>
      </c>
      <c r="F299" s="144" t="s">
        <v>286</v>
      </c>
      <c r="G299" s="144" t="s">
        <v>136</v>
      </c>
      <c r="H299" s="144" t="s">
        <v>16</v>
      </c>
      <c r="I299" s="144" t="s">
        <v>137</v>
      </c>
      <c r="J299" s="115"/>
      <c r="K299" s="116">
        <v>126</v>
      </c>
      <c r="L299" s="116">
        <v>28</v>
      </c>
      <c r="M299" s="116">
        <v>3</v>
      </c>
      <c r="N299" s="116">
        <v>59</v>
      </c>
      <c r="O299" s="116">
        <v>5</v>
      </c>
      <c r="P299" s="116">
        <v>28</v>
      </c>
      <c r="Q299" s="117">
        <v>4.7</v>
      </c>
      <c r="R299" s="117">
        <v>13</v>
      </c>
      <c r="S299" s="117">
        <v>7</v>
      </c>
      <c r="T299" s="117">
        <v>1</v>
      </c>
      <c r="U299" s="117">
        <v>1.9</v>
      </c>
      <c r="V299" s="117">
        <v>2</v>
      </c>
      <c r="W299" s="128">
        <f t="shared" si="12"/>
        <v>29.599999999999998</v>
      </c>
      <c r="X299" s="128">
        <f t="shared" si="13"/>
        <v>17.7</v>
      </c>
      <c r="Y299" s="129">
        <f t="shared" si="14"/>
        <v>11.9</v>
      </c>
    </row>
    <row r="300" spans="1:25" s="51" customFormat="1" ht="29" x14ac:dyDescent="0.4">
      <c r="A300" s="141" t="s">
        <v>1030</v>
      </c>
      <c r="B300" s="142" t="s">
        <v>1031</v>
      </c>
      <c r="C300" s="141" t="s">
        <v>1032</v>
      </c>
      <c r="D300" s="143" t="s">
        <v>433</v>
      </c>
      <c r="E300" s="144" t="s">
        <v>195</v>
      </c>
      <c r="F300" s="144" t="s">
        <v>257</v>
      </c>
      <c r="G300" s="144" t="s">
        <v>136</v>
      </c>
      <c r="H300" s="144" t="s">
        <v>16</v>
      </c>
      <c r="I300" s="144" t="s">
        <v>137</v>
      </c>
      <c r="J300" s="115"/>
      <c r="K300" s="116">
        <v>282</v>
      </c>
      <c r="L300" s="116">
        <v>0</v>
      </c>
      <c r="M300" s="116">
        <v>0</v>
      </c>
      <c r="N300" s="116">
        <v>262</v>
      </c>
      <c r="O300" s="116">
        <v>32</v>
      </c>
      <c r="P300" s="116">
        <v>76</v>
      </c>
      <c r="Q300" s="117">
        <v>8.9</v>
      </c>
      <c r="R300" s="117">
        <v>21</v>
      </c>
      <c r="S300" s="117">
        <v>4</v>
      </c>
      <c r="T300" s="117">
        <v>2</v>
      </c>
      <c r="U300" s="117">
        <v>3</v>
      </c>
      <c r="V300" s="117">
        <v>1</v>
      </c>
      <c r="W300" s="128">
        <f t="shared" si="12"/>
        <v>39.9</v>
      </c>
      <c r="X300" s="128">
        <f t="shared" si="13"/>
        <v>29.9</v>
      </c>
      <c r="Y300" s="129">
        <f t="shared" si="14"/>
        <v>10</v>
      </c>
    </row>
    <row r="301" spans="1:25" s="51" customFormat="1" ht="14.5" x14ac:dyDescent="0.4">
      <c r="A301" s="141" t="s">
        <v>1033</v>
      </c>
      <c r="B301" s="142" t="s">
        <v>1034</v>
      </c>
      <c r="C301" s="141" t="s">
        <v>1035</v>
      </c>
      <c r="D301" s="143" t="s">
        <v>402</v>
      </c>
      <c r="E301" s="144" t="s">
        <v>210</v>
      </c>
      <c r="F301" s="144" t="s">
        <v>257</v>
      </c>
      <c r="G301" s="144" t="s">
        <v>136</v>
      </c>
      <c r="H301" s="144" t="s">
        <v>16</v>
      </c>
      <c r="I301" s="144" t="s">
        <v>137</v>
      </c>
      <c r="J301" s="115"/>
      <c r="K301" s="116">
        <v>324</v>
      </c>
      <c r="L301" s="116">
        <v>25</v>
      </c>
      <c r="M301" s="116">
        <v>2</v>
      </c>
      <c r="N301" s="116">
        <v>208</v>
      </c>
      <c r="O301" s="116">
        <v>14</v>
      </c>
      <c r="P301" s="116">
        <v>105</v>
      </c>
      <c r="Q301" s="117">
        <v>6</v>
      </c>
      <c r="R301" s="117">
        <v>37</v>
      </c>
      <c r="S301" s="117">
        <v>27.3</v>
      </c>
      <c r="T301" s="117">
        <v>1.2</v>
      </c>
      <c r="U301" s="117">
        <v>2</v>
      </c>
      <c r="V301" s="117">
        <v>3</v>
      </c>
      <c r="W301" s="128">
        <f t="shared" si="12"/>
        <v>76.5</v>
      </c>
      <c r="X301" s="128">
        <f t="shared" si="13"/>
        <v>43</v>
      </c>
      <c r="Y301" s="129">
        <f t="shared" si="14"/>
        <v>33.5</v>
      </c>
    </row>
    <row r="302" spans="1:25" s="51" customFormat="1" ht="14.5" x14ac:dyDescent="0.4">
      <c r="A302" s="141" t="s">
        <v>1036</v>
      </c>
      <c r="B302" s="142" t="s">
        <v>1037</v>
      </c>
      <c r="C302" s="141" t="s">
        <v>1038</v>
      </c>
      <c r="D302" s="143" t="s">
        <v>189</v>
      </c>
      <c r="E302" s="144" t="s">
        <v>190</v>
      </c>
      <c r="F302" s="144" t="s">
        <v>191</v>
      </c>
      <c r="G302" s="144" t="s">
        <v>136</v>
      </c>
      <c r="H302" s="144" t="s">
        <v>16</v>
      </c>
      <c r="I302" s="144" t="s">
        <v>137</v>
      </c>
      <c r="J302" s="115"/>
      <c r="K302" s="116">
        <v>1445</v>
      </c>
      <c r="L302" s="116">
        <v>0</v>
      </c>
      <c r="M302" s="116">
        <v>0</v>
      </c>
      <c r="N302" s="116">
        <v>1099</v>
      </c>
      <c r="O302" s="116">
        <v>108</v>
      </c>
      <c r="P302" s="116">
        <v>234</v>
      </c>
      <c r="Q302" s="117">
        <v>22</v>
      </c>
      <c r="R302" s="117">
        <v>67</v>
      </c>
      <c r="S302" s="117">
        <v>17.3</v>
      </c>
      <c r="T302" s="117">
        <v>8</v>
      </c>
      <c r="U302" s="117">
        <v>6</v>
      </c>
      <c r="V302" s="117">
        <v>8.6999999999999993</v>
      </c>
      <c r="W302" s="128">
        <f t="shared" si="12"/>
        <v>129</v>
      </c>
      <c r="X302" s="128">
        <f t="shared" si="13"/>
        <v>89</v>
      </c>
      <c r="Y302" s="129">
        <f t="shared" si="14"/>
        <v>40</v>
      </c>
    </row>
    <row r="303" spans="1:25" s="51" customFormat="1" ht="14.5" x14ac:dyDescent="0.4">
      <c r="A303" s="141" t="s">
        <v>1039</v>
      </c>
      <c r="B303" s="142" t="s">
        <v>1040</v>
      </c>
      <c r="C303" s="141" t="s">
        <v>1041</v>
      </c>
      <c r="D303" s="143" t="s">
        <v>189</v>
      </c>
      <c r="E303" s="144" t="s">
        <v>190</v>
      </c>
      <c r="F303" s="144" t="s">
        <v>191</v>
      </c>
      <c r="G303" s="144" t="s">
        <v>136</v>
      </c>
      <c r="H303" s="144" t="s">
        <v>16</v>
      </c>
      <c r="I303" s="144" t="s">
        <v>137</v>
      </c>
      <c r="J303" s="115"/>
      <c r="K303" s="116">
        <v>383</v>
      </c>
      <c r="L303" s="116">
        <v>0</v>
      </c>
      <c r="M303" s="116">
        <v>0</v>
      </c>
      <c r="N303" s="116">
        <v>304</v>
      </c>
      <c r="O303" s="116">
        <v>17</v>
      </c>
      <c r="P303" s="116">
        <v>92</v>
      </c>
      <c r="Q303" s="117">
        <v>4</v>
      </c>
      <c r="R303" s="117">
        <v>33</v>
      </c>
      <c r="S303" s="117">
        <v>7</v>
      </c>
      <c r="T303" s="117">
        <v>3</v>
      </c>
      <c r="U303" s="117">
        <v>4</v>
      </c>
      <c r="V303" s="117">
        <v>4</v>
      </c>
      <c r="W303" s="128">
        <f t="shared" si="12"/>
        <v>55</v>
      </c>
      <c r="X303" s="128">
        <f t="shared" si="13"/>
        <v>37</v>
      </c>
      <c r="Y303" s="129">
        <f t="shared" si="14"/>
        <v>18</v>
      </c>
    </row>
    <row r="304" spans="1:25" s="51" customFormat="1" ht="14.5" x14ac:dyDescent="0.4">
      <c r="A304" s="141" t="s">
        <v>1042</v>
      </c>
      <c r="B304" s="142" t="s">
        <v>1043</v>
      </c>
      <c r="C304" s="141" t="s">
        <v>1044</v>
      </c>
      <c r="D304" s="143" t="s">
        <v>189</v>
      </c>
      <c r="E304" s="144" t="s">
        <v>190</v>
      </c>
      <c r="F304" s="144" t="s">
        <v>191</v>
      </c>
      <c r="G304" s="144" t="s">
        <v>136</v>
      </c>
      <c r="H304" s="144" t="s">
        <v>16</v>
      </c>
      <c r="I304" s="144" t="s">
        <v>137</v>
      </c>
      <c r="J304" s="115"/>
      <c r="K304" s="116">
        <v>488</v>
      </c>
      <c r="L304" s="116">
        <v>0</v>
      </c>
      <c r="M304" s="116">
        <v>0</v>
      </c>
      <c r="N304" s="116">
        <v>394</v>
      </c>
      <c r="O304" s="116">
        <v>10</v>
      </c>
      <c r="P304" s="116">
        <v>98</v>
      </c>
      <c r="Q304" s="117">
        <v>5</v>
      </c>
      <c r="R304" s="117">
        <v>30</v>
      </c>
      <c r="S304" s="117">
        <v>5</v>
      </c>
      <c r="T304" s="117">
        <v>3</v>
      </c>
      <c r="U304" s="117">
        <v>4</v>
      </c>
      <c r="V304" s="117">
        <v>3</v>
      </c>
      <c r="W304" s="128">
        <f t="shared" si="12"/>
        <v>50</v>
      </c>
      <c r="X304" s="128">
        <f t="shared" si="13"/>
        <v>35</v>
      </c>
      <c r="Y304" s="129">
        <f t="shared" si="14"/>
        <v>15</v>
      </c>
    </row>
    <row r="305" spans="1:25" s="51" customFormat="1" ht="14.5" x14ac:dyDescent="0.4">
      <c r="A305" s="141" t="s">
        <v>1045</v>
      </c>
      <c r="B305" s="142" t="s">
        <v>1046</v>
      </c>
      <c r="C305" s="141" t="s">
        <v>1047</v>
      </c>
      <c r="D305" s="143" t="s">
        <v>458</v>
      </c>
      <c r="E305" s="144" t="s">
        <v>195</v>
      </c>
      <c r="F305" s="144" t="s">
        <v>191</v>
      </c>
      <c r="G305" s="144" t="s">
        <v>136</v>
      </c>
      <c r="H305" s="144" t="s">
        <v>16</v>
      </c>
      <c r="I305" s="144" t="s">
        <v>137</v>
      </c>
      <c r="J305" s="115"/>
      <c r="K305" s="116">
        <v>453</v>
      </c>
      <c r="L305" s="116">
        <v>0</v>
      </c>
      <c r="M305" s="116">
        <v>0</v>
      </c>
      <c r="N305" s="116">
        <v>339</v>
      </c>
      <c r="O305" s="116">
        <v>16</v>
      </c>
      <c r="P305" s="116">
        <v>96</v>
      </c>
      <c r="Q305" s="117">
        <v>9.4</v>
      </c>
      <c r="R305" s="117">
        <v>28</v>
      </c>
      <c r="S305" s="117">
        <v>3</v>
      </c>
      <c r="T305" s="117">
        <v>2</v>
      </c>
      <c r="U305" s="117">
        <v>2</v>
      </c>
      <c r="V305" s="117">
        <v>3</v>
      </c>
      <c r="W305" s="128">
        <f t="shared" si="12"/>
        <v>47.4</v>
      </c>
      <c r="X305" s="128">
        <f t="shared" si="13"/>
        <v>37.4</v>
      </c>
      <c r="Y305" s="129">
        <f t="shared" si="14"/>
        <v>10</v>
      </c>
    </row>
    <row r="306" spans="1:25" s="51" customFormat="1" ht="14.5" x14ac:dyDescent="0.4">
      <c r="A306" s="141" t="s">
        <v>1048</v>
      </c>
      <c r="B306" s="142" t="s">
        <v>1049</v>
      </c>
      <c r="C306" s="141" t="s">
        <v>1050</v>
      </c>
      <c r="D306" s="143" t="s">
        <v>189</v>
      </c>
      <c r="E306" s="144" t="s">
        <v>190</v>
      </c>
      <c r="F306" s="144" t="s">
        <v>191</v>
      </c>
      <c r="G306" s="144" t="s">
        <v>136</v>
      </c>
      <c r="H306" s="144" t="s">
        <v>16</v>
      </c>
      <c r="I306" s="144" t="s">
        <v>137</v>
      </c>
      <c r="J306" s="115"/>
      <c r="K306" s="116">
        <v>300</v>
      </c>
      <c r="L306" s="116">
        <v>0</v>
      </c>
      <c r="M306" s="116">
        <v>0</v>
      </c>
      <c r="N306" s="116">
        <v>265</v>
      </c>
      <c r="O306" s="116">
        <v>16</v>
      </c>
      <c r="P306" s="116">
        <v>75</v>
      </c>
      <c r="Q306" s="117">
        <v>8</v>
      </c>
      <c r="R306" s="117">
        <v>13</v>
      </c>
      <c r="S306" s="117">
        <v>2</v>
      </c>
      <c r="T306" s="117">
        <v>3</v>
      </c>
      <c r="U306" s="117">
        <v>3</v>
      </c>
      <c r="V306" s="117">
        <v>4</v>
      </c>
      <c r="W306" s="128">
        <f t="shared" si="12"/>
        <v>33</v>
      </c>
      <c r="X306" s="128">
        <f t="shared" si="13"/>
        <v>21</v>
      </c>
      <c r="Y306" s="129">
        <f t="shared" si="14"/>
        <v>12</v>
      </c>
    </row>
    <row r="307" spans="1:25" s="51" customFormat="1" ht="14.5" x14ac:dyDescent="0.4">
      <c r="A307" s="141" t="s">
        <v>1051</v>
      </c>
      <c r="B307" s="142" t="s">
        <v>1052</v>
      </c>
      <c r="C307" s="141" t="s">
        <v>1053</v>
      </c>
      <c r="D307" s="143" t="s">
        <v>395</v>
      </c>
      <c r="E307" s="144" t="s">
        <v>210</v>
      </c>
      <c r="F307" s="144" t="s">
        <v>286</v>
      </c>
      <c r="G307" s="144" t="s">
        <v>136</v>
      </c>
      <c r="H307" s="144" t="s">
        <v>16</v>
      </c>
      <c r="I307" s="144" t="s">
        <v>137</v>
      </c>
      <c r="J307" s="115"/>
      <c r="K307" s="116">
        <v>119</v>
      </c>
      <c r="L307" s="116">
        <v>50</v>
      </c>
      <c r="M307" s="116">
        <v>5</v>
      </c>
      <c r="N307" s="116">
        <v>114</v>
      </c>
      <c r="O307" s="116">
        <v>14</v>
      </c>
      <c r="P307" s="116">
        <v>40</v>
      </c>
      <c r="Q307" s="117">
        <v>2</v>
      </c>
      <c r="R307" s="117">
        <v>24</v>
      </c>
      <c r="S307" s="117">
        <v>15.3</v>
      </c>
      <c r="T307" s="117">
        <v>2</v>
      </c>
      <c r="U307" s="117">
        <v>4.8</v>
      </c>
      <c r="V307" s="117">
        <v>2</v>
      </c>
      <c r="W307" s="128">
        <f t="shared" si="12"/>
        <v>50.099999999999994</v>
      </c>
      <c r="X307" s="128">
        <f t="shared" si="13"/>
        <v>26</v>
      </c>
      <c r="Y307" s="129">
        <f t="shared" si="14"/>
        <v>24.1</v>
      </c>
    </row>
    <row r="308" spans="1:25" s="51" customFormat="1" ht="14.5" x14ac:dyDescent="0.4">
      <c r="A308" s="141" t="s">
        <v>1054</v>
      </c>
      <c r="B308" s="142" t="s">
        <v>1055</v>
      </c>
      <c r="C308" s="141" t="s">
        <v>1056</v>
      </c>
      <c r="D308" s="143" t="s">
        <v>395</v>
      </c>
      <c r="E308" s="144" t="s">
        <v>210</v>
      </c>
      <c r="F308" s="144" t="s">
        <v>286</v>
      </c>
      <c r="G308" s="144" t="s">
        <v>136</v>
      </c>
      <c r="H308" s="144" t="s">
        <v>16</v>
      </c>
      <c r="I308" s="144" t="s">
        <v>137</v>
      </c>
      <c r="J308" s="115"/>
      <c r="K308" s="116">
        <v>241</v>
      </c>
      <c r="L308" s="116">
        <v>61</v>
      </c>
      <c r="M308" s="116">
        <v>6</v>
      </c>
      <c r="N308" s="116">
        <v>210</v>
      </c>
      <c r="O308" s="116">
        <v>29</v>
      </c>
      <c r="P308" s="116">
        <v>71</v>
      </c>
      <c r="Q308" s="117">
        <v>0</v>
      </c>
      <c r="R308" s="117">
        <v>32</v>
      </c>
      <c r="S308" s="117">
        <v>20</v>
      </c>
      <c r="T308" s="117">
        <v>1</v>
      </c>
      <c r="U308" s="117">
        <v>5.7</v>
      </c>
      <c r="V308" s="117">
        <v>1</v>
      </c>
      <c r="W308" s="128">
        <f t="shared" si="12"/>
        <v>59.7</v>
      </c>
      <c r="X308" s="128">
        <f t="shared" si="13"/>
        <v>32</v>
      </c>
      <c r="Y308" s="129">
        <f t="shared" si="14"/>
        <v>27.7</v>
      </c>
    </row>
    <row r="309" spans="1:25" s="51" customFormat="1" ht="14.5" x14ac:dyDescent="0.4">
      <c r="A309" s="141" t="s">
        <v>1057</v>
      </c>
      <c r="B309" s="142" t="s">
        <v>1058</v>
      </c>
      <c r="C309" s="141" t="s">
        <v>1059</v>
      </c>
      <c r="D309" s="143" t="s">
        <v>402</v>
      </c>
      <c r="E309" s="144" t="s">
        <v>210</v>
      </c>
      <c r="F309" s="144" t="s">
        <v>257</v>
      </c>
      <c r="G309" s="144" t="s">
        <v>136</v>
      </c>
      <c r="H309" s="144" t="s">
        <v>16</v>
      </c>
      <c r="I309" s="144" t="s">
        <v>137</v>
      </c>
      <c r="J309" s="115"/>
      <c r="K309" s="116">
        <v>419</v>
      </c>
      <c r="L309" s="116">
        <v>39</v>
      </c>
      <c r="M309" s="116">
        <v>4</v>
      </c>
      <c r="N309" s="116">
        <v>397</v>
      </c>
      <c r="O309" s="116">
        <v>34</v>
      </c>
      <c r="P309" s="116">
        <v>143</v>
      </c>
      <c r="Q309" s="117">
        <v>4</v>
      </c>
      <c r="R309" s="117">
        <v>43</v>
      </c>
      <c r="S309" s="117">
        <v>20.399999999999999</v>
      </c>
      <c r="T309" s="117">
        <v>3</v>
      </c>
      <c r="U309" s="117">
        <v>4.9000000000000004</v>
      </c>
      <c r="V309" s="117">
        <v>4</v>
      </c>
      <c r="W309" s="128">
        <f t="shared" si="12"/>
        <v>79.300000000000011</v>
      </c>
      <c r="X309" s="128">
        <f t="shared" si="13"/>
        <v>47</v>
      </c>
      <c r="Y309" s="129">
        <f t="shared" si="14"/>
        <v>32.299999999999997</v>
      </c>
    </row>
    <row r="310" spans="1:25" s="51" customFormat="1" ht="14.5" x14ac:dyDescent="0.4">
      <c r="A310" s="141" t="s">
        <v>1060</v>
      </c>
      <c r="B310" s="142" t="s">
        <v>1061</v>
      </c>
      <c r="C310" s="141" t="s">
        <v>1062</v>
      </c>
      <c r="D310" s="143" t="s">
        <v>395</v>
      </c>
      <c r="E310" s="144" t="s">
        <v>210</v>
      </c>
      <c r="F310" s="144" t="s">
        <v>286</v>
      </c>
      <c r="G310" s="144" t="s">
        <v>136</v>
      </c>
      <c r="H310" s="144" t="s">
        <v>16</v>
      </c>
      <c r="I310" s="144" t="s">
        <v>137</v>
      </c>
      <c r="J310" s="115"/>
      <c r="K310" s="116">
        <v>190</v>
      </c>
      <c r="L310" s="116">
        <v>14</v>
      </c>
      <c r="M310" s="116">
        <v>1</v>
      </c>
      <c r="N310" s="116">
        <v>189</v>
      </c>
      <c r="O310" s="116">
        <v>30</v>
      </c>
      <c r="P310" s="116">
        <v>56</v>
      </c>
      <c r="Q310" s="117">
        <v>0</v>
      </c>
      <c r="R310" s="117">
        <v>19</v>
      </c>
      <c r="S310" s="117">
        <v>9.6999999999999993</v>
      </c>
      <c r="T310" s="117">
        <v>3</v>
      </c>
      <c r="U310" s="117">
        <v>2.9</v>
      </c>
      <c r="V310" s="117">
        <v>6</v>
      </c>
      <c r="W310" s="128">
        <f t="shared" si="12"/>
        <v>40.6</v>
      </c>
      <c r="X310" s="128">
        <f t="shared" si="13"/>
        <v>19</v>
      </c>
      <c r="Y310" s="129">
        <f t="shared" si="14"/>
        <v>21.6</v>
      </c>
    </row>
    <row r="311" spans="1:25" s="51" customFormat="1" ht="14.5" x14ac:dyDescent="0.4">
      <c r="A311" s="141" t="s">
        <v>1063</v>
      </c>
      <c r="B311" s="142" t="s">
        <v>1064</v>
      </c>
      <c r="C311" s="141" t="s">
        <v>1065</v>
      </c>
      <c r="D311" s="143" t="s">
        <v>402</v>
      </c>
      <c r="E311" s="144" t="s">
        <v>210</v>
      </c>
      <c r="F311" s="144" t="s">
        <v>257</v>
      </c>
      <c r="G311" s="144" t="s">
        <v>136</v>
      </c>
      <c r="H311" s="144" t="s">
        <v>16</v>
      </c>
      <c r="I311" s="144" t="s">
        <v>137</v>
      </c>
      <c r="J311" s="115"/>
      <c r="K311" s="116">
        <v>350</v>
      </c>
      <c r="L311" s="116">
        <v>50</v>
      </c>
      <c r="M311" s="116">
        <v>5</v>
      </c>
      <c r="N311" s="116">
        <v>330</v>
      </c>
      <c r="O311" s="116">
        <v>53</v>
      </c>
      <c r="P311" s="116">
        <v>112</v>
      </c>
      <c r="Q311" s="117">
        <v>7.7</v>
      </c>
      <c r="R311" s="117">
        <v>34</v>
      </c>
      <c r="S311" s="117">
        <v>11.5</v>
      </c>
      <c r="T311" s="117">
        <v>3</v>
      </c>
      <c r="U311" s="117">
        <v>4.7</v>
      </c>
      <c r="V311" s="117">
        <v>4</v>
      </c>
      <c r="W311" s="128">
        <f t="shared" si="12"/>
        <v>64.900000000000006</v>
      </c>
      <c r="X311" s="128">
        <f t="shared" si="13"/>
        <v>41.7</v>
      </c>
      <c r="Y311" s="129">
        <f t="shared" si="14"/>
        <v>23.2</v>
      </c>
    </row>
    <row r="312" spans="1:25" s="51" customFormat="1" ht="14.5" x14ac:dyDescent="0.4">
      <c r="A312" s="141" t="s">
        <v>1066</v>
      </c>
      <c r="B312" s="142" t="s">
        <v>1067</v>
      </c>
      <c r="C312" s="141" t="s">
        <v>1068</v>
      </c>
      <c r="D312" s="143" t="s">
        <v>395</v>
      </c>
      <c r="E312" s="144" t="s">
        <v>210</v>
      </c>
      <c r="F312" s="144" t="s">
        <v>286</v>
      </c>
      <c r="G312" s="144" t="s">
        <v>136</v>
      </c>
      <c r="H312" s="144" t="s">
        <v>16</v>
      </c>
      <c r="I312" s="144" t="s">
        <v>137</v>
      </c>
      <c r="J312" s="115"/>
      <c r="K312" s="116">
        <v>221</v>
      </c>
      <c r="L312" s="116">
        <v>28</v>
      </c>
      <c r="M312" s="116">
        <v>3</v>
      </c>
      <c r="N312" s="116">
        <v>136</v>
      </c>
      <c r="O312" s="116">
        <v>5</v>
      </c>
      <c r="P312" s="116">
        <v>48</v>
      </c>
      <c r="Q312" s="117">
        <v>3</v>
      </c>
      <c r="R312" s="117">
        <v>21</v>
      </c>
      <c r="S312" s="117">
        <v>16.8</v>
      </c>
      <c r="T312" s="117">
        <v>2</v>
      </c>
      <c r="U312" s="117">
        <v>3.9</v>
      </c>
      <c r="V312" s="117">
        <v>2</v>
      </c>
      <c r="W312" s="128">
        <f t="shared" si="12"/>
        <v>48.699999999999996</v>
      </c>
      <c r="X312" s="128">
        <f t="shared" si="13"/>
        <v>24</v>
      </c>
      <c r="Y312" s="129">
        <f t="shared" si="14"/>
        <v>24.7</v>
      </c>
    </row>
    <row r="313" spans="1:25" s="51" customFormat="1" ht="14.5" x14ac:dyDescent="0.4">
      <c r="A313" s="141" t="s">
        <v>1069</v>
      </c>
      <c r="B313" s="142" t="s">
        <v>1070</v>
      </c>
      <c r="C313" s="141" t="s">
        <v>1071</v>
      </c>
      <c r="D313" s="143" t="s">
        <v>395</v>
      </c>
      <c r="E313" s="144" t="s">
        <v>210</v>
      </c>
      <c r="F313" s="144" t="s">
        <v>286</v>
      </c>
      <c r="G313" s="144" t="s">
        <v>136</v>
      </c>
      <c r="H313" s="144" t="s">
        <v>16</v>
      </c>
      <c r="I313" s="144" t="s">
        <v>137</v>
      </c>
      <c r="J313" s="115"/>
      <c r="K313" s="116">
        <v>159</v>
      </c>
      <c r="L313" s="116">
        <v>50</v>
      </c>
      <c r="M313" s="116">
        <v>5</v>
      </c>
      <c r="N313" s="116">
        <v>145</v>
      </c>
      <c r="O313" s="116">
        <v>11</v>
      </c>
      <c r="P313" s="116">
        <v>49</v>
      </c>
      <c r="Q313" s="117">
        <v>0</v>
      </c>
      <c r="R313" s="117">
        <v>28</v>
      </c>
      <c r="S313" s="117">
        <v>20</v>
      </c>
      <c r="T313" s="117">
        <v>2</v>
      </c>
      <c r="U313" s="117">
        <v>4.9000000000000004</v>
      </c>
      <c r="V313" s="117">
        <v>3</v>
      </c>
      <c r="W313" s="128">
        <f t="shared" si="12"/>
        <v>57.9</v>
      </c>
      <c r="X313" s="128">
        <f t="shared" si="13"/>
        <v>28</v>
      </c>
      <c r="Y313" s="129">
        <f t="shared" si="14"/>
        <v>29.9</v>
      </c>
    </row>
    <row r="314" spans="1:25" s="51" customFormat="1" ht="14.5" x14ac:dyDescent="0.4">
      <c r="A314" s="141" t="s">
        <v>1072</v>
      </c>
      <c r="B314" s="142" t="s">
        <v>1073</v>
      </c>
      <c r="C314" s="141" t="s">
        <v>1074</v>
      </c>
      <c r="D314" s="143" t="s">
        <v>395</v>
      </c>
      <c r="E314" s="144" t="s">
        <v>210</v>
      </c>
      <c r="F314" s="144" t="s">
        <v>286</v>
      </c>
      <c r="G314" s="144" t="s">
        <v>136</v>
      </c>
      <c r="H314" s="144" t="s">
        <v>16</v>
      </c>
      <c r="I314" s="144" t="s">
        <v>137</v>
      </c>
      <c r="J314" s="115"/>
      <c r="K314" s="116">
        <v>149</v>
      </c>
      <c r="L314" s="116">
        <v>50</v>
      </c>
      <c r="M314" s="116">
        <v>5</v>
      </c>
      <c r="N314" s="116">
        <v>139</v>
      </c>
      <c r="O314" s="116">
        <v>8</v>
      </c>
      <c r="P314" s="116">
        <v>65</v>
      </c>
      <c r="Q314" s="117">
        <v>4</v>
      </c>
      <c r="R314" s="117">
        <v>25</v>
      </c>
      <c r="S314" s="117">
        <v>19.8</v>
      </c>
      <c r="T314" s="117">
        <v>2</v>
      </c>
      <c r="U314" s="117">
        <v>4.7</v>
      </c>
      <c r="V314" s="117">
        <v>4</v>
      </c>
      <c r="W314" s="128">
        <f t="shared" si="12"/>
        <v>59.5</v>
      </c>
      <c r="X314" s="128">
        <f t="shared" si="13"/>
        <v>29</v>
      </c>
      <c r="Y314" s="129">
        <f t="shared" si="14"/>
        <v>30.5</v>
      </c>
    </row>
    <row r="315" spans="1:25" s="51" customFormat="1" ht="14.5" x14ac:dyDescent="0.4">
      <c r="A315" s="141" t="s">
        <v>1075</v>
      </c>
      <c r="B315" s="142" t="s">
        <v>1076</v>
      </c>
      <c r="C315" s="141" t="s">
        <v>1077</v>
      </c>
      <c r="D315" s="143" t="s">
        <v>395</v>
      </c>
      <c r="E315" s="144" t="s">
        <v>210</v>
      </c>
      <c r="F315" s="144" t="s">
        <v>286</v>
      </c>
      <c r="G315" s="144" t="s">
        <v>136</v>
      </c>
      <c r="H315" s="144" t="s">
        <v>16</v>
      </c>
      <c r="I315" s="144" t="s">
        <v>137</v>
      </c>
      <c r="J315" s="115"/>
      <c r="K315" s="116">
        <v>166</v>
      </c>
      <c r="L315" s="116">
        <v>50</v>
      </c>
      <c r="M315" s="116">
        <v>5</v>
      </c>
      <c r="N315" s="116">
        <v>160</v>
      </c>
      <c r="O315" s="116">
        <v>17</v>
      </c>
      <c r="P315" s="116">
        <v>49</v>
      </c>
      <c r="Q315" s="117">
        <v>2</v>
      </c>
      <c r="R315" s="117">
        <v>22</v>
      </c>
      <c r="S315" s="117">
        <v>15.4</v>
      </c>
      <c r="T315" s="117">
        <v>2</v>
      </c>
      <c r="U315" s="117">
        <v>2.9</v>
      </c>
      <c r="V315" s="117">
        <v>3</v>
      </c>
      <c r="W315" s="128">
        <f t="shared" si="12"/>
        <v>47.3</v>
      </c>
      <c r="X315" s="128">
        <f t="shared" si="13"/>
        <v>24</v>
      </c>
      <c r="Y315" s="129">
        <f t="shared" si="14"/>
        <v>23.299999999999997</v>
      </c>
    </row>
    <row r="316" spans="1:25" s="51" customFormat="1" ht="14.5" x14ac:dyDescent="0.4">
      <c r="A316" s="141" t="s">
        <v>1078</v>
      </c>
      <c r="B316" s="142" t="s">
        <v>1079</v>
      </c>
      <c r="C316" s="141" t="s">
        <v>1080</v>
      </c>
      <c r="D316" s="143" t="s">
        <v>402</v>
      </c>
      <c r="E316" s="144" t="s">
        <v>210</v>
      </c>
      <c r="F316" s="144" t="s">
        <v>257</v>
      </c>
      <c r="G316" s="144" t="s">
        <v>136</v>
      </c>
      <c r="H316" s="144" t="s">
        <v>16</v>
      </c>
      <c r="I316" s="144" t="s">
        <v>137</v>
      </c>
      <c r="J316" s="115"/>
      <c r="K316" s="116">
        <v>562</v>
      </c>
      <c r="L316" s="116">
        <v>0</v>
      </c>
      <c r="M316" s="116">
        <v>0</v>
      </c>
      <c r="N316" s="116">
        <v>530</v>
      </c>
      <c r="O316" s="116">
        <v>138</v>
      </c>
      <c r="P316" s="116">
        <v>164</v>
      </c>
      <c r="Q316" s="117">
        <v>10</v>
      </c>
      <c r="R316" s="117">
        <v>49</v>
      </c>
      <c r="S316" s="117">
        <v>20.399999999999999</v>
      </c>
      <c r="T316" s="117">
        <v>4</v>
      </c>
      <c r="U316" s="117">
        <v>5.7</v>
      </c>
      <c r="V316" s="117">
        <v>6</v>
      </c>
      <c r="W316" s="128">
        <f t="shared" si="12"/>
        <v>95.100000000000009</v>
      </c>
      <c r="X316" s="128">
        <f t="shared" si="13"/>
        <v>59</v>
      </c>
      <c r="Y316" s="129">
        <f t="shared" si="14"/>
        <v>36.099999999999994</v>
      </c>
    </row>
    <row r="317" spans="1:25" s="51" customFormat="1" ht="14.5" x14ac:dyDescent="0.4">
      <c r="A317" s="141" t="s">
        <v>1081</v>
      </c>
      <c r="B317" s="142" t="s">
        <v>1082</v>
      </c>
      <c r="C317" s="141" t="s">
        <v>1083</v>
      </c>
      <c r="D317" s="143" t="s">
        <v>395</v>
      </c>
      <c r="E317" s="144" t="s">
        <v>210</v>
      </c>
      <c r="F317" s="144" t="s">
        <v>286</v>
      </c>
      <c r="G317" s="144" t="s">
        <v>136</v>
      </c>
      <c r="H317" s="144" t="s">
        <v>16</v>
      </c>
      <c r="I317" s="144" t="s">
        <v>137</v>
      </c>
      <c r="J317" s="115"/>
      <c r="K317" s="116">
        <v>207</v>
      </c>
      <c r="L317" s="116">
        <v>50</v>
      </c>
      <c r="M317" s="116">
        <v>5</v>
      </c>
      <c r="N317" s="116">
        <v>195</v>
      </c>
      <c r="O317" s="116">
        <v>33</v>
      </c>
      <c r="P317" s="116">
        <v>48</v>
      </c>
      <c r="Q317" s="117">
        <v>3</v>
      </c>
      <c r="R317" s="117">
        <v>22</v>
      </c>
      <c r="S317" s="117">
        <v>7.8</v>
      </c>
      <c r="T317" s="117">
        <v>3</v>
      </c>
      <c r="U317" s="117">
        <v>2.8</v>
      </c>
      <c r="V317" s="117">
        <v>3</v>
      </c>
      <c r="W317" s="128">
        <f t="shared" si="12"/>
        <v>41.599999999999994</v>
      </c>
      <c r="X317" s="128">
        <f t="shared" si="13"/>
        <v>25</v>
      </c>
      <c r="Y317" s="129">
        <f t="shared" si="14"/>
        <v>16.600000000000001</v>
      </c>
    </row>
    <row r="318" spans="1:25" s="51" customFormat="1" ht="14.5" x14ac:dyDescent="0.4">
      <c r="A318" s="141" t="s">
        <v>1084</v>
      </c>
      <c r="B318" s="142" t="s">
        <v>1085</v>
      </c>
      <c r="C318" s="141" t="s">
        <v>1086</v>
      </c>
      <c r="D318" s="143" t="s">
        <v>395</v>
      </c>
      <c r="E318" s="144" t="s">
        <v>210</v>
      </c>
      <c r="F318" s="144" t="s">
        <v>286</v>
      </c>
      <c r="G318" s="144" t="s">
        <v>136</v>
      </c>
      <c r="H318" s="144" t="s">
        <v>16</v>
      </c>
      <c r="I318" s="144" t="s">
        <v>137</v>
      </c>
      <c r="J318" s="115"/>
      <c r="K318" s="116">
        <v>161</v>
      </c>
      <c r="L318" s="116">
        <v>14</v>
      </c>
      <c r="M318" s="116">
        <v>1</v>
      </c>
      <c r="N318" s="116">
        <v>157</v>
      </c>
      <c r="O318" s="116">
        <v>28</v>
      </c>
      <c r="P318" s="116">
        <v>45</v>
      </c>
      <c r="Q318" s="117">
        <v>3.7</v>
      </c>
      <c r="R318" s="117">
        <v>14</v>
      </c>
      <c r="S318" s="117">
        <v>5</v>
      </c>
      <c r="T318" s="117">
        <v>2</v>
      </c>
      <c r="U318" s="117">
        <v>2.9</v>
      </c>
      <c r="V318" s="117">
        <v>4</v>
      </c>
      <c r="W318" s="128">
        <f t="shared" si="12"/>
        <v>31.599999999999998</v>
      </c>
      <c r="X318" s="128">
        <f t="shared" si="13"/>
        <v>17.7</v>
      </c>
      <c r="Y318" s="129">
        <f t="shared" si="14"/>
        <v>13.9</v>
      </c>
    </row>
    <row r="319" spans="1:25" s="51" customFormat="1" ht="14.5" x14ac:dyDescent="0.4">
      <c r="A319" s="141" t="s">
        <v>1087</v>
      </c>
      <c r="B319" s="142" t="s">
        <v>1088</v>
      </c>
      <c r="C319" s="141" t="s">
        <v>1089</v>
      </c>
      <c r="D319" s="143" t="s">
        <v>395</v>
      </c>
      <c r="E319" s="144" t="s">
        <v>210</v>
      </c>
      <c r="F319" s="144" t="s">
        <v>286</v>
      </c>
      <c r="G319" s="144" t="s">
        <v>136</v>
      </c>
      <c r="H319" s="144" t="s">
        <v>16</v>
      </c>
      <c r="I319" s="144" t="s">
        <v>137</v>
      </c>
      <c r="J319" s="115"/>
      <c r="K319" s="116">
        <v>155</v>
      </c>
      <c r="L319" s="116">
        <v>39</v>
      </c>
      <c r="M319" s="116">
        <v>4</v>
      </c>
      <c r="N319" s="116">
        <v>144</v>
      </c>
      <c r="O319" s="116">
        <v>12</v>
      </c>
      <c r="P319" s="116">
        <v>49</v>
      </c>
      <c r="Q319" s="117">
        <v>1</v>
      </c>
      <c r="R319" s="117">
        <v>25</v>
      </c>
      <c r="S319" s="117">
        <v>15.7</v>
      </c>
      <c r="T319" s="117">
        <v>2</v>
      </c>
      <c r="U319" s="117">
        <v>5.8</v>
      </c>
      <c r="V319" s="117">
        <v>3.9</v>
      </c>
      <c r="W319" s="128">
        <f t="shared" si="12"/>
        <v>53.4</v>
      </c>
      <c r="X319" s="128">
        <f t="shared" si="13"/>
        <v>26</v>
      </c>
      <c r="Y319" s="129">
        <f t="shared" si="14"/>
        <v>27.4</v>
      </c>
    </row>
    <row r="320" spans="1:25" s="51" customFormat="1" ht="14.5" x14ac:dyDescent="0.4">
      <c r="A320" s="141" t="s">
        <v>1090</v>
      </c>
      <c r="B320" s="142" t="s">
        <v>1091</v>
      </c>
      <c r="C320" s="141" t="s">
        <v>1092</v>
      </c>
      <c r="D320" s="143" t="s">
        <v>395</v>
      </c>
      <c r="E320" s="144" t="s">
        <v>210</v>
      </c>
      <c r="F320" s="144" t="s">
        <v>286</v>
      </c>
      <c r="G320" s="144" t="s">
        <v>136</v>
      </c>
      <c r="H320" s="144" t="s">
        <v>16</v>
      </c>
      <c r="I320" s="144" t="s">
        <v>137</v>
      </c>
      <c r="J320" s="115"/>
      <c r="K320" s="116">
        <v>248</v>
      </c>
      <c r="L320" s="116">
        <v>72</v>
      </c>
      <c r="M320" s="116">
        <v>7</v>
      </c>
      <c r="N320" s="116">
        <v>220</v>
      </c>
      <c r="O320" s="116">
        <v>15</v>
      </c>
      <c r="P320" s="116">
        <v>65</v>
      </c>
      <c r="Q320" s="117">
        <v>4</v>
      </c>
      <c r="R320" s="117">
        <v>26</v>
      </c>
      <c r="S320" s="117">
        <v>17</v>
      </c>
      <c r="T320" s="117">
        <v>2</v>
      </c>
      <c r="U320" s="117">
        <v>7.7</v>
      </c>
      <c r="V320" s="117">
        <v>2</v>
      </c>
      <c r="W320" s="128">
        <f t="shared" si="12"/>
        <v>58.7</v>
      </c>
      <c r="X320" s="128">
        <f t="shared" si="13"/>
        <v>30</v>
      </c>
      <c r="Y320" s="129">
        <f t="shared" si="14"/>
        <v>28.7</v>
      </c>
    </row>
    <row r="321" spans="1:25" s="51" customFormat="1" ht="14.5" x14ac:dyDescent="0.4">
      <c r="A321" s="141" t="s">
        <v>1093</v>
      </c>
      <c r="B321" s="142" t="s">
        <v>1094</v>
      </c>
      <c r="C321" s="141" t="s">
        <v>1095</v>
      </c>
      <c r="D321" s="143" t="s">
        <v>433</v>
      </c>
      <c r="E321" s="144" t="s">
        <v>195</v>
      </c>
      <c r="F321" s="144" t="s">
        <v>257</v>
      </c>
      <c r="G321" s="144" t="s">
        <v>136</v>
      </c>
      <c r="H321" s="144" t="s">
        <v>16</v>
      </c>
      <c r="I321" s="144" t="s">
        <v>137</v>
      </c>
      <c r="J321" s="115"/>
      <c r="K321" s="116">
        <v>66</v>
      </c>
      <c r="L321" s="116">
        <v>0</v>
      </c>
      <c r="M321" s="116">
        <v>0</v>
      </c>
      <c r="N321" s="116">
        <v>62</v>
      </c>
      <c r="O321" s="116">
        <v>5</v>
      </c>
      <c r="P321" s="116">
        <v>35</v>
      </c>
      <c r="Q321" s="117">
        <v>1</v>
      </c>
      <c r="R321" s="117">
        <v>15</v>
      </c>
      <c r="S321" s="117">
        <v>6</v>
      </c>
      <c r="T321" s="117">
        <v>2</v>
      </c>
      <c r="U321" s="117">
        <v>2</v>
      </c>
      <c r="V321" s="117">
        <v>2</v>
      </c>
      <c r="W321" s="128">
        <f t="shared" si="12"/>
        <v>28</v>
      </c>
      <c r="X321" s="128">
        <f t="shared" si="13"/>
        <v>16</v>
      </c>
      <c r="Y321" s="129">
        <f t="shared" si="14"/>
        <v>12</v>
      </c>
    </row>
    <row r="322" spans="1:25" s="51" customFormat="1" ht="14.5" x14ac:dyDescent="0.4">
      <c r="A322" s="141" t="s">
        <v>1096</v>
      </c>
      <c r="B322" s="142" t="s">
        <v>1097</v>
      </c>
      <c r="C322" s="141" t="s">
        <v>1098</v>
      </c>
      <c r="D322" s="143" t="s">
        <v>395</v>
      </c>
      <c r="E322" s="144" t="s">
        <v>210</v>
      </c>
      <c r="F322" s="144" t="s">
        <v>286</v>
      </c>
      <c r="G322" s="144" t="s">
        <v>136</v>
      </c>
      <c r="H322" s="144" t="s">
        <v>16</v>
      </c>
      <c r="I322" s="144" t="s">
        <v>137</v>
      </c>
      <c r="J322" s="115"/>
      <c r="K322" s="116">
        <v>202</v>
      </c>
      <c r="L322" s="116">
        <v>0</v>
      </c>
      <c r="M322" s="116">
        <v>0</v>
      </c>
      <c r="N322" s="116">
        <v>182</v>
      </c>
      <c r="O322" s="116">
        <v>8</v>
      </c>
      <c r="P322" s="116">
        <v>46</v>
      </c>
      <c r="Q322" s="117">
        <v>2.9</v>
      </c>
      <c r="R322" s="117">
        <v>12</v>
      </c>
      <c r="S322" s="117">
        <v>10</v>
      </c>
      <c r="T322" s="117">
        <v>2</v>
      </c>
      <c r="U322" s="117">
        <v>2</v>
      </c>
      <c r="V322" s="117">
        <v>3</v>
      </c>
      <c r="W322" s="128">
        <f t="shared" si="12"/>
        <v>31.9</v>
      </c>
      <c r="X322" s="128">
        <f t="shared" si="13"/>
        <v>14.9</v>
      </c>
      <c r="Y322" s="129">
        <f t="shared" si="14"/>
        <v>17</v>
      </c>
    </row>
    <row r="323" spans="1:25" s="51" customFormat="1" ht="29" x14ac:dyDescent="0.4">
      <c r="A323" s="141" t="s">
        <v>1099</v>
      </c>
      <c r="B323" s="142" t="s">
        <v>1100</v>
      </c>
      <c r="C323" s="141" t="s">
        <v>1101</v>
      </c>
      <c r="D323" s="143" t="s">
        <v>433</v>
      </c>
      <c r="E323" s="144" t="s">
        <v>195</v>
      </c>
      <c r="F323" s="144" t="s">
        <v>257</v>
      </c>
      <c r="G323" s="144" t="s">
        <v>136</v>
      </c>
      <c r="H323" s="144" t="s">
        <v>16</v>
      </c>
      <c r="I323" s="144" t="s">
        <v>137</v>
      </c>
      <c r="J323" s="115"/>
      <c r="K323" s="116">
        <v>177</v>
      </c>
      <c r="L323" s="116">
        <v>0</v>
      </c>
      <c r="M323" s="116">
        <v>0</v>
      </c>
      <c r="N323" s="116">
        <v>155</v>
      </c>
      <c r="O323" s="116">
        <v>9</v>
      </c>
      <c r="P323" s="116">
        <v>70</v>
      </c>
      <c r="Q323" s="117">
        <v>3</v>
      </c>
      <c r="R323" s="117">
        <v>13</v>
      </c>
      <c r="S323" s="117">
        <v>7.7</v>
      </c>
      <c r="T323" s="117">
        <v>1</v>
      </c>
      <c r="U323" s="117">
        <v>2.9</v>
      </c>
      <c r="V323" s="117">
        <v>1</v>
      </c>
      <c r="W323" s="128">
        <f t="shared" si="12"/>
        <v>28.599999999999998</v>
      </c>
      <c r="X323" s="128">
        <f t="shared" si="13"/>
        <v>16</v>
      </c>
      <c r="Y323" s="129">
        <f t="shared" si="14"/>
        <v>12.6</v>
      </c>
    </row>
    <row r="324" spans="1:25" s="51" customFormat="1" ht="14.5" x14ac:dyDescent="0.4">
      <c r="A324" s="141" t="s">
        <v>1102</v>
      </c>
      <c r="B324" s="142" t="s">
        <v>1103</v>
      </c>
      <c r="C324" s="141" t="s">
        <v>1104</v>
      </c>
      <c r="D324" s="143" t="s">
        <v>433</v>
      </c>
      <c r="E324" s="144" t="s">
        <v>195</v>
      </c>
      <c r="F324" s="144" t="s">
        <v>257</v>
      </c>
      <c r="G324" s="144" t="s">
        <v>136</v>
      </c>
      <c r="H324" s="144" t="s">
        <v>16</v>
      </c>
      <c r="I324" s="144" t="s">
        <v>137</v>
      </c>
      <c r="J324" s="115"/>
      <c r="K324" s="116">
        <v>74</v>
      </c>
      <c r="L324" s="116">
        <v>0</v>
      </c>
      <c r="M324" s="116">
        <v>0</v>
      </c>
      <c r="N324" s="116">
        <v>68</v>
      </c>
      <c r="O324" s="116">
        <v>2</v>
      </c>
      <c r="P324" s="116">
        <v>38</v>
      </c>
      <c r="Q324" s="117">
        <v>3</v>
      </c>
      <c r="R324" s="117">
        <v>14</v>
      </c>
      <c r="S324" s="117">
        <v>8.6</v>
      </c>
      <c r="T324" s="117">
        <v>2</v>
      </c>
      <c r="U324" s="117">
        <v>2</v>
      </c>
      <c r="V324" s="117">
        <v>4</v>
      </c>
      <c r="W324" s="128">
        <f t="shared" si="12"/>
        <v>33.6</v>
      </c>
      <c r="X324" s="128">
        <f t="shared" si="13"/>
        <v>17</v>
      </c>
      <c r="Y324" s="129">
        <f t="shared" si="14"/>
        <v>16.600000000000001</v>
      </c>
    </row>
    <row r="325" spans="1:25" s="51" customFormat="1" ht="14.5" x14ac:dyDescent="0.4">
      <c r="A325" s="141" t="s">
        <v>1105</v>
      </c>
      <c r="B325" s="142" t="s">
        <v>1106</v>
      </c>
      <c r="C325" s="141" t="s">
        <v>1107</v>
      </c>
      <c r="D325" s="143" t="s">
        <v>402</v>
      </c>
      <c r="E325" s="144" t="s">
        <v>210</v>
      </c>
      <c r="F325" s="144" t="s">
        <v>257</v>
      </c>
      <c r="G325" s="144" t="s">
        <v>136</v>
      </c>
      <c r="H325" s="144" t="s">
        <v>16</v>
      </c>
      <c r="I325" s="144" t="s">
        <v>137</v>
      </c>
      <c r="J325" s="115"/>
      <c r="K325" s="116">
        <v>325</v>
      </c>
      <c r="L325" s="116">
        <v>28</v>
      </c>
      <c r="M325" s="116">
        <v>3</v>
      </c>
      <c r="N325" s="116">
        <v>188</v>
      </c>
      <c r="O325" s="116">
        <v>9</v>
      </c>
      <c r="P325" s="116">
        <v>69</v>
      </c>
      <c r="Q325" s="117">
        <v>5</v>
      </c>
      <c r="R325" s="117">
        <v>21</v>
      </c>
      <c r="S325" s="117">
        <v>7.8</v>
      </c>
      <c r="T325" s="117">
        <v>2</v>
      </c>
      <c r="U325" s="117">
        <v>0.9</v>
      </c>
      <c r="V325" s="117">
        <v>2.7</v>
      </c>
      <c r="W325" s="128">
        <f t="shared" si="12"/>
        <v>39.4</v>
      </c>
      <c r="X325" s="128">
        <f t="shared" si="13"/>
        <v>26</v>
      </c>
      <c r="Y325" s="129">
        <f t="shared" si="14"/>
        <v>13.400000000000002</v>
      </c>
    </row>
    <row r="326" spans="1:25" s="51" customFormat="1" ht="14.5" x14ac:dyDescent="0.4">
      <c r="A326" s="141" t="s">
        <v>1108</v>
      </c>
      <c r="B326" s="142" t="s">
        <v>1109</v>
      </c>
      <c r="C326" s="141" t="s">
        <v>1110</v>
      </c>
      <c r="D326" s="143" t="s">
        <v>458</v>
      </c>
      <c r="E326" s="144" t="s">
        <v>195</v>
      </c>
      <c r="F326" s="144" t="s">
        <v>191</v>
      </c>
      <c r="G326" s="144" t="s">
        <v>136</v>
      </c>
      <c r="H326" s="144" t="s">
        <v>16</v>
      </c>
      <c r="I326" s="144" t="s">
        <v>137</v>
      </c>
      <c r="J326" s="115"/>
      <c r="K326" s="116">
        <v>200</v>
      </c>
      <c r="L326" s="116">
        <v>0</v>
      </c>
      <c r="M326" s="116">
        <v>0</v>
      </c>
      <c r="N326" s="116">
        <v>164</v>
      </c>
      <c r="O326" s="116">
        <v>16</v>
      </c>
      <c r="P326" s="116">
        <v>81</v>
      </c>
      <c r="Q326" s="117">
        <v>5</v>
      </c>
      <c r="R326" s="117">
        <v>22</v>
      </c>
      <c r="S326" s="117">
        <v>6.9</v>
      </c>
      <c r="T326" s="117">
        <v>2</v>
      </c>
      <c r="U326" s="117">
        <v>3.9</v>
      </c>
      <c r="V326" s="117">
        <v>5.5</v>
      </c>
      <c r="W326" s="128">
        <f t="shared" si="12"/>
        <v>45.3</v>
      </c>
      <c r="X326" s="128">
        <f t="shared" si="13"/>
        <v>27</v>
      </c>
      <c r="Y326" s="129">
        <f t="shared" si="14"/>
        <v>18.3</v>
      </c>
    </row>
    <row r="327" spans="1:25" s="51" customFormat="1" ht="29" x14ac:dyDescent="0.4">
      <c r="A327" s="141" t="s">
        <v>1111</v>
      </c>
      <c r="B327" s="142" t="s">
        <v>1112</v>
      </c>
      <c r="C327" s="141" t="s">
        <v>1113</v>
      </c>
      <c r="D327" s="143" t="s">
        <v>189</v>
      </c>
      <c r="E327" s="144" t="s">
        <v>190</v>
      </c>
      <c r="F327" s="144" t="s">
        <v>191</v>
      </c>
      <c r="G327" s="144" t="s">
        <v>136</v>
      </c>
      <c r="H327" s="144" t="s">
        <v>16</v>
      </c>
      <c r="I327" s="144" t="s">
        <v>137</v>
      </c>
      <c r="J327" s="115"/>
      <c r="K327" s="116">
        <v>148</v>
      </c>
      <c r="L327" s="116">
        <v>0</v>
      </c>
      <c r="M327" s="116">
        <v>0</v>
      </c>
      <c r="N327" s="116">
        <v>136</v>
      </c>
      <c r="O327" s="116">
        <v>14</v>
      </c>
      <c r="P327" s="116">
        <v>56</v>
      </c>
      <c r="Q327" s="117">
        <v>5</v>
      </c>
      <c r="R327" s="117">
        <v>15</v>
      </c>
      <c r="S327" s="117">
        <v>4.3</v>
      </c>
      <c r="T327" s="117">
        <v>2</v>
      </c>
      <c r="U327" s="117">
        <v>1</v>
      </c>
      <c r="V327" s="117">
        <v>2.1</v>
      </c>
      <c r="W327" s="128">
        <f t="shared" si="12"/>
        <v>29.400000000000002</v>
      </c>
      <c r="X327" s="128">
        <f t="shared" si="13"/>
        <v>20</v>
      </c>
      <c r="Y327" s="129">
        <f t="shared" si="14"/>
        <v>9.4</v>
      </c>
    </row>
    <row r="328" spans="1:25" s="51" customFormat="1" ht="14.5" x14ac:dyDescent="0.4">
      <c r="A328" s="141" t="s">
        <v>1114</v>
      </c>
      <c r="B328" s="142" t="s">
        <v>1115</v>
      </c>
      <c r="C328" s="141" t="s">
        <v>1116</v>
      </c>
      <c r="D328" s="143" t="s">
        <v>189</v>
      </c>
      <c r="E328" s="144" t="s">
        <v>190</v>
      </c>
      <c r="F328" s="144" t="s">
        <v>191</v>
      </c>
      <c r="G328" s="144" t="s">
        <v>136</v>
      </c>
      <c r="H328" s="144" t="s">
        <v>16</v>
      </c>
      <c r="I328" s="144" t="s">
        <v>137</v>
      </c>
      <c r="J328" s="115"/>
      <c r="K328" s="116">
        <v>174</v>
      </c>
      <c r="L328" s="116">
        <v>0</v>
      </c>
      <c r="M328" s="116">
        <v>0</v>
      </c>
      <c r="N328" s="116">
        <v>147</v>
      </c>
      <c r="O328" s="116">
        <v>28</v>
      </c>
      <c r="P328" s="116">
        <v>47</v>
      </c>
      <c r="Q328" s="117">
        <v>1.3</v>
      </c>
      <c r="R328" s="117">
        <v>15</v>
      </c>
      <c r="S328" s="117">
        <v>2.8</v>
      </c>
      <c r="T328" s="117">
        <v>2</v>
      </c>
      <c r="U328" s="117">
        <v>3</v>
      </c>
      <c r="V328" s="117">
        <v>4.8</v>
      </c>
      <c r="W328" s="128">
        <f t="shared" ref="W328:W391" si="15">SUM(Q328:V328)</f>
        <v>28.900000000000002</v>
      </c>
      <c r="X328" s="128">
        <f t="shared" ref="X328:X391" si="16">SUM(Q328:R328)</f>
        <v>16.3</v>
      </c>
      <c r="Y328" s="129">
        <f t="shared" ref="Y328:Y391" si="17">SUM(S328:V328)</f>
        <v>12.6</v>
      </c>
    </row>
    <row r="329" spans="1:25" s="51" customFormat="1" ht="14.5" x14ac:dyDescent="0.4">
      <c r="A329" s="141" t="s">
        <v>1117</v>
      </c>
      <c r="B329" s="142" t="s">
        <v>1118</v>
      </c>
      <c r="C329" s="141" t="s">
        <v>1119</v>
      </c>
      <c r="D329" s="143" t="s">
        <v>189</v>
      </c>
      <c r="E329" s="144" t="s">
        <v>190</v>
      </c>
      <c r="F329" s="144" t="s">
        <v>191</v>
      </c>
      <c r="G329" s="144" t="s">
        <v>136</v>
      </c>
      <c r="H329" s="144" t="s">
        <v>16</v>
      </c>
      <c r="I329" s="144" t="s">
        <v>137</v>
      </c>
      <c r="J329" s="115"/>
      <c r="K329" s="116">
        <v>170</v>
      </c>
      <c r="L329" s="116">
        <v>0</v>
      </c>
      <c r="M329" s="116">
        <v>0</v>
      </c>
      <c r="N329" s="116">
        <v>145</v>
      </c>
      <c r="O329" s="116">
        <v>32</v>
      </c>
      <c r="P329" s="116">
        <v>49</v>
      </c>
      <c r="Q329" s="117">
        <v>5</v>
      </c>
      <c r="R329" s="117">
        <v>12</v>
      </c>
      <c r="S329" s="117">
        <v>4</v>
      </c>
      <c r="T329" s="117">
        <v>2</v>
      </c>
      <c r="U329" s="117">
        <v>2</v>
      </c>
      <c r="V329" s="117">
        <v>3</v>
      </c>
      <c r="W329" s="128">
        <f t="shared" si="15"/>
        <v>28</v>
      </c>
      <c r="X329" s="128">
        <f t="shared" si="16"/>
        <v>17</v>
      </c>
      <c r="Y329" s="129">
        <f t="shared" si="17"/>
        <v>11</v>
      </c>
    </row>
    <row r="330" spans="1:25" s="51" customFormat="1" ht="14.5" x14ac:dyDescent="0.4">
      <c r="A330" s="141" t="s">
        <v>1120</v>
      </c>
      <c r="B330" s="142" t="s">
        <v>1121</v>
      </c>
      <c r="C330" s="141" t="s">
        <v>1122</v>
      </c>
      <c r="D330" s="143" t="s">
        <v>458</v>
      </c>
      <c r="E330" s="144" t="s">
        <v>195</v>
      </c>
      <c r="F330" s="144" t="s">
        <v>191</v>
      </c>
      <c r="G330" s="144" t="s">
        <v>136</v>
      </c>
      <c r="H330" s="144" t="s">
        <v>16</v>
      </c>
      <c r="I330" s="144" t="s">
        <v>137</v>
      </c>
      <c r="J330" s="115"/>
      <c r="K330" s="116">
        <v>616</v>
      </c>
      <c r="L330" s="116">
        <v>0</v>
      </c>
      <c r="M330" s="116">
        <v>0</v>
      </c>
      <c r="N330" s="116">
        <v>276</v>
      </c>
      <c r="O330" s="116">
        <v>8</v>
      </c>
      <c r="P330" s="116">
        <v>133</v>
      </c>
      <c r="Q330" s="117">
        <v>6</v>
      </c>
      <c r="R330" s="117">
        <v>38</v>
      </c>
      <c r="S330" s="117">
        <v>8</v>
      </c>
      <c r="T330" s="117">
        <v>1</v>
      </c>
      <c r="U330" s="117">
        <v>2</v>
      </c>
      <c r="V330" s="117">
        <v>6</v>
      </c>
      <c r="W330" s="128">
        <f t="shared" si="15"/>
        <v>61</v>
      </c>
      <c r="X330" s="128">
        <f t="shared" si="16"/>
        <v>44</v>
      </c>
      <c r="Y330" s="129">
        <f t="shared" si="17"/>
        <v>17</v>
      </c>
    </row>
    <row r="331" spans="1:25" s="51" customFormat="1" ht="29" x14ac:dyDescent="0.4">
      <c r="A331" s="141" t="s">
        <v>1123</v>
      </c>
      <c r="B331" s="142" t="s">
        <v>1124</v>
      </c>
      <c r="C331" s="141" t="s">
        <v>1125</v>
      </c>
      <c r="D331" s="143" t="s">
        <v>189</v>
      </c>
      <c r="E331" s="144" t="s">
        <v>190</v>
      </c>
      <c r="F331" s="144" t="s">
        <v>191</v>
      </c>
      <c r="G331" s="144" t="s">
        <v>136</v>
      </c>
      <c r="H331" s="144" t="s">
        <v>16</v>
      </c>
      <c r="I331" s="144" t="s">
        <v>137</v>
      </c>
      <c r="J331" s="115"/>
      <c r="K331" s="116">
        <v>249</v>
      </c>
      <c r="L331" s="116">
        <v>0</v>
      </c>
      <c r="M331" s="116">
        <v>0</v>
      </c>
      <c r="N331" s="116">
        <v>212</v>
      </c>
      <c r="O331" s="116">
        <v>14</v>
      </c>
      <c r="P331" s="116">
        <v>65</v>
      </c>
      <c r="Q331" s="117">
        <v>4</v>
      </c>
      <c r="R331" s="117">
        <v>20</v>
      </c>
      <c r="S331" s="117">
        <v>2</v>
      </c>
      <c r="T331" s="117">
        <v>2</v>
      </c>
      <c r="U331" s="117">
        <v>6</v>
      </c>
      <c r="V331" s="117">
        <v>7</v>
      </c>
      <c r="W331" s="128">
        <f t="shared" si="15"/>
        <v>41</v>
      </c>
      <c r="X331" s="128">
        <f t="shared" si="16"/>
        <v>24</v>
      </c>
      <c r="Y331" s="129">
        <f t="shared" si="17"/>
        <v>17</v>
      </c>
    </row>
    <row r="332" spans="1:25" s="51" customFormat="1" ht="14.5" x14ac:dyDescent="0.4">
      <c r="A332" s="141" t="s">
        <v>1126</v>
      </c>
      <c r="B332" s="142" t="s">
        <v>1127</v>
      </c>
      <c r="C332" s="141" t="s">
        <v>1128</v>
      </c>
      <c r="D332" s="143" t="s">
        <v>458</v>
      </c>
      <c r="E332" s="144" t="s">
        <v>195</v>
      </c>
      <c r="F332" s="144" t="s">
        <v>191</v>
      </c>
      <c r="G332" s="144" t="s">
        <v>136</v>
      </c>
      <c r="H332" s="144" t="s">
        <v>16</v>
      </c>
      <c r="I332" s="144" t="s">
        <v>137</v>
      </c>
      <c r="J332" s="115"/>
      <c r="K332" s="116">
        <v>773</v>
      </c>
      <c r="L332" s="116">
        <v>0</v>
      </c>
      <c r="M332" s="116">
        <v>0</v>
      </c>
      <c r="N332" s="116">
        <v>654</v>
      </c>
      <c r="O332" s="116">
        <v>53</v>
      </c>
      <c r="P332" s="116">
        <v>174</v>
      </c>
      <c r="Q332" s="117">
        <v>8</v>
      </c>
      <c r="R332" s="117">
        <v>59</v>
      </c>
      <c r="S332" s="117">
        <v>16.600000000000001</v>
      </c>
      <c r="T332" s="117">
        <v>4</v>
      </c>
      <c r="U332" s="117">
        <v>7</v>
      </c>
      <c r="V332" s="117">
        <v>5</v>
      </c>
      <c r="W332" s="128">
        <f t="shared" si="15"/>
        <v>99.6</v>
      </c>
      <c r="X332" s="128">
        <f t="shared" si="16"/>
        <v>67</v>
      </c>
      <c r="Y332" s="129">
        <f t="shared" si="17"/>
        <v>32.6</v>
      </c>
    </row>
    <row r="333" spans="1:25" s="51" customFormat="1" ht="29" x14ac:dyDescent="0.4">
      <c r="A333" s="141" t="s">
        <v>1129</v>
      </c>
      <c r="B333" s="142" t="s">
        <v>1130</v>
      </c>
      <c r="C333" s="141" t="s">
        <v>1131</v>
      </c>
      <c r="D333" s="143" t="s">
        <v>458</v>
      </c>
      <c r="E333" s="144" t="s">
        <v>195</v>
      </c>
      <c r="F333" s="144" t="s">
        <v>191</v>
      </c>
      <c r="G333" s="144" t="s">
        <v>136</v>
      </c>
      <c r="H333" s="144" t="s">
        <v>16</v>
      </c>
      <c r="I333" s="144" t="s">
        <v>137</v>
      </c>
      <c r="J333" s="115"/>
      <c r="K333" s="116">
        <v>476</v>
      </c>
      <c r="L333" s="116">
        <v>0</v>
      </c>
      <c r="M333" s="116">
        <v>0</v>
      </c>
      <c r="N333" s="116">
        <v>384</v>
      </c>
      <c r="O333" s="116">
        <v>18</v>
      </c>
      <c r="P333" s="116">
        <v>131</v>
      </c>
      <c r="Q333" s="117">
        <v>5</v>
      </c>
      <c r="R333" s="117">
        <v>40</v>
      </c>
      <c r="S333" s="117">
        <v>10.9</v>
      </c>
      <c r="T333" s="117">
        <v>2</v>
      </c>
      <c r="U333" s="117">
        <v>3</v>
      </c>
      <c r="V333" s="117">
        <v>3</v>
      </c>
      <c r="W333" s="128">
        <f t="shared" si="15"/>
        <v>63.9</v>
      </c>
      <c r="X333" s="128">
        <f t="shared" si="16"/>
        <v>45</v>
      </c>
      <c r="Y333" s="129">
        <f t="shared" si="17"/>
        <v>18.899999999999999</v>
      </c>
    </row>
    <row r="334" spans="1:25" s="51" customFormat="1" ht="29" x14ac:dyDescent="0.4">
      <c r="A334" s="141" t="s">
        <v>1132</v>
      </c>
      <c r="B334" s="142" t="s">
        <v>1133</v>
      </c>
      <c r="C334" s="141" t="s">
        <v>1134</v>
      </c>
      <c r="D334" s="143" t="s">
        <v>189</v>
      </c>
      <c r="E334" s="144" t="s">
        <v>190</v>
      </c>
      <c r="F334" s="144" t="s">
        <v>191</v>
      </c>
      <c r="G334" s="144" t="s">
        <v>136</v>
      </c>
      <c r="H334" s="144" t="s">
        <v>16</v>
      </c>
      <c r="I334" s="144" t="s">
        <v>137</v>
      </c>
      <c r="J334" s="115"/>
      <c r="K334" s="116">
        <v>565</v>
      </c>
      <c r="L334" s="116">
        <v>0</v>
      </c>
      <c r="M334" s="116">
        <v>0</v>
      </c>
      <c r="N334" s="116">
        <v>207</v>
      </c>
      <c r="O334" s="116">
        <v>0</v>
      </c>
      <c r="P334" s="116">
        <v>39</v>
      </c>
      <c r="Q334" s="117">
        <v>2</v>
      </c>
      <c r="R334" s="117">
        <v>30</v>
      </c>
      <c r="S334" s="117">
        <v>2</v>
      </c>
      <c r="T334" s="117">
        <v>1</v>
      </c>
      <c r="U334" s="117">
        <v>2</v>
      </c>
      <c r="V334" s="117">
        <v>8.1</v>
      </c>
      <c r="W334" s="128">
        <f t="shared" si="15"/>
        <v>45.1</v>
      </c>
      <c r="X334" s="128">
        <f t="shared" si="16"/>
        <v>32</v>
      </c>
      <c r="Y334" s="129">
        <f t="shared" si="17"/>
        <v>13.1</v>
      </c>
    </row>
    <row r="335" spans="1:25" s="51" customFormat="1" ht="14.5" x14ac:dyDescent="0.4">
      <c r="A335" s="141" t="s">
        <v>1135</v>
      </c>
      <c r="B335" s="142" t="s">
        <v>1136</v>
      </c>
      <c r="C335" s="141" t="s">
        <v>1137</v>
      </c>
      <c r="D335" s="143" t="s">
        <v>395</v>
      </c>
      <c r="E335" s="144" t="s">
        <v>210</v>
      </c>
      <c r="F335" s="144" t="s">
        <v>286</v>
      </c>
      <c r="G335" s="144" t="s">
        <v>136</v>
      </c>
      <c r="H335" s="144" t="s">
        <v>16</v>
      </c>
      <c r="I335" s="144" t="s">
        <v>137</v>
      </c>
      <c r="J335" s="115"/>
      <c r="K335" s="116">
        <v>388</v>
      </c>
      <c r="L335" s="116">
        <v>75</v>
      </c>
      <c r="M335" s="116">
        <v>7</v>
      </c>
      <c r="N335" s="116">
        <v>301</v>
      </c>
      <c r="O335" s="116">
        <v>108</v>
      </c>
      <c r="P335" s="116">
        <v>68</v>
      </c>
      <c r="Q335" s="117">
        <v>6</v>
      </c>
      <c r="R335" s="117">
        <v>36</v>
      </c>
      <c r="S335" s="117">
        <v>22.2</v>
      </c>
      <c r="T335" s="117">
        <v>3.5</v>
      </c>
      <c r="U335" s="117">
        <v>3.9</v>
      </c>
      <c r="V335" s="117">
        <v>2</v>
      </c>
      <c r="W335" s="128">
        <f t="shared" si="15"/>
        <v>73.600000000000009</v>
      </c>
      <c r="X335" s="128">
        <f t="shared" si="16"/>
        <v>42</v>
      </c>
      <c r="Y335" s="129">
        <f t="shared" si="17"/>
        <v>31.599999999999998</v>
      </c>
    </row>
    <row r="336" spans="1:25" s="51" customFormat="1" ht="14.5" x14ac:dyDescent="0.4">
      <c r="A336" s="141" t="s">
        <v>1138</v>
      </c>
      <c r="B336" s="142" t="s">
        <v>1139</v>
      </c>
      <c r="C336" s="141" t="s">
        <v>1140</v>
      </c>
      <c r="D336" s="143" t="s">
        <v>395</v>
      </c>
      <c r="E336" s="144" t="s">
        <v>210</v>
      </c>
      <c r="F336" s="144" t="s">
        <v>286</v>
      </c>
      <c r="G336" s="144" t="s">
        <v>136</v>
      </c>
      <c r="H336" s="144" t="s">
        <v>16</v>
      </c>
      <c r="I336" s="144" t="s">
        <v>137</v>
      </c>
      <c r="J336" s="115"/>
      <c r="K336" s="116">
        <v>344</v>
      </c>
      <c r="L336" s="116">
        <v>75</v>
      </c>
      <c r="M336" s="116">
        <v>7</v>
      </c>
      <c r="N336" s="116">
        <v>310</v>
      </c>
      <c r="O336" s="116">
        <v>127</v>
      </c>
      <c r="P336" s="116">
        <v>96</v>
      </c>
      <c r="Q336" s="117">
        <v>4</v>
      </c>
      <c r="R336" s="117">
        <v>43</v>
      </c>
      <c r="S336" s="117">
        <v>25.1</v>
      </c>
      <c r="T336" s="117">
        <v>2</v>
      </c>
      <c r="U336" s="117">
        <v>5.8</v>
      </c>
      <c r="V336" s="117">
        <v>2</v>
      </c>
      <c r="W336" s="128">
        <f t="shared" si="15"/>
        <v>81.899999999999991</v>
      </c>
      <c r="X336" s="128">
        <f t="shared" si="16"/>
        <v>47</v>
      </c>
      <c r="Y336" s="129">
        <f t="shared" si="17"/>
        <v>34.9</v>
      </c>
    </row>
    <row r="337" spans="1:25" s="51" customFormat="1" ht="14.5" x14ac:dyDescent="0.4">
      <c r="A337" s="141" t="s">
        <v>1141</v>
      </c>
      <c r="B337" s="142" t="s">
        <v>1142</v>
      </c>
      <c r="C337" s="141" t="s">
        <v>1143</v>
      </c>
      <c r="D337" s="143" t="s">
        <v>395</v>
      </c>
      <c r="E337" s="144" t="s">
        <v>210</v>
      </c>
      <c r="F337" s="144" t="s">
        <v>286</v>
      </c>
      <c r="G337" s="144" t="s">
        <v>136</v>
      </c>
      <c r="H337" s="144" t="s">
        <v>16</v>
      </c>
      <c r="I337" s="144" t="s">
        <v>137</v>
      </c>
      <c r="J337" s="115"/>
      <c r="K337" s="116">
        <v>253</v>
      </c>
      <c r="L337" s="116">
        <v>50</v>
      </c>
      <c r="M337" s="116">
        <v>5</v>
      </c>
      <c r="N337" s="116">
        <v>238</v>
      </c>
      <c r="O337" s="116">
        <v>92</v>
      </c>
      <c r="P337" s="116">
        <v>61</v>
      </c>
      <c r="Q337" s="117">
        <v>3</v>
      </c>
      <c r="R337" s="117">
        <v>31</v>
      </c>
      <c r="S337" s="117">
        <v>12.5</v>
      </c>
      <c r="T337" s="117">
        <v>2</v>
      </c>
      <c r="U337" s="117">
        <v>2</v>
      </c>
      <c r="V337" s="117">
        <v>2</v>
      </c>
      <c r="W337" s="128">
        <f t="shared" si="15"/>
        <v>52.5</v>
      </c>
      <c r="X337" s="128">
        <f t="shared" si="16"/>
        <v>34</v>
      </c>
      <c r="Y337" s="129">
        <f t="shared" si="17"/>
        <v>18.5</v>
      </c>
    </row>
    <row r="338" spans="1:25" s="51" customFormat="1" ht="14.5" x14ac:dyDescent="0.4">
      <c r="A338" s="141" t="s">
        <v>1144</v>
      </c>
      <c r="B338" s="142" t="s">
        <v>1145</v>
      </c>
      <c r="C338" s="141" t="s">
        <v>1146</v>
      </c>
      <c r="D338" s="143" t="s">
        <v>402</v>
      </c>
      <c r="E338" s="144" t="s">
        <v>210</v>
      </c>
      <c r="F338" s="144" t="s">
        <v>257</v>
      </c>
      <c r="G338" s="144" t="s">
        <v>136</v>
      </c>
      <c r="H338" s="144" t="s">
        <v>16</v>
      </c>
      <c r="I338" s="144" t="s">
        <v>137</v>
      </c>
      <c r="J338" s="115"/>
      <c r="K338" s="116">
        <v>245</v>
      </c>
      <c r="L338" s="116">
        <v>0</v>
      </c>
      <c r="M338" s="116">
        <v>0</v>
      </c>
      <c r="N338" s="116">
        <v>215</v>
      </c>
      <c r="O338" s="116">
        <v>76</v>
      </c>
      <c r="P338" s="116">
        <v>66</v>
      </c>
      <c r="Q338" s="117">
        <v>3</v>
      </c>
      <c r="R338" s="117">
        <v>26</v>
      </c>
      <c r="S338" s="117">
        <v>9.8000000000000007</v>
      </c>
      <c r="T338" s="117">
        <v>2</v>
      </c>
      <c r="U338" s="117">
        <v>2.6</v>
      </c>
      <c r="V338" s="117">
        <v>2</v>
      </c>
      <c r="W338" s="128">
        <f t="shared" si="15"/>
        <v>45.4</v>
      </c>
      <c r="X338" s="128">
        <f t="shared" si="16"/>
        <v>29</v>
      </c>
      <c r="Y338" s="129">
        <f t="shared" si="17"/>
        <v>16.399999999999999</v>
      </c>
    </row>
    <row r="339" spans="1:25" s="51" customFormat="1" ht="14.5" x14ac:dyDescent="0.4">
      <c r="A339" s="141" t="s">
        <v>1147</v>
      </c>
      <c r="B339" s="142" t="s">
        <v>1148</v>
      </c>
      <c r="C339" s="141" t="s">
        <v>1149</v>
      </c>
      <c r="D339" s="143" t="s">
        <v>395</v>
      </c>
      <c r="E339" s="144" t="s">
        <v>210</v>
      </c>
      <c r="F339" s="144" t="s">
        <v>286</v>
      </c>
      <c r="G339" s="144" t="s">
        <v>136</v>
      </c>
      <c r="H339" s="144" t="s">
        <v>16</v>
      </c>
      <c r="I339" s="144" t="s">
        <v>137</v>
      </c>
      <c r="J339" s="115"/>
      <c r="K339" s="116">
        <v>330</v>
      </c>
      <c r="L339" s="116">
        <v>50</v>
      </c>
      <c r="M339" s="116">
        <v>5</v>
      </c>
      <c r="N339" s="116">
        <v>290</v>
      </c>
      <c r="O339" s="116">
        <v>155</v>
      </c>
      <c r="P339" s="116">
        <v>98</v>
      </c>
      <c r="Q339" s="117">
        <v>4</v>
      </c>
      <c r="R339" s="117">
        <v>45</v>
      </c>
      <c r="S339" s="117">
        <v>19.5</v>
      </c>
      <c r="T339" s="117">
        <v>2</v>
      </c>
      <c r="U339" s="117">
        <v>6.7</v>
      </c>
      <c r="V339" s="117">
        <v>2</v>
      </c>
      <c r="W339" s="128">
        <f t="shared" si="15"/>
        <v>79.2</v>
      </c>
      <c r="X339" s="128">
        <f t="shared" si="16"/>
        <v>49</v>
      </c>
      <c r="Y339" s="129">
        <f t="shared" si="17"/>
        <v>30.2</v>
      </c>
    </row>
    <row r="340" spans="1:25" s="51" customFormat="1" ht="14.5" x14ac:dyDescent="0.4">
      <c r="A340" s="141" t="s">
        <v>1150</v>
      </c>
      <c r="B340" s="142" t="s">
        <v>1151</v>
      </c>
      <c r="C340" s="141" t="s">
        <v>1152</v>
      </c>
      <c r="D340" s="143" t="s">
        <v>395</v>
      </c>
      <c r="E340" s="144" t="s">
        <v>210</v>
      </c>
      <c r="F340" s="144" t="s">
        <v>286</v>
      </c>
      <c r="G340" s="144" t="s">
        <v>136</v>
      </c>
      <c r="H340" s="144" t="s">
        <v>16</v>
      </c>
      <c r="I340" s="144" t="s">
        <v>137</v>
      </c>
      <c r="J340" s="115"/>
      <c r="K340" s="116">
        <v>270</v>
      </c>
      <c r="L340" s="116">
        <v>75</v>
      </c>
      <c r="M340" s="116">
        <v>7</v>
      </c>
      <c r="N340" s="116">
        <v>246</v>
      </c>
      <c r="O340" s="116">
        <v>99</v>
      </c>
      <c r="P340" s="116">
        <v>72</v>
      </c>
      <c r="Q340" s="117">
        <v>8</v>
      </c>
      <c r="R340" s="117">
        <v>33</v>
      </c>
      <c r="S340" s="117">
        <v>25.8</v>
      </c>
      <c r="T340" s="117">
        <v>2</v>
      </c>
      <c r="U340" s="117">
        <v>5.6</v>
      </c>
      <c r="V340" s="117">
        <v>2</v>
      </c>
      <c r="W340" s="128">
        <f t="shared" si="15"/>
        <v>76.399999999999991</v>
      </c>
      <c r="X340" s="128">
        <f t="shared" si="16"/>
        <v>41</v>
      </c>
      <c r="Y340" s="129">
        <f t="shared" si="17"/>
        <v>35.4</v>
      </c>
    </row>
    <row r="341" spans="1:25" s="51" customFormat="1" ht="14.5" x14ac:dyDescent="0.4">
      <c r="A341" s="141" t="s">
        <v>1153</v>
      </c>
      <c r="B341" s="142" t="s">
        <v>1154</v>
      </c>
      <c r="C341" s="141" t="s">
        <v>1155</v>
      </c>
      <c r="D341" s="143" t="s">
        <v>433</v>
      </c>
      <c r="E341" s="144" t="s">
        <v>195</v>
      </c>
      <c r="F341" s="144" t="s">
        <v>257</v>
      </c>
      <c r="G341" s="144" t="s">
        <v>136</v>
      </c>
      <c r="H341" s="144" t="s">
        <v>16</v>
      </c>
      <c r="I341" s="144" t="s">
        <v>137</v>
      </c>
      <c r="J341" s="115"/>
      <c r="K341" s="116">
        <v>130</v>
      </c>
      <c r="L341" s="116">
        <v>0</v>
      </c>
      <c r="M341" s="116">
        <v>0</v>
      </c>
      <c r="N341" s="116">
        <v>128</v>
      </c>
      <c r="O341" s="116">
        <v>55</v>
      </c>
      <c r="P341" s="116">
        <v>40</v>
      </c>
      <c r="Q341" s="117">
        <v>2</v>
      </c>
      <c r="R341" s="117">
        <v>25</v>
      </c>
      <c r="S341" s="117">
        <v>6.6</v>
      </c>
      <c r="T341" s="117">
        <v>2</v>
      </c>
      <c r="U341" s="117">
        <v>3</v>
      </c>
      <c r="V341" s="117">
        <v>4</v>
      </c>
      <c r="W341" s="128">
        <f t="shared" si="15"/>
        <v>42.6</v>
      </c>
      <c r="X341" s="128">
        <f t="shared" si="16"/>
        <v>27</v>
      </c>
      <c r="Y341" s="129">
        <f t="shared" si="17"/>
        <v>15.6</v>
      </c>
    </row>
    <row r="342" spans="1:25" s="51" customFormat="1" ht="14.5" x14ac:dyDescent="0.4">
      <c r="A342" s="141" t="s">
        <v>1156</v>
      </c>
      <c r="B342" s="142" t="s">
        <v>1157</v>
      </c>
      <c r="C342" s="141" t="s">
        <v>1158</v>
      </c>
      <c r="D342" s="143" t="s">
        <v>395</v>
      </c>
      <c r="E342" s="144" t="s">
        <v>210</v>
      </c>
      <c r="F342" s="144" t="s">
        <v>286</v>
      </c>
      <c r="G342" s="144" t="s">
        <v>136</v>
      </c>
      <c r="H342" s="144" t="s">
        <v>16</v>
      </c>
      <c r="I342" s="144" t="s">
        <v>137</v>
      </c>
      <c r="J342" s="115"/>
      <c r="K342" s="116">
        <v>190</v>
      </c>
      <c r="L342" s="116">
        <v>100</v>
      </c>
      <c r="M342" s="116">
        <v>9</v>
      </c>
      <c r="N342" s="116">
        <v>160</v>
      </c>
      <c r="O342" s="116">
        <v>67</v>
      </c>
      <c r="P342" s="116">
        <v>32</v>
      </c>
      <c r="Q342" s="117">
        <v>2</v>
      </c>
      <c r="R342" s="117">
        <v>28</v>
      </c>
      <c r="S342" s="117">
        <v>13.9</v>
      </c>
      <c r="T342" s="117">
        <v>2</v>
      </c>
      <c r="U342" s="117">
        <v>4.9000000000000004</v>
      </c>
      <c r="V342" s="117">
        <v>3</v>
      </c>
      <c r="W342" s="128">
        <f t="shared" si="15"/>
        <v>53.8</v>
      </c>
      <c r="X342" s="128">
        <f t="shared" si="16"/>
        <v>30</v>
      </c>
      <c r="Y342" s="129">
        <f t="shared" si="17"/>
        <v>23.8</v>
      </c>
    </row>
    <row r="343" spans="1:25" s="51" customFormat="1" ht="14.5" x14ac:dyDescent="0.4">
      <c r="A343" s="141" t="s">
        <v>1159</v>
      </c>
      <c r="B343" s="142" t="s">
        <v>1160</v>
      </c>
      <c r="C343" s="141" t="s">
        <v>1161</v>
      </c>
      <c r="D343" s="143" t="s">
        <v>395</v>
      </c>
      <c r="E343" s="144" t="s">
        <v>210</v>
      </c>
      <c r="F343" s="144" t="s">
        <v>286</v>
      </c>
      <c r="G343" s="144" t="s">
        <v>136</v>
      </c>
      <c r="H343" s="144" t="s">
        <v>16</v>
      </c>
      <c r="I343" s="144" t="s">
        <v>137</v>
      </c>
      <c r="J343" s="115"/>
      <c r="K343" s="116">
        <v>394</v>
      </c>
      <c r="L343" s="116">
        <v>0</v>
      </c>
      <c r="M343" s="116">
        <v>0</v>
      </c>
      <c r="N343" s="116">
        <v>249</v>
      </c>
      <c r="O343" s="116">
        <v>142</v>
      </c>
      <c r="P343" s="116">
        <v>77</v>
      </c>
      <c r="Q343" s="117">
        <v>2</v>
      </c>
      <c r="R343" s="117">
        <v>31</v>
      </c>
      <c r="S343" s="117">
        <v>11.4</v>
      </c>
      <c r="T343" s="117">
        <v>2</v>
      </c>
      <c r="U343" s="117">
        <v>2.9</v>
      </c>
      <c r="V343" s="117">
        <v>3</v>
      </c>
      <c r="W343" s="128">
        <f t="shared" si="15"/>
        <v>52.3</v>
      </c>
      <c r="X343" s="128">
        <f t="shared" si="16"/>
        <v>33</v>
      </c>
      <c r="Y343" s="129">
        <f t="shared" si="17"/>
        <v>19.3</v>
      </c>
    </row>
    <row r="344" spans="1:25" s="51" customFormat="1" ht="14.5" x14ac:dyDescent="0.4">
      <c r="A344" s="141" t="s">
        <v>1162</v>
      </c>
      <c r="B344" s="142" t="s">
        <v>1163</v>
      </c>
      <c r="C344" s="141" t="s">
        <v>1164</v>
      </c>
      <c r="D344" s="143" t="s">
        <v>395</v>
      </c>
      <c r="E344" s="144" t="s">
        <v>210</v>
      </c>
      <c r="F344" s="144" t="s">
        <v>286</v>
      </c>
      <c r="G344" s="144" t="s">
        <v>136</v>
      </c>
      <c r="H344" s="144" t="s">
        <v>16</v>
      </c>
      <c r="I344" s="144" t="s">
        <v>137</v>
      </c>
      <c r="J344" s="115"/>
      <c r="K344" s="116">
        <v>299</v>
      </c>
      <c r="L344" s="116">
        <v>28</v>
      </c>
      <c r="M344" s="116">
        <v>3</v>
      </c>
      <c r="N344" s="116">
        <v>287</v>
      </c>
      <c r="O344" s="116">
        <v>88</v>
      </c>
      <c r="P344" s="116">
        <v>78</v>
      </c>
      <c r="Q344" s="117">
        <v>10</v>
      </c>
      <c r="R344" s="117">
        <v>30</v>
      </c>
      <c r="S344" s="117">
        <v>19.2</v>
      </c>
      <c r="T344" s="117">
        <v>2</v>
      </c>
      <c r="U344" s="117">
        <v>3</v>
      </c>
      <c r="V344" s="117">
        <v>2</v>
      </c>
      <c r="W344" s="128">
        <f t="shared" si="15"/>
        <v>66.2</v>
      </c>
      <c r="X344" s="128">
        <f t="shared" si="16"/>
        <v>40</v>
      </c>
      <c r="Y344" s="129">
        <f t="shared" si="17"/>
        <v>26.2</v>
      </c>
    </row>
    <row r="345" spans="1:25" s="51" customFormat="1" ht="14.5" x14ac:dyDescent="0.4">
      <c r="A345" s="141" t="s">
        <v>1165</v>
      </c>
      <c r="B345" s="142" t="s">
        <v>1166</v>
      </c>
      <c r="C345" s="141" t="s">
        <v>1167</v>
      </c>
      <c r="D345" s="143" t="s">
        <v>395</v>
      </c>
      <c r="E345" s="144" t="s">
        <v>210</v>
      </c>
      <c r="F345" s="144" t="s">
        <v>286</v>
      </c>
      <c r="G345" s="144" t="s">
        <v>136</v>
      </c>
      <c r="H345" s="144" t="s">
        <v>16</v>
      </c>
      <c r="I345" s="144" t="s">
        <v>137</v>
      </c>
      <c r="J345" s="115"/>
      <c r="K345" s="116">
        <v>373</v>
      </c>
      <c r="L345" s="116">
        <v>78</v>
      </c>
      <c r="M345" s="116">
        <v>7</v>
      </c>
      <c r="N345" s="116">
        <v>337</v>
      </c>
      <c r="O345" s="116">
        <v>80</v>
      </c>
      <c r="P345" s="116">
        <v>89</v>
      </c>
      <c r="Q345" s="117">
        <v>3</v>
      </c>
      <c r="R345" s="117">
        <v>45</v>
      </c>
      <c r="S345" s="117">
        <v>21.7</v>
      </c>
      <c r="T345" s="117">
        <v>3</v>
      </c>
      <c r="U345" s="117">
        <v>4.8</v>
      </c>
      <c r="V345" s="117">
        <v>4</v>
      </c>
      <c r="W345" s="128">
        <f t="shared" si="15"/>
        <v>81.5</v>
      </c>
      <c r="X345" s="128">
        <f t="shared" si="16"/>
        <v>48</v>
      </c>
      <c r="Y345" s="129">
        <f t="shared" si="17"/>
        <v>33.5</v>
      </c>
    </row>
    <row r="346" spans="1:25" s="51" customFormat="1" ht="14.5" x14ac:dyDescent="0.4">
      <c r="A346" s="141" t="s">
        <v>1168</v>
      </c>
      <c r="B346" s="142" t="s">
        <v>1169</v>
      </c>
      <c r="C346" s="141" t="s">
        <v>1170</v>
      </c>
      <c r="D346" s="143" t="s">
        <v>395</v>
      </c>
      <c r="E346" s="144" t="s">
        <v>210</v>
      </c>
      <c r="F346" s="144" t="s">
        <v>286</v>
      </c>
      <c r="G346" s="144" t="s">
        <v>136</v>
      </c>
      <c r="H346" s="144" t="s">
        <v>16</v>
      </c>
      <c r="I346" s="144" t="s">
        <v>137</v>
      </c>
      <c r="J346" s="115"/>
      <c r="K346" s="116">
        <v>121</v>
      </c>
      <c r="L346" s="116">
        <v>0</v>
      </c>
      <c r="M346" s="116">
        <v>0</v>
      </c>
      <c r="N346" s="116">
        <v>104</v>
      </c>
      <c r="O346" s="116">
        <v>56</v>
      </c>
      <c r="P346" s="116">
        <v>43</v>
      </c>
      <c r="Q346" s="117">
        <v>3</v>
      </c>
      <c r="R346" s="117">
        <v>15</v>
      </c>
      <c r="S346" s="117">
        <v>9.8000000000000007</v>
      </c>
      <c r="T346" s="117">
        <v>3.2</v>
      </c>
      <c r="U346" s="117">
        <v>2.8</v>
      </c>
      <c r="V346" s="117">
        <v>2</v>
      </c>
      <c r="W346" s="128">
        <f t="shared" si="15"/>
        <v>35.799999999999997</v>
      </c>
      <c r="X346" s="128">
        <f t="shared" si="16"/>
        <v>18</v>
      </c>
      <c r="Y346" s="129">
        <f t="shared" si="17"/>
        <v>17.8</v>
      </c>
    </row>
    <row r="347" spans="1:25" s="51" customFormat="1" ht="14.5" x14ac:dyDescent="0.4">
      <c r="A347" s="141" t="s">
        <v>1171</v>
      </c>
      <c r="B347" s="142" t="s">
        <v>1172</v>
      </c>
      <c r="C347" s="141" t="s">
        <v>1173</v>
      </c>
      <c r="D347" s="143" t="s">
        <v>433</v>
      </c>
      <c r="E347" s="144" t="s">
        <v>195</v>
      </c>
      <c r="F347" s="144" t="s">
        <v>257</v>
      </c>
      <c r="G347" s="144" t="s">
        <v>136</v>
      </c>
      <c r="H347" s="144" t="s">
        <v>16</v>
      </c>
      <c r="I347" s="144" t="s">
        <v>137</v>
      </c>
      <c r="J347" s="115"/>
      <c r="K347" s="116">
        <v>194</v>
      </c>
      <c r="L347" s="116">
        <v>0</v>
      </c>
      <c r="M347" s="116">
        <v>0</v>
      </c>
      <c r="N347" s="116">
        <v>168</v>
      </c>
      <c r="O347" s="116">
        <v>118</v>
      </c>
      <c r="P347" s="116">
        <v>51</v>
      </c>
      <c r="Q347" s="117">
        <v>1</v>
      </c>
      <c r="R347" s="117">
        <v>24</v>
      </c>
      <c r="S347" s="117">
        <v>9.1999999999999993</v>
      </c>
      <c r="T347" s="117">
        <v>2</v>
      </c>
      <c r="U347" s="117">
        <v>3.9</v>
      </c>
      <c r="V347" s="117">
        <v>3</v>
      </c>
      <c r="W347" s="128">
        <f t="shared" si="15"/>
        <v>43.1</v>
      </c>
      <c r="X347" s="128">
        <f t="shared" si="16"/>
        <v>25</v>
      </c>
      <c r="Y347" s="129">
        <f t="shared" si="17"/>
        <v>18.100000000000001</v>
      </c>
    </row>
    <row r="348" spans="1:25" s="51" customFormat="1" ht="14.5" x14ac:dyDescent="0.4">
      <c r="A348" s="141" t="s">
        <v>1174</v>
      </c>
      <c r="B348" s="142" t="s">
        <v>1175</v>
      </c>
      <c r="C348" s="141" t="s">
        <v>1176</v>
      </c>
      <c r="D348" s="143" t="s">
        <v>395</v>
      </c>
      <c r="E348" s="144" t="s">
        <v>210</v>
      </c>
      <c r="F348" s="144" t="s">
        <v>286</v>
      </c>
      <c r="G348" s="144" t="s">
        <v>136</v>
      </c>
      <c r="H348" s="144" t="s">
        <v>16</v>
      </c>
      <c r="I348" s="144" t="s">
        <v>137</v>
      </c>
      <c r="J348" s="115"/>
      <c r="K348" s="116">
        <v>365</v>
      </c>
      <c r="L348" s="116">
        <v>78</v>
      </c>
      <c r="M348" s="116">
        <v>7</v>
      </c>
      <c r="N348" s="116">
        <v>344</v>
      </c>
      <c r="O348" s="116">
        <v>103</v>
      </c>
      <c r="P348" s="116">
        <v>77</v>
      </c>
      <c r="Q348" s="117">
        <v>5.5</v>
      </c>
      <c r="R348" s="117">
        <v>36</v>
      </c>
      <c r="S348" s="117">
        <v>25.2</v>
      </c>
      <c r="T348" s="117">
        <v>3</v>
      </c>
      <c r="U348" s="117">
        <v>5.9</v>
      </c>
      <c r="V348" s="117">
        <v>3</v>
      </c>
      <c r="W348" s="128">
        <f t="shared" si="15"/>
        <v>78.600000000000009</v>
      </c>
      <c r="X348" s="128">
        <f t="shared" si="16"/>
        <v>41.5</v>
      </c>
      <c r="Y348" s="129">
        <f t="shared" si="17"/>
        <v>37.1</v>
      </c>
    </row>
    <row r="349" spans="1:25" s="51" customFormat="1" ht="14.5" x14ac:dyDescent="0.4">
      <c r="A349" s="141" t="s">
        <v>1177</v>
      </c>
      <c r="B349" s="142" t="s">
        <v>1178</v>
      </c>
      <c r="C349" s="141" t="s">
        <v>1179</v>
      </c>
      <c r="D349" s="143" t="s">
        <v>395</v>
      </c>
      <c r="E349" s="144" t="s">
        <v>210</v>
      </c>
      <c r="F349" s="144" t="s">
        <v>286</v>
      </c>
      <c r="G349" s="144" t="s">
        <v>136</v>
      </c>
      <c r="H349" s="144" t="s">
        <v>16</v>
      </c>
      <c r="I349" s="144" t="s">
        <v>137</v>
      </c>
      <c r="J349" s="115"/>
      <c r="K349" s="116">
        <v>305</v>
      </c>
      <c r="L349" s="116">
        <v>64</v>
      </c>
      <c r="M349" s="116">
        <v>6</v>
      </c>
      <c r="N349" s="116">
        <v>277</v>
      </c>
      <c r="O349" s="116">
        <v>95</v>
      </c>
      <c r="P349" s="116">
        <v>57</v>
      </c>
      <c r="Q349" s="117">
        <v>9</v>
      </c>
      <c r="R349" s="117">
        <v>26</v>
      </c>
      <c r="S349" s="117">
        <v>18.399999999999999</v>
      </c>
      <c r="T349" s="117">
        <v>3</v>
      </c>
      <c r="U349" s="117">
        <v>3.9</v>
      </c>
      <c r="V349" s="117">
        <v>5.0999999999999996</v>
      </c>
      <c r="W349" s="128">
        <f t="shared" si="15"/>
        <v>65.399999999999991</v>
      </c>
      <c r="X349" s="128">
        <f t="shared" si="16"/>
        <v>35</v>
      </c>
      <c r="Y349" s="129">
        <f t="shared" si="17"/>
        <v>30.4</v>
      </c>
    </row>
    <row r="350" spans="1:25" s="51" customFormat="1" ht="14.5" x14ac:dyDescent="0.4">
      <c r="A350" s="141" t="s">
        <v>1180</v>
      </c>
      <c r="B350" s="142" t="s">
        <v>1181</v>
      </c>
      <c r="C350" s="141" t="s">
        <v>1182</v>
      </c>
      <c r="D350" s="143" t="s">
        <v>395</v>
      </c>
      <c r="E350" s="144" t="s">
        <v>210</v>
      </c>
      <c r="F350" s="144" t="s">
        <v>286</v>
      </c>
      <c r="G350" s="144" t="s">
        <v>136</v>
      </c>
      <c r="H350" s="144" t="s">
        <v>16</v>
      </c>
      <c r="I350" s="144" t="s">
        <v>137</v>
      </c>
      <c r="J350" s="115"/>
      <c r="K350" s="116">
        <v>293</v>
      </c>
      <c r="L350" s="116">
        <v>89</v>
      </c>
      <c r="M350" s="116">
        <v>8</v>
      </c>
      <c r="N350" s="116">
        <v>246</v>
      </c>
      <c r="O350" s="116">
        <v>58</v>
      </c>
      <c r="P350" s="116">
        <v>55</v>
      </c>
      <c r="Q350" s="117">
        <v>2.5</v>
      </c>
      <c r="R350" s="117">
        <v>37</v>
      </c>
      <c r="S350" s="117">
        <v>19.399999999999999</v>
      </c>
      <c r="T350" s="117">
        <v>3</v>
      </c>
      <c r="U350" s="117">
        <v>5.4</v>
      </c>
      <c r="V350" s="117">
        <v>2.7</v>
      </c>
      <c r="W350" s="128">
        <f t="shared" si="15"/>
        <v>70</v>
      </c>
      <c r="X350" s="128">
        <f t="shared" si="16"/>
        <v>39.5</v>
      </c>
      <c r="Y350" s="129">
        <f t="shared" si="17"/>
        <v>30.499999999999996</v>
      </c>
    </row>
    <row r="351" spans="1:25" s="51" customFormat="1" ht="14.5" x14ac:dyDescent="0.4">
      <c r="A351" s="141" t="s">
        <v>1183</v>
      </c>
      <c r="B351" s="142" t="s">
        <v>1184</v>
      </c>
      <c r="C351" s="141" t="s">
        <v>1185</v>
      </c>
      <c r="D351" s="143" t="s">
        <v>395</v>
      </c>
      <c r="E351" s="144" t="s">
        <v>210</v>
      </c>
      <c r="F351" s="144" t="s">
        <v>286</v>
      </c>
      <c r="G351" s="144" t="s">
        <v>136</v>
      </c>
      <c r="H351" s="144" t="s">
        <v>16</v>
      </c>
      <c r="I351" s="144" t="s">
        <v>137</v>
      </c>
      <c r="J351" s="115"/>
      <c r="K351" s="116">
        <v>233</v>
      </c>
      <c r="L351" s="116">
        <v>0</v>
      </c>
      <c r="M351" s="116">
        <v>0</v>
      </c>
      <c r="N351" s="116">
        <v>177</v>
      </c>
      <c r="O351" s="116">
        <v>23</v>
      </c>
      <c r="P351" s="116">
        <v>70</v>
      </c>
      <c r="Q351" s="117">
        <v>3</v>
      </c>
      <c r="R351" s="117">
        <v>33</v>
      </c>
      <c r="S351" s="117">
        <v>7.8</v>
      </c>
      <c r="T351" s="117">
        <v>2</v>
      </c>
      <c r="U351" s="117">
        <v>4.7</v>
      </c>
      <c r="V351" s="117">
        <v>2</v>
      </c>
      <c r="W351" s="128">
        <f t="shared" si="15"/>
        <v>52.5</v>
      </c>
      <c r="X351" s="128">
        <f t="shared" si="16"/>
        <v>36</v>
      </c>
      <c r="Y351" s="129">
        <f t="shared" si="17"/>
        <v>16.5</v>
      </c>
    </row>
    <row r="352" spans="1:25" s="51" customFormat="1" ht="14.5" x14ac:dyDescent="0.4">
      <c r="A352" s="141" t="s">
        <v>1186</v>
      </c>
      <c r="B352" s="142" t="s">
        <v>1187</v>
      </c>
      <c r="C352" s="141" t="s">
        <v>1188</v>
      </c>
      <c r="D352" s="143" t="s">
        <v>402</v>
      </c>
      <c r="E352" s="144" t="s">
        <v>210</v>
      </c>
      <c r="F352" s="144" t="s">
        <v>257</v>
      </c>
      <c r="G352" s="144" t="s">
        <v>136</v>
      </c>
      <c r="H352" s="144" t="s">
        <v>16</v>
      </c>
      <c r="I352" s="144" t="s">
        <v>137</v>
      </c>
      <c r="J352" s="115"/>
      <c r="K352" s="116">
        <v>728</v>
      </c>
      <c r="L352" s="116">
        <v>14</v>
      </c>
      <c r="M352" s="116">
        <v>1</v>
      </c>
      <c r="N352" s="116">
        <v>274</v>
      </c>
      <c r="O352" s="116">
        <v>22</v>
      </c>
      <c r="P352" s="116">
        <v>141</v>
      </c>
      <c r="Q352" s="117">
        <v>9</v>
      </c>
      <c r="R352" s="117">
        <v>42</v>
      </c>
      <c r="S352" s="117">
        <v>18.600000000000001</v>
      </c>
      <c r="T352" s="117">
        <v>3</v>
      </c>
      <c r="U352" s="117">
        <v>4.9000000000000004</v>
      </c>
      <c r="V352" s="117">
        <v>4</v>
      </c>
      <c r="W352" s="128">
        <f t="shared" si="15"/>
        <v>81.5</v>
      </c>
      <c r="X352" s="128">
        <f t="shared" si="16"/>
        <v>51</v>
      </c>
      <c r="Y352" s="129">
        <f t="shared" si="17"/>
        <v>30.5</v>
      </c>
    </row>
    <row r="353" spans="1:25" s="51" customFormat="1" ht="14.5" x14ac:dyDescent="0.4">
      <c r="A353" s="141" t="s">
        <v>1189</v>
      </c>
      <c r="B353" s="142" t="s">
        <v>1190</v>
      </c>
      <c r="C353" s="141" t="s">
        <v>1191</v>
      </c>
      <c r="D353" s="143" t="s">
        <v>395</v>
      </c>
      <c r="E353" s="144" t="s">
        <v>210</v>
      </c>
      <c r="F353" s="144" t="s">
        <v>286</v>
      </c>
      <c r="G353" s="144" t="s">
        <v>136</v>
      </c>
      <c r="H353" s="144" t="s">
        <v>16</v>
      </c>
      <c r="I353" s="144" t="s">
        <v>137</v>
      </c>
      <c r="J353" s="115"/>
      <c r="K353" s="116">
        <v>359</v>
      </c>
      <c r="L353" s="116">
        <v>53</v>
      </c>
      <c r="M353" s="116">
        <v>5</v>
      </c>
      <c r="N353" s="116">
        <v>331</v>
      </c>
      <c r="O353" s="116">
        <v>97</v>
      </c>
      <c r="P353" s="116">
        <v>85</v>
      </c>
      <c r="Q353" s="117">
        <v>3</v>
      </c>
      <c r="R353" s="117">
        <v>43</v>
      </c>
      <c r="S353" s="117">
        <v>22.8</v>
      </c>
      <c r="T353" s="117">
        <v>3</v>
      </c>
      <c r="U353" s="117">
        <v>6.7</v>
      </c>
      <c r="V353" s="117">
        <v>4</v>
      </c>
      <c r="W353" s="128">
        <f t="shared" si="15"/>
        <v>82.5</v>
      </c>
      <c r="X353" s="128">
        <f t="shared" si="16"/>
        <v>46</v>
      </c>
      <c r="Y353" s="129">
        <f t="shared" si="17"/>
        <v>36.5</v>
      </c>
    </row>
    <row r="354" spans="1:25" s="51" customFormat="1" ht="14.5" x14ac:dyDescent="0.4">
      <c r="A354" s="141" t="s">
        <v>1192</v>
      </c>
      <c r="B354" s="142" t="s">
        <v>1193</v>
      </c>
      <c r="C354" s="141" t="s">
        <v>1194</v>
      </c>
      <c r="D354" s="143" t="s">
        <v>395</v>
      </c>
      <c r="E354" s="144" t="s">
        <v>210</v>
      </c>
      <c r="F354" s="144" t="s">
        <v>286</v>
      </c>
      <c r="G354" s="144" t="s">
        <v>136</v>
      </c>
      <c r="H354" s="144" t="s">
        <v>16</v>
      </c>
      <c r="I354" s="144" t="s">
        <v>137</v>
      </c>
      <c r="J354" s="115"/>
      <c r="K354" s="116">
        <v>231</v>
      </c>
      <c r="L354" s="116">
        <v>25</v>
      </c>
      <c r="M354" s="116">
        <v>2</v>
      </c>
      <c r="N354" s="116">
        <v>212</v>
      </c>
      <c r="O354" s="116">
        <v>60</v>
      </c>
      <c r="P354" s="116">
        <v>55</v>
      </c>
      <c r="Q354" s="117">
        <v>2</v>
      </c>
      <c r="R354" s="117">
        <v>22</v>
      </c>
      <c r="S354" s="117">
        <v>12.2</v>
      </c>
      <c r="T354" s="117">
        <v>2</v>
      </c>
      <c r="U354" s="117">
        <v>3</v>
      </c>
      <c r="V354" s="117">
        <v>2</v>
      </c>
      <c r="W354" s="128">
        <f t="shared" si="15"/>
        <v>43.2</v>
      </c>
      <c r="X354" s="128">
        <f t="shared" si="16"/>
        <v>24</v>
      </c>
      <c r="Y354" s="129">
        <f t="shared" si="17"/>
        <v>19.2</v>
      </c>
    </row>
    <row r="355" spans="1:25" s="51" customFormat="1" ht="14.5" x14ac:dyDescent="0.4">
      <c r="A355" s="141" t="s">
        <v>1195</v>
      </c>
      <c r="B355" s="142" t="s">
        <v>1196</v>
      </c>
      <c r="C355" s="141" t="s">
        <v>1197</v>
      </c>
      <c r="D355" s="143" t="s">
        <v>433</v>
      </c>
      <c r="E355" s="144" t="s">
        <v>195</v>
      </c>
      <c r="F355" s="144" t="s">
        <v>257</v>
      </c>
      <c r="G355" s="144" t="s">
        <v>136</v>
      </c>
      <c r="H355" s="144" t="s">
        <v>16</v>
      </c>
      <c r="I355" s="144" t="s">
        <v>137</v>
      </c>
      <c r="J355" s="115"/>
      <c r="K355" s="116">
        <v>318</v>
      </c>
      <c r="L355" s="116">
        <v>0</v>
      </c>
      <c r="M355" s="116">
        <v>0</v>
      </c>
      <c r="N355" s="116">
        <v>259</v>
      </c>
      <c r="O355" s="116">
        <v>69</v>
      </c>
      <c r="P355" s="116">
        <v>75</v>
      </c>
      <c r="Q355" s="117">
        <v>14</v>
      </c>
      <c r="R355" s="117">
        <v>18</v>
      </c>
      <c r="S355" s="117">
        <v>3</v>
      </c>
      <c r="T355" s="117">
        <v>3</v>
      </c>
      <c r="U355" s="117">
        <v>3</v>
      </c>
      <c r="V355" s="117">
        <v>4</v>
      </c>
      <c r="W355" s="128">
        <f t="shared" si="15"/>
        <v>45</v>
      </c>
      <c r="X355" s="128">
        <f t="shared" si="16"/>
        <v>32</v>
      </c>
      <c r="Y355" s="129">
        <f t="shared" si="17"/>
        <v>13</v>
      </c>
    </row>
    <row r="356" spans="1:25" s="51" customFormat="1" ht="29" x14ac:dyDescent="0.4">
      <c r="A356" s="141" t="s">
        <v>1198</v>
      </c>
      <c r="B356" s="142" t="s">
        <v>1199</v>
      </c>
      <c r="C356" s="141" t="s">
        <v>1200</v>
      </c>
      <c r="D356" s="143" t="s">
        <v>402</v>
      </c>
      <c r="E356" s="144" t="s">
        <v>210</v>
      </c>
      <c r="F356" s="144" t="s">
        <v>257</v>
      </c>
      <c r="G356" s="144" t="s">
        <v>136</v>
      </c>
      <c r="H356" s="144" t="s">
        <v>16</v>
      </c>
      <c r="I356" s="144" t="s">
        <v>137</v>
      </c>
      <c r="J356" s="115"/>
      <c r="K356" s="116">
        <v>409</v>
      </c>
      <c r="L356" s="116">
        <v>14</v>
      </c>
      <c r="M356" s="116">
        <v>1</v>
      </c>
      <c r="N356" s="116">
        <v>376</v>
      </c>
      <c r="O356" s="116">
        <v>172</v>
      </c>
      <c r="P356" s="116">
        <v>96</v>
      </c>
      <c r="Q356" s="117">
        <v>7.7</v>
      </c>
      <c r="R356" s="117">
        <v>34</v>
      </c>
      <c r="S356" s="117">
        <v>9.5</v>
      </c>
      <c r="T356" s="117">
        <v>2</v>
      </c>
      <c r="U356" s="117">
        <v>3.8</v>
      </c>
      <c r="V356" s="117">
        <v>3</v>
      </c>
      <c r="W356" s="128">
        <f t="shared" si="15"/>
        <v>60</v>
      </c>
      <c r="X356" s="128">
        <f t="shared" si="16"/>
        <v>41.7</v>
      </c>
      <c r="Y356" s="129">
        <f t="shared" si="17"/>
        <v>18.3</v>
      </c>
    </row>
    <row r="357" spans="1:25" s="51" customFormat="1" ht="14.5" x14ac:dyDescent="0.4">
      <c r="A357" s="141" t="s">
        <v>1201</v>
      </c>
      <c r="B357" s="142" t="s">
        <v>1202</v>
      </c>
      <c r="C357" s="141" t="s">
        <v>1203</v>
      </c>
      <c r="D357" s="143" t="s">
        <v>433</v>
      </c>
      <c r="E357" s="144" t="s">
        <v>195</v>
      </c>
      <c r="F357" s="144" t="s">
        <v>257</v>
      </c>
      <c r="G357" s="144" t="s">
        <v>136</v>
      </c>
      <c r="H357" s="144" t="s">
        <v>16</v>
      </c>
      <c r="I357" s="144" t="s">
        <v>137</v>
      </c>
      <c r="J357" s="115"/>
      <c r="K357" s="116">
        <v>230</v>
      </c>
      <c r="L357" s="116">
        <v>0</v>
      </c>
      <c r="M357" s="116">
        <v>0</v>
      </c>
      <c r="N357" s="116">
        <v>168</v>
      </c>
      <c r="O357" s="116">
        <v>12</v>
      </c>
      <c r="P357" s="116">
        <v>30</v>
      </c>
      <c r="Q357" s="117">
        <v>3</v>
      </c>
      <c r="R357" s="117">
        <v>17</v>
      </c>
      <c r="S357" s="117">
        <v>4.4000000000000004</v>
      </c>
      <c r="T357" s="117">
        <v>1</v>
      </c>
      <c r="U357" s="117">
        <v>2.9</v>
      </c>
      <c r="V357" s="117">
        <v>3</v>
      </c>
      <c r="W357" s="128">
        <f t="shared" si="15"/>
        <v>31.299999999999997</v>
      </c>
      <c r="X357" s="128">
        <f t="shared" si="16"/>
        <v>20</v>
      </c>
      <c r="Y357" s="129">
        <f t="shared" si="17"/>
        <v>11.3</v>
      </c>
    </row>
    <row r="358" spans="1:25" s="51" customFormat="1" ht="14.5" x14ac:dyDescent="0.4">
      <c r="A358" s="141" t="s">
        <v>1204</v>
      </c>
      <c r="B358" s="142" t="s">
        <v>1205</v>
      </c>
      <c r="C358" s="141" t="s">
        <v>1206</v>
      </c>
      <c r="D358" s="143" t="s">
        <v>402</v>
      </c>
      <c r="E358" s="144" t="s">
        <v>210</v>
      </c>
      <c r="F358" s="144" t="s">
        <v>257</v>
      </c>
      <c r="G358" s="144" t="s">
        <v>136</v>
      </c>
      <c r="H358" s="144" t="s">
        <v>16</v>
      </c>
      <c r="I358" s="144" t="s">
        <v>137</v>
      </c>
      <c r="J358" s="115"/>
      <c r="K358" s="116">
        <v>369</v>
      </c>
      <c r="L358" s="116">
        <v>0</v>
      </c>
      <c r="M358" s="116">
        <v>0</v>
      </c>
      <c r="N358" s="116">
        <v>248</v>
      </c>
      <c r="O358" s="116">
        <v>56</v>
      </c>
      <c r="P358" s="116">
        <v>77</v>
      </c>
      <c r="Q358" s="117">
        <v>2.5</v>
      </c>
      <c r="R358" s="117">
        <v>36</v>
      </c>
      <c r="S358" s="117">
        <v>9.6999999999999993</v>
      </c>
      <c r="T358" s="117">
        <v>2</v>
      </c>
      <c r="U358" s="117">
        <v>2.9</v>
      </c>
      <c r="V358" s="117">
        <v>5</v>
      </c>
      <c r="W358" s="128">
        <f t="shared" si="15"/>
        <v>58.1</v>
      </c>
      <c r="X358" s="128">
        <f t="shared" si="16"/>
        <v>38.5</v>
      </c>
      <c r="Y358" s="129">
        <f t="shared" si="17"/>
        <v>19.600000000000001</v>
      </c>
    </row>
    <row r="359" spans="1:25" s="51" customFormat="1" ht="14.5" x14ac:dyDescent="0.4">
      <c r="A359" s="141" t="s">
        <v>1207</v>
      </c>
      <c r="B359" s="142" t="s">
        <v>1208</v>
      </c>
      <c r="C359" s="141" t="s">
        <v>1209</v>
      </c>
      <c r="D359" s="143" t="s">
        <v>402</v>
      </c>
      <c r="E359" s="144" t="s">
        <v>210</v>
      </c>
      <c r="F359" s="144" t="s">
        <v>257</v>
      </c>
      <c r="G359" s="144" t="s">
        <v>136</v>
      </c>
      <c r="H359" s="144" t="s">
        <v>16</v>
      </c>
      <c r="I359" s="144" t="s">
        <v>137</v>
      </c>
      <c r="J359" s="115"/>
      <c r="K359" s="116">
        <v>401</v>
      </c>
      <c r="L359" s="116">
        <v>0</v>
      </c>
      <c r="M359" s="116">
        <v>0</v>
      </c>
      <c r="N359" s="116">
        <v>337</v>
      </c>
      <c r="O359" s="116">
        <v>150</v>
      </c>
      <c r="P359" s="116">
        <v>106</v>
      </c>
      <c r="Q359" s="117">
        <v>12</v>
      </c>
      <c r="R359" s="117">
        <v>30</v>
      </c>
      <c r="S359" s="117">
        <v>11.5</v>
      </c>
      <c r="T359" s="117">
        <v>2</v>
      </c>
      <c r="U359" s="117">
        <v>3.8</v>
      </c>
      <c r="V359" s="117">
        <v>5</v>
      </c>
      <c r="W359" s="128">
        <f t="shared" si="15"/>
        <v>64.3</v>
      </c>
      <c r="X359" s="128">
        <f t="shared" si="16"/>
        <v>42</v>
      </c>
      <c r="Y359" s="129">
        <f t="shared" si="17"/>
        <v>22.3</v>
      </c>
    </row>
    <row r="360" spans="1:25" s="51" customFormat="1" ht="14.5" x14ac:dyDescent="0.4">
      <c r="A360" s="141" t="s">
        <v>1210</v>
      </c>
      <c r="B360" s="142" t="s">
        <v>1211</v>
      </c>
      <c r="C360" s="141" t="s">
        <v>1212</v>
      </c>
      <c r="D360" s="143" t="s">
        <v>395</v>
      </c>
      <c r="E360" s="144" t="s">
        <v>210</v>
      </c>
      <c r="F360" s="144" t="s">
        <v>286</v>
      </c>
      <c r="G360" s="144" t="s">
        <v>136</v>
      </c>
      <c r="H360" s="144" t="s">
        <v>16</v>
      </c>
      <c r="I360" s="144" t="s">
        <v>137</v>
      </c>
      <c r="J360" s="115"/>
      <c r="K360" s="116">
        <v>226</v>
      </c>
      <c r="L360" s="116">
        <v>0</v>
      </c>
      <c r="M360" s="116">
        <v>0</v>
      </c>
      <c r="N360" s="116">
        <v>67</v>
      </c>
      <c r="O360" s="116">
        <v>18</v>
      </c>
      <c r="P360" s="116">
        <v>48</v>
      </c>
      <c r="Q360" s="117">
        <v>1.7</v>
      </c>
      <c r="R360" s="117">
        <v>17</v>
      </c>
      <c r="S360" s="117">
        <v>9.6</v>
      </c>
      <c r="T360" s="117">
        <v>2</v>
      </c>
      <c r="U360" s="117">
        <v>3.9</v>
      </c>
      <c r="V360" s="117">
        <v>2</v>
      </c>
      <c r="W360" s="128">
        <f t="shared" si="15"/>
        <v>36.199999999999996</v>
      </c>
      <c r="X360" s="128">
        <f t="shared" si="16"/>
        <v>18.7</v>
      </c>
      <c r="Y360" s="129">
        <f t="shared" si="17"/>
        <v>17.5</v>
      </c>
    </row>
    <row r="361" spans="1:25" s="51" customFormat="1" ht="14.5" x14ac:dyDescent="0.4">
      <c r="A361" s="141" t="s">
        <v>1213</v>
      </c>
      <c r="B361" s="142" t="s">
        <v>1214</v>
      </c>
      <c r="C361" s="141" t="s">
        <v>1215</v>
      </c>
      <c r="D361" s="143" t="s">
        <v>433</v>
      </c>
      <c r="E361" s="144" t="s">
        <v>195</v>
      </c>
      <c r="F361" s="144" t="s">
        <v>257</v>
      </c>
      <c r="G361" s="144" t="s">
        <v>136</v>
      </c>
      <c r="H361" s="144" t="s">
        <v>16</v>
      </c>
      <c r="I361" s="144" t="s">
        <v>137</v>
      </c>
      <c r="J361" s="115"/>
      <c r="K361" s="116">
        <v>231</v>
      </c>
      <c r="L361" s="116">
        <v>0</v>
      </c>
      <c r="M361" s="116">
        <v>0</v>
      </c>
      <c r="N361" s="116">
        <v>220</v>
      </c>
      <c r="O361" s="116">
        <v>76</v>
      </c>
      <c r="P361" s="116">
        <v>66</v>
      </c>
      <c r="Q361" s="117">
        <v>2.7</v>
      </c>
      <c r="R361" s="117">
        <v>26</v>
      </c>
      <c r="S361" s="117">
        <v>13</v>
      </c>
      <c r="T361" s="117">
        <v>3</v>
      </c>
      <c r="U361" s="117">
        <v>5.9</v>
      </c>
      <c r="V361" s="117">
        <v>2</v>
      </c>
      <c r="W361" s="128">
        <f t="shared" si="15"/>
        <v>52.6</v>
      </c>
      <c r="X361" s="128">
        <f t="shared" si="16"/>
        <v>28.7</v>
      </c>
      <c r="Y361" s="129">
        <f t="shared" si="17"/>
        <v>23.9</v>
      </c>
    </row>
    <row r="362" spans="1:25" s="51" customFormat="1" ht="14.5" x14ac:dyDescent="0.4">
      <c r="A362" s="141" t="s">
        <v>1216</v>
      </c>
      <c r="B362" s="142" t="s">
        <v>1217</v>
      </c>
      <c r="C362" s="141" t="s">
        <v>1218</v>
      </c>
      <c r="D362" s="143" t="s">
        <v>433</v>
      </c>
      <c r="E362" s="144" t="s">
        <v>195</v>
      </c>
      <c r="F362" s="144" t="s">
        <v>257</v>
      </c>
      <c r="G362" s="144" t="s">
        <v>136</v>
      </c>
      <c r="H362" s="144" t="s">
        <v>16</v>
      </c>
      <c r="I362" s="144" t="s">
        <v>137</v>
      </c>
      <c r="J362" s="115"/>
      <c r="K362" s="116">
        <v>232</v>
      </c>
      <c r="L362" s="116">
        <v>0</v>
      </c>
      <c r="M362" s="116">
        <v>0</v>
      </c>
      <c r="N362" s="116">
        <v>221</v>
      </c>
      <c r="O362" s="116">
        <v>87</v>
      </c>
      <c r="P362" s="116">
        <v>50</v>
      </c>
      <c r="Q362" s="117">
        <v>3</v>
      </c>
      <c r="R362" s="117">
        <v>28</v>
      </c>
      <c r="S362" s="117">
        <v>8.8000000000000007</v>
      </c>
      <c r="T362" s="117">
        <v>2</v>
      </c>
      <c r="U362" s="117">
        <v>2</v>
      </c>
      <c r="V362" s="117">
        <v>3</v>
      </c>
      <c r="W362" s="128">
        <f t="shared" si="15"/>
        <v>46.8</v>
      </c>
      <c r="X362" s="128">
        <f t="shared" si="16"/>
        <v>31</v>
      </c>
      <c r="Y362" s="129">
        <f t="shared" si="17"/>
        <v>15.8</v>
      </c>
    </row>
    <row r="363" spans="1:25" s="51" customFormat="1" ht="14.5" x14ac:dyDescent="0.4">
      <c r="A363" s="141" t="s">
        <v>1219</v>
      </c>
      <c r="B363" s="142" t="s">
        <v>1220</v>
      </c>
      <c r="C363" s="141" t="s">
        <v>1221</v>
      </c>
      <c r="D363" s="143" t="s">
        <v>433</v>
      </c>
      <c r="E363" s="144" t="s">
        <v>195</v>
      </c>
      <c r="F363" s="144" t="s">
        <v>257</v>
      </c>
      <c r="G363" s="144" t="s">
        <v>136</v>
      </c>
      <c r="H363" s="144" t="s">
        <v>16</v>
      </c>
      <c r="I363" s="144" t="s">
        <v>137</v>
      </c>
      <c r="J363" s="115"/>
      <c r="K363" s="116">
        <v>256</v>
      </c>
      <c r="L363" s="116">
        <v>0</v>
      </c>
      <c r="M363" s="116">
        <v>0</v>
      </c>
      <c r="N363" s="116">
        <v>230</v>
      </c>
      <c r="O363" s="116">
        <v>93</v>
      </c>
      <c r="P363" s="116">
        <v>71</v>
      </c>
      <c r="Q363" s="117">
        <v>3.5</v>
      </c>
      <c r="R363" s="117">
        <v>29</v>
      </c>
      <c r="S363" s="117">
        <v>11</v>
      </c>
      <c r="T363" s="117">
        <v>1</v>
      </c>
      <c r="U363" s="117">
        <v>2.9</v>
      </c>
      <c r="V363" s="117">
        <v>4</v>
      </c>
      <c r="W363" s="128">
        <f t="shared" si="15"/>
        <v>51.4</v>
      </c>
      <c r="X363" s="128">
        <f t="shared" si="16"/>
        <v>32.5</v>
      </c>
      <c r="Y363" s="129">
        <f t="shared" si="17"/>
        <v>18.899999999999999</v>
      </c>
    </row>
    <row r="364" spans="1:25" s="51" customFormat="1" ht="14.5" x14ac:dyDescent="0.4">
      <c r="A364" s="141" t="s">
        <v>1222</v>
      </c>
      <c r="B364" s="142" t="s">
        <v>1223</v>
      </c>
      <c r="C364" s="141" t="s">
        <v>1224</v>
      </c>
      <c r="D364" s="143" t="s">
        <v>433</v>
      </c>
      <c r="E364" s="144" t="s">
        <v>195</v>
      </c>
      <c r="F364" s="144" t="s">
        <v>257</v>
      </c>
      <c r="G364" s="144" t="s">
        <v>136</v>
      </c>
      <c r="H364" s="144" t="s">
        <v>16</v>
      </c>
      <c r="I364" s="144" t="s">
        <v>137</v>
      </c>
      <c r="J364" s="115"/>
      <c r="K364" s="116">
        <v>180</v>
      </c>
      <c r="L364" s="116">
        <v>0</v>
      </c>
      <c r="M364" s="116">
        <v>0</v>
      </c>
      <c r="N364" s="116">
        <v>165</v>
      </c>
      <c r="O364" s="116">
        <v>77</v>
      </c>
      <c r="P364" s="116">
        <v>69</v>
      </c>
      <c r="Q364" s="117">
        <v>1</v>
      </c>
      <c r="R364" s="117">
        <v>18</v>
      </c>
      <c r="S364" s="117">
        <v>11.6</v>
      </c>
      <c r="T364" s="117">
        <v>2</v>
      </c>
      <c r="U364" s="117">
        <v>3</v>
      </c>
      <c r="V364" s="117">
        <v>1.7</v>
      </c>
      <c r="W364" s="128">
        <f t="shared" si="15"/>
        <v>37.300000000000004</v>
      </c>
      <c r="X364" s="128">
        <f t="shared" si="16"/>
        <v>19</v>
      </c>
      <c r="Y364" s="129">
        <f t="shared" si="17"/>
        <v>18.3</v>
      </c>
    </row>
    <row r="365" spans="1:25" s="51" customFormat="1" ht="14.5" x14ac:dyDescent="0.4">
      <c r="A365" s="141" t="s">
        <v>1225</v>
      </c>
      <c r="B365" s="142" t="s">
        <v>1226</v>
      </c>
      <c r="C365" s="141" t="s">
        <v>1227</v>
      </c>
      <c r="D365" s="143" t="s">
        <v>433</v>
      </c>
      <c r="E365" s="144" t="s">
        <v>195</v>
      </c>
      <c r="F365" s="144" t="s">
        <v>257</v>
      </c>
      <c r="G365" s="144" t="s">
        <v>136</v>
      </c>
      <c r="H365" s="144" t="s">
        <v>16</v>
      </c>
      <c r="I365" s="144" t="s">
        <v>137</v>
      </c>
      <c r="J365" s="115"/>
      <c r="K365" s="116">
        <v>57</v>
      </c>
      <c r="L365" s="116">
        <v>0</v>
      </c>
      <c r="M365" s="116">
        <v>0</v>
      </c>
      <c r="N365" s="116">
        <v>55</v>
      </c>
      <c r="O365" s="116">
        <v>49</v>
      </c>
      <c r="P365" s="116">
        <v>3</v>
      </c>
      <c r="Q365" s="117">
        <v>0</v>
      </c>
      <c r="R365" s="117">
        <v>7</v>
      </c>
      <c r="S365" s="117">
        <v>1.2</v>
      </c>
      <c r="T365" s="117">
        <v>1</v>
      </c>
      <c r="U365" s="117">
        <v>1</v>
      </c>
      <c r="V365" s="117">
        <v>2</v>
      </c>
      <c r="W365" s="128">
        <f t="shared" si="15"/>
        <v>12.2</v>
      </c>
      <c r="X365" s="128">
        <f t="shared" si="16"/>
        <v>7</v>
      </c>
      <c r="Y365" s="129">
        <f t="shared" si="17"/>
        <v>5.2</v>
      </c>
    </row>
    <row r="366" spans="1:25" s="51" customFormat="1" ht="14.5" x14ac:dyDescent="0.4">
      <c r="A366" s="141" t="s">
        <v>1228</v>
      </c>
      <c r="B366" s="142" t="s">
        <v>1229</v>
      </c>
      <c r="C366" s="141" t="s">
        <v>1230</v>
      </c>
      <c r="D366" s="143" t="s">
        <v>402</v>
      </c>
      <c r="E366" s="144" t="s">
        <v>210</v>
      </c>
      <c r="F366" s="144" t="s">
        <v>257</v>
      </c>
      <c r="G366" s="144" t="s">
        <v>136</v>
      </c>
      <c r="H366" s="144" t="s">
        <v>16</v>
      </c>
      <c r="I366" s="144" t="s">
        <v>137</v>
      </c>
      <c r="J366" s="115"/>
      <c r="K366" s="116">
        <v>429</v>
      </c>
      <c r="L366" s="116">
        <v>42</v>
      </c>
      <c r="M366" s="116">
        <v>4</v>
      </c>
      <c r="N366" s="116">
        <v>386</v>
      </c>
      <c r="O366" s="116">
        <v>66</v>
      </c>
      <c r="P366" s="116">
        <v>101</v>
      </c>
      <c r="Q366" s="117">
        <v>3</v>
      </c>
      <c r="R366" s="117">
        <v>36</v>
      </c>
      <c r="S366" s="117">
        <v>20.399999999999999</v>
      </c>
      <c r="T366" s="117">
        <v>3</v>
      </c>
      <c r="U366" s="117">
        <v>3.9</v>
      </c>
      <c r="V366" s="117">
        <v>2.7</v>
      </c>
      <c r="W366" s="128">
        <f t="shared" si="15"/>
        <v>69</v>
      </c>
      <c r="X366" s="128">
        <f t="shared" si="16"/>
        <v>39</v>
      </c>
      <c r="Y366" s="129">
        <f t="shared" si="17"/>
        <v>29.999999999999996</v>
      </c>
    </row>
    <row r="367" spans="1:25" s="51" customFormat="1" ht="14.5" x14ac:dyDescent="0.4">
      <c r="A367" s="141" t="s">
        <v>1231</v>
      </c>
      <c r="B367" s="142" t="s">
        <v>1232</v>
      </c>
      <c r="C367" s="141" t="s">
        <v>1233</v>
      </c>
      <c r="D367" s="143" t="s">
        <v>395</v>
      </c>
      <c r="E367" s="144" t="s">
        <v>210</v>
      </c>
      <c r="F367" s="144" t="s">
        <v>286</v>
      </c>
      <c r="G367" s="144" t="s">
        <v>136</v>
      </c>
      <c r="H367" s="144" t="s">
        <v>16</v>
      </c>
      <c r="I367" s="144" t="s">
        <v>137</v>
      </c>
      <c r="J367" s="115"/>
      <c r="K367" s="116">
        <v>197</v>
      </c>
      <c r="L367" s="116">
        <v>25</v>
      </c>
      <c r="M367" s="116">
        <v>2</v>
      </c>
      <c r="N367" s="116">
        <v>128</v>
      </c>
      <c r="O367" s="116">
        <v>33</v>
      </c>
      <c r="P367" s="116">
        <v>42</v>
      </c>
      <c r="Q367" s="117">
        <v>4</v>
      </c>
      <c r="R367" s="117">
        <v>17</v>
      </c>
      <c r="S367" s="117">
        <v>4.8</v>
      </c>
      <c r="T367" s="117">
        <v>1</v>
      </c>
      <c r="U367" s="117">
        <v>2.9</v>
      </c>
      <c r="V367" s="117">
        <v>2</v>
      </c>
      <c r="W367" s="128">
        <f t="shared" si="15"/>
        <v>31.7</v>
      </c>
      <c r="X367" s="128">
        <f t="shared" si="16"/>
        <v>21</v>
      </c>
      <c r="Y367" s="129">
        <f t="shared" si="17"/>
        <v>10.7</v>
      </c>
    </row>
    <row r="368" spans="1:25" s="51" customFormat="1" ht="14.5" x14ac:dyDescent="0.4">
      <c r="A368" s="141" t="s">
        <v>1234</v>
      </c>
      <c r="B368" s="142" t="s">
        <v>1235</v>
      </c>
      <c r="C368" s="141" t="s">
        <v>1236</v>
      </c>
      <c r="D368" s="143" t="s">
        <v>395</v>
      </c>
      <c r="E368" s="144" t="s">
        <v>210</v>
      </c>
      <c r="F368" s="144" t="s">
        <v>286</v>
      </c>
      <c r="G368" s="144" t="s">
        <v>136</v>
      </c>
      <c r="H368" s="144" t="s">
        <v>16</v>
      </c>
      <c r="I368" s="144" t="s">
        <v>137</v>
      </c>
      <c r="J368" s="115"/>
      <c r="K368" s="116">
        <v>187</v>
      </c>
      <c r="L368" s="116">
        <v>14</v>
      </c>
      <c r="M368" s="116">
        <v>1</v>
      </c>
      <c r="N368" s="116">
        <v>120</v>
      </c>
      <c r="O368" s="116">
        <v>62</v>
      </c>
      <c r="P368" s="116">
        <v>63</v>
      </c>
      <c r="Q368" s="117">
        <v>3</v>
      </c>
      <c r="R368" s="117">
        <v>19</v>
      </c>
      <c r="S368" s="117">
        <v>8</v>
      </c>
      <c r="T368" s="117">
        <v>1</v>
      </c>
      <c r="U368" s="117">
        <v>1.9</v>
      </c>
      <c r="V368" s="117">
        <v>4</v>
      </c>
      <c r="W368" s="128">
        <f t="shared" si="15"/>
        <v>36.9</v>
      </c>
      <c r="X368" s="128">
        <f t="shared" si="16"/>
        <v>22</v>
      </c>
      <c r="Y368" s="129">
        <f t="shared" si="17"/>
        <v>14.9</v>
      </c>
    </row>
    <row r="369" spans="1:25" s="51" customFormat="1" ht="14.5" x14ac:dyDescent="0.4">
      <c r="A369" s="141" t="s">
        <v>1237</v>
      </c>
      <c r="B369" s="142" t="s">
        <v>1238</v>
      </c>
      <c r="C369" s="141" t="s">
        <v>1239</v>
      </c>
      <c r="D369" s="143" t="s">
        <v>433</v>
      </c>
      <c r="E369" s="144" t="s">
        <v>195</v>
      </c>
      <c r="F369" s="144" t="s">
        <v>257</v>
      </c>
      <c r="G369" s="144" t="s">
        <v>136</v>
      </c>
      <c r="H369" s="144" t="s">
        <v>16</v>
      </c>
      <c r="I369" s="144" t="s">
        <v>137</v>
      </c>
      <c r="J369" s="115"/>
      <c r="K369" s="116">
        <v>226</v>
      </c>
      <c r="L369" s="116">
        <v>0</v>
      </c>
      <c r="M369" s="116">
        <v>0</v>
      </c>
      <c r="N369" s="116">
        <v>208</v>
      </c>
      <c r="O369" s="116">
        <v>60</v>
      </c>
      <c r="P369" s="116">
        <v>65</v>
      </c>
      <c r="Q369" s="117">
        <v>2</v>
      </c>
      <c r="R369" s="117">
        <v>16</v>
      </c>
      <c r="S369" s="117">
        <v>5</v>
      </c>
      <c r="T369" s="117">
        <v>2</v>
      </c>
      <c r="U369" s="117">
        <v>2</v>
      </c>
      <c r="V369" s="117">
        <v>4</v>
      </c>
      <c r="W369" s="128">
        <f t="shared" si="15"/>
        <v>31</v>
      </c>
      <c r="X369" s="128">
        <f t="shared" si="16"/>
        <v>18</v>
      </c>
      <c r="Y369" s="129">
        <f t="shared" si="17"/>
        <v>13</v>
      </c>
    </row>
    <row r="370" spans="1:25" s="51" customFormat="1" ht="29" x14ac:dyDescent="0.4">
      <c r="A370" s="141" t="s">
        <v>1240</v>
      </c>
      <c r="B370" s="142" t="s">
        <v>1241</v>
      </c>
      <c r="C370" s="141" t="s">
        <v>1242</v>
      </c>
      <c r="D370" s="143" t="s">
        <v>189</v>
      </c>
      <c r="E370" s="144" t="s">
        <v>190</v>
      </c>
      <c r="F370" s="144" t="s">
        <v>191</v>
      </c>
      <c r="G370" s="144" t="s">
        <v>136</v>
      </c>
      <c r="H370" s="144" t="s">
        <v>16</v>
      </c>
      <c r="I370" s="144" t="s">
        <v>137</v>
      </c>
      <c r="J370" s="115"/>
      <c r="K370" s="116">
        <v>397</v>
      </c>
      <c r="L370" s="116">
        <v>0</v>
      </c>
      <c r="M370" s="116">
        <v>0</v>
      </c>
      <c r="N370" s="116">
        <v>334</v>
      </c>
      <c r="O370" s="116">
        <v>57</v>
      </c>
      <c r="P370" s="116">
        <v>87</v>
      </c>
      <c r="Q370" s="117">
        <v>7</v>
      </c>
      <c r="R370" s="117">
        <v>30</v>
      </c>
      <c r="S370" s="117">
        <v>8</v>
      </c>
      <c r="T370" s="117">
        <v>3</v>
      </c>
      <c r="U370" s="117">
        <v>4</v>
      </c>
      <c r="V370" s="117">
        <v>5</v>
      </c>
      <c r="W370" s="128">
        <f t="shared" si="15"/>
        <v>57</v>
      </c>
      <c r="X370" s="128">
        <f t="shared" si="16"/>
        <v>37</v>
      </c>
      <c r="Y370" s="129">
        <f t="shared" si="17"/>
        <v>20</v>
      </c>
    </row>
    <row r="371" spans="1:25" s="51" customFormat="1" ht="14.5" x14ac:dyDescent="0.4">
      <c r="A371" s="141" t="s">
        <v>1243</v>
      </c>
      <c r="B371" s="142" t="s">
        <v>1244</v>
      </c>
      <c r="C371" s="141" t="s">
        <v>1245</v>
      </c>
      <c r="D371" s="143" t="s">
        <v>458</v>
      </c>
      <c r="E371" s="144" t="s">
        <v>195</v>
      </c>
      <c r="F371" s="144" t="s">
        <v>191</v>
      </c>
      <c r="G371" s="144" t="s">
        <v>136</v>
      </c>
      <c r="H371" s="144" t="s">
        <v>16</v>
      </c>
      <c r="I371" s="144" t="s">
        <v>137</v>
      </c>
      <c r="J371" s="115"/>
      <c r="K371" s="116">
        <v>597</v>
      </c>
      <c r="L371" s="116">
        <v>0</v>
      </c>
      <c r="M371" s="116">
        <v>0</v>
      </c>
      <c r="N371" s="116">
        <v>513</v>
      </c>
      <c r="O371" s="116">
        <v>48</v>
      </c>
      <c r="P371" s="116">
        <v>113</v>
      </c>
      <c r="Q371" s="117">
        <v>8</v>
      </c>
      <c r="R371" s="117">
        <v>32</v>
      </c>
      <c r="S371" s="117">
        <v>10</v>
      </c>
      <c r="T371" s="117">
        <v>4</v>
      </c>
      <c r="U371" s="117">
        <v>5</v>
      </c>
      <c r="V371" s="117">
        <v>3</v>
      </c>
      <c r="W371" s="128">
        <f t="shared" si="15"/>
        <v>62</v>
      </c>
      <c r="X371" s="128">
        <f t="shared" si="16"/>
        <v>40</v>
      </c>
      <c r="Y371" s="129">
        <f t="shared" si="17"/>
        <v>22</v>
      </c>
    </row>
    <row r="372" spans="1:25" s="51" customFormat="1" ht="14.5" x14ac:dyDescent="0.4">
      <c r="A372" s="141" t="s">
        <v>1246</v>
      </c>
      <c r="B372" s="142" t="s">
        <v>1247</v>
      </c>
      <c r="C372" s="141" t="s">
        <v>1248</v>
      </c>
      <c r="D372" s="143" t="s">
        <v>458</v>
      </c>
      <c r="E372" s="144" t="s">
        <v>195</v>
      </c>
      <c r="F372" s="144" t="s">
        <v>191</v>
      </c>
      <c r="G372" s="144" t="s">
        <v>136</v>
      </c>
      <c r="H372" s="144" t="s">
        <v>16</v>
      </c>
      <c r="I372" s="144" t="s">
        <v>137</v>
      </c>
      <c r="J372" s="115"/>
      <c r="K372" s="116">
        <v>610</v>
      </c>
      <c r="L372" s="116">
        <v>0</v>
      </c>
      <c r="M372" s="116">
        <v>0</v>
      </c>
      <c r="N372" s="116">
        <v>572</v>
      </c>
      <c r="O372" s="116">
        <v>115</v>
      </c>
      <c r="P372" s="116">
        <v>137</v>
      </c>
      <c r="Q372" s="117">
        <v>4</v>
      </c>
      <c r="R372" s="117">
        <v>46</v>
      </c>
      <c r="S372" s="117">
        <v>4</v>
      </c>
      <c r="T372" s="117">
        <v>4</v>
      </c>
      <c r="U372" s="117">
        <v>4</v>
      </c>
      <c r="V372" s="117">
        <v>3</v>
      </c>
      <c r="W372" s="128">
        <f t="shared" si="15"/>
        <v>65</v>
      </c>
      <c r="X372" s="128">
        <f t="shared" si="16"/>
        <v>50</v>
      </c>
      <c r="Y372" s="129">
        <f t="shared" si="17"/>
        <v>15</v>
      </c>
    </row>
    <row r="373" spans="1:25" s="51" customFormat="1" ht="29" x14ac:dyDescent="0.4">
      <c r="A373" s="141" t="s">
        <v>1249</v>
      </c>
      <c r="B373" s="142" t="s">
        <v>1250</v>
      </c>
      <c r="C373" s="141" t="s">
        <v>1251</v>
      </c>
      <c r="D373" s="143" t="s">
        <v>468</v>
      </c>
      <c r="E373" s="144" t="s">
        <v>210</v>
      </c>
      <c r="F373" s="144" t="s">
        <v>191</v>
      </c>
      <c r="G373" s="144" t="s">
        <v>136</v>
      </c>
      <c r="H373" s="144" t="s">
        <v>16</v>
      </c>
      <c r="I373" s="144" t="s">
        <v>137</v>
      </c>
      <c r="J373" s="115"/>
      <c r="K373" s="116">
        <v>943</v>
      </c>
      <c r="L373" s="116">
        <v>28</v>
      </c>
      <c r="M373" s="116">
        <v>3</v>
      </c>
      <c r="N373" s="116">
        <v>765</v>
      </c>
      <c r="O373" s="116">
        <v>198</v>
      </c>
      <c r="P373" s="116">
        <v>230</v>
      </c>
      <c r="Q373" s="117">
        <v>15</v>
      </c>
      <c r="R373" s="117">
        <v>60</v>
      </c>
      <c r="S373" s="117">
        <v>20.2</v>
      </c>
      <c r="T373" s="117">
        <v>5</v>
      </c>
      <c r="U373" s="117">
        <v>7.9</v>
      </c>
      <c r="V373" s="117">
        <v>3</v>
      </c>
      <c r="W373" s="128">
        <f t="shared" si="15"/>
        <v>111.10000000000001</v>
      </c>
      <c r="X373" s="128">
        <f t="shared" si="16"/>
        <v>75</v>
      </c>
      <c r="Y373" s="129">
        <f t="shared" si="17"/>
        <v>36.1</v>
      </c>
    </row>
    <row r="374" spans="1:25" s="51" customFormat="1" ht="14.5" x14ac:dyDescent="0.4">
      <c r="A374" s="141" t="s">
        <v>1252</v>
      </c>
      <c r="B374" s="142" t="s">
        <v>1253</v>
      </c>
      <c r="C374" s="141" t="s">
        <v>1254</v>
      </c>
      <c r="D374" s="143" t="s">
        <v>189</v>
      </c>
      <c r="E374" s="144" t="s">
        <v>190</v>
      </c>
      <c r="F374" s="144" t="s">
        <v>191</v>
      </c>
      <c r="G374" s="144" t="s">
        <v>136</v>
      </c>
      <c r="H374" s="144" t="s">
        <v>16</v>
      </c>
      <c r="I374" s="144" t="s">
        <v>137</v>
      </c>
      <c r="J374" s="115"/>
      <c r="K374" s="116">
        <v>141</v>
      </c>
      <c r="L374" s="116">
        <v>0</v>
      </c>
      <c r="M374" s="116">
        <v>0</v>
      </c>
      <c r="N374" s="116">
        <v>136</v>
      </c>
      <c r="O374" s="116">
        <v>84</v>
      </c>
      <c r="P374" s="116">
        <v>20</v>
      </c>
      <c r="Q374" s="117">
        <v>2</v>
      </c>
      <c r="R374" s="117">
        <v>12</v>
      </c>
      <c r="S374" s="117">
        <v>0</v>
      </c>
      <c r="T374" s="117">
        <v>2</v>
      </c>
      <c r="U374" s="117">
        <v>1</v>
      </c>
      <c r="V374" s="117">
        <v>3</v>
      </c>
      <c r="W374" s="128">
        <f t="shared" si="15"/>
        <v>20</v>
      </c>
      <c r="X374" s="128">
        <f t="shared" si="16"/>
        <v>14</v>
      </c>
      <c r="Y374" s="129">
        <f t="shared" si="17"/>
        <v>6</v>
      </c>
    </row>
    <row r="375" spans="1:25" s="51" customFormat="1" ht="14.5" x14ac:dyDescent="0.4">
      <c r="A375" s="141" t="s">
        <v>1255</v>
      </c>
      <c r="B375" s="142" t="s">
        <v>1256</v>
      </c>
      <c r="C375" s="141" t="s">
        <v>1257</v>
      </c>
      <c r="D375" s="143" t="s">
        <v>189</v>
      </c>
      <c r="E375" s="144" t="s">
        <v>190</v>
      </c>
      <c r="F375" s="144" t="s">
        <v>191</v>
      </c>
      <c r="G375" s="144" t="s">
        <v>136</v>
      </c>
      <c r="H375" s="144" t="s">
        <v>16</v>
      </c>
      <c r="I375" s="144" t="s">
        <v>137</v>
      </c>
      <c r="J375" s="115"/>
      <c r="K375" s="116">
        <v>304</v>
      </c>
      <c r="L375" s="116">
        <v>0</v>
      </c>
      <c r="M375" s="116">
        <v>0</v>
      </c>
      <c r="N375" s="116">
        <v>291</v>
      </c>
      <c r="O375" s="116">
        <v>157</v>
      </c>
      <c r="P375" s="116">
        <v>76</v>
      </c>
      <c r="Q375" s="117">
        <v>7</v>
      </c>
      <c r="R375" s="117">
        <v>20</v>
      </c>
      <c r="S375" s="117">
        <v>15.1</v>
      </c>
      <c r="T375" s="117">
        <v>4</v>
      </c>
      <c r="U375" s="117">
        <v>3</v>
      </c>
      <c r="V375" s="117">
        <v>3</v>
      </c>
      <c r="W375" s="128">
        <f t="shared" si="15"/>
        <v>52.1</v>
      </c>
      <c r="X375" s="128">
        <f t="shared" si="16"/>
        <v>27</v>
      </c>
      <c r="Y375" s="129">
        <f t="shared" si="17"/>
        <v>25.1</v>
      </c>
    </row>
    <row r="376" spans="1:25" s="51" customFormat="1" ht="14.5" x14ac:dyDescent="0.4">
      <c r="A376" s="141" t="s">
        <v>1258</v>
      </c>
      <c r="B376" s="142" t="s">
        <v>1259</v>
      </c>
      <c r="C376" s="141" t="s">
        <v>1260</v>
      </c>
      <c r="D376" s="143" t="s">
        <v>189</v>
      </c>
      <c r="E376" s="144" t="s">
        <v>190</v>
      </c>
      <c r="F376" s="144" t="s">
        <v>191</v>
      </c>
      <c r="G376" s="144" t="s">
        <v>136</v>
      </c>
      <c r="H376" s="144" t="s">
        <v>16</v>
      </c>
      <c r="I376" s="144" t="s">
        <v>137</v>
      </c>
      <c r="J376" s="115"/>
      <c r="K376" s="116">
        <v>330</v>
      </c>
      <c r="L376" s="116">
        <v>0</v>
      </c>
      <c r="M376" s="116">
        <v>0</v>
      </c>
      <c r="N376" s="116">
        <v>316</v>
      </c>
      <c r="O376" s="116">
        <v>122</v>
      </c>
      <c r="P376" s="116">
        <v>68</v>
      </c>
      <c r="Q376" s="117">
        <v>4</v>
      </c>
      <c r="R376" s="117">
        <v>23</v>
      </c>
      <c r="S376" s="117">
        <v>10.8</v>
      </c>
      <c r="T376" s="117">
        <v>2</v>
      </c>
      <c r="U376" s="117">
        <v>4</v>
      </c>
      <c r="V376" s="117">
        <v>4</v>
      </c>
      <c r="W376" s="128">
        <f t="shared" si="15"/>
        <v>47.8</v>
      </c>
      <c r="X376" s="128">
        <f t="shared" si="16"/>
        <v>27</v>
      </c>
      <c r="Y376" s="129">
        <f t="shared" si="17"/>
        <v>20.8</v>
      </c>
    </row>
    <row r="377" spans="1:25" s="51" customFormat="1" ht="14.5" x14ac:dyDescent="0.4">
      <c r="A377" s="141" t="s">
        <v>1261</v>
      </c>
      <c r="B377" s="142" t="s">
        <v>1262</v>
      </c>
      <c r="C377" s="141" t="s">
        <v>1263</v>
      </c>
      <c r="D377" s="143" t="s">
        <v>189</v>
      </c>
      <c r="E377" s="144" t="s">
        <v>190</v>
      </c>
      <c r="F377" s="144" t="s">
        <v>191</v>
      </c>
      <c r="G377" s="144" t="s">
        <v>136</v>
      </c>
      <c r="H377" s="144" t="s">
        <v>16</v>
      </c>
      <c r="I377" s="144" t="s">
        <v>137</v>
      </c>
      <c r="J377" s="115"/>
      <c r="K377" s="116">
        <v>359</v>
      </c>
      <c r="L377" s="116">
        <v>0</v>
      </c>
      <c r="M377" s="116">
        <v>0</v>
      </c>
      <c r="N377" s="116">
        <v>337</v>
      </c>
      <c r="O377" s="116">
        <v>116</v>
      </c>
      <c r="P377" s="116">
        <v>93</v>
      </c>
      <c r="Q377" s="117">
        <v>14</v>
      </c>
      <c r="R377" s="117">
        <v>20</v>
      </c>
      <c r="S377" s="117">
        <v>13.4</v>
      </c>
      <c r="T377" s="117">
        <v>3</v>
      </c>
      <c r="U377" s="117">
        <v>5.6</v>
      </c>
      <c r="V377" s="117">
        <v>4</v>
      </c>
      <c r="W377" s="128">
        <f t="shared" si="15"/>
        <v>60</v>
      </c>
      <c r="X377" s="128">
        <f t="shared" si="16"/>
        <v>34</v>
      </c>
      <c r="Y377" s="129">
        <f t="shared" si="17"/>
        <v>26</v>
      </c>
    </row>
    <row r="378" spans="1:25" s="51" customFormat="1" ht="14.5" x14ac:dyDescent="0.4">
      <c r="A378" s="141" t="s">
        <v>1264</v>
      </c>
      <c r="B378" s="142" t="s">
        <v>1265</v>
      </c>
      <c r="C378" s="141" t="s">
        <v>1266</v>
      </c>
      <c r="D378" s="143" t="s">
        <v>189</v>
      </c>
      <c r="E378" s="144" t="s">
        <v>190</v>
      </c>
      <c r="F378" s="144" t="s">
        <v>191</v>
      </c>
      <c r="G378" s="144" t="s">
        <v>136</v>
      </c>
      <c r="H378" s="144" t="s">
        <v>16</v>
      </c>
      <c r="I378" s="144" t="s">
        <v>137</v>
      </c>
      <c r="J378" s="115"/>
      <c r="K378" s="116">
        <v>416</v>
      </c>
      <c r="L378" s="116">
        <v>0</v>
      </c>
      <c r="M378" s="116">
        <v>0</v>
      </c>
      <c r="N378" s="116">
        <v>371</v>
      </c>
      <c r="O378" s="116">
        <v>166</v>
      </c>
      <c r="P378" s="116">
        <v>83</v>
      </c>
      <c r="Q378" s="117">
        <v>4</v>
      </c>
      <c r="R378" s="117">
        <v>26</v>
      </c>
      <c r="S378" s="117">
        <v>10.9</v>
      </c>
      <c r="T378" s="117">
        <v>4</v>
      </c>
      <c r="U378" s="117">
        <v>6</v>
      </c>
      <c r="V378" s="117">
        <v>4</v>
      </c>
      <c r="W378" s="128">
        <f t="shared" si="15"/>
        <v>54.9</v>
      </c>
      <c r="X378" s="128">
        <f t="shared" si="16"/>
        <v>30</v>
      </c>
      <c r="Y378" s="129">
        <f t="shared" si="17"/>
        <v>24.9</v>
      </c>
    </row>
    <row r="379" spans="1:25" s="51" customFormat="1" ht="14.5" x14ac:dyDescent="0.4">
      <c r="A379" s="141" t="s">
        <v>1267</v>
      </c>
      <c r="B379" s="142" t="s">
        <v>1268</v>
      </c>
      <c r="C379" s="141" t="s">
        <v>1269</v>
      </c>
      <c r="D379" s="143" t="s">
        <v>189</v>
      </c>
      <c r="E379" s="144" t="s">
        <v>190</v>
      </c>
      <c r="F379" s="144" t="s">
        <v>191</v>
      </c>
      <c r="G379" s="144" t="s">
        <v>136</v>
      </c>
      <c r="H379" s="144" t="s">
        <v>16</v>
      </c>
      <c r="I379" s="144" t="s">
        <v>137</v>
      </c>
      <c r="J379" s="115"/>
      <c r="K379" s="116">
        <v>1409</v>
      </c>
      <c r="L379" s="116">
        <v>0</v>
      </c>
      <c r="M379" s="116">
        <v>0</v>
      </c>
      <c r="N379" s="116">
        <v>1207</v>
      </c>
      <c r="O379" s="116">
        <v>207</v>
      </c>
      <c r="P379" s="116">
        <v>241</v>
      </c>
      <c r="Q379" s="117">
        <v>8</v>
      </c>
      <c r="R379" s="117">
        <v>79</v>
      </c>
      <c r="S379" s="117">
        <v>19.100000000000001</v>
      </c>
      <c r="T379" s="117">
        <v>8</v>
      </c>
      <c r="U379" s="117">
        <v>13</v>
      </c>
      <c r="V379" s="117">
        <v>12</v>
      </c>
      <c r="W379" s="128">
        <f t="shared" si="15"/>
        <v>139.1</v>
      </c>
      <c r="X379" s="128">
        <f t="shared" si="16"/>
        <v>87</v>
      </c>
      <c r="Y379" s="129">
        <f t="shared" si="17"/>
        <v>52.1</v>
      </c>
    </row>
    <row r="380" spans="1:25" s="51" customFormat="1" ht="29" x14ac:dyDescent="0.4">
      <c r="A380" s="141" t="s">
        <v>1270</v>
      </c>
      <c r="B380" s="142" t="s">
        <v>1271</v>
      </c>
      <c r="C380" s="141" t="s">
        <v>1272</v>
      </c>
      <c r="D380" s="143" t="s">
        <v>189</v>
      </c>
      <c r="E380" s="144" t="s">
        <v>190</v>
      </c>
      <c r="F380" s="144" t="s">
        <v>191</v>
      </c>
      <c r="G380" s="144" t="s">
        <v>136</v>
      </c>
      <c r="H380" s="144" t="s">
        <v>16</v>
      </c>
      <c r="I380" s="144" t="s">
        <v>137</v>
      </c>
      <c r="J380" s="115"/>
      <c r="K380" s="116">
        <v>570</v>
      </c>
      <c r="L380" s="116">
        <v>0</v>
      </c>
      <c r="M380" s="116">
        <v>0</v>
      </c>
      <c r="N380" s="116">
        <v>489</v>
      </c>
      <c r="O380" s="116">
        <v>479</v>
      </c>
      <c r="P380" s="116">
        <v>26</v>
      </c>
      <c r="Q380" s="117">
        <v>7.5</v>
      </c>
      <c r="R380" s="117">
        <v>31</v>
      </c>
      <c r="S380" s="117">
        <v>8</v>
      </c>
      <c r="T380" s="117">
        <v>4</v>
      </c>
      <c r="U380" s="117">
        <v>5</v>
      </c>
      <c r="V380" s="117">
        <v>6</v>
      </c>
      <c r="W380" s="128">
        <f t="shared" si="15"/>
        <v>61.5</v>
      </c>
      <c r="X380" s="128">
        <f t="shared" si="16"/>
        <v>38.5</v>
      </c>
      <c r="Y380" s="129">
        <f t="shared" si="17"/>
        <v>23</v>
      </c>
    </row>
    <row r="381" spans="1:25" s="51" customFormat="1" ht="14.5" x14ac:dyDescent="0.4">
      <c r="A381" s="141" t="s">
        <v>1273</v>
      </c>
      <c r="B381" s="142" t="s">
        <v>1274</v>
      </c>
      <c r="C381" s="141" t="s">
        <v>1275</v>
      </c>
      <c r="D381" s="143" t="s">
        <v>395</v>
      </c>
      <c r="E381" s="144" t="s">
        <v>210</v>
      </c>
      <c r="F381" s="144" t="s">
        <v>286</v>
      </c>
      <c r="G381" s="144" t="s">
        <v>136</v>
      </c>
      <c r="H381" s="144" t="s">
        <v>16</v>
      </c>
      <c r="I381" s="144" t="s">
        <v>137</v>
      </c>
      <c r="J381" s="115"/>
      <c r="K381" s="116">
        <v>380</v>
      </c>
      <c r="L381" s="116">
        <v>64</v>
      </c>
      <c r="M381" s="116">
        <v>6</v>
      </c>
      <c r="N381" s="116">
        <v>371</v>
      </c>
      <c r="O381" s="116">
        <v>80</v>
      </c>
      <c r="P381" s="116">
        <v>92</v>
      </c>
      <c r="Q381" s="117">
        <v>3</v>
      </c>
      <c r="R381" s="117">
        <v>39</v>
      </c>
      <c r="S381" s="117">
        <v>21.9</v>
      </c>
      <c r="T381" s="117">
        <v>3</v>
      </c>
      <c r="U381" s="117">
        <v>5</v>
      </c>
      <c r="V381" s="117">
        <v>4</v>
      </c>
      <c r="W381" s="128">
        <f t="shared" si="15"/>
        <v>75.900000000000006</v>
      </c>
      <c r="X381" s="128">
        <f t="shared" si="16"/>
        <v>42</v>
      </c>
      <c r="Y381" s="129">
        <f t="shared" si="17"/>
        <v>33.9</v>
      </c>
    </row>
    <row r="382" spans="1:25" s="51" customFormat="1" ht="14.5" x14ac:dyDescent="0.4">
      <c r="A382" s="141" t="s">
        <v>1276</v>
      </c>
      <c r="B382" s="142" t="s">
        <v>1277</v>
      </c>
      <c r="C382" s="141" t="s">
        <v>1278</v>
      </c>
      <c r="D382" s="143" t="s">
        <v>402</v>
      </c>
      <c r="E382" s="144" t="s">
        <v>210</v>
      </c>
      <c r="F382" s="144" t="s">
        <v>257</v>
      </c>
      <c r="G382" s="144" t="s">
        <v>136</v>
      </c>
      <c r="H382" s="144" t="s">
        <v>16</v>
      </c>
      <c r="I382" s="144" t="s">
        <v>137</v>
      </c>
      <c r="J382" s="115"/>
      <c r="K382" s="116">
        <v>499</v>
      </c>
      <c r="L382" s="116">
        <v>25</v>
      </c>
      <c r="M382" s="116">
        <v>2</v>
      </c>
      <c r="N382" s="116">
        <v>474</v>
      </c>
      <c r="O382" s="116">
        <v>98</v>
      </c>
      <c r="P382" s="116">
        <v>138</v>
      </c>
      <c r="Q382" s="117">
        <v>13</v>
      </c>
      <c r="R382" s="117">
        <v>46</v>
      </c>
      <c r="S382" s="117">
        <v>21.2</v>
      </c>
      <c r="T382" s="117">
        <v>3</v>
      </c>
      <c r="U382" s="117">
        <v>7.9</v>
      </c>
      <c r="V382" s="117">
        <v>4</v>
      </c>
      <c r="W382" s="128">
        <f t="shared" si="15"/>
        <v>95.100000000000009</v>
      </c>
      <c r="X382" s="128">
        <f t="shared" si="16"/>
        <v>59</v>
      </c>
      <c r="Y382" s="129">
        <f t="shared" si="17"/>
        <v>36.1</v>
      </c>
    </row>
    <row r="383" spans="1:25" s="51" customFormat="1" ht="14.5" x14ac:dyDescent="0.4">
      <c r="A383" s="141" t="s">
        <v>1279</v>
      </c>
      <c r="B383" s="142" t="s">
        <v>1280</v>
      </c>
      <c r="C383" s="141" t="s">
        <v>1281</v>
      </c>
      <c r="D383" s="143" t="s">
        <v>395</v>
      </c>
      <c r="E383" s="144" t="s">
        <v>210</v>
      </c>
      <c r="F383" s="144" t="s">
        <v>286</v>
      </c>
      <c r="G383" s="144" t="s">
        <v>136</v>
      </c>
      <c r="H383" s="144" t="s">
        <v>16</v>
      </c>
      <c r="I383" s="144" t="s">
        <v>137</v>
      </c>
      <c r="J383" s="115"/>
      <c r="K383" s="116">
        <v>291</v>
      </c>
      <c r="L383" s="116">
        <v>14</v>
      </c>
      <c r="M383" s="116">
        <v>1</v>
      </c>
      <c r="N383" s="116">
        <v>289</v>
      </c>
      <c r="O383" s="116">
        <v>85</v>
      </c>
      <c r="P383" s="116">
        <v>72</v>
      </c>
      <c r="Q383" s="117">
        <v>1</v>
      </c>
      <c r="R383" s="117">
        <v>33</v>
      </c>
      <c r="S383" s="117">
        <v>15.2</v>
      </c>
      <c r="T383" s="117">
        <v>3</v>
      </c>
      <c r="U383" s="117">
        <v>3.9</v>
      </c>
      <c r="V383" s="117">
        <v>4</v>
      </c>
      <c r="W383" s="128">
        <f t="shared" si="15"/>
        <v>60.1</v>
      </c>
      <c r="X383" s="128">
        <f t="shared" si="16"/>
        <v>34</v>
      </c>
      <c r="Y383" s="129">
        <f t="shared" si="17"/>
        <v>26.099999999999998</v>
      </c>
    </row>
    <row r="384" spans="1:25" s="51" customFormat="1" ht="14.5" x14ac:dyDescent="0.4">
      <c r="A384" s="141" t="s">
        <v>1282</v>
      </c>
      <c r="B384" s="142" t="s">
        <v>1283</v>
      </c>
      <c r="C384" s="141" t="s">
        <v>1284</v>
      </c>
      <c r="D384" s="143" t="s">
        <v>395</v>
      </c>
      <c r="E384" s="144" t="s">
        <v>210</v>
      </c>
      <c r="F384" s="144" t="s">
        <v>286</v>
      </c>
      <c r="G384" s="144" t="s">
        <v>136</v>
      </c>
      <c r="H384" s="144" t="s">
        <v>16</v>
      </c>
      <c r="I384" s="144" t="s">
        <v>137</v>
      </c>
      <c r="J384" s="115"/>
      <c r="K384" s="116">
        <v>431</v>
      </c>
      <c r="L384" s="116">
        <v>39</v>
      </c>
      <c r="M384" s="116">
        <v>4</v>
      </c>
      <c r="N384" s="116">
        <v>414</v>
      </c>
      <c r="O384" s="116">
        <v>103</v>
      </c>
      <c r="P384" s="116">
        <v>121</v>
      </c>
      <c r="Q384" s="117">
        <v>20</v>
      </c>
      <c r="R384" s="117">
        <v>32</v>
      </c>
      <c r="S384" s="117">
        <v>20.9</v>
      </c>
      <c r="T384" s="117">
        <v>3</v>
      </c>
      <c r="U384" s="117">
        <v>7.6</v>
      </c>
      <c r="V384" s="117">
        <v>1</v>
      </c>
      <c r="W384" s="128">
        <f t="shared" si="15"/>
        <v>84.5</v>
      </c>
      <c r="X384" s="128">
        <f t="shared" si="16"/>
        <v>52</v>
      </c>
      <c r="Y384" s="129">
        <f t="shared" si="17"/>
        <v>32.5</v>
      </c>
    </row>
    <row r="385" spans="1:25" s="51" customFormat="1" ht="14.5" x14ac:dyDescent="0.4">
      <c r="A385" s="141" t="s">
        <v>1285</v>
      </c>
      <c r="B385" s="142" t="s">
        <v>1286</v>
      </c>
      <c r="C385" s="141" t="s">
        <v>1287</v>
      </c>
      <c r="D385" s="143" t="s">
        <v>402</v>
      </c>
      <c r="E385" s="144" t="s">
        <v>210</v>
      </c>
      <c r="F385" s="144" t="s">
        <v>257</v>
      </c>
      <c r="G385" s="144" t="s">
        <v>136</v>
      </c>
      <c r="H385" s="144" t="s">
        <v>16</v>
      </c>
      <c r="I385" s="144" t="s">
        <v>137</v>
      </c>
      <c r="J385" s="115"/>
      <c r="K385" s="116">
        <v>592</v>
      </c>
      <c r="L385" s="116">
        <v>50</v>
      </c>
      <c r="M385" s="116">
        <v>5</v>
      </c>
      <c r="N385" s="116">
        <v>563</v>
      </c>
      <c r="O385" s="116">
        <v>84</v>
      </c>
      <c r="P385" s="116">
        <v>145</v>
      </c>
      <c r="Q385" s="117">
        <v>21</v>
      </c>
      <c r="R385" s="117">
        <v>55</v>
      </c>
      <c r="S385" s="117">
        <v>26.6</v>
      </c>
      <c r="T385" s="117">
        <v>3</v>
      </c>
      <c r="U385" s="117">
        <v>8.8000000000000007</v>
      </c>
      <c r="V385" s="117">
        <v>5</v>
      </c>
      <c r="W385" s="128">
        <f t="shared" si="15"/>
        <v>119.39999999999999</v>
      </c>
      <c r="X385" s="128">
        <f t="shared" si="16"/>
        <v>76</v>
      </c>
      <c r="Y385" s="129">
        <f t="shared" si="17"/>
        <v>43.400000000000006</v>
      </c>
    </row>
    <row r="386" spans="1:25" s="51" customFormat="1" ht="14.5" x14ac:dyDescent="0.4">
      <c r="A386" s="141" t="s">
        <v>1288</v>
      </c>
      <c r="B386" s="142" t="s">
        <v>1289</v>
      </c>
      <c r="C386" s="141" t="s">
        <v>1290</v>
      </c>
      <c r="D386" s="143" t="s">
        <v>395</v>
      </c>
      <c r="E386" s="144" t="s">
        <v>210</v>
      </c>
      <c r="F386" s="144" t="s">
        <v>286</v>
      </c>
      <c r="G386" s="144" t="s">
        <v>136</v>
      </c>
      <c r="H386" s="144" t="s">
        <v>16</v>
      </c>
      <c r="I386" s="144" t="s">
        <v>137</v>
      </c>
      <c r="J386" s="115"/>
      <c r="K386" s="116">
        <v>336</v>
      </c>
      <c r="L386" s="116">
        <v>64</v>
      </c>
      <c r="M386" s="116">
        <v>6</v>
      </c>
      <c r="N386" s="116">
        <v>317</v>
      </c>
      <c r="O386" s="116">
        <v>74</v>
      </c>
      <c r="P386" s="116">
        <v>95</v>
      </c>
      <c r="Q386" s="117">
        <v>6</v>
      </c>
      <c r="R386" s="117">
        <v>36</v>
      </c>
      <c r="S386" s="117">
        <v>20</v>
      </c>
      <c r="T386" s="117">
        <v>3</v>
      </c>
      <c r="U386" s="117">
        <v>4.9000000000000004</v>
      </c>
      <c r="V386" s="117">
        <v>5</v>
      </c>
      <c r="W386" s="128">
        <f t="shared" si="15"/>
        <v>74.900000000000006</v>
      </c>
      <c r="X386" s="128">
        <f t="shared" si="16"/>
        <v>42</v>
      </c>
      <c r="Y386" s="129">
        <f t="shared" si="17"/>
        <v>32.9</v>
      </c>
    </row>
    <row r="387" spans="1:25" s="51" customFormat="1" ht="14.5" x14ac:dyDescent="0.4">
      <c r="A387" s="141" t="s">
        <v>1291</v>
      </c>
      <c r="B387" s="142" t="s">
        <v>1292</v>
      </c>
      <c r="C387" s="141" t="s">
        <v>1293</v>
      </c>
      <c r="D387" s="143" t="s">
        <v>402</v>
      </c>
      <c r="E387" s="144" t="s">
        <v>210</v>
      </c>
      <c r="F387" s="144" t="s">
        <v>257</v>
      </c>
      <c r="G387" s="144" t="s">
        <v>136</v>
      </c>
      <c r="H387" s="144" t="s">
        <v>16</v>
      </c>
      <c r="I387" s="144" t="s">
        <v>137</v>
      </c>
      <c r="J387" s="115"/>
      <c r="K387" s="116">
        <v>545</v>
      </c>
      <c r="L387" s="116">
        <v>39</v>
      </c>
      <c r="M387" s="116">
        <v>4</v>
      </c>
      <c r="N387" s="116">
        <v>512</v>
      </c>
      <c r="O387" s="116">
        <v>88</v>
      </c>
      <c r="P387" s="116">
        <v>143</v>
      </c>
      <c r="Q387" s="117">
        <v>7</v>
      </c>
      <c r="R387" s="117">
        <v>55</v>
      </c>
      <c r="S387" s="117">
        <v>18.899999999999999</v>
      </c>
      <c r="T387" s="117">
        <v>3</v>
      </c>
      <c r="U387" s="117">
        <v>11.7</v>
      </c>
      <c r="V387" s="117">
        <v>4.7</v>
      </c>
      <c r="W387" s="128">
        <f t="shared" si="15"/>
        <v>100.30000000000001</v>
      </c>
      <c r="X387" s="128">
        <f t="shared" si="16"/>
        <v>62</v>
      </c>
      <c r="Y387" s="129">
        <f t="shared" si="17"/>
        <v>38.299999999999997</v>
      </c>
    </row>
    <row r="388" spans="1:25" s="51" customFormat="1" ht="14.5" x14ac:dyDescent="0.4">
      <c r="A388" s="141" t="s">
        <v>1294</v>
      </c>
      <c r="B388" s="142" t="s">
        <v>1295</v>
      </c>
      <c r="C388" s="141" t="s">
        <v>1296</v>
      </c>
      <c r="D388" s="143" t="s">
        <v>395</v>
      </c>
      <c r="E388" s="144" t="s">
        <v>210</v>
      </c>
      <c r="F388" s="144" t="s">
        <v>286</v>
      </c>
      <c r="G388" s="144" t="s">
        <v>136</v>
      </c>
      <c r="H388" s="144" t="s">
        <v>16</v>
      </c>
      <c r="I388" s="144" t="s">
        <v>137</v>
      </c>
      <c r="J388" s="115"/>
      <c r="K388" s="116">
        <v>244</v>
      </c>
      <c r="L388" s="116">
        <v>64</v>
      </c>
      <c r="M388" s="116">
        <v>6</v>
      </c>
      <c r="N388" s="116">
        <v>232</v>
      </c>
      <c r="O388" s="116">
        <v>45</v>
      </c>
      <c r="P388" s="116">
        <v>52</v>
      </c>
      <c r="Q388" s="117">
        <v>1</v>
      </c>
      <c r="R388" s="117">
        <v>33</v>
      </c>
      <c r="S388" s="117">
        <v>12.3</v>
      </c>
      <c r="T388" s="117">
        <v>2</v>
      </c>
      <c r="U388" s="117">
        <v>3.9</v>
      </c>
      <c r="V388" s="117">
        <v>3</v>
      </c>
      <c r="W388" s="128">
        <f t="shared" si="15"/>
        <v>55.199999999999996</v>
      </c>
      <c r="X388" s="128">
        <f t="shared" si="16"/>
        <v>34</v>
      </c>
      <c r="Y388" s="129">
        <f t="shared" si="17"/>
        <v>21.2</v>
      </c>
    </row>
    <row r="389" spans="1:25" s="51" customFormat="1" ht="14.5" x14ac:dyDescent="0.4">
      <c r="A389" s="141" t="s">
        <v>1297</v>
      </c>
      <c r="B389" s="142" t="s">
        <v>1298</v>
      </c>
      <c r="C389" s="141" t="s">
        <v>1299</v>
      </c>
      <c r="D389" s="143" t="s">
        <v>395</v>
      </c>
      <c r="E389" s="144" t="s">
        <v>210</v>
      </c>
      <c r="F389" s="144" t="s">
        <v>286</v>
      </c>
      <c r="G389" s="144" t="s">
        <v>136</v>
      </c>
      <c r="H389" s="144" t="s">
        <v>16</v>
      </c>
      <c r="I389" s="144" t="s">
        <v>137</v>
      </c>
      <c r="J389" s="115"/>
      <c r="K389" s="116">
        <v>439</v>
      </c>
      <c r="L389" s="116">
        <v>75</v>
      </c>
      <c r="M389" s="116">
        <v>7</v>
      </c>
      <c r="N389" s="116">
        <v>429</v>
      </c>
      <c r="O389" s="116">
        <v>71</v>
      </c>
      <c r="P389" s="116">
        <v>112</v>
      </c>
      <c r="Q389" s="117">
        <v>8</v>
      </c>
      <c r="R389" s="117">
        <v>51</v>
      </c>
      <c r="S389" s="117">
        <v>24.9</v>
      </c>
      <c r="T389" s="117">
        <v>3</v>
      </c>
      <c r="U389" s="117">
        <v>6.8</v>
      </c>
      <c r="V389" s="117">
        <v>3</v>
      </c>
      <c r="W389" s="128">
        <f t="shared" si="15"/>
        <v>96.7</v>
      </c>
      <c r="X389" s="128">
        <f t="shared" si="16"/>
        <v>59</v>
      </c>
      <c r="Y389" s="129">
        <f t="shared" si="17"/>
        <v>37.699999999999996</v>
      </c>
    </row>
    <row r="390" spans="1:25" s="51" customFormat="1" ht="14.5" x14ac:dyDescent="0.4">
      <c r="A390" s="141" t="s">
        <v>1300</v>
      </c>
      <c r="B390" s="142" t="s">
        <v>1301</v>
      </c>
      <c r="C390" s="141" t="s">
        <v>1302</v>
      </c>
      <c r="D390" s="143" t="s">
        <v>395</v>
      </c>
      <c r="E390" s="144" t="s">
        <v>210</v>
      </c>
      <c r="F390" s="144" t="s">
        <v>286</v>
      </c>
      <c r="G390" s="144" t="s">
        <v>136</v>
      </c>
      <c r="H390" s="144" t="s">
        <v>16</v>
      </c>
      <c r="I390" s="144" t="s">
        <v>137</v>
      </c>
      <c r="J390" s="115"/>
      <c r="K390" s="116">
        <v>175</v>
      </c>
      <c r="L390" s="116">
        <v>28</v>
      </c>
      <c r="M390" s="116">
        <v>3</v>
      </c>
      <c r="N390" s="116">
        <v>165</v>
      </c>
      <c r="O390" s="116">
        <v>29</v>
      </c>
      <c r="P390" s="116">
        <v>47</v>
      </c>
      <c r="Q390" s="117">
        <v>6</v>
      </c>
      <c r="R390" s="117">
        <v>18</v>
      </c>
      <c r="S390" s="117">
        <v>12.8</v>
      </c>
      <c r="T390" s="117">
        <v>2</v>
      </c>
      <c r="U390" s="117">
        <v>4.9000000000000004</v>
      </c>
      <c r="V390" s="117">
        <v>3</v>
      </c>
      <c r="W390" s="128">
        <f t="shared" si="15"/>
        <v>46.699999999999996</v>
      </c>
      <c r="X390" s="128">
        <f t="shared" si="16"/>
        <v>24</v>
      </c>
      <c r="Y390" s="129">
        <f t="shared" si="17"/>
        <v>22.700000000000003</v>
      </c>
    </row>
    <row r="391" spans="1:25" s="51" customFormat="1" ht="14.5" x14ac:dyDescent="0.4">
      <c r="A391" s="141" t="s">
        <v>1303</v>
      </c>
      <c r="B391" s="142" t="s">
        <v>1304</v>
      </c>
      <c r="C391" s="141" t="s">
        <v>1305</v>
      </c>
      <c r="D391" s="143" t="s">
        <v>395</v>
      </c>
      <c r="E391" s="144" t="s">
        <v>210</v>
      </c>
      <c r="F391" s="144" t="s">
        <v>286</v>
      </c>
      <c r="G391" s="144" t="s">
        <v>136</v>
      </c>
      <c r="H391" s="144" t="s">
        <v>16</v>
      </c>
      <c r="I391" s="144" t="s">
        <v>137</v>
      </c>
      <c r="J391" s="115"/>
      <c r="K391" s="116">
        <v>197</v>
      </c>
      <c r="L391" s="116">
        <v>28</v>
      </c>
      <c r="M391" s="116">
        <v>3</v>
      </c>
      <c r="N391" s="116">
        <v>196</v>
      </c>
      <c r="O391" s="116">
        <v>29</v>
      </c>
      <c r="P391" s="116">
        <v>48</v>
      </c>
      <c r="Q391" s="117">
        <v>5</v>
      </c>
      <c r="R391" s="117">
        <v>25</v>
      </c>
      <c r="S391" s="117">
        <v>11</v>
      </c>
      <c r="T391" s="117">
        <v>2</v>
      </c>
      <c r="U391" s="117">
        <v>2.9</v>
      </c>
      <c r="V391" s="117">
        <v>1</v>
      </c>
      <c r="W391" s="128">
        <f t="shared" si="15"/>
        <v>46.9</v>
      </c>
      <c r="X391" s="128">
        <f t="shared" si="16"/>
        <v>30</v>
      </c>
      <c r="Y391" s="129">
        <f t="shared" si="17"/>
        <v>16.899999999999999</v>
      </c>
    </row>
    <row r="392" spans="1:25" s="51" customFormat="1" ht="14.5" x14ac:dyDescent="0.4">
      <c r="A392" s="141" t="s">
        <v>1306</v>
      </c>
      <c r="B392" s="142" t="s">
        <v>1307</v>
      </c>
      <c r="C392" s="141" t="s">
        <v>1308</v>
      </c>
      <c r="D392" s="143" t="s">
        <v>395</v>
      </c>
      <c r="E392" s="144" t="s">
        <v>210</v>
      </c>
      <c r="F392" s="144" t="s">
        <v>286</v>
      </c>
      <c r="G392" s="144" t="s">
        <v>136</v>
      </c>
      <c r="H392" s="144" t="s">
        <v>16</v>
      </c>
      <c r="I392" s="144" t="s">
        <v>137</v>
      </c>
      <c r="J392" s="115"/>
      <c r="K392" s="116">
        <v>401</v>
      </c>
      <c r="L392" s="116">
        <v>39</v>
      </c>
      <c r="M392" s="116">
        <v>4</v>
      </c>
      <c r="N392" s="116">
        <v>388</v>
      </c>
      <c r="O392" s="116">
        <v>30</v>
      </c>
      <c r="P392" s="116">
        <v>103</v>
      </c>
      <c r="Q392" s="117">
        <v>4</v>
      </c>
      <c r="R392" s="117">
        <v>43</v>
      </c>
      <c r="S392" s="117">
        <v>14.9</v>
      </c>
      <c r="T392" s="117">
        <v>3</v>
      </c>
      <c r="U392" s="117">
        <v>6.7</v>
      </c>
      <c r="V392" s="117">
        <v>6</v>
      </c>
      <c r="W392" s="128">
        <f t="shared" ref="W392:W455" si="18">SUM(Q392:V392)</f>
        <v>77.600000000000009</v>
      </c>
      <c r="X392" s="128">
        <f t="shared" ref="X392:X455" si="19">SUM(Q392:R392)</f>
        <v>47</v>
      </c>
      <c r="Y392" s="129">
        <f t="shared" ref="Y392:Y455" si="20">SUM(S392:V392)</f>
        <v>30.599999999999998</v>
      </c>
    </row>
    <row r="393" spans="1:25" s="51" customFormat="1" ht="14.5" x14ac:dyDescent="0.4">
      <c r="A393" s="141" t="s">
        <v>1309</v>
      </c>
      <c r="B393" s="142" t="s">
        <v>1310</v>
      </c>
      <c r="C393" s="141" t="s">
        <v>1311</v>
      </c>
      <c r="D393" s="143" t="s">
        <v>395</v>
      </c>
      <c r="E393" s="144" t="s">
        <v>210</v>
      </c>
      <c r="F393" s="144" t="s">
        <v>286</v>
      </c>
      <c r="G393" s="144" t="s">
        <v>136</v>
      </c>
      <c r="H393" s="144" t="s">
        <v>16</v>
      </c>
      <c r="I393" s="144" t="s">
        <v>137</v>
      </c>
      <c r="J393" s="115"/>
      <c r="K393" s="116">
        <v>277</v>
      </c>
      <c r="L393" s="116">
        <v>64</v>
      </c>
      <c r="M393" s="116">
        <v>6</v>
      </c>
      <c r="N393" s="116">
        <v>263</v>
      </c>
      <c r="O393" s="116">
        <v>42</v>
      </c>
      <c r="P393" s="116">
        <v>83</v>
      </c>
      <c r="Q393" s="117">
        <v>5</v>
      </c>
      <c r="R393" s="117">
        <v>37</v>
      </c>
      <c r="S393" s="117">
        <v>20.7</v>
      </c>
      <c r="T393" s="117">
        <v>3</v>
      </c>
      <c r="U393" s="117">
        <v>7.7</v>
      </c>
      <c r="V393" s="117">
        <v>3</v>
      </c>
      <c r="W393" s="128">
        <f t="shared" si="18"/>
        <v>76.400000000000006</v>
      </c>
      <c r="X393" s="128">
        <f t="shared" si="19"/>
        <v>42</v>
      </c>
      <c r="Y393" s="129">
        <f t="shared" si="20"/>
        <v>34.4</v>
      </c>
    </row>
    <row r="394" spans="1:25" s="51" customFormat="1" ht="14.5" x14ac:dyDescent="0.4">
      <c r="A394" s="141" t="s">
        <v>1312</v>
      </c>
      <c r="B394" s="142" t="s">
        <v>1313</v>
      </c>
      <c r="C394" s="141" t="s">
        <v>1314</v>
      </c>
      <c r="D394" s="143" t="s">
        <v>395</v>
      </c>
      <c r="E394" s="144" t="s">
        <v>210</v>
      </c>
      <c r="F394" s="144" t="s">
        <v>286</v>
      </c>
      <c r="G394" s="144" t="s">
        <v>136</v>
      </c>
      <c r="H394" s="144" t="s">
        <v>16</v>
      </c>
      <c r="I394" s="144" t="s">
        <v>137</v>
      </c>
      <c r="J394" s="115"/>
      <c r="K394" s="116">
        <v>177</v>
      </c>
      <c r="L394" s="116">
        <v>50</v>
      </c>
      <c r="M394" s="116">
        <v>5</v>
      </c>
      <c r="N394" s="116">
        <v>168</v>
      </c>
      <c r="O394" s="116">
        <v>33</v>
      </c>
      <c r="P394" s="116">
        <v>35</v>
      </c>
      <c r="Q394" s="117">
        <v>2</v>
      </c>
      <c r="R394" s="117">
        <v>24</v>
      </c>
      <c r="S394" s="117">
        <v>12.3</v>
      </c>
      <c r="T394" s="117">
        <v>2</v>
      </c>
      <c r="U394" s="117">
        <v>4.7</v>
      </c>
      <c r="V394" s="117">
        <v>3</v>
      </c>
      <c r="W394" s="128">
        <f t="shared" si="18"/>
        <v>48</v>
      </c>
      <c r="X394" s="128">
        <f t="shared" si="19"/>
        <v>26</v>
      </c>
      <c r="Y394" s="129">
        <f t="shared" si="20"/>
        <v>22</v>
      </c>
    </row>
    <row r="395" spans="1:25" s="51" customFormat="1" ht="29" x14ac:dyDescent="0.4">
      <c r="A395" s="141" t="s">
        <v>1315</v>
      </c>
      <c r="B395" s="142" t="s">
        <v>1316</v>
      </c>
      <c r="C395" s="141" t="s">
        <v>1317</v>
      </c>
      <c r="D395" s="143" t="s">
        <v>458</v>
      </c>
      <c r="E395" s="144" t="s">
        <v>195</v>
      </c>
      <c r="F395" s="144" t="s">
        <v>191</v>
      </c>
      <c r="G395" s="144" t="s">
        <v>136</v>
      </c>
      <c r="H395" s="144" t="s">
        <v>16</v>
      </c>
      <c r="I395" s="144" t="s">
        <v>137</v>
      </c>
      <c r="J395" s="115"/>
      <c r="K395" s="116">
        <v>607</v>
      </c>
      <c r="L395" s="116">
        <v>0</v>
      </c>
      <c r="M395" s="116">
        <v>0</v>
      </c>
      <c r="N395" s="116">
        <v>568</v>
      </c>
      <c r="O395" s="116">
        <v>34</v>
      </c>
      <c r="P395" s="116">
        <v>109</v>
      </c>
      <c r="Q395" s="117">
        <v>13.8</v>
      </c>
      <c r="R395" s="117">
        <v>42</v>
      </c>
      <c r="S395" s="117">
        <v>5.8</v>
      </c>
      <c r="T395" s="117">
        <v>5</v>
      </c>
      <c r="U395" s="117">
        <v>7.9</v>
      </c>
      <c r="V395" s="117">
        <v>2</v>
      </c>
      <c r="W395" s="128">
        <f t="shared" si="18"/>
        <v>76.5</v>
      </c>
      <c r="X395" s="128">
        <f t="shared" si="19"/>
        <v>55.8</v>
      </c>
      <c r="Y395" s="129">
        <f t="shared" si="20"/>
        <v>20.700000000000003</v>
      </c>
    </row>
    <row r="396" spans="1:25" s="51" customFormat="1" ht="14.5" x14ac:dyDescent="0.4">
      <c r="A396" s="141" t="s">
        <v>1318</v>
      </c>
      <c r="B396" s="142" t="s">
        <v>1319</v>
      </c>
      <c r="C396" s="141" t="s">
        <v>1320</v>
      </c>
      <c r="D396" s="143" t="s">
        <v>433</v>
      </c>
      <c r="E396" s="144" t="s">
        <v>195</v>
      </c>
      <c r="F396" s="144" t="s">
        <v>257</v>
      </c>
      <c r="G396" s="144" t="s">
        <v>136</v>
      </c>
      <c r="H396" s="144" t="s">
        <v>16</v>
      </c>
      <c r="I396" s="144" t="s">
        <v>137</v>
      </c>
      <c r="J396" s="115"/>
      <c r="K396" s="116">
        <v>224</v>
      </c>
      <c r="L396" s="116">
        <v>0</v>
      </c>
      <c r="M396" s="116">
        <v>0</v>
      </c>
      <c r="N396" s="116">
        <v>218</v>
      </c>
      <c r="O396" s="116">
        <v>39</v>
      </c>
      <c r="P396" s="116">
        <v>75</v>
      </c>
      <c r="Q396" s="117">
        <v>2</v>
      </c>
      <c r="R396" s="117">
        <v>16</v>
      </c>
      <c r="S396" s="117">
        <v>9.6999999999999993</v>
      </c>
      <c r="T396" s="117">
        <v>1</v>
      </c>
      <c r="U396" s="117">
        <v>6</v>
      </c>
      <c r="V396" s="117">
        <v>2</v>
      </c>
      <c r="W396" s="128">
        <f t="shared" si="18"/>
        <v>36.700000000000003</v>
      </c>
      <c r="X396" s="128">
        <f t="shared" si="19"/>
        <v>18</v>
      </c>
      <c r="Y396" s="129">
        <f t="shared" si="20"/>
        <v>18.7</v>
      </c>
    </row>
    <row r="397" spans="1:25" s="51" customFormat="1" ht="14.5" x14ac:dyDescent="0.4">
      <c r="A397" s="141" t="s">
        <v>1321</v>
      </c>
      <c r="B397" s="142" t="s">
        <v>1322</v>
      </c>
      <c r="C397" s="141" t="s">
        <v>1323</v>
      </c>
      <c r="D397" s="143" t="s">
        <v>395</v>
      </c>
      <c r="E397" s="144" t="s">
        <v>210</v>
      </c>
      <c r="F397" s="144" t="s">
        <v>286</v>
      </c>
      <c r="G397" s="144" t="s">
        <v>136</v>
      </c>
      <c r="H397" s="144" t="s">
        <v>16</v>
      </c>
      <c r="I397" s="144" t="s">
        <v>137</v>
      </c>
      <c r="J397" s="115"/>
      <c r="K397" s="116">
        <v>208</v>
      </c>
      <c r="L397" s="116">
        <v>75</v>
      </c>
      <c r="M397" s="116">
        <v>7</v>
      </c>
      <c r="N397" s="116">
        <v>203</v>
      </c>
      <c r="O397" s="116">
        <v>41</v>
      </c>
      <c r="P397" s="116">
        <v>40</v>
      </c>
      <c r="Q397" s="117">
        <v>7</v>
      </c>
      <c r="R397" s="117">
        <v>25</v>
      </c>
      <c r="S397" s="117">
        <v>9.9</v>
      </c>
      <c r="T397" s="117">
        <v>2</v>
      </c>
      <c r="U397" s="117">
        <v>2</v>
      </c>
      <c r="V397" s="117">
        <v>4</v>
      </c>
      <c r="W397" s="128">
        <f t="shared" si="18"/>
        <v>49.9</v>
      </c>
      <c r="X397" s="128">
        <f t="shared" si="19"/>
        <v>32</v>
      </c>
      <c r="Y397" s="129">
        <f t="shared" si="20"/>
        <v>17.899999999999999</v>
      </c>
    </row>
    <row r="398" spans="1:25" s="51" customFormat="1" ht="14.5" x14ac:dyDescent="0.4">
      <c r="A398" s="141" t="s">
        <v>1324</v>
      </c>
      <c r="B398" s="142" t="s">
        <v>1325</v>
      </c>
      <c r="C398" s="141" t="s">
        <v>1326</v>
      </c>
      <c r="D398" s="143" t="s">
        <v>433</v>
      </c>
      <c r="E398" s="144" t="s">
        <v>195</v>
      </c>
      <c r="F398" s="144" t="s">
        <v>257</v>
      </c>
      <c r="G398" s="144" t="s">
        <v>136</v>
      </c>
      <c r="H398" s="144" t="s">
        <v>16</v>
      </c>
      <c r="I398" s="144" t="s">
        <v>137</v>
      </c>
      <c r="J398" s="115"/>
      <c r="K398" s="116">
        <v>182</v>
      </c>
      <c r="L398" s="116">
        <v>0</v>
      </c>
      <c r="M398" s="116">
        <v>0</v>
      </c>
      <c r="N398" s="116">
        <v>164</v>
      </c>
      <c r="O398" s="116">
        <v>15</v>
      </c>
      <c r="P398" s="116">
        <v>70</v>
      </c>
      <c r="Q398" s="117">
        <v>5.7</v>
      </c>
      <c r="R398" s="117">
        <v>23</v>
      </c>
      <c r="S398" s="117">
        <v>5.6</v>
      </c>
      <c r="T398" s="117">
        <v>2</v>
      </c>
      <c r="U398" s="117">
        <v>5</v>
      </c>
      <c r="V398" s="117">
        <v>3</v>
      </c>
      <c r="W398" s="128">
        <f t="shared" si="18"/>
        <v>44.3</v>
      </c>
      <c r="X398" s="128">
        <f t="shared" si="19"/>
        <v>28.7</v>
      </c>
      <c r="Y398" s="129">
        <f t="shared" si="20"/>
        <v>15.6</v>
      </c>
    </row>
    <row r="399" spans="1:25" s="51" customFormat="1" ht="14.5" x14ac:dyDescent="0.4">
      <c r="A399" s="141" t="s">
        <v>1327</v>
      </c>
      <c r="B399" s="142" t="s">
        <v>1328</v>
      </c>
      <c r="C399" s="141" t="s">
        <v>1329</v>
      </c>
      <c r="D399" s="143" t="s">
        <v>433</v>
      </c>
      <c r="E399" s="144" t="s">
        <v>195</v>
      </c>
      <c r="F399" s="144" t="s">
        <v>257</v>
      </c>
      <c r="G399" s="144" t="s">
        <v>136</v>
      </c>
      <c r="H399" s="144" t="s">
        <v>16</v>
      </c>
      <c r="I399" s="144" t="s">
        <v>137</v>
      </c>
      <c r="J399" s="115"/>
      <c r="K399" s="116">
        <v>152</v>
      </c>
      <c r="L399" s="116">
        <v>0</v>
      </c>
      <c r="M399" s="116">
        <v>0</v>
      </c>
      <c r="N399" s="116">
        <v>141</v>
      </c>
      <c r="O399" s="116">
        <v>51</v>
      </c>
      <c r="P399" s="116">
        <v>57</v>
      </c>
      <c r="Q399" s="117">
        <v>1</v>
      </c>
      <c r="R399" s="117">
        <v>21</v>
      </c>
      <c r="S399" s="117">
        <v>4</v>
      </c>
      <c r="T399" s="117">
        <v>1</v>
      </c>
      <c r="U399" s="117">
        <v>5</v>
      </c>
      <c r="V399" s="117">
        <v>3</v>
      </c>
      <c r="W399" s="128">
        <f t="shared" si="18"/>
        <v>35</v>
      </c>
      <c r="X399" s="128">
        <f t="shared" si="19"/>
        <v>22</v>
      </c>
      <c r="Y399" s="129">
        <f t="shared" si="20"/>
        <v>13</v>
      </c>
    </row>
    <row r="400" spans="1:25" s="51" customFormat="1" ht="29" x14ac:dyDescent="0.4">
      <c r="A400" s="141" t="s">
        <v>1330</v>
      </c>
      <c r="B400" s="142" t="s">
        <v>1331</v>
      </c>
      <c r="C400" s="141" t="s">
        <v>1332</v>
      </c>
      <c r="D400" s="143" t="s">
        <v>433</v>
      </c>
      <c r="E400" s="144" t="s">
        <v>195</v>
      </c>
      <c r="F400" s="144" t="s">
        <v>257</v>
      </c>
      <c r="G400" s="144" t="s">
        <v>136</v>
      </c>
      <c r="H400" s="144" t="s">
        <v>16</v>
      </c>
      <c r="I400" s="144" t="s">
        <v>137</v>
      </c>
      <c r="J400" s="115"/>
      <c r="K400" s="116">
        <v>274</v>
      </c>
      <c r="L400" s="116">
        <v>0</v>
      </c>
      <c r="M400" s="116">
        <v>0</v>
      </c>
      <c r="N400" s="116">
        <v>255</v>
      </c>
      <c r="O400" s="116">
        <v>31</v>
      </c>
      <c r="P400" s="116">
        <v>73</v>
      </c>
      <c r="Q400" s="117">
        <v>7.7</v>
      </c>
      <c r="R400" s="117">
        <v>17</v>
      </c>
      <c r="S400" s="117">
        <v>15</v>
      </c>
      <c r="T400" s="117">
        <v>2</v>
      </c>
      <c r="U400" s="117">
        <v>4</v>
      </c>
      <c r="V400" s="117">
        <v>2</v>
      </c>
      <c r="W400" s="128">
        <f t="shared" si="18"/>
        <v>47.7</v>
      </c>
      <c r="X400" s="128">
        <f t="shared" si="19"/>
        <v>24.7</v>
      </c>
      <c r="Y400" s="129">
        <f t="shared" si="20"/>
        <v>23</v>
      </c>
    </row>
    <row r="401" spans="1:25" s="51" customFormat="1" ht="14.5" x14ac:dyDescent="0.4">
      <c r="A401" s="141" t="s">
        <v>1333</v>
      </c>
      <c r="B401" s="142" t="s">
        <v>1334</v>
      </c>
      <c r="C401" s="141" t="s">
        <v>1335</v>
      </c>
      <c r="D401" s="143" t="s">
        <v>395</v>
      </c>
      <c r="E401" s="144" t="s">
        <v>210</v>
      </c>
      <c r="F401" s="144" t="s">
        <v>286</v>
      </c>
      <c r="G401" s="144" t="s">
        <v>136</v>
      </c>
      <c r="H401" s="144" t="s">
        <v>16</v>
      </c>
      <c r="I401" s="144" t="s">
        <v>137</v>
      </c>
      <c r="J401" s="115"/>
      <c r="K401" s="116">
        <v>177</v>
      </c>
      <c r="L401" s="116">
        <v>36</v>
      </c>
      <c r="M401" s="116">
        <v>3</v>
      </c>
      <c r="N401" s="116">
        <v>145</v>
      </c>
      <c r="O401" s="116">
        <v>22</v>
      </c>
      <c r="P401" s="116">
        <v>40</v>
      </c>
      <c r="Q401" s="117">
        <v>7</v>
      </c>
      <c r="R401" s="117">
        <v>17</v>
      </c>
      <c r="S401" s="117">
        <v>5</v>
      </c>
      <c r="T401" s="117">
        <v>2</v>
      </c>
      <c r="U401" s="117">
        <v>2</v>
      </c>
      <c r="V401" s="117">
        <v>2</v>
      </c>
      <c r="W401" s="128">
        <f t="shared" si="18"/>
        <v>35</v>
      </c>
      <c r="X401" s="128">
        <f t="shared" si="19"/>
        <v>24</v>
      </c>
      <c r="Y401" s="129">
        <f t="shared" si="20"/>
        <v>11</v>
      </c>
    </row>
    <row r="402" spans="1:25" s="51" customFormat="1" ht="14.5" x14ac:dyDescent="0.4">
      <c r="A402" s="141" t="s">
        <v>1336</v>
      </c>
      <c r="B402" s="142" t="s">
        <v>1337</v>
      </c>
      <c r="C402" s="141" t="s">
        <v>1338</v>
      </c>
      <c r="D402" s="143" t="s">
        <v>395</v>
      </c>
      <c r="E402" s="144" t="s">
        <v>210</v>
      </c>
      <c r="F402" s="144" t="s">
        <v>286</v>
      </c>
      <c r="G402" s="144" t="s">
        <v>136</v>
      </c>
      <c r="H402" s="144" t="s">
        <v>16</v>
      </c>
      <c r="I402" s="144" t="s">
        <v>137</v>
      </c>
      <c r="J402" s="115"/>
      <c r="K402" s="116">
        <v>169</v>
      </c>
      <c r="L402" s="116">
        <v>50</v>
      </c>
      <c r="M402" s="116">
        <v>5</v>
      </c>
      <c r="N402" s="116">
        <v>164</v>
      </c>
      <c r="O402" s="116">
        <v>41</v>
      </c>
      <c r="P402" s="116">
        <v>53</v>
      </c>
      <c r="Q402" s="117">
        <v>4</v>
      </c>
      <c r="R402" s="117">
        <v>21</v>
      </c>
      <c r="S402" s="117">
        <v>15</v>
      </c>
      <c r="T402" s="117">
        <v>2</v>
      </c>
      <c r="U402" s="117">
        <v>1.9</v>
      </c>
      <c r="V402" s="117">
        <v>3</v>
      </c>
      <c r="W402" s="128">
        <f t="shared" si="18"/>
        <v>46.9</v>
      </c>
      <c r="X402" s="128">
        <f t="shared" si="19"/>
        <v>25</v>
      </c>
      <c r="Y402" s="129">
        <f t="shared" si="20"/>
        <v>21.9</v>
      </c>
    </row>
    <row r="403" spans="1:25" s="51" customFormat="1" ht="14.5" x14ac:dyDescent="0.4">
      <c r="A403" s="141" t="s">
        <v>1339</v>
      </c>
      <c r="B403" s="142" t="s">
        <v>1340</v>
      </c>
      <c r="C403" s="141" t="s">
        <v>1341</v>
      </c>
      <c r="D403" s="143" t="s">
        <v>433</v>
      </c>
      <c r="E403" s="144" t="s">
        <v>195</v>
      </c>
      <c r="F403" s="144" t="s">
        <v>257</v>
      </c>
      <c r="G403" s="144" t="s">
        <v>136</v>
      </c>
      <c r="H403" s="144" t="s">
        <v>16</v>
      </c>
      <c r="I403" s="144" t="s">
        <v>137</v>
      </c>
      <c r="J403" s="115"/>
      <c r="K403" s="116">
        <v>212</v>
      </c>
      <c r="L403" s="116">
        <v>0</v>
      </c>
      <c r="M403" s="116">
        <v>0</v>
      </c>
      <c r="N403" s="116">
        <v>208</v>
      </c>
      <c r="O403" s="116">
        <v>36</v>
      </c>
      <c r="P403" s="116">
        <v>67</v>
      </c>
      <c r="Q403" s="117">
        <v>6</v>
      </c>
      <c r="R403" s="117">
        <v>18</v>
      </c>
      <c r="S403" s="117">
        <v>11</v>
      </c>
      <c r="T403" s="117">
        <v>2</v>
      </c>
      <c r="U403" s="117">
        <v>5.9</v>
      </c>
      <c r="V403" s="117">
        <v>5</v>
      </c>
      <c r="W403" s="128">
        <f t="shared" si="18"/>
        <v>47.9</v>
      </c>
      <c r="X403" s="128">
        <f t="shared" si="19"/>
        <v>24</v>
      </c>
      <c r="Y403" s="129">
        <f t="shared" si="20"/>
        <v>23.9</v>
      </c>
    </row>
    <row r="404" spans="1:25" s="51" customFormat="1" ht="29" x14ac:dyDescent="0.4">
      <c r="A404" s="141" t="s">
        <v>1342</v>
      </c>
      <c r="B404" s="142" t="s">
        <v>1343</v>
      </c>
      <c r="C404" s="141" t="s">
        <v>1344</v>
      </c>
      <c r="D404" s="143" t="s">
        <v>458</v>
      </c>
      <c r="E404" s="144" t="s">
        <v>195</v>
      </c>
      <c r="F404" s="144" t="s">
        <v>191</v>
      </c>
      <c r="G404" s="144" t="s">
        <v>136</v>
      </c>
      <c r="H404" s="144" t="s">
        <v>16</v>
      </c>
      <c r="I404" s="144" t="s">
        <v>137</v>
      </c>
      <c r="J404" s="115"/>
      <c r="K404" s="116">
        <v>617</v>
      </c>
      <c r="L404" s="116">
        <v>0</v>
      </c>
      <c r="M404" s="116">
        <v>0</v>
      </c>
      <c r="N404" s="116">
        <v>574</v>
      </c>
      <c r="O404" s="116">
        <v>49</v>
      </c>
      <c r="P404" s="116">
        <v>151</v>
      </c>
      <c r="Q404" s="117">
        <v>10</v>
      </c>
      <c r="R404" s="117">
        <v>40</v>
      </c>
      <c r="S404" s="117">
        <v>7</v>
      </c>
      <c r="T404" s="117">
        <v>5</v>
      </c>
      <c r="U404" s="117">
        <v>7</v>
      </c>
      <c r="V404" s="117">
        <v>5</v>
      </c>
      <c r="W404" s="128">
        <f t="shared" si="18"/>
        <v>74</v>
      </c>
      <c r="X404" s="128">
        <f t="shared" si="19"/>
        <v>50</v>
      </c>
      <c r="Y404" s="129">
        <f t="shared" si="20"/>
        <v>24</v>
      </c>
    </row>
    <row r="405" spans="1:25" s="51" customFormat="1" ht="29" x14ac:dyDescent="0.4">
      <c r="A405" s="141" t="s">
        <v>1345</v>
      </c>
      <c r="B405" s="142" t="s">
        <v>1346</v>
      </c>
      <c r="C405" s="141" t="s">
        <v>1347</v>
      </c>
      <c r="D405" s="143" t="s">
        <v>189</v>
      </c>
      <c r="E405" s="144" t="s">
        <v>190</v>
      </c>
      <c r="F405" s="144" t="s">
        <v>191</v>
      </c>
      <c r="G405" s="144" t="s">
        <v>136</v>
      </c>
      <c r="H405" s="144" t="s">
        <v>16</v>
      </c>
      <c r="I405" s="144" t="s">
        <v>137</v>
      </c>
      <c r="J405" s="115"/>
      <c r="K405" s="116">
        <v>751</v>
      </c>
      <c r="L405" s="116">
        <v>0</v>
      </c>
      <c r="M405" s="116">
        <v>0</v>
      </c>
      <c r="N405" s="116">
        <v>664</v>
      </c>
      <c r="O405" s="116">
        <v>99</v>
      </c>
      <c r="P405" s="116">
        <v>173</v>
      </c>
      <c r="Q405" s="117">
        <v>12</v>
      </c>
      <c r="R405" s="117">
        <v>53</v>
      </c>
      <c r="S405" s="117">
        <v>12.5</v>
      </c>
      <c r="T405" s="117">
        <v>3</v>
      </c>
      <c r="U405" s="117">
        <v>9</v>
      </c>
      <c r="V405" s="117">
        <v>5.0999999999999996</v>
      </c>
      <c r="W405" s="128">
        <f t="shared" si="18"/>
        <v>94.6</v>
      </c>
      <c r="X405" s="128">
        <f t="shared" si="19"/>
        <v>65</v>
      </c>
      <c r="Y405" s="129">
        <f t="shared" si="20"/>
        <v>29.6</v>
      </c>
    </row>
    <row r="406" spans="1:25" s="51" customFormat="1" ht="14.5" x14ac:dyDescent="0.4">
      <c r="A406" s="141" t="s">
        <v>1348</v>
      </c>
      <c r="B406" s="142" t="s">
        <v>1349</v>
      </c>
      <c r="C406" s="141" t="s">
        <v>1350</v>
      </c>
      <c r="D406" s="143" t="s">
        <v>189</v>
      </c>
      <c r="E406" s="144" t="s">
        <v>190</v>
      </c>
      <c r="F406" s="144" t="s">
        <v>191</v>
      </c>
      <c r="G406" s="144" t="s">
        <v>136</v>
      </c>
      <c r="H406" s="144" t="s">
        <v>16</v>
      </c>
      <c r="I406" s="144" t="s">
        <v>137</v>
      </c>
      <c r="J406" s="115"/>
      <c r="K406" s="116">
        <v>276</v>
      </c>
      <c r="L406" s="116">
        <v>0</v>
      </c>
      <c r="M406" s="116">
        <v>0</v>
      </c>
      <c r="N406" s="116">
        <v>271</v>
      </c>
      <c r="O406" s="116">
        <v>262</v>
      </c>
      <c r="P406" s="116">
        <v>26</v>
      </c>
      <c r="Q406" s="117">
        <v>3</v>
      </c>
      <c r="R406" s="117">
        <v>25</v>
      </c>
      <c r="S406" s="117">
        <v>7</v>
      </c>
      <c r="T406" s="117">
        <v>3</v>
      </c>
      <c r="U406" s="117">
        <v>7</v>
      </c>
      <c r="V406" s="117">
        <v>6</v>
      </c>
      <c r="W406" s="128">
        <f t="shared" si="18"/>
        <v>51</v>
      </c>
      <c r="X406" s="128">
        <f t="shared" si="19"/>
        <v>28</v>
      </c>
      <c r="Y406" s="129">
        <f t="shared" si="20"/>
        <v>23</v>
      </c>
    </row>
    <row r="407" spans="1:25" s="51" customFormat="1" ht="14.5" x14ac:dyDescent="0.4">
      <c r="A407" s="141" t="s">
        <v>1351</v>
      </c>
      <c r="B407" s="142" t="s">
        <v>1352</v>
      </c>
      <c r="C407" s="141" t="s">
        <v>1353</v>
      </c>
      <c r="D407" s="143" t="s">
        <v>189</v>
      </c>
      <c r="E407" s="144" t="s">
        <v>190</v>
      </c>
      <c r="F407" s="144" t="s">
        <v>191</v>
      </c>
      <c r="G407" s="144" t="s">
        <v>136</v>
      </c>
      <c r="H407" s="144" t="s">
        <v>16</v>
      </c>
      <c r="I407" s="144" t="s">
        <v>137</v>
      </c>
      <c r="J407" s="115"/>
      <c r="K407" s="116">
        <v>176</v>
      </c>
      <c r="L407" s="116">
        <v>0</v>
      </c>
      <c r="M407" s="116">
        <v>0</v>
      </c>
      <c r="N407" s="116">
        <v>154</v>
      </c>
      <c r="O407" s="116">
        <v>21</v>
      </c>
      <c r="P407" s="116">
        <v>60</v>
      </c>
      <c r="Q407" s="117">
        <v>0</v>
      </c>
      <c r="R407" s="117">
        <v>18</v>
      </c>
      <c r="S407" s="117">
        <v>2</v>
      </c>
      <c r="T407" s="117">
        <v>2</v>
      </c>
      <c r="U407" s="117">
        <v>4</v>
      </c>
      <c r="V407" s="117">
        <v>3</v>
      </c>
      <c r="W407" s="128">
        <f t="shared" si="18"/>
        <v>29</v>
      </c>
      <c r="X407" s="128">
        <f t="shared" si="19"/>
        <v>18</v>
      </c>
      <c r="Y407" s="129">
        <f t="shared" si="20"/>
        <v>11</v>
      </c>
    </row>
    <row r="408" spans="1:25" s="51" customFormat="1" ht="14.5" x14ac:dyDescent="0.4">
      <c r="A408" s="141" t="s">
        <v>1354</v>
      </c>
      <c r="B408" s="142" t="s">
        <v>1355</v>
      </c>
      <c r="C408" s="141" t="s">
        <v>1356</v>
      </c>
      <c r="D408" s="143" t="s">
        <v>189</v>
      </c>
      <c r="E408" s="144" t="s">
        <v>190</v>
      </c>
      <c r="F408" s="144" t="s">
        <v>191</v>
      </c>
      <c r="G408" s="144" t="s">
        <v>136</v>
      </c>
      <c r="H408" s="144" t="s">
        <v>16</v>
      </c>
      <c r="I408" s="144" t="s">
        <v>137</v>
      </c>
      <c r="J408" s="115"/>
      <c r="K408" s="116">
        <v>106</v>
      </c>
      <c r="L408" s="116">
        <v>0</v>
      </c>
      <c r="M408" s="116">
        <v>0</v>
      </c>
      <c r="N408" s="116">
        <v>101</v>
      </c>
      <c r="O408" s="116">
        <v>6</v>
      </c>
      <c r="P408" s="116">
        <v>41</v>
      </c>
      <c r="Q408" s="117">
        <v>1</v>
      </c>
      <c r="R408" s="117">
        <v>10</v>
      </c>
      <c r="S408" s="117">
        <v>1</v>
      </c>
      <c r="T408" s="117">
        <v>2</v>
      </c>
      <c r="U408" s="117">
        <v>3</v>
      </c>
      <c r="V408" s="117">
        <v>3</v>
      </c>
      <c r="W408" s="128">
        <f t="shared" si="18"/>
        <v>20</v>
      </c>
      <c r="X408" s="128">
        <f t="shared" si="19"/>
        <v>11</v>
      </c>
      <c r="Y408" s="129">
        <f t="shared" si="20"/>
        <v>9</v>
      </c>
    </row>
    <row r="409" spans="1:25" s="51" customFormat="1" ht="14.5" x14ac:dyDescent="0.4">
      <c r="A409" s="141" t="s">
        <v>1357</v>
      </c>
      <c r="B409" s="142" t="s">
        <v>1358</v>
      </c>
      <c r="C409" s="141" t="s">
        <v>1359</v>
      </c>
      <c r="D409" s="143" t="s">
        <v>189</v>
      </c>
      <c r="E409" s="144" t="s">
        <v>190</v>
      </c>
      <c r="F409" s="144" t="s">
        <v>191</v>
      </c>
      <c r="G409" s="144" t="s">
        <v>136</v>
      </c>
      <c r="H409" s="144" t="s">
        <v>16</v>
      </c>
      <c r="I409" s="144" t="s">
        <v>137</v>
      </c>
      <c r="J409" s="115"/>
      <c r="K409" s="116">
        <v>174</v>
      </c>
      <c r="L409" s="116">
        <v>0</v>
      </c>
      <c r="M409" s="116">
        <v>0</v>
      </c>
      <c r="N409" s="116">
        <v>158</v>
      </c>
      <c r="O409" s="116">
        <v>36</v>
      </c>
      <c r="P409" s="116">
        <v>50</v>
      </c>
      <c r="Q409" s="117">
        <v>1.2</v>
      </c>
      <c r="R409" s="117">
        <v>18</v>
      </c>
      <c r="S409" s="117">
        <v>4</v>
      </c>
      <c r="T409" s="117">
        <v>3</v>
      </c>
      <c r="U409" s="117">
        <v>6</v>
      </c>
      <c r="V409" s="117">
        <v>3.7</v>
      </c>
      <c r="W409" s="128">
        <f t="shared" si="18"/>
        <v>35.900000000000006</v>
      </c>
      <c r="X409" s="128">
        <f t="shared" si="19"/>
        <v>19.2</v>
      </c>
      <c r="Y409" s="129">
        <f t="shared" si="20"/>
        <v>16.7</v>
      </c>
    </row>
    <row r="410" spans="1:25" s="51" customFormat="1" ht="14.5" x14ac:dyDescent="0.4">
      <c r="A410" s="141" t="s">
        <v>1360</v>
      </c>
      <c r="B410" s="142" t="s">
        <v>1361</v>
      </c>
      <c r="C410" s="141" t="s">
        <v>1362</v>
      </c>
      <c r="D410" s="143" t="s">
        <v>189</v>
      </c>
      <c r="E410" s="144" t="s">
        <v>190</v>
      </c>
      <c r="F410" s="144" t="s">
        <v>191</v>
      </c>
      <c r="G410" s="144" t="s">
        <v>136</v>
      </c>
      <c r="H410" s="144" t="s">
        <v>16</v>
      </c>
      <c r="I410" s="144" t="s">
        <v>137</v>
      </c>
      <c r="J410" s="115"/>
      <c r="K410" s="116">
        <v>138</v>
      </c>
      <c r="L410" s="116">
        <v>0</v>
      </c>
      <c r="M410" s="116">
        <v>0</v>
      </c>
      <c r="N410" s="116">
        <v>135</v>
      </c>
      <c r="O410" s="116">
        <v>23</v>
      </c>
      <c r="P410" s="116">
        <v>40</v>
      </c>
      <c r="Q410" s="117">
        <v>2.6</v>
      </c>
      <c r="R410" s="117">
        <v>16</v>
      </c>
      <c r="S410" s="117">
        <v>6.8</v>
      </c>
      <c r="T410" s="117">
        <v>3</v>
      </c>
      <c r="U410" s="117">
        <v>7</v>
      </c>
      <c r="V410" s="117">
        <v>3</v>
      </c>
      <c r="W410" s="128">
        <f t="shared" si="18"/>
        <v>38.400000000000006</v>
      </c>
      <c r="X410" s="128">
        <f t="shared" si="19"/>
        <v>18.600000000000001</v>
      </c>
      <c r="Y410" s="129">
        <f t="shared" si="20"/>
        <v>19.8</v>
      </c>
    </row>
    <row r="411" spans="1:25" s="51" customFormat="1" ht="14.5" x14ac:dyDescent="0.4">
      <c r="A411" s="141" t="s">
        <v>1363</v>
      </c>
      <c r="B411" s="142" t="s">
        <v>1364</v>
      </c>
      <c r="C411" s="141" t="s">
        <v>1365</v>
      </c>
      <c r="D411" s="143" t="s">
        <v>189</v>
      </c>
      <c r="E411" s="144" t="s">
        <v>190</v>
      </c>
      <c r="F411" s="144" t="s">
        <v>191</v>
      </c>
      <c r="G411" s="144" t="s">
        <v>136</v>
      </c>
      <c r="H411" s="144" t="s">
        <v>16</v>
      </c>
      <c r="I411" s="144" t="s">
        <v>137</v>
      </c>
      <c r="J411" s="115"/>
      <c r="K411" s="116">
        <v>543</v>
      </c>
      <c r="L411" s="116">
        <v>0</v>
      </c>
      <c r="M411" s="116">
        <v>0</v>
      </c>
      <c r="N411" s="116">
        <v>459</v>
      </c>
      <c r="O411" s="116">
        <v>19</v>
      </c>
      <c r="P411" s="116">
        <v>108</v>
      </c>
      <c r="Q411" s="117">
        <v>2.7</v>
      </c>
      <c r="R411" s="117">
        <v>30</v>
      </c>
      <c r="S411" s="117">
        <v>5</v>
      </c>
      <c r="T411" s="117">
        <v>3</v>
      </c>
      <c r="U411" s="117">
        <v>9.5</v>
      </c>
      <c r="V411" s="117">
        <v>6</v>
      </c>
      <c r="W411" s="128">
        <f t="shared" si="18"/>
        <v>56.2</v>
      </c>
      <c r="X411" s="128">
        <f t="shared" si="19"/>
        <v>32.700000000000003</v>
      </c>
      <c r="Y411" s="129">
        <f t="shared" si="20"/>
        <v>23.5</v>
      </c>
    </row>
    <row r="412" spans="1:25" s="51" customFormat="1" ht="14.5" x14ac:dyDescent="0.4">
      <c r="A412" s="141" t="s">
        <v>1366</v>
      </c>
      <c r="B412" s="142" t="s">
        <v>1367</v>
      </c>
      <c r="C412" s="141" t="s">
        <v>1368</v>
      </c>
      <c r="D412" s="143" t="s">
        <v>458</v>
      </c>
      <c r="E412" s="144" t="s">
        <v>195</v>
      </c>
      <c r="F412" s="144" t="s">
        <v>191</v>
      </c>
      <c r="G412" s="144" t="s">
        <v>136</v>
      </c>
      <c r="H412" s="144" t="s">
        <v>16</v>
      </c>
      <c r="I412" s="144" t="s">
        <v>137</v>
      </c>
      <c r="J412" s="115"/>
      <c r="K412" s="116">
        <v>524</v>
      </c>
      <c r="L412" s="116">
        <v>0</v>
      </c>
      <c r="M412" s="116">
        <v>0</v>
      </c>
      <c r="N412" s="116">
        <v>448</v>
      </c>
      <c r="O412" s="116">
        <v>30</v>
      </c>
      <c r="P412" s="116">
        <v>118</v>
      </c>
      <c r="Q412" s="117">
        <v>3</v>
      </c>
      <c r="R412" s="117">
        <v>34</v>
      </c>
      <c r="S412" s="117">
        <v>5</v>
      </c>
      <c r="T412" s="117">
        <v>3</v>
      </c>
      <c r="U412" s="117">
        <v>5</v>
      </c>
      <c r="V412" s="117">
        <v>2</v>
      </c>
      <c r="W412" s="128">
        <f t="shared" si="18"/>
        <v>52</v>
      </c>
      <c r="X412" s="128">
        <f t="shared" si="19"/>
        <v>37</v>
      </c>
      <c r="Y412" s="129">
        <f t="shared" si="20"/>
        <v>15</v>
      </c>
    </row>
    <row r="413" spans="1:25" s="51" customFormat="1" ht="14.5" x14ac:dyDescent="0.4">
      <c r="A413" s="141" t="s">
        <v>1369</v>
      </c>
      <c r="B413" s="142" t="s">
        <v>1370</v>
      </c>
      <c r="C413" s="141" t="s">
        <v>1371</v>
      </c>
      <c r="D413" s="143" t="s">
        <v>189</v>
      </c>
      <c r="E413" s="144" t="s">
        <v>190</v>
      </c>
      <c r="F413" s="144" t="s">
        <v>191</v>
      </c>
      <c r="G413" s="144" t="s">
        <v>136</v>
      </c>
      <c r="H413" s="144" t="s">
        <v>16</v>
      </c>
      <c r="I413" s="144" t="s">
        <v>137</v>
      </c>
      <c r="J413" s="115"/>
      <c r="K413" s="116">
        <v>218</v>
      </c>
      <c r="L413" s="116">
        <v>0</v>
      </c>
      <c r="M413" s="116">
        <v>0</v>
      </c>
      <c r="N413" s="116">
        <v>199</v>
      </c>
      <c r="O413" s="116">
        <v>29</v>
      </c>
      <c r="P413" s="116">
        <v>93</v>
      </c>
      <c r="Q413" s="117">
        <v>3</v>
      </c>
      <c r="R413" s="117">
        <v>25</v>
      </c>
      <c r="S413" s="117">
        <v>9.6999999999999993</v>
      </c>
      <c r="T413" s="117">
        <v>3</v>
      </c>
      <c r="U413" s="117">
        <v>8</v>
      </c>
      <c r="V413" s="117">
        <v>4</v>
      </c>
      <c r="W413" s="128">
        <f t="shared" si="18"/>
        <v>52.7</v>
      </c>
      <c r="X413" s="128">
        <f t="shared" si="19"/>
        <v>28</v>
      </c>
      <c r="Y413" s="129">
        <f t="shared" si="20"/>
        <v>24.7</v>
      </c>
    </row>
    <row r="414" spans="1:25" s="51" customFormat="1" ht="14.5" x14ac:dyDescent="0.4">
      <c r="A414" s="141" t="s">
        <v>1372</v>
      </c>
      <c r="B414" s="142" t="s">
        <v>1373</v>
      </c>
      <c r="C414" s="141" t="s">
        <v>1374</v>
      </c>
      <c r="D414" s="143" t="s">
        <v>189</v>
      </c>
      <c r="E414" s="144" t="s">
        <v>190</v>
      </c>
      <c r="F414" s="144" t="s">
        <v>191</v>
      </c>
      <c r="G414" s="144" t="s">
        <v>136</v>
      </c>
      <c r="H414" s="144" t="s">
        <v>16</v>
      </c>
      <c r="I414" s="144" t="s">
        <v>137</v>
      </c>
      <c r="J414" s="115"/>
      <c r="K414" s="116">
        <v>485</v>
      </c>
      <c r="L414" s="116">
        <v>0</v>
      </c>
      <c r="M414" s="116">
        <v>0</v>
      </c>
      <c r="N414" s="116">
        <v>445</v>
      </c>
      <c r="O414" s="116">
        <v>60</v>
      </c>
      <c r="P414" s="116">
        <v>130</v>
      </c>
      <c r="Q414" s="117">
        <v>8</v>
      </c>
      <c r="R414" s="117">
        <v>34</v>
      </c>
      <c r="S414" s="117">
        <v>12</v>
      </c>
      <c r="T414" s="117">
        <v>4</v>
      </c>
      <c r="U414" s="117">
        <v>9</v>
      </c>
      <c r="V414" s="117">
        <v>7</v>
      </c>
      <c r="W414" s="128">
        <f t="shared" si="18"/>
        <v>74</v>
      </c>
      <c r="X414" s="128">
        <f t="shared" si="19"/>
        <v>42</v>
      </c>
      <c r="Y414" s="129">
        <f t="shared" si="20"/>
        <v>32</v>
      </c>
    </row>
    <row r="415" spans="1:25" s="51" customFormat="1" ht="14.5" x14ac:dyDescent="0.4">
      <c r="A415" s="141" t="s">
        <v>1375</v>
      </c>
      <c r="B415" s="142" t="s">
        <v>1376</v>
      </c>
      <c r="C415" s="141" t="s">
        <v>1377</v>
      </c>
      <c r="D415" s="143" t="s">
        <v>189</v>
      </c>
      <c r="E415" s="144" t="s">
        <v>190</v>
      </c>
      <c r="F415" s="144" t="s">
        <v>191</v>
      </c>
      <c r="G415" s="144" t="s">
        <v>136</v>
      </c>
      <c r="H415" s="144" t="s">
        <v>16</v>
      </c>
      <c r="I415" s="144" t="s">
        <v>137</v>
      </c>
      <c r="J415" s="115"/>
      <c r="K415" s="116">
        <v>490</v>
      </c>
      <c r="L415" s="116">
        <v>0</v>
      </c>
      <c r="M415" s="116">
        <v>0</v>
      </c>
      <c r="N415" s="116">
        <v>458</v>
      </c>
      <c r="O415" s="116">
        <v>79</v>
      </c>
      <c r="P415" s="116">
        <v>146</v>
      </c>
      <c r="Q415" s="117">
        <v>3</v>
      </c>
      <c r="R415" s="117">
        <v>32</v>
      </c>
      <c r="S415" s="117">
        <v>8.1</v>
      </c>
      <c r="T415" s="117">
        <v>4</v>
      </c>
      <c r="U415" s="117">
        <v>8</v>
      </c>
      <c r="V415" s="117">
        <v>6</v>
      </c>
      <c r="W415" s="128">
        <f t="shared" si="18"/>
        <v>61.1</v>
      </c>
      <c r="X415" s="128">
        <f t="shared" si="19"/>
        <v>35</v>
      </c>
      <c r="Y415" s="129">
        <f t="shared" si="20"/>
        <v>26.1</v>
      </c>
    </row>
    <row r="416" spans="1:25" s="51" customFormat="1" ht="14.5" x14ac:dyDescent="0.4">
      <c r="A416" s="141" t="s">
        <v>1378</v>
      </c>
      <c r="B416" s="142" t="s">
        <v>1379</v>
      </c>
      <c r="C416" s="141" t="s">
        <v>1380</v>
      </c>
      <c r="D416" s="143" t="s">
        <v>458</v>
      </c>
      <c r="E416" s="144" t="s">
        <v>195</v>
      </c>
      <c r="F416" s="144" t="s">
        <v>191</v>
      </c>
      <c r="G416" s="144" t="s">
        <v>136</v>
      </c>
      <c r="H416" s="144" t="s">
        <v>16</v>
      </c>
      <c r="I416" s="144" t="s">
        <v>137</v>
      </c>
      <c r="J416" s="115"/>
      <c r="K416" s="116">
        <v>554</v>
      </c>
      <c r="L416" s="116">
        <v>0</v>
      </c>
      <c r="M416" s="116">
        <v>0</v>
      </c>
      <c r="N416" s="116">
        <v>522</v>
      </c>
      <c r="O416" s="116">
        <v>83</v>
      </c>
      <c r="P416" s="116">
        <v>156</v>
      </c>
      <c r="Q416" s="117">
        <v>7</v>
      </c>
      <c r="R416" s="117">
        <v>42</v>
      </c>
      <c r="S416" s="117">
        <v>11</v>
      </c>
      <c r="T416" s="117">
        <v>5</v>
      </c>
      <c r="U416" s="117">
        <v>9</v>
      </c>
      <c r="V416" s="117">
        <v>6</v>
      </c>
      <c r="W416" s="128">
        <f t="shared" si="18"/>
        <v>80</v>
      </c>
      <c r="X416" s="128">
        <f t="shared" si="19"/>
        <v>49</v>
      </c>
      <c r="Y416" s="129">
        <f t="shared" si="20"/>
        <v>31</v>
      </c>
    </row>
    <row r="417" spans="1:25" s="51" customFormat="1" ht="14.5" x14ac:dyDescent="0.4">
      <c r="A417" s="141" t="s">
        <v>1381</v>
      </c>
      <c r="B417" s="142" t="s">
        <v>1382</v>
      </c>
      <c r="C417" s="141" t="s">
        <v>1383</v>
      </c>
      <c r="D417" s="143" t="s">
        <v>189</v>
      </c>
      <c r="E417" s="144" t="s">
        <v>190</v>
      </c>
      <c r="F417" s="144" t="s">
        <v>191</v>
      </c>
      <c r="G417" s="144" t="s">
        <v>136</v>
      </c>
      <c r="H417" s="144" t="s">
        <v>16</v>
      </c>
      <c r="I417" s="144" t="s">
        <v>137</v>
      </c>
      <c r="J417" s="115"/>
      <c r="K417" s="116">
        <v>225</v>
      </c>
      <c r="L417" s="116">
        <v>0</v>
      </c>
      <c r="M417" s="116">
        <v>0</v>
      </c>
      <c r="N417" s="116">
        <v>192</v>
      </c>
      <c r="O417" s="116">
        <v>30</v>
      </c>
      <c r="P417" s="116">
        <v>88</v>
      </c>
      <c r="Q417" s="117">
        <v>4</v>
      </c>
      <c r="R417" s="117">
        <v>21</v>
      </c>
      <c r="S417" s="117">
        <v>0</v>
      </c>
      <c r="T417" s="117">
        <v>3</v>
      </c>
      <c r="U417" s="117">
        <v>6</v>
      </c>
      <c r="V417" s="117">
        <v>4</v>
      </c>
      <c r="W417" s="128">
        <f t="shared" si="18"/>
        <v>38</v>
      </c>
      <c r="X417" s="128">
        <f t="shared" si="19"/>
        <v>25</v>
      </c>
      <c r="Y417" s="129">
        <f t="shared" si="20"/>
        <v>13</v>
      </c>
    </row>
    <row r="418" spans="1:25" s="51" customFormat="1" ht="29" x14ac:dyDescent="0.4">
      <c r="A418" s="141" t="s">
        <v>1384</v>
      </c>
      <c r="B418" s="142" t="s">
        <v>1385</v>
      </c>
      <c r="C418" s="141" t="s">
        <v>1386</v>
      </c>
      <c r="D418" s="143" t="s">
        <v>189</v>
      </c>
      <c r="E418" s="144" t="s">
        <v>190</v>
      </c>
      <c r="F418" s="144" t="s">
        <v>191</v>
      </c>
      <c r="G418" s="144" t="s">
        <v>136</v>
      </c>
      <c r="H418" s="144" t="s">
        <v>16</v>
      </c>
      <c r="I418" s="144" t="s">
        <v>137</v>
      </c>
      <c r="J418" s="115"/>
      <c r="K418" s="116">
        <v>459</v>
      </c>
      <c r="L418" s="116">
        <v>0</v>
      </c>
      <c r="M418" s="116">
        <v>0</v>
      </c>
      <c r="N418" s="116">
        <v>411</v>
      </c>
      <c r="O418" s="116">
        <v>77</v>
      </c>
      <c r="P418" s="116">
        <v>147</v>
      </c>
      <c r="Q418" s="117">
        <v>4</v>
      </c>
      <c r="R418" s="117">
        <v>36</v>
      </c>
      <c r="S418" s="117">
        <v>11.6</v>
      </c>
      <c r="T418" s="117">
        <v>4.5</v>
      </c>
      <c r="U418" s="117">
        <v>6</v>
      </c>
      <c r="V418" s="117">
        <v>4</v>
      </c>
      <c r="W418" s="128">
        <f t="shared" si="18"/>
        <v>66.099999999999994</v>
      </c>
      <c r="X418" s="128">
        <f t="shared" si="19"/>
        <v>40</v>
      </c>
      <c r="Y418" s="129">
        <f t="shared" si="20"/>
        <v>26.1</v>
      </c>
    </row>
    <row r="419" spans="1:25" s="51" customFormat="1" ht="14.5" x14ac:dyDescent="0.4">
      <c r="A419" s="141" t="s">
        <v>1387</v>
      </c>
      <c r="B419" s="142" t="s">
        <v>1388</v>
      </c>
      <c r="C419" s="141" t="s">
        <v>1389</v>
      </c>
      <c r="D419" s="143" t="s">
        <v>189</v>
      </c>
      <c r="E419" s="144" t="s">
        <v>190</v>
      </c>
      <c r="F419" s="144" t="s">
        <v>238</v>
      </c>
      <c r="G419" s="144" t="s">
        <v>137</v>
      </c>
      <c r="H419" s="144" t="s">
        <v>137</v>
      </c>
      <c r="I419" s="144" t="s">
        <v>137</v>
      </c>
      <c r="J419" s="115"/>
      <c r="K419" s="116">
        <v>203</v>
      </c>
      <c r="L419" s="116">
        <v>0</v>
      </c>
      <c r="M419" s="116">
        <v>0</v>
      </c>
      <c r="N419" s="116">
        <v>180</v>
      </c>
      <c r="O419" s="116">
        <v>21</v>
      </c>
      <c r="P419" s="116">
        <v>36</v>
      </c>
      <c r="Q419" s="117">
        <v>8</v>
      </c>
      <c r="R419" s="117">
        <v>8</v>
      </c>
      <c r="S419" s="117">
        <v>3</v>
      </c>
      <c r="T419" s="117">
        <v>1</v>
      </c>
      <c r="U419" s="117">
        <v>3.5</v>
      </c>
      <c r="V419" s="117">
        <v>2</v>
      </c>
      <c r="W419" s="128">
        <f t="shared" si="18"/>
        <v>25.5</v>
      </c>
      <c r="X419" s="128">
        <f t="shared" si="19"/>
        <v>16</v>
      </c>
      <c r="Y419" s="129">
        <f t="shared" si="20"/>
        <v>9.5</v>
      </c>
    </row>
    <row r="420" spans="1:25" s="51" customFormat="1" ht="14.5" x14ac:dyDescent="0.4">
      <c r="A420" s="141" t="s">
        <v>1390</v>
      </c>
      <c r="B420" s="142" t="s">
        <v>1391</v>
      </c>
      <c r="C420" s="141" t="s">
        <v>1392</v>
      </c>
      <c r="D420" s="143" t="s">
        <v>189</v>
      </c>
      <c r="E420" s="144" t="s">
        <v>190</v>
      </c>
      <c r="F420" s="144" t="s">
        <v>191</v>
      </c>
      <c r="G420" s="144" t="s">
        <v>136</v>
      </c>
      <c r="H420" s="144" t="s">
        <v>16</v>
      </c>
      <c r="I420" s="144" t="s">
        <v>137</v>
      </c>
      <c r="J420" s="115"/>
      <c r="K420" s="116">
        <v>207</v>
      </c>
      <c r="L420" s="116">
        <v>0</v>
      </c>
      <c r="M420" s="116">
        <v>0</v>
      </c>
      <c r="N420" s="116">
        <v>194</v>
      </c>
      <c r="O420" s="116">
        <v>23</v>
      </c>
      <c r="P420" s="116">
        <v>57</v>
      </c>
      <c r="Q420" s="117">
        <v>4</v>
      </c>
      <c r="R420" s="117">
        <v>19</v>
      </c>
      <c r="S420" s="117">
        <v>4.5</v>
      </c>
      <c r="T420" s="117">
        <v>4</v>
      </c>
      <c r="U420" s="117">
        <v>6</v>
      </c>
      <c r="V420" s="117">
        <v>4</v>
      </c>
      <c r="W420" s="128">
        <f t="shared" si="18"/>
        <v>41.5</v>
      </c>
      <c r="X420" s="128">
        <f t="shared" si="19"/>
        <v>23</v>
      </c>
      <c r="Y420" s="129">
        <f t="shared" si="20"/>
        <v>18.5</v>
      </c>
    </row>
    <row r="421" spans="1:25" s="51" customFormat="1" ht="14.5" x14ac:dyDescent="0.4">
      <c r="A421" s="141" t="s">
        <v>1393</v>
      </c>
      <c r="B421" s="142" t="s">
        <v>1394</v>
      </c>
      <c r="C421" s="141" t="s">
        <v>1395</v>
      </c>
      <c r="D421" s="143" t="s">
        <v>395</v>
      </c>
      <c r="E421" s="144" t="s">
        <v>210</v>
      </c>
      <c r="F421" s="144" t="s">
        <v>286</v>
      </c>
      <c r="G421" s="144" t="s">
        <v>136</v>
      </c>
      <c r="H421" s="144" t="s">
        <v>16</v>
      </c>
      <c r="I421" s="144" t="s">
        <v>137</v>
      </c>
      <c r="J421" s="115"/>
      <c r="K421" s="116">
        <v>615</v>
      </c>
      <c r="L421" s="116">
        <v>50</v>
      </c>
      <c r="M421" s="116">
        <v>5</v>
      </c>
      <c r="N421" s="116">
        <v>432</v>
      </c>
      <c r="O421" s="116">
        <v>92</v>
      </c>
      <c r="P421" s="116">
        <v>121</v>
      </c>
      <c r="Q421" s="117">
        <v>5</v>
      </c>
      <c r="R421" s="117">
        <v>39</v>
      </c>
      <c r="S421" s="117">
        <v>21.8</v>
      </c>
      <c r="T421" s="117">
        <v>2</v>
      </c>
      <c r="U421" s="117">
        <v>4.7</v>
      </c>
      <c r="V421" s="117">
        <v>3</v>
      </c>
      <c r="W421" s="128">
        <f t="shared" si="18"/>
        <v>75.5</v>
      </c>
      <c r="X421" s="128">
        <f t="shared" si="19"/>
        <v>44</v>
      </c>
      <c r="Y421" s="129">
        <f t="shared" si="20"/>
        <v>31.5</v>
      </c>
    </row>
    <row r="422" spans="1:25" s="51" customFormat="1" ht="14.5" x14ac:dyDescent="0.4">
      <c r="A422" s="141" t="s">
        <v>1396</v>
      </c>
      <c r="B422" s="142" t="s">
        <v>1397</v>
      </c>
      <c r="C422" s="141" t="s">
        <v>1398</v>
      </c>
      <c r="D422" s="143" t="s">
        <v>395</v>
      </c>
      <c r="E422" s="144" t="s">
        <v>210</v>
      </c>
      <c r="F422" s="144" t="s">
        <v>286</v>
      </c>
      <c r="G422" s="144" t="s">
        <v>136</v>
      </c>
      <c r="H422" s="144" t="s">
        <v>16</v>
      </c>
      <c r="I422" s="144" t="s">
        <v>137</v>
      </c>
      <c r="J422" s="115"/>
      <c r="K422" s="116">
        <v>639</v>
      </c>
      <c r="L422" s="116">
        <v>42</v>
      </c>
      <c r="M422" s="116">
        <v>4</v>
      </c>
      <c r="N422" s="116">
        <v>500</v>
      </c>
      <c r="O422" s="116">
        <v>99</v>
      </c>
      <c r="P422" s="116">
        <v>102</v>
      </c>
      <c r="Q422" s="117">
        <v>10</v>
      </c>
      <c r="R422" s="117">
        <v>45</v>
      </c>
      <c r="S422" s="117">
        <v>26.6</v>
      </c>
      <c r="T422" s="117">
        <v>3</v>
      </c>
      <c r="U422" s="117">
        <v>4.8</v>
      </c>
      <c r="V422" s="117">
        <v>5</v>
      </c>
      <c r="W422" s="128">
        <f t="shared" si="18"/>
        <v>94.399999999999991</v>
      </c>
      <c r="X422" s="128">
        <f t="shared" si="19"/>
        <v>55</v>
      </c>
      <c r="Y422" s="129">
        <f t="shared" si="20"/>
        <v>39.4</v>
      </c>
    </row>
    <row r="423" spans="1:25" s="51" customFormat="1" ht="14.5" x14ac:dyDescent="0.4">
      <c r="A423" s="141" t="s">
        <v>1399</v>
      </c>
      <c r="B423" s="142" t="s">
        <v>1400</v>
      </c>
      <c r="C423" s="141" t="s">
        <v>1401</v>
      </c>
      <c r="D423" s="143" t="s">
        <v>395</v>
      </c>
      <c r="E423" s="144" t="s">
        <v>210</v>
      </c>
      <c r="F423" s="144" t="s">
        <v>286</v>
      </c>
      <c r="G423" s="144" t="s">
        <v>136</v>
      </c>
      <c r="H423" s="144" t="s">
        <v>16</v>
      </c>
      <c r="I423" s="144" t="s">
        <v>137</v>
      </c>
      <c r="J423" s="115"/>
      <c r="K423" s="116">
        <v>361</v>
      </c>
      <c r="L423" s="116">
        <v>64</v>
      </c>
      <c r="M423" s="116">
        <v>6</v>
      </c>
      <c r="N423" s="116">
        <v>317</v>
      </c>
      <c r="O423" s="116">
        <v>89</v>
      </c>
      <c r="P423" s="116">
        <v>91</v>
      </c>
      <c r="Q423" s="117">
        <v>6</v>
      </c>
      <c r="R423" s="117">
        <v>42</v>
      </c>
      <c r="S423" s="117">
        <v>29.7</v>
      </c>
      <c r="T423" s="117">
        <v>4</v>
      </c>
      <c r="U423" s="117">
        <v>8.6999999999999993</v>
      </c>
      <c r="V423" s="117">
        <v>4</v>
      </c>
      <c r="W423" s="128">
        <f t="shared" si="18"/>
        <v>94.4</v>
      </c>
      <c r="X423" s="128">
        <f t="shared" si="19"/>
        <v>48</v>
      </c>
      <c r="Y423" s="129">
        <f t="shared" si="20"/>
        <v>46.400000000000006</v>
      </c>
    </row>
    <row r="424" spans="1:25" s="51" customFormat="1" ht="14.5" x14ac:dyDescent="0.4">
      <c r="A424" s="141" t="s">
        <v>1402</v>
      </c>
      <c r="B424" s="142" t="s">
        <v>1403</v>
      </c>
      <c r="C424" s="141" t="s">
        <v>1404</v>
      </c>
      <c r="D424" s="143" t="s">
        <v>395</v>
      </c>
      <c r="E424" s="144" t="s">
        <v>210</v>
      </c>
      <c r="F424" s="144" t="s">
        <v>286</v>
      </c>
      <c r="G424" s="144" t="s">
        <v>136</v>
      </c>
      <c r="H424" s="144" t="s">
        <v>16</v>
      </c>
      <c r="I424" s="144" t="s">
        <v>137</v>
      </c>
      <c r="J424" s="115"/>
      <c r="K424" s="116">
        <v>402</v>
      </c>
      <c r="L424" s="116">
        <v>53</v>
      </c>
      <c r="M424" s="116">
        <v>5</v>
      </c>
      <c r="N424" s="116">
        <v>393</v>
      </c>
      <c r="O424" s="116">
        <v>72</v>
      </c>
      <c r="P424" s="116">
        <v>110</v>
      </c>
      <c r="Q424" s="117">
        <v>10</v>
      </c>
      <c r="R424" s="117">
        <v>38</v>
      </c>
      <c r="S424" s="117">
        <v>20.2</v>
      </c>
      <c r="T424" s="117">
        <v>1</v>
      </c>
      <c r="U424" s="117">
        <v>6.8</v>
      </c>
      <c r="V424" s="117">
        <v>4</v>
      </c>
      <c r="W424" s="128">
        <f t="shared" si="18"/>
        <v>80</v>
      </c>
      <c r="X424" s="128">
        <f t="shared" si="19"/>
        <v>48</v>
      </c>
      <c r="Y424" s="129">
        <f t="shared" si="20"/>
        <v>32</v>
      </c>
    </row>
    <row r="425" spans="1:25" s="51" customFormat="1" ht="14.5" x14ac:dyDescent="0.4">
      <c r="A425" s="141" t="s">
        <v>1405</v>
      </c>
      <c r="B425" s="142" t="s">
        <v>1406</v>
      </c>
      <c r="C425" s="141" t="s">
        <v>1407</v>
      </c>
      <c r="D425" s="143" t="s">
        <v>395</v>
      </c>
      <c r="E425" s="144" t="s">
        <v>210</v>
      </c>
      <c r="F425" s="144" t="s">
        <v>286</v>
      </c>
      <c r="G425" s="144" t="s">
        <v>136</v>
      </c>
      <c r="H425" s="144" t="s">
        <v>16</v>
      </c>
      <c r="I425" s="144" t="s">
        <v>137</v>
      </c>
      <c r="J425" s="115"/>
      <c r="K425" s="116">
        <v>455</v>
      </c>
      <c r="L425" s="116">
        <v>42</v>
      </c>
      <c r="M425" s="116">
        <v>4</v>
      </c>
      <c r="N425" s="116">
        <v>397</v>
      </c>
      <c r="O425" s="116">
        <v>95</v>
      </c>
      <c r="P425" s="116">
        <v>98</v>
      </c>
      <c r="Q425" s="117">
        <v>9</v>
      </c>
      <c r="R425" s="117">
        <v>33</v>
      </c>
      <c r="S425" s="117">
        <v>14.1</v>
      </c>
      <c r="T425" s="117">
        <v>3</v>
      </c>
      <c r="U425" s="117">
        <v>6.7</v>
      </c>
      <c r="V425" s="117">
        <v>3</v>
      </c>
      <c r="W425" s="128">
        <f t="shared" si="18"/>
        <v>68.8</v>
      </c>
      <c r="X425" s="128">
        <f t="shared" si="19"/>
        <v>42</v>
      </c>
      <c r="Y425" s="129">
        <f t="shared" si="20"/>
        <v>26.8</v>
      </c>
    </row>
    <row r="426" spans="1:25" s="51" customFormat="1" ht="14.5" x14ac:dyDescent="0.4">
      <c r="A426" s="141" t="s">
        <v>1408</v>
      </c>
      <c r="B426" s="142" t="s">
        <v>1409</v>
      </c>
      <c r="C426" s="141" t="s">
        <v>1410</v>
      </c>
      <c r="D426" s="143" t="s">
        <v>402</v>
      </c>
      <c r="E426" s="144" t="s">
        <v>210</v>
      </c>
      <c r="F426" s="144" t="s">
        <v>257</v>
      </c>
      <c r="G426" s="144" t="s">
        <v>136</v>
      </c>
      <c r="H426" s="144" t="s">
        <v>16</v>
      </c>
      <c r="I426" s="144" t="s">
        <v>137</v>
      </c>
      <c r="J426" s="115"/>
      <c r="K426" s="116">
        <v>1169</v>
      </c>
      <c r="L426" s="116">
        <v>0</v>
      </c>
      <c r="M426" s="116">
        <v>0</v>
      </c>
      <c r="N426" s="116">
        <v>849</v>
      </c>
      <c r="O426" s="116">
        <v>140</v>
      </c>
      <c r="P426" s="116">
        <v>220</v>
      </c>
      <c r="Q426" s="117">
        <v>11</v>
      </c>
      <c r="R426" s="117">
        <v>94</v>
      </c>
      <c r="S426" s="117">
        <v>31.1</v>
      </c>
      <c r="T426" s="117">
        <v>4</v>
      </c>
      <c r="U426" s="117">
        <v>9.8000000000000007</v>
      </c>
      <c r="V426" s="117">
        <v>5.6</v>
      </c>
      <c r="W426" s="128">
        <f t="shared" si="18"/>
        <v>155.5</v>
      </c>
      <c r="X426" s="128">
        <f t="shared" si="19"/>
        <v>105</v>
      </c>
      <c r="Y426" s="129">
        <f t="shared" si="20"/>
        <v>50.500000000000007</v>
      </c>
    </row>
    <row r="427" spans="1:25" s="51" customFormat="1" ht="14.5" x14ac:dyDescent="0.4">
      <c r="A427" s="141" t="s">
        <v>1411</v>
      </c>
      <c r="B427" s="142" t="s">
        <v>1412</v>
      </c>
      <c r="C427" s="141" t="s">
        <v>1413</v>
      </c>
      <c r="D427" s="143" t="s">
        <v>395</v>
      </c>
      <c r="E427" s="144" t="s">
        <v>210</v>
      </c>
      <c r="F427" s="144" t="s">
        <v>286</v>
      </c>
      <c r="G427" s="144" t="s">
        <v>136</v>
      </c>
      <c r="H427" s="144" t="s">
        <v>16</v>
      </c>
      <c r="I427" s="144" t="s">
        <v>137</v>
      </c>
      <c r="J427" s="115"/>
      <c r="K427" s="116">
        <v>545</v>
      </c>
      <c r="L427" s="116">
        <v>53</v>
      </c>
      <c r="M427" s="116">
        <v>5</v>
      </c>
      <c r="N427" s="116">
        <v>453</v>
      </c>
      <c r="O427" s="116">
        <v>47</v>
      </c>
      <c r="P427" s="116">
        <v>148</v>
      </c>
      <c r="Q427" s="117">
        <v>6.7</v>
      </c>
      <c r="R427" s="117">
        <v>50</v>
      </c>
      <c r="S427" s="117">
        <v>35.6</v>
      </c>
      <c r="T427" s="117">
        <v>3</v>
      </c>
      <c r="U427" s="117">
        <v>7.5</v>
      </c>
      <c r="V427" s="117">
        <v>3</v>
      </c>
      <c r="W427" s="128">
        <f t="shared" si="18"/>
        <v>105.80000000000001</v>
      </c>
      <c r="X427" s="128">
        <f t="shared" si="19"/>
        <v>56.7</v>
      </c>
      <c r="Y427" s="129">
        <f t="shared" si="20"/>
        <v>49.1</v>
      </c>
    </row>
    <row r="428" spans="1:25" s="51" customFormat="1" ht="14.5" x14ac:dyDescent="0.4">
      <c r="A428" s="141" t="s">
        <v>1414</v>
      </c>
      <c r="B428" s="142" t="s">
        <v>1415</v>
      </c>
      <c r="C428" s="141" t="s">
        <v>1416</v>
      </c>
      <c r="D428" s="143" t="s">
        <v>395</v>
      </c>
      <c r="E428" s="144" t="s">
        <v>210</v>
      </c>
      <c r="F428" s="144" t="s">
        <v>286</v>
      </c>
      <c r="G428" s="144" t="s">
        <v>136</v>
      </c>
      <c r="H428" s="144" t="s">
        <v>16</v>
      </c>
      <c r="I428" s="144" t="s">
        <v>137</v>
      </c>
      <c r="J428" s="115"/>
      <c r="K428" s="116">
        <v>353</v>
      </c>
      <c r="L428" s="116">
        <v>78</v>
      </c>
      <c r="M428" s="116">
        <v>7</v>
      </c>
      <c r="N428" s="116">
        <v>304</v>
      </c>
      <c r="O428" s="116">
        <v>76</v>
      </c>
      <c r="P428" s="116">
        <v>84</v>
      </c>
      <c r="Q428" s="117">
        <v>4.9000000000000004</v>
      </c>
      <c r="R428" s="117">
        <v>40</v>
      </c>
      <c r="S428" s="117">
        <v>28.6</v>
      </c>
      <c r="T428" s="117">
        <v>4</v>
      </c>
      <c r="U428" s="117">
        <v>4.8</v>
      </c>
      <c r="V428" s="117">
        <v>3</v>
      </c>
      <c r="W428" s="128">
        <f t="shared" si="18"/>
        <v>85.3</v>
      </c>
      <c r="X428" s="128">
        <f t="shared" si="19"/>
        <v>44.9</v>
      </c>
      <c r="Y428" s="129">
        <f t="shared" si="20"/>
        <v>40.4</v>
      </c>
    </row>
    <row r="429" spans="1:25" s="51" customFormat="1" ht="14.5" x14ac:dyDescent="0.4">
      <c r="A429" s="141" t="s">
        <v>1417</v>
      </c>
      <c r="B429" s="142" t="s">
        <v>1418</v>
      </c>
      <c r="C429" s="141" t="s">
        <v>1419</v>
      </c>
      <c r="D429" s="143" t="s">
        <v>395</v>
      </c>
      <c r="E429" s="144" t="s">
        <v>210</v>
      </c>
      <c r="F429" s="144" t="s">
        <v>286</v>
      </c>
      <c r="G429" s="144" t="s">
        <v>136</v>
      </c>
      <c r="H429" s="144" t="s">
        <v>16</v>
      </c>
      <c r="I429" s="144" t="s">
        <v>137</v>
      </c>
      <c r="J429" s="115"/>
      <c r="K429" s="116">
        <v>234</v>
      </c>
      <c r="L429" s="116">
        <v>100</v>
      </c>
      <c r="M429" s="116">
        <v>9</v>
      </c>
      <c r="N429" s="116">
        <v>171</v>
      </c>
      <c r="O429" s="116">
        <v>14</v>
      </c>
      <c r="P429" s="116">
        <v>35</v>
      </c>
      <c r="Q429" s="117">
        <v>6.5</v>
      </c>
      <c r="R429" s="117">
        <v>24</v>
      </c>
      <c r="S429" s="117">
        <v>14.6</v>
      </c>
      <c r="T429" s="117">
        <v>2</v>
      </c>
      <c r="U429" s="117">
        <v>4.7</v>
      </c>
      <c r="V429" s="117">
        <v>6</v>
      </c>
      <c r="W429" s="128">
        <f t="shared" si="18"/>
        <v>57.800000000000004</v>
      </c>
      <c r="X429" s="128">
        <f t="shared" si="19"/>
        <v>30.5</v>
      </c>
      <c r="Y429" s="129">
        <f t="shared" si="20"/>
        <v>27.3</v>
      </c>
    </row>
    <row r="430" spans="1:25" s="51" customFormat="1" ht="14.5" x14ac:dyDescent="0.4">
      <c r="A430" s="141" t="s">
        <v>1420</v>
      </c>
      <c r="B430" s="142" t="s">
        <v>1421</v>
      </c>
      <c r="C430" s="141" t="s">
        <v>1422</v>
      </c>
      <c r="D430" s="143" t="s">
        <v>395</v>
      </c>
      <c r="E430" s="144" t="s">
        <v>210</v>
      </c>
      <c r="F430" s="144" t="s">
        <v>286</v>
      </c>
      <c r="G430" s="144" t="s">
        <v>136</v>
      </c>
      <c r="H430" s="144" t="s">
        <v>16</v>
      </c>
      <c r="I430" s="144" t="s">
        <v>137</v>
      </c>
      <c r="J430" s="115"/>
      <c r="K430" s="116">
        <v>352</v>
      </c>
      <c r="L430" s="116">
        <v>39</v>
      </c>
      <c r="M430" s="116">
        <v>4</v>
      </c>
      <c r="N430" s="116">
        <v>307</v>
      </c>
      <c r="O430" s="116">
        <v>36</v>
      </c>
      <c r="P430" s="116">
        <v>93</v>
      </c>
      <c r="Q430" s="117">
        <v>2</v>
      </c>
      <c r="R430" s="117">
        <v>42</v>
      </c>
      <c r="S430" s="117">
        <v>16</v>
      </c>
      <c r="T430" s="117">
        <v>3</v>
      </c>
      <c r="U430" s="117">
        <v>5.8</v>
      </c>
      <c r="V430" s="117">
        <v>5</v>
      </c>
      <c r="W430" s="128">
        <f t="shared" si="18"/>
        <v>73.8</v>
      </c>
      <c r="X430" s="128">
        <f t="shared" si="19"/>
        <v>44</v>
      </c>
      <c r="Y430" s="129">
        <f t="shared" si="20"/>
        <v>29.8</v>
      </c>
    </row>
    <row r="431" spans="1:25" s="51" customFormat="1" ht="14.5" x14ac:dyDescent="0.4">
      <c r="A431" s="141" t="s">
        <v>1423</v>
      </c>
      <c r="B431" s="142" t="s">
        <v>1424</v>
      </c>
      <c r="C431" s="141" t="s">
        <v>1425</v>
      </c>
      <c r="D431" s="143" t="s">
        <v>433</v>
      </c>
      <c r="E431" s="144" t="s">
        <v>195</v>
      </c>
      <c r="F431" s="144" t="s">
        <v>257</v>
      </c>
      <c r="G431" s="144" t="s">
        <v>136</v>
      </c>
      <c r="H431" s="144" t="s">
        <v>16</v>
      </c>
      <c r="I431" s="144" t="s">
        <v>137</v>
      </c>
      <c r="J431" s="115"/>
      <c r="K431" s="116">
        <v>554</v>
      </c>
      <c r="L431" s="116">
        <v>0</v>
      </c>
      <c r="M431" s="116">
        <v>0</v>
      </c>
      <c r="N431" s="116">
        <v>397</v>
      </c>
      <c r="O431" s="116">
        <v>9</v>
      </c>
      <c r="P431" s="116">
        <v>134</v>
      </c>
      <c r="Q431" s="117">
        <v>5</v>
      </c>
      <c r="R431" s="117">
        <v>42</v>
      </c>
      <c r="S431" s="117">
        <v>11.8</v>
      </c>
      <c r="T431" s="117">
        <v>3</v>
      </c>
      <c r="U431" s="117">
        <v>3</v>
      </c>
      <c r="V431" s="117">
        <v>2</v>
      </c>
      <c r="W431" s="128">
        <f t="shared" si="18"/>
        <v>66.8</v>
      </c>
      <c r="X431" s="128">
        <f t="shared" si="19"/>
        <v>47</v>
      </c>
      <c r="Y431" s="129">
        <f t="shared" si="20"/>
        <v>19.8</v>
      </c>
    </row>
    <row r="432" spans="1:25" s="51" customFormat="1" ht="14.5" x14ac:dyDescent="0.4">
      <c r="A432" s="141" t="s">
        <v>1426</v>
      </c>
      <c r="B432" s="142" t="s">
        <v>1427</v>
      </c>
      <c r="C432" s="141" t="s">
        <v>1428</v>
      </c>
      <c r="D432" s="143" t="s">
        <v>395</v>
      </c>
      <c r="E432" s="144" t="s">
        <v>210</v>
      </c>
      <c r="F432" s="144" t="s">
        <v>286</v>
      </c>
      <c r="G432" s="144" t="s">
        <v>136</v>
      </c>
      <c r="H432" s="144" t="s">
        <v>16</v>
      </c>
      <c r="I432" s="144" t="s">
        <v>137</v>
      </c>
      <c r="J432" s="115"/>
      <c r="K432" s="116">
        <v>388</v>
      </c>
      <c r="L432" s="116">
        <v>39</v>
      </c>
      <c r="M432" s="116">
        <v>4</v>
      </c>
      <c r="N432" s="116">
        <v>381</v>
      </c>
      <c r="O432" s="116">
        <v>42</v>
      </c>
      <c r="P432" s="116">
        <v>108</v>
      </c>
      <c r="Q432" s="117">
        <v>9</v>
      </c>
      <c r="R432" s="117">
        <v>35</v>
      </c>
      <c r="S432" s="117">
        <v>21.4</v>
      </c>
      <c r="T432" s="117">
        <v>2</v>
      </c>
      <c r="U432" s="117">
        <v>4.9000000000000004</v>
      </c>
      <c r="V432" s="117">
        <v>5</v>
      </c>
      <c r="W432" s="128">
        <f t="shared" si="18"/>
        <v>77.300000000000011</v>
      </c>
      <c r="X432" s="128">
        <f t="shared" si="19"/>
        <v>44</v>
      </c>
      <c r="Y432" s="129">
        <f t="shared" si="20"/>
        <v>33.299999999999997</v>
      </c>
    </row>
    <row r="433" spans="1:25" s="51" customFormat="1" ht="14.5" x14ac:dyDescent="0.4">
      <c r="A433" s="141" t="s">
        <v>1429</v>
      </c>
      <c r="B433" s="142" t="s">
        <v>1430</v>
      </c>
      <c r="C433" s="141" t="s">
        <v>1431</v>
      </c>
      <c r="D433" s="143" t="s">
        <v>395</v>
      </c>
      <c r="E433" s="144" t="s">
        <v>210</v>
      </c>
      <c r="F433" s="144" t="s">
        <v>286</v>
      </c>
      <c r="G433" s="144" t="s">
        <v>136</v>
      </c>
      <c r="H433" s="144" t="s">
        <v>16</v>
      </c>
      <c r="I433" s="144" t="s">
        <v>137</v>
      </c>
      <c r="J433" s="115"/>
      <c r="K433" s="116">
        <v>486</v>
      </c>
      <c r="L433" s="116">
        <v>14</v>
      </c>
      <c r="M433" s="116">
        <v>1</v>
      </c>
      <c r="N433" s="116">
        <v>455</v>
      </c>
      <c r="O433" s="116">
        <v>145</v>
      </c>
      <c r="P433" s="116">
        <v>61</v>
      </c>
      <c r="Q433" s="117">
        <v>2</v>
      </c>
      <c r="R433" s="117">
        <v>42</v>
      </c>
      <c r="S433" s="117">
        <v>25.6</v>
      </c>
      <c r="T433" s="117">
        <v>2</v>
      </c>
      <c r="U433" s="117">
        <v>4.8</v>
      </c>
      <c r="V433" s="117">
        <v>3</v>
      </c>
      <c r="W433" s="128">
        <f t="shared" si="18"/>
        <v>79.399999999999991</v>
      </c>
      <c r="X433" s="128">
        <f t="shared" si="19"/>
        <v>44</v>
      </c>
      <c r="Y433" s="129">
        <f t="shared" si="20"/>
        <v>35.4</v>
      </c>
    </row>
    <row r="434" spans="1:25" s="51" customFormat="1" ht="14.5" x14ac:dyDescent="0.4">
      <c r="A434" s="141" t="s">
        <v>1432</v>
      </c>
      <c r="B434" s="142" t="s">
        <v>1433</v>
      </c>
      <c r="C434" s="141" t="s">
        <v>1434</v>
      </c>
      <c r="D434" s="143" t="s">
        <v>433</v>
      </c>
      <c r="E434" s="144" t="s">
        <v>195</v>
      </c>
      <c r="F434" s="144" t="s">
        <v>257</v>
      </c>
      <c r="G434" s="144" t="s">
        <v>136</v>
      </c>
      <c r="H434" s="144" t="s">
        <v>16</v>
      </c>
      <c r="I434" s="144" t="s">
        <v>137</v>
      </c>
      <c r="J434" s="115"/>
      <c r="K434" s="116">
        <v>597</v>
      </c>
      <c r="L434" s="116">
        <v>0</v>
      </c>
      <c r="M434" s="116">
        <v>0</v>
      </c>
      <c r="N434" s="116">
        <v>539</v>
      </c>
      <c r="O434" s="116">
        <v>165</v>
      </c>
      <c r="P434" s="116">
        <v>164</v>
      </c>
      <c r="Q434" s="117">
        <v>18</v>
      </c>
      <c r="R434" s="117">
        <v>44</v>
      </c>
      <c r="S434" s="117">
        <v>15.4</v>
      </c>
      <c r="T434" s="117">
        <v>3</v>
      </c>
      <c r="U434" s="117">
        <v>4</v>
      </c>
      <c r="V434" s="117">
        <v>4</v>
      </c>
      <c r="W434" s="128">
        <f t="shared" si="18"/>
        <v>88.4</v>
      </c>
      <c r="X434" s="128">
        <f t="shared" si="19"/>
        <v>62</v>
      </c>
      <c r="Y434" s="129">
        <f t="shared" si="20"/>
        <v>26.4</v>
      </c>
    </row>
    <row r="435" spans="1:25" s="51" customFormat="1" ht="14.5" x14ac:dyDescent="0.4">
      <c r="A435" s="141" t="s">
        <v>1435</v>
      </c>
      <c r="B435" s="142" t="s">
        <v>1436</v>
      </c>
      <c r="C435" s="141" t="s">
        <v>1437</v>
      </c>
      <c r="D435" s="143" t="s">
        <v>395</v>
      </c>
      <c r="E435" s="144" t="s">
        <v>210</v>
      </c>
      <c r="F435" s="144" t="s">
        <v>286</v>
      </c>
      <c r="G435" s="144" t="s">
        <v>136</v>
      </c>
      <c r="H435" s="144" t="s">
        <v>16</v>
      </c>
      <c r="I435" s="144" t="s">
        <v>137</v>
      </c>
      <c r="J435" s="115"/>
      <c r="K435" s="116">
        <v>254</v>
      </c>
      <c r="L435" s="116">
        <v>39</v>
      </c>
      <c r="M435" s="116">
        <v>4</v>
      </c>
      <c r="N435" s="116">
        <v>229</v>
      </c>
      <c r="O435" s="116">
        <v>54</v>
      </c>
      <c r="P435" s="116">
        <v>52</v>
      </c>
      <c r="Q435" s="117">
        <v>6</v>
      </c>
      <c r="R435" s="117">
        <v>26</v>
      </c>
      <c r="S435" s="117">
        <v>13.5</v>
      </c>
      <c r="T435" s="117">
        <v>3</v>
      </c>
      <c r="U435" s="117">
        <v>2</v>
      </c>
      <c r="V435" s="117">
        <v>3</v>
      </c>
      <c r="W435" s="128">
        <f t="shared" si="18"/>
        <v>53.5</v>
      </c>
      <c r="X435" s="128">
        <f t="shared" si="19"/>
        <v>32</v>
      </c>
      <c r="Y435" s="129">
        <f t="shared" si="20"/>
        <v>21.5</v>
      </c>
    </row>
    <row r="436" spans="1:25" s="51" customFormat="1" ht="14.5" x14ac:dyDescent="0.4">
      <c r="A436" s="141" t="s">
        <v>1438</v>
      </c>
      <c r="B436" s="142" t="s">
        <v>1439</v>
      </c>
      <c r="C436" s="141" t="s">
        <v>1440</v>
      </c>
      <c r="D436" s="143" t="s">
        <v>433</v>
      </c>
      <c r="E436" s="144" t="s">
        <v>195</v>
      </c>
      <c r="F436" s="144" t="s">
        <v>257</v>
      </c>
      <c r="G436" s="144" t="s">
        <v>136</v>
      </c>
      <c r="H436" s="144" t="s">
        <v>16</v>
      </c>
      <c r="I436" s="144" t="s">
        <v>137</v>
      </c>
      <c r="J436" s="115"/>
      <c r="K436" s="116">
        <v>375</v>
      </c>
      <c r="L436" s="116">
        <v>0</v>
      </c>
      <c r="M436" s="116">
        <v>0</v>
      </c>
      <c r="N436" s="116">
        <v>325</v>
      </c>
      <c r="O436" s="116">
        <v>47</v>
      </c>
      <c r="P436" s="116">
        <v>98</v>
      </c>
      <c r="Q436" s="117">
        <v>12.6</v>
      </c>
      <c r="R436" s="117">
        <v>24</v>
      </c>
      <c r="S436" s="117">
        <v>15.7</v>
      </c>
      <c r="T436" s="117">
        <v>3</v>
      </c>
      <c r="U436" s="117">
        <v>5.9</v>
      </c>
      <c r="V436" s="117">
        <v>4.5</v>
      </c>
      <c r="W436" s="128">
        <f t="shared" si="18"/>
        <v>65.699999999999989</v>
      </c>
      <c r="X436" s="128">
        <f t="shared" si="19"/>
        <v>36.6</v>
      </c>
      <c r="Y436" s="129">
        <f t="shared" si="20"/>
        <v>29.1</v>
      </c>
    </row>
    <row r="437" spans="1:25" s="51" customFormat="1" ht="14.5" x14ac:dyDescent="0.4">
      <c r="A437" s="141" t="s">
        <v>1441</v>
      </c>
      <c r="B437" s="142" t="s">
        <v>1442</v>
      </c>
      <c r="C437" s="141" t="s">
        <v>1443</v>
      </c>
      <c r="D437" s="143" t="s">
        <v>395</v>
      </c>
      <c r="E437" s="144" t="s">
        <v>210</v>
      </c>
      <c r="F437" s="144" t="s">
        <v>286</v>
      </c>
      <c r="G437" s="144" t="s">
        <v>136</v>
      </c>
      <c r="H437" s="144" t="s">
        <v>16</v>
      </c>
      <c r="I437" s="144" t="s">
        <v>137</v>
      </c>
      <c r="J437" s="115"/>
      <c r="K437" s="116">
        <v>415</v>
      </c>
      <c r="L437" s="116">
        <v>67</v>
      </c>
      <c r="M437" s="116">
        <v>6</v>
      </c>
      <c r="N437" s="116">
        <v>359</v>
      </c>
      <c r="O437" s="116">
        <v>37</v>
      </c>
      <c r="P437" s="116">
        <v>94</v>
      </c>
      <c r="Q437" s="117">
        <v>1</v>
      </c>
      <c r="R437" s="117">
        <v>43</v>
      </c>
      <c r="S437" s="117">
        <v>15.6</v>
      </c>
      <c r="T437" s="117">
        <v>3</v>
      </c>
      <c r="U437" s="117">
        <v>5</v>
      </c>
      <c r="V437" s="117">
        <v>3</v>
      </c>
      <c r="W437" s="128">
        <f t="shared" si="18"/>
        <v>70.599999999999994</v>
      </c>
      <c r="X437" s="128">
        <f t="shared" si="19"/>
        <v>44</v>
      </c>
      <c r="Y437" s="129">
        <f t="shared" si="20"/>
        <v>26.6</v>
      </c>
    </row>
    <row r="438" spans="1:25" s="51" customFormat="1" ht="14.5" x14ac:dyDescent="0.4">
      <c r="A438" s="141" t="s">
        <v>1444</v>
      </c>
      <c r="B438" s="142" t="s">
        <v>1445</v>
      </c>
      <c r="C438" s="141" t="s">
        <v>1446</v>
      </c>
      <c r="D438" s="143" t="s">
        <v>395</v>
      </c>
      <c r="E438" s="144" t="s">
        <v>210</v>
      </c>
      <c r="F438" s="144" t="s">
        <v>286</v>
      </c>
      <c r="G438" s="144" t="s">
        <v>136</v>
      </c>
      <c r="H438" s="144" t="s">
        <v>16</v>
      </c>
      <c r="I438" s="144" t="s">
        <v>137</v>
      </c>
      <c r="J438" s="115"/>
      <c r="K438" s="116">
        <v>274</v>
      </c>
      <c r="L438" s="116">
        <v>39</v>
      </c>
      <c r="M438" s="116">
        <v>4</v>
      </c>
      <c r="N438" s="116">
        <v>261</v>
      </c>
      <c r="O438" s="116">
        <v>27</v>
      </c>
      <c r="P438" s="116">
        <v>59</v>
      </c>
      <c r="Q438" s="117">
        <v>1</v>
      </c>
      <c r="R438" s="117">
        <v>35</v>
      </c>
      <c r="S438" s="117">
        <v>13.2</v>
      </c>
      <c r="T438" s="117">
        <v>2</v>
      </c>
      <c r="U438" s="117">
        <v>5.7</v>
      </c>
      <c r="V438" s="117">
        <v>4</v>
      </c>
      <c r="W438" s="128">
        <f t="shared" si="18"/>
        <v>60.900000000000006</v>
      </c>
      <c r="X438" s="128">
        <f t="shared" si="19"/>
        <v>36</v>
      </c>
      <c r="Y438" s="129">
        <f t="shared" si="20"/>
        <v>24.9</v>
      </c>
    </row>
    <row r="439" spans="1:25" s="51" customFormat="1" ht="14.5" x14ac:dyDescent="0.4">
      <c r="A439" s="141" t="s">
        <v>1447</v>
      </c>
      <c r="B439" s="142" t="s">
        <v>1448</v>
      </c>
      <c r="C439" s="141" t="s">
        <v>1449</v>
      </c>
      <c r="D439" s="143" t="s">
        <v>395</v>
      </c>
      <c r="E439" s="144" t="s">
        <v>210</v>
      </c>
      <c r="F439" s="144" t="s">
        <v>286</v>
      </c>
      <c r="G439" s="144" t="s">
        <v>136</v>
      </c>
      <c r="H439" s="144" t="s">
        <v>16</v>
      </c>
      <c r="I439" s="144" t="s">
        <v>137</v>
      </c>
      <c r="J439" s="115"/>
      <c r="K439" s="116">
        <v>285</v>
      </c>
      <c r="L439" s="116">
        <v>39</v>
      </c>
      <c r="M439" s="116">
        <v>4</v>
      </c>
      <c r="N439" s="116">
        <v>278</v>
      </c>
      <c r="O439" s="116">
        <v>49</v>
      </c>
      <c r="P439" s="116">
        <v>62</v>
      </c>
      <c r="Q439" s="117">
        <v>6</v>
      </c>
      <c r="R439" s="117">
        <v>22</v>
      </c>
      <c r="S439" s="117">
        <v>9.9</v>
      </c>
      <c r="T439" s="117">
        <v>3</v>
      </c>
      <c r="U439" s="117">
        <v>4.7</v>
      </c>
      <c r="V439" s="117">
        <v>5</v>
      </c>
      <c r="W439" s="128">
        <f t="shared" si="18"/>
        <v>50.6</v>
      </c>
      <c r="X439" s="128">
        <f t="shared" si="19"/>
        <v>28</v>
      </c>
      <c r="Y439" s="129">
        <f t="shared" si="20"/>
        <v>22.6</v>
      </c>
    </row>
    <row r="440" spans="1:25" s="51" customFormat="1" ht="14.5" x14ac:dyDescent="0.4">
      <c r="A440" s="141" t="s">
        <v>1450</v>
      </c>
      <c r="B440" s="142" t="s">
        <v>1451</v>
      </c>
      <c r="C440" s="141" t="s">
        <v>1452</v>
      </c>
      <c r="D440" s="143" t="s">
        <v>395</v>
      </c>
      <c r="E440" s="144" t="s">
        <v>210</v>
      </c>
      <c r="F440" s="144" t="s">
        <v>286</v>
      </c>
      <c r="G440" s="144" t="s">
        <v>136</v>
      </c>
      <c r="H440" s="144" t="s">
        <v>16</v>
      </c>
      <c r="I440" s="144" t="s">
        <v>137</v>
      </c>
      <c r="J440" s="115"/>
      <c r="K440" s="116">
        <v>665</v>
      </c>
      <c r="L440" s="116">
        <v>25</v>
      </c>
      <c r="M440" s="116">
        <v>2</v>
      </c>
      <c r="N440" s="116">
        <v>608</v>
      </c>
      <c r="O440" s="116">
        <v>253</v>
      </c>
      <c r="P440" s="116">
        <v>122</v>
      </c>
      <c r="Q440" s="117">
        <v>11</v>
      </c>
      <c r="R440" s="117">
        <v>48</v>
      </c>
      <c r="S440" s="117">
        <v>27.8</v>
      </c>
      <c r="T440" s="117">
        <v>4</v>
      </c>
      <c r="U440" s="117">
        <v>10.199999999999999</v>
      </c>
      <c r="V440" s="117">
        <v>3</v>
      </c>
      <c r="W440" s="128">
        <f t="shared" si="18"/>
        <v>104</v>
      </c>
      <c r="X440" s="128">
        <f t="shared" si="19"/>
        <v>59</v>
      </c>
      <c r="Y440" s="129">
        <f t="shared" si="20"/>
        <v>45</v>
      </c>
    </row>
    <row r="441" spans="1:25" s="51" customFormat="1" ht="14.5" x14ac:dyDescent="0.4">
      <c r="A441" s="141" t="s">
        <v>1453</v>
      </c>
      <c r="B441" s="142" t="s">
        <v>1454</v>
      </c>
      <c r="C441" s="141" t="s">
        <v>1455</v>
      </c>
      <c r="D441" s="143" t="s">
        <v>395</v>
      </c>
      <c r="E441" s="144" t="s">
        <v>210</v>
      </c>
      <c r="F441" s="144" t="s">
        <v>286</v>
      </c>
      <c r="G441" s="144" t="s">
        <v>136</v>
      </c>
      <c r="H441" s="144" t="s">
        <v>16</v>
      </c>
      <c r="I441" s="144" t="s">
        <v>137</v>
      </c>
      <c r="J441" s="115"/>
      <c r="K441" s="116">
        <v>413</v>
      </c>
      <c r="L441" s="116">
        <v>53</v>
      </c>
      <c r="M441" s="116">
        <v>5</v>
      </c>
      <c r="N441" s="116">
        <v>345</v>
      </c>
      <c r="O441" s="116">
        <v>39</v>
      </c>
      <c r="P441" s="116">
        <v>80</v>
      </c>
      <c r="Q441" s="117">
        <v>1.5</v>
      </c>
      <c r="R441" s="117">
        <v>38</v>
      </c>
      <c r="S441" s="117">
        <v>17.3</v>
      </c>
      <c r="T441" s="117">
        <v>3</v>
      </c>
      <c r="U441" s="117">
        <v>4</v>
      </c>
      <c r="V441" s="117">
        <v>4</v>
      </c>
      <c r="W441" s="128">
        <f t="shared" si="18"/>
        <v>67.8</v>
      </c>
      <c r="X441" s="128">
        <f t="shared" si="19"/>
        <v>39.5</v>
      </c>
      <c r="Y441" s="129">
        <f t="shared" si="20"/>
        <v>28.3</v>
      </c>
    </row>
    <row r="442" spans="1:25" s="51" customFormat="1" ht="14.5" x14ac:dyDescent="0.4">
      <c r="A442" s="141" t="s">
        <v>1456</v>
      </c>
      <c r="B442" s="142" t="s">
        <v>1457</v>
      </c>
      <c r="C442" s="141" t="s">
        <v>1458</v>
      </c>
      <c r="D442" s="143" t="s">
        <v>433</v>
      </c>
      <c r="E442" s="144" t="s">
        <v>195</v>
      </c>
      <c r="F442" s="144" t="s">
        <v>257</v>
      </c>
      <c r="G442" s="144" t="s">
        <v>136</v>
      </c>
      <c r="H442" s="144" t="s">
        <v>16</v>
      </c>
      <c r="I442" s="144" t="s">
        <v>137</v>
      </c>
      <c r="J442" s="115"/>
      <c r="K442" s="116">
        <v>182</v>
      </c>
      <c r="L442" s="116">
        <v>0</v>
      </c>
      <c r="M442" s="116">
        <v>0</v>
      </c>
      <c r="N442" s="116">
        <v>167</v>
      </c>
      <c r="O442" s="116">
        <v>21</v>
      </c>
      <c r="P442" s="116">
        <v>62</v>
      </c>
      <c r="Q442" s="117">
        <v>3</v>
      </c>
      <c r="R442" s="117">
        <v>17</v>
      </c>
      <c r="S442" s="117">
        <v>4.8</v>
      </c>
      <c r="T442" s="117">
        <v>2</v>
      </c>
      <c r="U442" s="117">
        <v>4</v>
      </c>
      <c r="V442" s="117">
        <v>2</v>
      </c>
      <c r="W442" s="128">
        <f t="shared" si="18"/>
        <v>32.799999999999997</v>
      </c>
      <c r="X442" s="128">
        <f t="shared" si="19"/>
        <v>20</v>
      </c>
      <c r="Y442" s="129">
        <f t="shared" si="20"/>
        <v>12.8</v>
      </c>
    </row>
    <row r="443" spans="1:25" s="51" customFormat="1" ht="14.5" x14ac:dyDescent="0.4">
      <c r="A443" s="141" t="s">
        <v>1459</v>
      </c>
      <c r="B443" s="142" t="s">
        <v>1460</v>
      </c>
      <c r="C443" s="141" t="s">
        <v>1461</v>
      </c>
      <c r="D443" s="143" t="s">
        <v>433</v>
      </c>
      <c r="E443" s="144" t="s">
        <v>195</v>
      </c>
      <c r="F443" s="144" t="s">
        <v>257</v>
      </c>
      <c r="G443" s="144" t="s">
        <v>136</v>
      </c>
      <c r="H443" s="144" t="s">
        <v>16</v>
      </c>
      <c r="I443" s="144" t="s">
        <v>137</v>
      </c>
      <c r="J443" s="115"/>
      <c r="K443" s="116">
        <v>331</v>
      </c>
      <c r="L443" s="116">
        <v>0</v>
      </c>
      <c r="M443" s="116">
        <v>0</v>
      </c>
      <c r="N443" s="116">
        <v>313</v>
      </c>
      <c r="O443" s="116">
        <v>57</v>
      </c>
      <c r="P443" s="116">
        <v>120</v>
      </c>
      <c r="Q443" s="117">
        <v>9</v>
      </c>
      <c r="R443" s="117">
        <v>29</v>
      </c>
      <c r="S443" s="117">
        <v>16</v>
      </c>
      <c r="T443" s="117">
        <v>3</v>
      </c>
      <c r="U443" s="117">
        <v>5</v>
      </c>
      <c r="V443" s="117">
        <v>6</v>
      </c>
      <c r="W443" s="128">
        <f t="shared" si="18"/>
        <v>68</v>
      </c>
      <c r="X443" s="128">
        <f t="shared" si="19"/>
        <v>38</v>
      </c>
      <c r="Y443" s="129">
        <f t="shared" si="20"/>
        <v>30</v>
      </c>
    </row>
    <row r="444" spans="1:25" s="51" customFormat="1" ht="14.5" x14ac:dyDescent="0.4">
      <c r="A444" s="141" t="s">
        <v>1462</v>
      </c>
      <c r="B444" s="142" t="s">
        <v>1463</v>
      </c>
      <c r="C444" s="141" t="s">
        <v>1464</v>
      </c>
      <c r="D444" s="143" t="s">
        <v>395</v>
      </c>
      <c r="E444" s="144" t="s">
        <v>210</v>
      </c>
      <c r="F444" s="144" t="s">
        <v>286</v>
      </c>
      <c r="G444" s="144" t="s">
        <v>136</v>
      </c>
      <c r="H444" s="144" t="s">
        <v>16</v>
      </c>
      <c r="I444" s="144" t="s">
        <v>137</v>
      </c>
      <c r="J444" s="115"/>
      <c r="K444" s="116">
        <v>448</v>
      </c>
      <c r="L444" s="116">
        <v>39</v>
      </c>
      <c r="M444" s="116">
        <v>4</v>
      </c>
      <c r="N444" s="116">
        <v>291</v>
      </c>
      <c r="O444" s="116">
        <v>34</v>
      </c>
      <c r="P444" s="116">
        <v>93</v>
      </c>
      <c r="Q444" s="117">
        <v>8</v>
      </c>
      <c r="R444" s="117">
        <v>35.6</v>
      </c>
      <c r="S444" s="117">
        <v>20</v>
      </c>
      <c r="T444" s="117">
        <v>2</v>
      </c>
      <c r="U444" s="117">
        <v>6.7</v>
      </c>
      <c r="V444" s="117">
        <v>4</v>
      </c>
      <c r="W444" s="128">
        <f t="shared" si="18"/>
        <v>76.3</v>
      </c>
      <c r="X444" s="128">
        <f t="shared" si="19"/>
        <v>43.6</v>
      </c>
      <c r="Y444" s="129">
        <f t="shared" si="20"/>
        <v>32.700000000000003</v>
      </c>
    </row>
    <row r="445" spans="1:25" s="51" customFormat="1" ht="14.5" x14ac:dyDescent="0.4">
      <c r="A445" s="141" t="s">
        <v>1465</v>
      </c>
      <c r="B445" s="142" t="s">
        <v>1466</v>
      </c>
      <c r="C445" s="141" t="s">
        <v>1467</v>
      </c>
      <c r="D445" s="143" t="s">
        <v>189</v>
      </c>
      <c r="E445" s="144" t="s">
        <v>190</v>
      </c>
      <c r="F445" s="144" t="s">
        <v>191</v>
      </c>
      <c r="G445" s="144" t="s">
        <v>136</v>
      </c>
      <c r="H445" s="144" t="s">
        <v>16</v>
      </c>
      <c r="I445" s="144" t="s">
        <v>137</v>
      </c>
      <c r="J445" s="115"/>
      <c r="K445" s="116">
        <v>358</v>
      </c>
      <c r="L445" s="116">
        <v>0</v>
      </c>
      <c r="M445" s="116">
        <v>0</v>
      </c>
      <c r="N445" s="116">
        <v>292</v>
      </c>
      <c r="O445" s="116">
        <v>16</v>
      </c>
      <c r="P445" s="116">
        <v>82</v>
      </c>
      <c r="Q445" s="117">
        <v>6</v>
      </c>
      <c r="R445" s="117">
        <v>32</v>
      </c>
      <c r="S445" s="117">
        <v>9.9</v>
      </c>
      <c r="T445" s="117">
        <v>3</v>
      </c>
      <c r="U445" s="117">
        <v>2</v>
      </c>
      <c r="V445" s="117">
        <v>5</v>
      </c>
      <c r="W445" s="128">
        <f t="shared" si="18"/>
        <v>57.9</v>
      </c>
      <c r="X445" s="128">
        <f t="shared" si="19"/>
        <v>38</v>
      </c>
      <c r="Y445" s="129">
        <f t="shared" si="20"/>
        <v>19.899999999999999</v>
      </c>
    </row>
    <row r="446" spans="1:25" s="51" customFormat="1" ht="14.5" x14ac:dyDescent="0.4">
      <c r="A446" s="141" t="s">
        <v>1468</v>
      </c>
      <c r="B446" s="142" t="s">
        <v>1469</v>
      </c>
      <c r="C446" s="141" t="s">
        <v>1470</v>
      </c>
      <c r="D446" s="143" t="s">
        <v>395</v>
      </c>
      <c r="E446" s="144" t="s">
        <v>210</v>
      </c>
      <c r="F446" s="144" t="s">
        <v>286</v>
      </c>
      <c r="G446" s="144" t="s">
        <v>136</v>
      </c>
      <c r="H446" s="144" t="s">
        <v>16</v>
      </c>
      <c r="I446" s="144" t="s">
        <v>137</v>
      </c>
      <c r="J446" s="115"/>
      <c r="K446" s="116">
        <v>484</v>
      </c>
      <c r="L446" s="116">
        <v>53</v>
      </c>
      <c r="M446" s="116">
        <v>5</v>
      </c>
      <c r="N446" s="116">
        <v>451</v>
      </c>
      <c r="O446" s="116">
        <v>107</v>
      </c>
      <c r="P446" s="116">
        <v>142</v>
      </c>
      <c r="Q446" s="117">
        <v>8</v>
      </c>
      <c r="R446" s="117">
        <v>40</v>
      </c>
      <c r="S446" s="117">
        <v>19.100000000000001</v>
      </c>
      <c r="T446" s="117">
        <v>4</v>
      </c>
      <c r="U446" s="117">
        <v>7.7</v>
      </c>
      <c r="V446" s="117">
        <v>4</v>
      </c>
      <c r="W446" s="128">
        <f t="shared" si="18"/>
        <v>82.8</v>
      </c>
      <c r="X446" s="128">
        <f t="shared" si="19"/>
        <v>48</v>
      </c>
      <c r="Y446" s="129">
        <f t="shared" si="20"/>
        <v>34.799999999999997</v>
      </c>
    </row>
    <row r="447" spans="1:25" s="51" customFormat="1" ht="14.5" x14ac:dyDescent="0.4">
      <c r="A447" s="141" t="s">
        <v>1471</v>
      </c>
      <c r="B447" s="142" t="s">
        <v>1472</v>
      </c>
      <c r="C447" s="141" t="s">
        <v>1473</v>
      </c>
      <c r="D447" s="143" t="s">
        <v>433</v>
      </c>
      <c r="E447" s="144" t="s">
        <v>195</v>
      </c>
      <c r="F447" s="144" t="s">
        <v>257</v>
      </c>
      <c r="G447" s="144" t="s">
        <v>136</v>
      </c>
      <c r="H447" s="144" t="s">
        <v>16</v>
      </c>
      <c r="I447" s="144" t="s">
        <v>137</v>
      </c>
      <c r="J447" s="115"/>
      <c r="K447" s="116">
        <v>433</v>
      </c>
      <c r="L447" s="116">
        <v>0</v>
      </c>
      <c r="M447" s="116">
        <v>0</v>
      </c>
      <c r="N447" s="116">
        <v>357</v>
      </c>
      <c r="O447" s="116">
        <v>76</v>
      </c>
      <c r="P447" s="116">
        <v>94</v>
      </c>
      <c r="Q447" s="117">
        <v>5</v>
      </c>
      <c r="R447" s="117">
        <v>34</v>
      </c>
      <c r="S447" s="117">
        <v>11</v>
      </c>
      <c r="T447" s="117">
        <v>2</v>
      </c>
      <c r="U447" s="117">
        <v>3</v>
      </c>
      <c r="V447" s="117">
        <v>5</v>
      </c>
      <c r="W447" s="128">
        <f t="shared" si="18"/>
        <v>60</v>
      </c>
      <c r="X447" s="128">
        <f t="shared" si="19"/>
        <v>39</v>
      </c>
      <c r="Y447" s="129">
        <f t="shared" si="20"/>
        <v>21</v>
      </c>
    </row>
    <row r="448" spans="1:25" s="51" customFormat="1" ht="14.5" x14ac:dyDescent="0.4">
      <c r="A448" s="141" t="s">
        <v>1474</v>
      </c>
      <c r="B448" s="142" t="s">
        <v>1475</v>
      </c>
      <c r="C448" s="141" t="s">
        <v>1476</v>
      </c>
      <c r="D448" s="143" t="s">
        <v>433</v>
      </c>
      <c r="E448" s="144" t="s">
        <v>195</v>
      </c>
      <c r="F448" s="144" t="s">
        <v>257</v>
      </c>
      <c r="G448" s="144" t="s">
        <v>136</v>
      </c>
      <c r="H448" s="144" t="s">
        <v>16</v>
      </c>
      <c r="I448" s="144" t="s">
        <v>137</v>
      </c>
      <c r="J448" s="115"/>
      <c r="K448" s="116">
        <v>336</v>
      </c>
      <c r="L448" s="116">
        <v>0</v>
      </c>
      <c r="M448" s="116">
        <v>0</v>
      </c>
      <c r="N448" s="116">
        <v>238</v>
      </c>
      <c r="O448" s="116">
        <v>20</v>
      </c>
      <c r="P448" s="116">
        <v>83</v>
      </c>
      <c r="Q448" s="117">
        <v>7</v>
      </c>
      <c r="R448" s="117">
        <v>24</v>
      </c>
      <c r="S448" s="117">
        <v>8</v>
      </c>
      <c r="T448" s="117">
        <v>2</v>
      </c>
      <c r="U448" s="117">
        <v>4</v>
      </c>
      <c r="V448" s="117">
        <v>4</v>
      </c>
      <c r="W448" s="128">
        <f t="shared" si="18"/>
        <v>49</v>
      </c>
      <c r="X448" s="128">
        <f t="shared" si="19"/>
        <v>31</v>
      </c>
      <c r="Y448" s="129">
        <f t="shared" si="20"/>
        <v>18</v>
      </c>
    </row>
    <row r="449" spans="1:25" s="51" customFormat="1" ht="14.5" x14ac:dyDescent="0.4">
      <c r="A449" s="141" t="s">
        <v>1477</v>
      </c>
      <c r="B449" s="142" t="s">
        <v>1478</v>
      </c>
      <c r="C449" s="141" t="s">
        <v>1479</v>
      </c>
      <c r="D449" s="143" t="s">
        <v>433</v>
      </c>
      <c r="E449" s="144" t="s">
        <v>195</v>
      </c>
      <c r="F449" s="144" t="s">
        <v>257</v>
      </c>
      <c r="G449" s="144" t="s">
        <v>136</v>
      </c>
      <c r="H449" s="144" t="s">
        <v>16</v>
      </c>
      <c r="I449" s="144" t="s">
        <v>137</v>
      </c>
      <c r="J449" s="115"/>
      <c r="K449" s="116">
        <v>228</v>
      </c>
      <c r="L449" s="116">
        <v>0</v>
      </c>
      <c r="M449" s="116">
        <v>0</v>
      </c>
      <c r="N449" s="116">
        <v>208</v>
      </c>
      <c r="O449" s="116">
        <v>41</v>
      </c>
      <c r="P449" s="116">
        <v>67</v>
      </c>
      <c r="Q449" s="117">
        <v>4</v>
      </c>
      <c r="R449" s="117">
        <v>15</v>
      </c>
      <c r="S449" s="117">
        <v>6.9</v>
      </c>
      <c r="T449" s="117">
        <v>3</v>
      </c>
      <c r="U449" s="117">
        <v>2</v>
      </c>
      <c r="V449" s="117">
        <v>3</v>
      </c>
      <c r="W449" s="128">
        <f t="shared" si="18"/>
        <v>33.9</v>
      </c>
      <c r="X449" s="128">
        <f t="shared" si="19"/>
        <v>19</v>
      </c>
      <c r="Y449" s="129">
        <f t="shared" si="20"/>
        <v>14.9</v>
      </c>
    </row>
    <row r="450" spans="1:25" s="51" customFormat="1" ht="14.5" x14ac:dyDescent="0.4">
      <c r="A450" s="141" t="s">
        <v>1480</v>
      </c>
      <c r="B450" s="142" t="s">
        <v>1481</v>
      </c>
      <c r="C450" s="141" t="s">
        <v>1482</v>
      </c>
      <c r="D450" s="143" t="s">
        <v>395</v>
      </c>
      <c r="E450" s="144" t="s">
        <v>210</v>
      </c>
      <c r="F450" s="144" t="s">
        <v>286</v>
      </c>
      <c r="G450" s="144" t="s">
        <v>136</v>
      </c>
      <c r="H450" s="144" t="s">
        <v>16</v>
      </c>
      <c r="I450" s="144" t="s">
        <v>137</v>
      </c>
      <c r="J450" s="115"/>
      <c r="K450" s="116">
        <v>338</v>
      </c>
      <c r="L450" s="116">
        <v>42</v>
      </c>
      <c r="M450" s="116">
        <v>4</v>
      </c>
      <c r="N450" s="116">
        <v>247</v>
      </c>
      <c r="O450" s="116">
        <v>16</v>
      </c>
      <c r="P450" s="116">
        <v>83</v>
      </c>
      <c r="Q450" s="117">
        <v>10</v>
      </c>
      <c r="R450" s="117">
        <v>35</v>
      </c>
      <c r="S450" s="117">
        <v>14.5</v>
      </c>
      <c r="T450" s="117">
        <v>3</v>
      </c>
      <c r="U450" s="117">
        <v>2.8</v>
      </c>
      <c r="V450" s="117">
        <v>3</v>
      </c>
      <c r="W450" s="128">
        <f t="shared" si="18"/>
        <v>68.3</v>
      </c>
      <c r="X450" s="128">
        <f t="shared" si="19"/>
        <v>45</v>
      </c>
      <c r="Y450" s="129">
        <f t="shared" si="20"/>
        <v>23.3</v>
      </c>
    </row>
    <row r="451" spans="1:25" s="51" customFormat="1" ht="14.5" x14ac:dyDescent="0.4">
      <c r="A451" s="141" t="s">
        <v>1483</v>
      </c>
      <c r="B451" s="142" t="s">
        <v>1484</v>
      </c>
      <c r="C451" s="141" t="s">
        <v>1485</v>
      </c>
      <c r="D451" s="143" t="s">
        <v>433</v>
      </c>
      <c r="E451" s="144" t="s">
        <v>195</v>
      </c>
      <c r="F451" s="144" t="s">
        <v>257</v>
      </c>
      <c r="G451" s="144" t="s">
        <v>136</v>
      </c>
      <c r="H451" s="144" t="s">
        <v>16</v>
      </c>
      <c r="I451" s="144" t="s">
        <v>137</v>
      </c>
      <c r="J451" s="115"/>
      <c r="K451" s="116">
        <v>265</v>
      </c>
      <c r="L451" s="116">
        <v>0</v>
      </c>
      <c r="M451" s="116">
        <v>0</v>
      </c>
      <c r="N451" s="116">
        <v>249</v>
      </c>
      <c r="O451" s="116">
        <v>69</v>
      </c>
      <c r="P451" s="116">
        <v>94</v>
      </c>
      <c r="Q451" s="117">
        <v>14</v>
      </c>
      <c r="R451" s="117">
        <v>18</v>
      </c>
      <c r="S451" s="117">
        <v>17.600000000000001</v>
      </c>
      <c r="T451" s="117">
        <v>3</v>
      </c>
      <c r="U451" s="117">
        <v>3</v>
      </c>
      <c r="V451" s="117">
        <v>5</v>
      </c>
      <c r="W451" s="128">
        <f t="shared" si="18"/>
        <v>60.6</v>
      </c>
      <c r="X451" s="128">
        <f t="shared" si="19"/>
        <v>32</v>
      </c>
      <c r="Y451" s="129">
        <f t="shared" si="20"/>
        <v>28.6</v>
      </c>
    </row>
    <row r="452" spans="1:25" s="51" customFormat="1" ht="29" x14ac:dyDescent="0.4">
      <c r="A452" s="141" t="s">
        <v>1486</v>
      </c>
      <c r="B452" s="142" t="s">
        <v>1487</v>
      </c>
      <c r="C452" s="141" t="s">
        <v>1488</v>
      </c>
      <c r="D452" s="143" t="s">
        <v>433</v>
      </c>
      <c r="E452" s="144" t="s">
        <v>195</v>
      </c>
      <c r="F452" s="144" t="s">
        <v>257</v>
      </c>
      <c r="G452" s="144" t="s">
        <v>136</v>
      </c>
      <c r="H452" s="144" t="s">
        <v>16</v>
      </c>
      <c r="I452" s="144" t="s">
        <v>137</v>
      </c>
      <c r="J452" s="115"/>
      <c r="K452" s="116">
        <v>367</v>
      </c>
      <c r="L452" s="116">
        <v>0</v>
      </c>
      <c r="M452" s="116">
        <v>0</v>
      </c>
      <c r="N452" s="116">
        <v>305</v>
      </c>
      <c r="O452" s="116">
        <v>31</v>
      </c>
      <c r="P452" s="116">
        <v>110</v>
      </c>
      <c r="Q452" s="117">
        <v>9</v>
      </c>
      <c r="R452" s="117">
        <v>23</v>
      </c>
      <c r="S452" s="117">
        <v>14</v>
      </c>
      <c r="T452" s="117">
        <v>3</v>
      </c>
      <c r="U452" s="117">
        <v>2</v>
      </c>
      <c r="V452" s="117">
        <v>3</v>
      </c>
      <c r="W452" s="128">
        <f t="shared" si="18"/>
        <v>54</v>
      </c>
      <c r="X452" s="128">
        <f t="shared" si="19"/>
        <v>32</v>
      </c>
      <c r="Y452" s="129">
        <f t="shared" si="20"/>
        <v>22</v>
      </c>
    </row>
    <row r="453" spans="1:25" s="51" customFormat="1" ht="14.5" x14ac:dyDescent="0.4">
      <c r="A453" s="141" t="s">
        <v>1489</v>
      </c>
      <c r="B453" s="142" t="s">
        <v>1490</v>
      </c>
      <c r="C453" s="141" t="s">
        <v>1491</v>
      </c>
      <c r="D453" s="143" t="s">
        <v>433</v>
      </c>
      <c r="E453" s="144" t="s">
        <v>195</v>
      </c>
      <c r="F453" s="144" t="s">
        <v>257</v>
      </c>
      <c r="G453" s="144" t="s">
        <v>136</v>
      </c>
      <c r="H453" s="144" t="s">
        <v>16</v>
      </c>
      <c r="I453" s="144" t="s">
        <v>137</v>
      </c>
      <c r="J453" s="115"/>
      <c r="K453" s="116">
        <v>311</v>
      </c>
      <c r="L453" s="116">
        <v>0</v>
      </c>
      <c r="M453" s="116">
        <v>0</v>
      </c>
      <c r="N453" s="116">
        <v>267</v>
      </c>
      <c r="O453" s="116">
        <v>41</v>
      </c>
      <c r="P453" s="116">
        <v>67</v>
      </c>
      <c r="Q453" s="117">
        <v>2</v>
      </c>
      <c r="R453" s="117">
        <v>25</v>
      </c>
      <c r="S453" s="117">
        <v>6.4</v>
      </c>
      <c r="T453" s="117">
        <v>3</v>
      </c>
      <c r="U453" s="117">
        <v>1</v>
      </c>
      <c r="V453" s="117">
        <v>3</v>
      </c>
      <c r="W453" s="128">
        <f t="shared" si="18"/>
        <v>40.4</v>
      </c>
      <c r="X453" s="128">
        <f t="shared" si="19"/>
        <v>27</v>
      </c>
      <c r="Y453" s="129">
        <f t="shared" si="20"/>
        <v>13.4</v>
      </c>
    </row>
    <row r="454" spans="1:25" s="51" customFormat="1" ht="14.5" x14ac:dyDescent="0.4">
      <c r="A454" s="141" t="s">
        <v>1492</v>
      </c>
      <c r="B454" s="142" t="s">
        <v>1493</v>
      </c>
      <c r="C454" s="141" t="s">
        <v>1494</v>
      </c>
      <c r="D454" s="143" t="s">
        <v>433</v>
      </c>
      <c r="E454" s="144" t="s">
        <v>195</v>
      </c>
      <c r="F454" s="144" t="s">
        <v>257</v>
      </c>
      <c r="G454" s="144" t="s">
        <v>136</v>
      </c>
      <c r="H454" s="144" t="s">
        <v>16</v>
      </c>
      <c r="I454" s="144" t="s">
        <v>137</v>
      </c>
      <c r="J454" s="115"/>
      <c r="K454" s="116">
        <v>508</v>
      </c>
      <c r="L454" s="116">
        <v>0</v>
      </c>
      <c r="M454" s="116">
        <v>0</v>
      </c>
      <c r="N454" s="116">
        <v>448</v>
      </c>
      <c r="O454" s="116">
        <v>118</v>
      </c>
      <c r="P454" s="116">
        <v>117</v>
      </c>
      <c r="Q454" s="117">
        <v>7</v>
      </c>
      <c r="R454" s="117">
        <v>47</v>
      </c>
      <c r="S454" s="117">
        <v>12.1</v>
      </c>
      <c r="T454" s="117">
        <v>4</v>
      </c>
      <c r="U454" s="117">
        <v>6</v>
      </c>
      <c r="V454" s="117">
        <v>4</v>
      </c>
      <c r="W454" s="128">
        <f t="shared" si="18"/>
        <v>80.099999999999994</v>
      </c>
      <c r="X454" s="128">
        <f t="shared" si="19"/>
        <v>54</v>
      </c>
      <c r="Y454" s="129">
        <f t="shared" si="20"/>
        <v>26.1</v>
      </c>
    </row>
    <row r="455" spans="1:25" s="51" customFormat="1" ht="14.5" x14ac:dyDescent="0.4">
      <c r="A455" s="141" t="s">
        <v>1495</v>
      </c>
      <c r="B455" s="142" t="s">
        <v>1496</v>
      </c>
      <c r="C455" s="141" t="s">
        <v>1497</v>
      </c>
      <c r="D455" s="143" t="s">
        <v>395</v>
      </c>
      <c r="E455" s="144" t="s">
        <v>210</v>
      </c>
      <c r="F455" s="144" t="s">
        <v>286</v>
      </c>
      <c r="G455" s="144" t="s">
        <v>136</v>
      </c>
      <c r="H455" s="144" t="s">
        <v>16</v>
      </c>
      <c r="I455" s="144" t="s">
        <v>137</v>
      </c>
      <c r="J455" s="115"/>
      <c r="K455" s="116">
        <v>369</v>
      </c>
      <c r="L455" s="116">
        <v>39</v>
      </c>
      <c r="M455" s="116">
        <v>4</v>
      </c>
      <c r="N455" s="116">
        <v>304</v>
      </c>
      <c r="O455" s="116">
        <v>45</v>
      </c>
      <c r="P455" s="116">
        <v>69</v>
      </c>
      <c r="Q455" s="117">
        <v>7</v>
      </c>
      <c r="R455" s="117">
        <v>26</v>
      </c>
      <c r="S455" s="117">
        <v>14</v>
      </c>
      <c r="T455" s="117">
        <v>2</v>
      </c>
      <c r="U455" s="117">
        <v>3.9</v>
      </c>
      <c r="V455" s="117">
        <v>2</v>
      </c>
      <c r="W455" s="128">
        <f t="shared" si="18"/>
        <v>54.9</v>
      </c>
      <c r="X455" s="128">
        <f t="shared" si="19"/>
        <v>33</v>
      </c>
      <c r="Y455" s="129">
        <f t="shared" si="20"/>
        <v>21.9</v>
      </c>
    </row>
    <row r="456" spans="1:25" s="51" customFormat="1" ht="14.5" x14ac:dyDescent="0.4">
      <c r="A456" s="141" t="s">
        <v>1498</v>
      </c>
      <c r="B456" s="142" t="s">
        <v>1499</v>
      </c>
      <c r="C456" s="141" t="s">
        <v>1500</v>
      </c>
      <c r="D456" s="143" t="s">
        <v>458</v>
      </c>
      <c r="E456" s="144" t="s">
        <v>195</v>
      </c>
      <c r="F456" s="144" t="s">
        <v>191</v>
      </c>
      <c r="G456" s="144" t="s">
        <v>136</v>
      </c>
      <c r="H456" s="144" t="s">
        <v>16</v>
      </c>
      <c r="I456" s="144" t="s">
        <v>137</v>
      </c>
      <c r="J456" s="115"/>
      <c r="K456" s="116">
        <v>605</v>
      </c>
      <c r="L456" s="116">
        <v>0</v>
      </c>
      <c r="M456" s="116">
        <v>0</v>
      </c>
      <c r="N456" s="116">
        <v>533</v>
      </c>
      <c r="O456" s="116">
        <v>84</v>
      </c>
      <c r="P456" s="116">
        <v>143</v>
      </c>
      <c r="Q456" s="117">
        <v>13</v>
      </c>
      <c r="R456" s="117">
        <v>45</v>
      </c>
      <c r="S456" s="117">
        <v>13.8</v>
      </c>
      <c r="T456" s="117">
        <v>4</v>
      </c>
      <c r="U456" s="117">
        <v>8</v>
      </c>
      <c r="V456" s="117">
        <v>4</v>
      </c>
      <c r="W456" s="128">
        <f t="shared" ref="W456:W519" si="21">SUM(Q456:V456)</f>
        <v>87.8</v>
      </c>
      <c r="X456" s="128">
        <f t="shared" ref="X456:X519" si="22">SUM(Q456:R456)</f>
        <v>58</v>
      </c>
      <c r="Y456" s="129">
        <f t="shared" ref="Y456:Y519" si="23">SUM(S456:V456)</f>
        <v>29.8</v>
      </c>
    </row>
    <row r="457" spans="1:25" s="51" customFormat="1" ht="14.5" x14ac:dyDescent="0.4">
      <c r="A457" s="141" t="s">
        <v>1501</v>
      </c>
      <c r="B457" s="142" t="s">
        <v>1502</v>
      </c>
      <c r="C457" s="141" t="s">
        <v>1503</v>
      </c>
      <c r="D457" s="143" t="s">
        <v>189</v>
      </c>
      <c r="E457" s="144" t="s">
        <v>190</v>
      </c>
      <c r="F457" s="144" t="s">
        <v>191</v>
      </c>
      <c r="G457" s="144" t="s">
        <v>136</v>
      </c>
      <c r="H457" s="144" t="s">
        <v>16</v>
      </c>
      <c r="I457" s="144" t="s">
        <v>137</v>
      </c>
      <c r="J457" s="115"/>
      <c r="K457" s="116">
        <v>149</v>
      </c>
      <c r="L457" s="116">
        <v>0</v>
      </c>
      <c r="M457" s="116">
        <v>0</v>
      </c>
      <c r="N457" s="116">
        <v>137</v>
      </c>
      <c r="O457" s="116">
        <v>38</v>
      </c>
      <c r="P457" s="116">
        <v>31</v>
      </c>
      <c r="Q457" s="117">
        <v>1</v>
      </c>
      <c r="R457" s="117">
        <v>16</v>
      </c>
      <c r="S457" s="117">
        <v>3</v>
      </c>
      <c r="T457" s="117">
        <v>2</v>
      </c>
      <c r="U457" s="117">
        <v>2</v>
      </c>
      <c r="V457" s="117">
        <v>4</v>
      </c>
      <c r="W457" s="128">
        <f t="shared" si="21"/>
        <v>28</v>
      </c>
      <c r="X457" s="128">
        <f t="shared" si="22"/>
        <v>17</v>
      </c>
      <c r="Y457" s="129">
        <f t="shared" si="23"/>
        <v>11</v>
      </c>
    </row>
    <row r="458" spans="1:25" s="51" customFormat="1" ht="29" x14ac:dyDescent="0.4">
      <c r="A458" s="141" t="s">
        <v>1504</v>
      </c>
      <c r="B458" s="142" t="s">
        <v>1505</v>
      </c>
      <c r="C458" s="141" t="s">
        <v>1506</v>
      </c>
      <c r="D458" s="143" t="s">
        <v>189</v>
      </c>
      <c r="E458" s="144" t="s">
        <v>190</v>
      </c>
      <c r="F458" s="144" t="s">
        <v>191</v>
      </c>
      <c r="G458" s="144" t="s">
        <v>136</v>
      </c>
      <c r="H458" s="144" t="s">
        <v>16</v>
      </c>
      <c r="I458" s="144" t="s">
        <v>137</v>
      </c>
      <c r="J458" s="115"/>
      <c r="K458" s="116">
        <v>397</v>
      </c>
      <c r="L458" s="116">
        <v>0</v>
      </c>
      <c r="M458" s="116">
        <v>0</v>
      </c>
      <c r="N458" s="116">
        <v>310</v>
      </c>
      <c r="O458" s="116">
        <v>21</v>
      </c>
      <c r="P458" s="116">
        <v>99</v>
      </c>
      <c r="Q458" s="117">
        <v>4</v>
      </c>
      <c r="R458" s="117">
        <v>30</v>
      </c>
      <c r="S458" s="117">
        <v>6</v>
      </c>
      <c r="T458" s="117">
        <v>3</v>
      </c>
      <c r="U458" s="117">
        <v>4</v>
      </c>
      <c r="V458" s="117">
        <v>3</v>
      </c>
      <c r="W458" s="128">
        <f t="shared" si="21"/>
        <v>50</v>
      </c>
      <c r="X458" s="128">
        <f t="shared" si="22"/>
        <v>34</v>
      </c>
      <c r="Y458" s="129">
        <f t="shared" si="23"/>
        <v>16</v>
      </c>
    </row>
    <row r="459" spans="1:25" s="51" customFormat="1" ht="14.5" x14ac:dyDescent="0.4">
      <c r="A459" s="141" t="s">
        <v>1507</v>
      </c>
      <c r="B459" s="142" t="s">
        <v>1508</v>
      </c>
      <c r="C459" s="141" t="s">
        <v>1509</v>
      </c>
      <c r="D459" s="143" t="s">
        <v>189</v>
      </c>
      <c r="E459" s="144" t="s">
        <v>190</v>
      </c>
      <c r="F459" s="144" t="s">
        <v>191</v>
      </c>
      <c r="G459" s="144" t="s">
        <v>136</v>
      </c>
      <c r="H459" s="144" t="s">
        <v>16</v>
      </c>
      <c r="I459" s="144" t="s">
        <v>137</v>
      </c>
      <c r="J459" s="115"/>
      <c r="K459" s="116">
        <v>286</v>
      </c>
      <c r="L459" s="116">
        <v>0</v>
      </c>
      <c r="M459" s="116">
        <v>0</v>
      </c>
      <c r="N459" s="116">
        <v>224</v>
      </c>
      <c r="O459" s="116">
        <v>32</v>
      </c>
      <c r="P459" s="116">
        <v>73</v>
      </c>
      <c r="Q459" s="117">
        <v>2</v>
      </c>
      <c r="R459" s="117">
        <v>27</v>
      </c>
      <c r="S459" s="117">
        <v>7.6</v>
      </c>
      <c r="T459" s="117">
        <v>2</v>
      </c>
      <c r="U459" s="117">
        <v>4</v>
      </c>
      <c r="V459" s="117">
        <v>6</v>
      </c>
      <c r="W459" s="128">
        <f t="shared" si="21"/>
        <v>48.6</v>
      </c>
      <c r="X459" s="128">
        <f t="shared" si="22"/>
        <v>29</v>
      </c>
      <c r="Y459" s="129">
        <f t="shared" si="23"/>
        <v>19.600000000000001</v>
      </c>
    </row>
    <row r="460" spans="1:25" s="51" customFormat="1" ht="14.5" x14ac:dyDescent="0.4">
      <c r="A460" s="141" t="s">
        <v>1510</v>
      </c>
      <c r="B460" s="142" t="s">
        <v>1511</v>
      </c>
      <c r="C460" s="141" t="s">
        <v>1512</v>
      </c>
      <c r="D460" s="143" t="s">
        <v>189</v>
      </c>
      <c r="E460" s="144" t="s">
        <v>190</v>
      </c>
      <c r="F460" s="144" t="s">
        <v>191</v>
      </c>
      <c r="G460" s="144" t="s">
        <v>136</v>
      </c>
      <c r="H460" s="144" t="s">
        <v>16</v>
      </c>
      <c r="I460" s="144" t="s">
        <v>137</v>
      </c>
      <c r="J460" s="115"/>
      <c r="K460" s="116">
        <v>333</v>
      </c>
      <c r="L460" s="116">
        <v>0</v>
      </c>
      <c r="M460" s="116">
        <v>0</v>
      </c>
      <c r="N460" s="116">
        <v>255</v>
      </c>
      <c r="O460" s="116">
        <v>68</v>
      </c>
      <c r="P460" s="116">
        <v>70</v>
      </c>
      <c r="Q460" s="117">
        <v>2</v>
      </c>
      <c r="R460" s="117">
        <v>25</v>
      </c>
      <c r="S460" s="117">
        <v>8.6</v>
      </c>
      <c r="T460" s="117">
        <v>3</v>
      </c>
      <c r="U460" s="117">
        <v>2</v>
      </c>
      <c r="V460" s="117">
        <v>2</v>
      </c>
      <c r="W460" s="128">
        <f t="shared" si="21"/>
        <v>42.6</v>
      </c>
      <c r="X460" s="128">
        <f t="shared" si="22"/>
        <v>27</v>
      </c>
      <c r="Y460" s="129">
        <f t="shared" si="23"/>
        <v>15.6</v>
      </c>
    </row>
    <row r="461" spans="1:25" s="51" customFormat="1" ht="14.5" x14ac:dyDescent="0.4">
      <c r="A461" s="141" t="s">
        <v>1513</v>
      </c>
      <c r="B461" s="142" t="s">
        <v>1514</v>
      </c>
      <c r="C461" s="141" t="s">
        <v>1515</v>
      </c>
      <c r="D461" s="143" t="s">
        <v>189</v>
      </c>
      <c r="E461" s="144" t="s">
        <v>190</v>
      </c>
      <c r="F461" s="144" t="s">
        <v>191</v>
      </c>
      <c r="G461" s="144" t="s">
        <v>136</v>
      </c>
      <c r="H461" s="144" t="s">
        <v>16</v>
      </c>
      <c r="I461" s="144" t="s">
        <v>137</v>
      </c>
      <c r="J461" s="115"/>
      <c r="K461" s="116">
        <v>415</v>
      </c>
      <c r="L461" s="116">
        <v>0</v>
      </c>
      <c r="M461" s="116">
        <v>0</v>
      </c>
      <c r="N461" s="116">
        <v>327</v>
      </c>
      <c r="O461" s="116">
        <v>46</v>
      </c>
      <c r="P461" s="116">
        <v>103</v>
      </c>
      <c r="Q461" s="117">
        <v>7</v>
      </c>
      <c r="R461" s="117">
        <v>29</v>
      </c>
      <c r="S461" s="117">
        <v>11</v>
      </c>
      <c r="T461" s="117">
        <v>3</v>
      </c>
      <c r="U461" s="117">
        <v>4</v>
      </c>
      <c r="V461" s="117">
        <v>3</v>
      </c>
      <c r="W461" s="128">
        <f t="shared" si="21"/>
        <v>57</v>
      </c>
      <c r="X461" s="128">
        <f t="shared" si="22"/>
        <v>36</v>
      </c>
      <c r="Y461" s="129">
        <f t="shared" si="23"/>
        <v>21</v>
      </c>
    </row>
    <row r="462" spans="1:25" s="51" customFormat="1" ht="29" x14ac:dyDescent="0.4">
      <c r="A462" s="141" t="s">
        <v>1516</v>
      </c>
      <c r="B462" s="142" t="s">
        <v>1517</v>
      </c>
      <c r="C462" s="141" t="s">
        <v>1518</v>
      </c>
      <c r="D462" s="143" t="s">
        <v>458</v>
      </c>
      <c r="E462" s="144" t="s">
        <v>195</v>
      </c>
      <c r="F462" s="144" t="s">
        <v>191</v>
      </c>
      <c r="G462" s="144" t="s">
        <v>136</v>
      </c>
      <c r="H462" s="144" t="s">
        <v>16</v>
      </c>
      <c r="I462" s="144" t="s">
        <v>137</v>
      </c>
      <c r="J462" s="115"/>
      <c r="K462" s="116">
        <v>562</v>
      </c>
      <c r="L462" s="116">
        <v>0</v>
      </c>
      <c r="M462" s="116">
        <v>0</v>
      </c>
      <c r="N462" s="116">
        <v>482</v>
      </c>
      <c r="O462" s="116">
        <v>64</v>
      </c>
      <c r="P462" s="116">
        <v>167</v>
      </c>
      <c r="Q462" s="117">
        <v>7</v>
      </c>
      <c r="R462" s="117">
        <v>44</v>
      </c>
      <c r="S462" s="117">
        <v>15.6</v>
      </c>
      <c r="T462" s="117">
        <v>4</v>
      </c>
      <c r="U462" s="117">
        <v>4</v>
      </c>
      <c r="V462" s="117">
        <v>5</v>
      </c>
      <c r="W462" s="128">
        <f t="shared" si="21"/>
        <v>79.599999999999994</v>
      </c>
      <c r="X462" s="128">
        <f t="shared" si="22"/>
        <v>51</v>
      </c>
      <c r="Y462" s="129">
        <f t="shared" si="23"/>
        <v>28.6</v>
      </c>
    </row>
    <row r="463" spans="1:25" s="51" customFormat="1" ht="29" x14ac:dyDescent="0.4">
      <c r="A463" s="141" t="s">
        <v>1519</v>
      </c>
      <c r="B463" s="142" t="s">
        <v>1520</v>
      </c>
      <c r="C463" s="141" t="s">
        <v>1521</v>
      </c>
      <c r="D463" s="143" t="s">
        <v>458</v>
      </c>
      <c r="E463" s="144" t="s">
        <v>195</v>
      </c>
      <c r="F463" s="144" t="s">
        <v>191</v>
      </c>
      <c r="G463" s="144" t="s">
        <v>136</v>
      </c>
      <c r="H463" s="144" t="s">
        <v>16</v>
      </c>
      <c r="I463" s="144" t="s">
        <v>137</v>
      </c>
      <c r="J463" s="115"/>
      <c r="K463" s="116">
        <v>405</v>
      </c>
      <c r="L463" s="116">
        <v>0</v>
      </c>
      <c r="M463" s="116">
        <v>0</v>
      </c>
      <c r="N463" s="116">
        <v>348</v>
      </c>
      <c r="O463" s="116">
        <v>66</v>
      </c>
      <c r="P463" s="116">
        <v>117</v>
      </c>
      <c r="Q463" s="117">
        <v>2.7</v>
      </c>
      <c r="R463" s="117">
        <v>32</v>
      </c>
      <c r="S463" s="117">
        <v>15.6</v>
      </c>
      <c r="T463" s="117">
        <v>2</v>
      </c>
      <c r="U463" s="117">
        <v>3</v>
      </c>
      <c r="V463" s="117">
        <v>4</v>
      </c>
      <c r="W463" s="128">
        <f t="shared" si="21"/>
        <v>59.300000000000004</v>
      </c>
      <c r="X463" s="128">
        <f t="shared" si="22"/>
        <v>34.700000000000003</v>
      </c>
      <c r="Y463" s="129">
        <f t="shared" si="23"/>
        <v>24.6</v>
      </c>
    </row>
    <row r="464" spans="1:25" s="51" customFormat="1" ht="14.5" x14ac:dyDescent="0.4">
      <c r="A464" s="141" t="s">
        <v>1522</v>
      </c>
      <c r="B464" s="142" t="s">
        <v>1523</v>
      </c>
      <c r="C464" s="141" t="s">
        <v>1524</v>
      </c>
      <c r="D464" s="143" t="s">
        <v>189</v>
      </c>
      <c r="E464" s="144" t="s">
        <v>190</v>
      </c>
      <c r="F464" s="144" t="s">
        <v>191</v>
      </c>
      <c r="G464" s="144" t="s">
        <v>136</v>
      </c>
      <c r="H464" s="144" t="s">
        <v>16</v>
      </c>
      <c r="I464" s="144" t="s">
        <v>137</v>
      </c>
      <c r="J464" s="115"/>
      <c r="K464" s="116">
        <v>93</v>
      </c>
      <c r="L464" s="116">
        <v>0</v>
      </c>
      <c r="M464" s="116">
        <v>0</v>
      </c>
      <c r="N464" s="116">
        <v>80</v>
      </c>
      <c r="O464" s="116">
        <v>7</v>
      </c>
      <c r="P464" s="116">
        <v>25</v>
      </c>
      <c r="Q464" s="117">
        <v>0</v>
      </c>
      <c r="R464" s="117">
        <v>10</v>
      </c>
      <c r="S464" s="117">
        <v>0</v>
      </c>
      <c r="T464" s="117">
        <v>2</v>
      </c>
      <c r="U464" s="117">
        <v>2</v>
      </c>
      <c r="V464" s="117">
        <v>2</v>
      </c>
      <c r="W464" s="128">
        <f t="shared" si="21"/>
        <v>16</v>
      </c>
      <c r="X464" s="128">
        <f t="shared" si="22"/>
        <v>10</v>
      </c>
      <c r="Y464" s="129">
        <f t="shared" si="23"/>
        <v>6</v>
      </c>
    </row>
    <row r="465" spans="1:25" s="51" customFormat="1" ht="14.5" x14ac:dyDescent="0.4">
      <c r="A465" s="141" t="s">
        <v>1525</v>
      </c>
      <c r="B465" s="142" t="s">
        <v>1526</v>
      </c>
      <c r="C465" s="141" t="s">
        <v>1527</v>
      </c>
      <c r="D465" s="143" t="s">
        <v>189</v>
      </c>
      <c r="E465" s="144" t="s">
        <v>190</v>
      </c>
      <c r="F465" s="144" t="s">
        <v>191</v>
      </c>
      <c r="G465" s="144" t="s">
        <v>136</v>
      </c>
      <c r="H465" s="144" t="s">
        <v>16</v>
      </c>
      <c r="I465" s="144" t="s">
        <v>137</v>
      </c>
      <c r="J465" s="115"/>
      <c r="K465" s="116">
        <v>965</v>
      </c>
      <c r="L465" s="116">
        <v>0</v>
      </c>
      <c r="M465" s="116">
        <v>0</v>
      </c>
      <c r="N465" s="116">
        <v>769</v>
      </c>
      <c r="O465" s="116">
        <v>112</v>
      </c>
      <c r="P465" s="116">
        <v>236</v>
      </c>
      <c r="Q465" s="117">
        <v>20.9</v>
      </c>
      <c r="R465" s="117">
        <v>63</v>
      </c>
      <c r="S465" s="117">
        <v>26</v>
      </c>
      <c r="T465" s="117">
        <v>6</v>
      </c>
      <c r="U465" s="117">
        <v>13.9</v>
      </c>
      <c r="V465" s="117">
        <v>13</v>
      </c>
      <c r="W465" s="128">
        <f t="shared" si="21"/>
        <v>142.80000000000001</v>
      </c>
      <c r="X465" s="128">
        <f t="shared" si="22"/>
        <v>83.9</v>
      </c>
      <c r="Y465" s="129">
        <f t="shared" si="23"/>
        <v>58.9</v>
      </c>
    </row>
    <row r="466" spans="1:25" s="51" customFormat="1" ht="14.5" x14ac:dyDescent="0.4">
      <c r="A466" s="141" t="s">
        <v>1528</v>
      </c>
      <c r="B466" s="142" t="s">
        <v>1529</v>
      </c>
      <c r="C466" s="141" t="s">
        <v>1530</v>
      </c>
      <c r="D466" s="143" t="s">
        <v>189</v>
      </c>
      <c r="E466" s="144" t="s">
        <v>190</v>
      </c>
      <c r="F466" s="144" t="s">
        <v>191</v>
      </c>
      <c r="G466" s="144" t="s">
        <v>136</v>
      </c>
      <c r="H466" s="144" t="s">
        <v>16</v>
      </c>
      <c r="I466" s="144" t="s">
        <v>137</v>
      </c>
      <c r="J466" s="115"/>
      <c r="K466" s="116">
        <v>333</v>
      </c>
      <c r="L466" s="116">
        <v>0</v>
      </c>
      <c r="M466" s="116">
        <v>0</v>
      </c>
      <c r="N466" s="116">
        <v>293</v>
      </c>
      <c r="O466" s="116">
        <v>265</v>
      </c>
      <c r="P466" s="116">
        <v>40</v>
      </c>
      <c r="Q466" s="117">
        <v>13</v>
      </c>
      <c r="R466" s="117">
        <v>16</v>
      </c>
      <c r="S466" s="117">
        <v>6</v>
      </c>
      <c r="T466" s="117">
        <v>3</v>
      </c>
      <c r="U466" s="117">
        <v>4</v>
      </c>
      <c r="V466" s="117">
        <v>4</v>
      </c>
      <c r="W466" s="128">
        <f t="shared" si="21"/>
        <v>46</v>
      </c>
      <c r="X466" s="128">
        <f t="shared" si="22"/>
        <v>29</v>
      </c>
      <c r="Y466" s="129">
        <f t="shared" si="23"/>
        <v>17</v>
      </c>
    </row>
    <row r="467" spans="1:25" s="51" customFormat="1" ht="14.5" x14ac:dyDescent="0.4">
      <c r="A467" s="141" t="s">
        <v>1531</v>
      </c>
      <c r="B467" s="142" t="s">
        <v>1532</v>
      </c>
      <c r="C467" s="141" t="s">
        <v>1533</v>
      </c>
      <c r="D467" s="143" t="s">
        <v>189</v>
      </c>
      <c r="E467" s="144" t="s">
        <v>190</v>
      </c>
      <c r="F467" s="144" t="s">
        <v>191</v>
      </c>
      <c r="G467" s="144" t="s">
        <v>136</v>
      </c>
      <c r="H467" s="144" t="s">
        <v>16</v>
      </c>
      <c r="I467" s="144" t="s">
        <v>137</v>
      </c>
      <c r="J467" s="115"/>
      <c r="K467" s="116">
        <v>266</v>
      </c>
      <c r="L467" s="116">
        <v>0</v>
      </c>
      <c r="M467" s="116">
        <v>0</v>
      </c>
      <c r="N467" s="116">
        <v>242</v>
      </c>
      <c r="O467" s="116">
        <v>51</v>
      </c>
      <c r="P467" s="116">
        <v>68</v>
      </c>
      <c r="Q467" s="117">
        <v>0</v>
      </c>
      <c r="R467" s="117">
        <v>31</v>
      </c>
      <c r="S467" s="117">
        <v>7.5</v>
      </c>
      <c r="T467" s="117">
        <v>2</v>
      </c>
      <c r="U467" s="117">
        <v>6</v>
      </c>
      <c r="V467" s="117">
        <v>7</v>
      </c>
      <c r="W467" s="128">
        <f t="shared" si="21"/>
        <v>53.5</v>
      </c>
      <c r="X467" s="128">
        <f t="shared" si="22"/>
        <v>31</v>
      </c>
      <c r="Y467" s="129">
        <f t="shared" si="23"/>
        <v>22.5</v>
      </c>
    </row>
    <row r="468" spans="1:25" s="51" customFormat="1" ht="14.5" x14ac:dyDescent="0.4">
      <c r="A468" s="141" t="s">
        <v>1534</v>
      </c>
      <c r="B468" s="142" t="s">
        <v>1535</v>
      </c>
      <c r="C468" s="141" t="s">
        <v>1536</v>
      </c>
      <c r="D468" s="143" t="s">
        <v>189</v>
      </c>
      <c r="E468" s="144" t="s">
        <v>190</v>
      </c>
      <c r="F468" s="144" t="s">
        <v>191</v>
      </c>
      <c r="G468" s="144" t="s">
        <v>136</v>
      </c>
      <c r="H468" s="144" t="s">
        <v>16</v>
      </c>
      <c r="I468" s="144" t="s">
        <v>137</v>
      </c>
      <c r="J468" s="115"/>
      <c r="K468" s="116">
        <v>361</v>
      </c>
      <c r="L468" s="116">
        <v>0</v>
      </c>
      <c r="M468" s="116">
        <v>0</v>
      </c>
      <c r="N468" s="116">
        <v>332</v>
      </c>
      <c r="O468" s="116">
        <v>57</v>
      </c>
      <c r="P468" s="116">
        <v>107</v>
      </c>
      <c r="Q468" s="117">
        <v>8</v>
      </c>
      <c r="R468" s="117">
        <v>23</v>
      </c>
      <c r="S468" s="117">
        <v>6</v>
      </c>
      <c r="T468" s="117">
        <v>3</v>
      </c>
      <c r="U468" s="117">
        <v>5</v>
      </c>
      <c r="V468" s="117">
        <v>5</v>
      </c>
      <c r="W468" s="128">
        <f t="shared" si="21"/>
        <v>50</v>
      </c>
      <c r="X468" s="128">
        <f t="shared" si="22"/>
        <v>31</v>
      </c>
      <c r="Y468" s="129">
        <f t="shared" si="23"/>
        <v>19</v>
      </c>
    </row>
    <row r="469" spans="1:25" s="51" customFormat="1" ht="14.5" x14ac:dyDescent="0.4">
      <c r="A469" s="141" t="s">
        <v>1537</v>
      </c>
      <c r="B469" s="142" t="s">
        <v>1538</v>
      </c>
      <c r="C469" s="141" t="s">
        <v>1539</v>
      </c>
      <c r="D469" s="143" t="s">
        <v>189</v>
      </c>
      <c r="E469" s="144" t="s">
        <v>190</v>
      </c>
      <c r="F469" s="144" t="s">
        <v>191</v>
      </c>
      <c r="G469" s="144" t="s">
        <v>136</v>
      </c>
      <c r="H469" s="144" t="s">
        <v>16</v>
      </c>
      <c r="I469" s="144" t="s">
        <v>137</v>
      </c>
      <c r="J469" s="115"/>
      <c r="K469" s="116">
        <v>136</v>
      </c>
      <c r="L469" s="116">
        <v>0</v>
      </c>
      <c r="M469" s="116">
        <v>0</v>
      </c>
      <c r="N469" s="116">
        <v>124</v>
      </c>
      <c r="O469" s="116">
        <v>4</v>
      </c>
      <c r="P469" s="116">
        <v>21</v>
      </c>
      <c r="Q469" s="117">
        <v>0</v>
      </c>
      <c r="R469" s="117">
        <v>14</v>
      </c>
      <c r="S469" s="117">
        <v>2</v>
      </c>
      <c r="T469" s="117">
        <v>2</v>
      </c>
      <c r="U469" s="117">
        <v>1</v>
      </c>
      <c r="V469" s="117">
        <v>4</v>
      </c>
      <c r="W469" s="128">
        <f t="shared" si="21"/>
        <v>23</v>
      </c>
      <c r="X469" s="128">
        <f t="shared" si="22"/>
        <v>14</v>
      </c>
      <c r="Y469" s="129">
        <f t="shared" si="23"/>
        <v>9</v>
      </c>
    </row>
    <row r="470" spans="1:25" s="51" customFormat="1" ht="14.5" x14ac:dyDescent="0.4">
      <c r="A470" s="141" t="s">
        <v>1540</v>
      </c>
      <c r="B470" s="142" t="s">
        <v>1541</v>
      </c>
      <c r="C470" s="141" t="s">
        <v>1542</v>
      </c>
      <c r="D470" s="143" t="s">
        <v>189</v>
      </c>
      <c r="E470" s="144" t="s">
        <v>190</v>
      </c>
      <c r="F470" s="144" t="s">
        <v>191</v>
      </c>
      <c r="G470" s="144" t="s">
        <v>136</v>
      </c>
      <c r="H470" s="144" t="s">
        <v>16</v>
      </c>
      <c r="I470" s="144" t="s">
        <v>137</v>
      </c>
      <c r="J470" s="115"/>
      <c r="K470" s="116">
        <v>401</v>
      </c>
      <c r="L470" s="116">
        <v>0</v>
      </c>
      <c r="M470" s="116">
        <v>0</v>
      </c>
      <c r="N470" s="116">
        <v>327</v>
      </c>
      <c r="O470" s="116">
        <v>61</v>
      </c>
      <c r="P470" s="116">
        <v>95</v>
      </c>
      <c r="Q470" s="117">
        <v>11</v>
      </c>
      <c r="R470" s="117">
        <v>24</v>
      </c>
      <c r="S470" s="117">
        <v>8.8000000000000007</v>
      </c>
      <c r="T470" s="117">
        <v>3</v>
      </c>
      <c r="U470" s="117">
        <v>7</v>
      </c>
      <c r="V470" s="117">
        <v>6</v>
      </c>
      <c r="W470" s="128">
        <f t="shared" si="21"/>
        <v>59.8</v>
      </c>
      <c r="X470" s="128">
        <f t="shared" si="22"/>
        <v>35</v>
      </c>
      <c r="Y470" s="129">
        <f t="shared" si="23"/>
        <v>24.8</v>
      </c>
    </row>
    <row r="471" spans="1:25" s="51" customFormat="1" ht="14.5" x14ac:dyDescent="0.4">
      <c r="A471" s="141" t="s">
        <v>1543</v>
      </c>
      <c r="B471" s="142" t="s">
        <v>1544</v>
      </c>
      <c r="C471" s="141" t="s">
        <v>1545</v>
      </c>
      <c r="D471" s="143" t="s">
        <v>189</v>
      </c>
      <c r="E471" s="144" t="s">
        <v>190</v>
      </c>
      <c r="F471" s="144" t="s">
        <v>191</v>
      </c>
      <c r="G471" s="144" t="s">
        <v>136</v>
      </c>
      <c r="H471" s="144" t="s">
        <v>16</v>
      </c>
      <c r="I471" s="144" t="s">
        <v>137</v>
      </c>
      <c r="J471" s="115"/>
      <c r="K471" s="116">
        <v>400</v>
      </c>
      <c r="L471" s="116">
        <v>0</v>
      </c>
      <c r="M471" s="116">
        <v>0</v>
      </c>
      <c r="N471" s="116">
        <v>363</v>
      </c>
      <c r="O471" s="116">
        <v>53</v>
      </c>
      <c r="P471" s="116">
        <v>107</v>
      </c>
      <c r="Q471" s="117">
        <v>8</v>
      </c>
      <c r="R471" s="117">
        <v>26</v>
      </c>
      <c r="S471" s="117">
        <v>8.8000000000000007</v>
      </c>
      <c r="T471" s="117">
        <v>4</v>
      </c>
      <c r="U471" s="117">
        <v>5</v>
      </c>
      <c r="V471" s="117">
        <v>4</v>
      </c>
      <c r="W471" s="128">
        <f t="shared" si="21"/>
        <v>55.8</v>
      </c>
      <c r="X471" s="128">
        <f t="shared" si="22"/>
        <v>34</v>
      </c>
      <c r="Y471" s="129">
        <f t="shared" si="23"/>
        <v>21.8</v>
      </c>
    </row>
    <row r="472" spans="1:25" s="51" customFormat="1" ht="14.5" x14ac:dyDescent="0.4">
      <c r="A472" s="141" t="s">
        <v>1546</v>
      </c>
      <c r="B472" s="142" t="s">
        <v>1547</v>
      </c>
      <c r="C472" s="141" t="s">
        <v>1548</v>
      </c>
      <c r="D472" s="143" t="s">
        <v>402</v>
      </c>
      <c r="E472" s="144" t="s">
        <v>210</v>
      </c>
      <c r="F472" s="144" t="s">
        <v>257</v>
      </c>
      <c r="G472" s="144" t="s">
        <v>136</v>
      </c>
      <c r="H472" s="144" t="s">
        <v>16</v>
      </c>
      <c r="I472" s="144" t="s">
        <v>137</v>
      </c>
      <c r="J472" s="115"/>
      <c r="K472" s="116">
        <v>264</v>
      </c>
      <c r="L472" s="116">
        <v>50</v>
      </c>
      <c r="M472" s="116">
        <v>5</v>
      </c>
      <c r="N472" s="116">
        <v>246</v>
      </c>
      <c r="O472" s="116">
        <v>35</v>
      </c>
      <c r="P472" s="116">
        <v>75</v>
      </c>
      <c r="Q472" s="117">
        <v>9</v>
      </c>
      <c r="R472" s="117">
        <v>28</v>
      </c>
      <c r="S472" s="117">
        <v>11.7</v>
      </c>
      <c r="T472" s="117">
        <v>3</v>
      </c>
      <c r="U472" s="117">
        <v>6.8</v>
      </c>
      <c r="V472" s="117">
        <v>2</v>
      </c>
      <c r="W472" s="128">
        <f t="shared" si="21"/>
        <v>60.5</v>
      </c>
      <c r="X472" s="128">
        <f t="shared" si="22"/>
        <v>37</v>
      </c>
      <c r="Y472" s="129">
        <f t="shared" si="23"/>
        <v>23.5</v>
      </c>
    </row>
    <row r="473" spans="1:25" s="51" customFormat="1" ht="14.5" x14ac:dyDescent="0.4">
      <c r="A473" s="141" t="s">
        <v>1549</v>
      </c>
      <c r="B473" s="142" t="s">
        <v>1550</v>
      </c>
      <c r="C473" s="141" t="s">
        <v>1551</v>
      </c>
      <c r="D473" s="143" t="s">
        <v>395</v>
      </c>
      <c r="E473" s="144" t="s">
        <v>210</v>
      </c>
      <c r="F473" s="144" t="s">
        <v>286</v>
      </c>
      <c r="G473" s="144" t="s">
        <v>136</v>
      </c>
      <c r="H473" s="144" t="s">
        <v>16</v>
      </c>
      <c r="I473" s="144" t="s">
        <v>137</v>
      </c>
      <c r="J473" s="115"/>
      <c r="K473" s="116">
        <v>365</v>
      </c>
      <c r="L473" s="116">
        <v>61</v>
      </c>
      <c r="M473" s="116">
        <v>6</v>
      </c>
      <c r="N473" s="116">
        <v>345</v>
      </c>
      <c r="O473" s="116">
        <v>83</v>
      </c>
      <c r="P473" s="116">
        <v>80</v>
      </c>
      <c r="Q473" s="117">
        <v>2</v>
      </c>
      <c r="R473" s="117">
        <v>39</v>
      </c>
      <c r="S473" s="117">
        <v>21.6</v>
      </c>
      <c r="T473" s="117">
        <v>2</v>
      </c>
      <c r="U473" s="117">
        <v>5.7</v>
      </c>
      <c r="V473" s="117">
        <v>5</v>
      </c>
      <c r="W473" s="128">
        <f t="shared" si="21"/>
        <v>75.3</v>
      </c>
      <c r="X473" s="128">
        <f t="shared" si="22"/>
        <v>41</v>
      </c>
      <c r="Y473" s="129">
        <f t="shared" si="23"/>
        <v>34.299999999999997</v>
      </c>
    </row>
    <row r="474" spans="1:25" s="51" customFormat="1" ht="14.5" x14ac:dyDescent="0.4">
      <c r="A474" s="141" t="s">
        <v>1552</v>
      </c>
      <c r="B474" s="142" t="s">
        <v>1553</v>
      </c>
      <c r="C474" s="141" t="s">
        <v>1554</v>
      </c>
      <c r="D474" s="143" t="s">
        <v>433</v>
      </c>
      <c r="E474" s="144" t="s">
        <v>195</v>
      </c>
      <c r="F474" s="144" t="s">
        <v>257</v>
      </c>
      <c r="G474" s="144" t="s">
        <v>136</v>
      </c>
      <c r="H474" s="144" t="s">
        <v>16</v>
      </c>
      <c r="I474" s="144" t="s">
        <v>137</v>
      </c>
      <c r="J474" s="115"/>
      <c r="K474" s="116">
        <v>299</v>
      </c>
      <c r="L474" s="116">
        <v>0</v>
      </c>
      <c r="M474" s="116">
        <v>0</v>
      </c>
      <c r="N474" s="116">
        <v>294</v>
      </c>
      <c r="O474" s="116">
        <v>105</v>
      </c>
      <c r="P474" s="116">
        <v>67</v>
      </c>
      <c r="Q474" s="117">
        <v>7</v>
      </c>
      <c r="R474" s="117">
        <v>28</v>
      </c>
      <c r="S474" s="117">
        <v>10.7</v>
      </c>
      <c r="T474" s="117">
        <v>2</v>
      </c>
      <c r="U474" s="117">
        <v>3</v>
      </c>
      <c r="V474" s="117">
        <v>4</v>
      </c>
      <c r="W474" s="128">
        <f t="shared" si="21"/>
        <v>54.7</v>
      </c>
      <c r="X474" s="128">
        <f t="shared" si="22"/>
        <v>35</v>
      </c>
      <c r="Y474" s="129">
        <f t="shared" si="23"/>
        <v>19.7</v>
      </c>
    </row>
    <row r="475" spans="1:25" s="51" customFormat="1" ht="14.5" x14ac:dyDescent="0.4">
      <c r="A475" s="141" t="s">
        <v>1555</v>
      </c>
      <c r="B475" s="142" t="s">
        <v>1556</v>
      </c>
      <c r="C475" s="141" t="s">
        <v>1557</v>
      </c>
      <c r="D475" s="143" t="s">
        <v>395</v>
      </c>
      <c r="E475" s="144" t="s">
        <v>210</v>
      </c>
      <c r="F475" s="144" t="s">
        <v>286</v>
      </c>
      <c r="G475" s="144" t="s">
        <v>136</v>
      </c>
      <c r="H475" s="144" t="s">
        <v>16</v>
      </c>
      <c r="I475" s="144" t="s">
        <v>137</v>
      </c>
      <c r="J475" s="115"/>
      <c r="K475" s="116">
        <v>545</v>
      </c>
      <c r="L475" s="116">
        <v>39</v>
      </c>
      <c r="M475" s="116">
        <v>4</v>
      </c>
      <c r="N475" s="116">
        <v>527</v>
      </c>
      <c r="O475" s="116">
        <v>179</v>
      </c>
      <c r="P475" s="116">
        <v>144</v>
      </c>
      <c r="Q475" s="117">
        <v>3</v>
      </c>
      <c r="R475" s="117">
        <v>59.7</v>
      </c>
      <c r="S475" s="117">
        <v>28.4</v>
      </c>
      <c r="T475" s="117">
        <v>4</v>
      </c>
      <c r="U475" s="117">
        <v>6.8</v>
      </c>
      <c r="V475" s="117">
        <v>5</v>
      </c>
      <c r="W475" s="128">
        <f t="shared" si="21"/>
        <v>106.89999999999999</v>
      </c>
      <c r="X475" s="128">
        <f t="shared" si="22"/>
        <v>62.7</v>
      </c>
      <c r="Y475" s="129">
        <f t="shared" si="23"/>
        <v>44.199999999999996</v>
      </c>
    </row>
    <row r="476" spans="1:25" s="51" customFormat="1" ht="14.5" x14ac:dyDescent="0.4">
      <c r="A476" s="141" t="s">
        <v>1558</v>
      </c>
      <c r="B476" s="142" t="s">
        <v>1559</v>
      </c>
      <c r="C476" s="141" t="s">
        <v>1560</v>
      </c>
      <c r="D476" s="143" t="s">
        <v>395</v>
      </c>
      <c r="E476" s="144" t="s">
        <v>210</v>
      </c>
      <c r="F476" s="144" t="s">
        <v>286</v>
      </c>
      <c r="G476" s="144" t="s">
        <v>136</v>
      </c>
      <c r="H476" s="144" t="s">
        <v>16</v>
      </c>
      <c r="I476" s="144" t="s">
        <v>137</v>
      </c>
      <c r="J476" s="115"/>
      <c r="K476" s="116">
        <v>419</v>
      </c>
      <c r="L476" s="116">
        <v>0</v>
      </c>
      <c r="M476" s="116">
        <v>0</v>
      </c>
      <c r="N476" s="116">
        <v>399</v>
      </c>
      <c r="O476" s="116">
        <v>108</v>
      </c>
      <c r="P476" s="116">
        <v>103</v>
      </c>
      <c r="Q476" s="117">
        <v>5</v>
      </c>
      <c r="R476" s="117">
        <v>40</v>
      </c>
      <c r="S476" s="117">
        <v>21.3</v>
      </c>
      <c r="T476" s="117">
        <v>3</v>
      </c>
      <c r="U476" s="117">
        <v>5.7</v>
      </c>
      <c r="V476" s="117">
        <v>3</v>
      </c>
      <c r="W476" s="128">
        <f t="shared" si="21"/>
        <v>78</v>
      </c>
      <c r="X476" s="128">
        <f t="shared" si="22"/>
        <v>45</v>
      </c>
      <c r="Y476" s="129">
        <f t="shared" si="23"/>
        <v>33</v>
      </c>
    </row>
    <row r="477" spans="1:25" s="51" customFormat="1" ht="14.5" x14ac:dyDescent="0.4">
      <c r="A477" s="141" t="s">
        <v>1561</v>
      </c>
      <c r="B477" s="142" t="s">
        <v>1562</v>
      </c>
      <c r="C477" s="141" t="s">
        <v>1563</v>
      </c>
      <c r="D477" s="143" t="s">
        <v>395</v>
      </c>
      <c r="E477" s="144" t="s">
        <v>210</v>
      </c>
      <c r="F477" s="144" t="s">
        <v>286</v>
      </c>
      <c r="G477" s="144" t="s">
        <v>136</v>
      </c>
      <c r="H477" s="144" t="s">
        <v>16</v>
      </c>
      <c r="I477" s="144" t="s">
        <v>137</v>
      </c>
      <c r="J477" s="115"/>
      <c r="K477" s="116">
        <v>268</v>
      </c>
      <c r="L477" s="116">
        <v>28</v>
      </c>
      <c r="M477" s="116">
        <v>3</v>
      </c>
      <c r="N477" s="116">
        <v>266</v>
      </c>
      <c r="O477" s="116">
        <v>57</v>
      </c>
      <c r="P477" s="116">
        <v>98</v>
      </c>
      <c r="Q477" s="117">
        <v>7</v>
      </c>
      <c r="R477" s="117">
        <v>30</v>
      </c>
      <c r="S477" s="117">
        <v>17</v>
      </c>
      <c r="T477" s="117">
        <v>3</v>
      </c>
      <c r="U477" s="117">
        <v>4.2</v>
      </c>
      <c r="V477" s="117">
        <v>2</v>
      </c>
      <c r="W477" s="128">
        <f t="shared" si="21"/>
        <v>63.2</v>
      </c>
      <c r="X477" s="128">
        <f t="shared" si="22"/>
        <v>37</v>
      </c>
      <c r="Y477" s="129">
        <f t="shared" si="23"/>
        <v>26.2</v>
      </c>
    </row>
    <row r="478" spans="1:25" s="51" customFormat="1" ht="14.5" x14ac:dyDescent="0.4">
      <c r="A478" s="141" t="s">
        <v>1564</v>
      </c>
      <c r="B478" s="142" t="s">
        <v>1565</v>
      </c>
      <c r="C478" s="141" t="s">
        <v>1566</v>
      </c>
      <c r="D478" s="143" t="s">
        <v>395</v>
      </c>
      <c r="E478" s="144" t="s">
        <v>210</v>
      </c>
      <c r="F478" s="144" t="s">
        <v>286</v>
      </c>
      <c r="G478" s="144" t="s">
        <v>136</v>
      </c>
      <c r="H478" s="144" t="s">
        <v>16</v>
      </c>
      <c r="I478" s="144" t="s">
        <v>137</v>
      </c>
      <c r="J478" s="115"/>
      <c r="K478" s="116">
        <v>555</v>
      </c>
      <c r="L478" s="116">
        <v>86</v>
      </c>
      <c r="M478" s="116">
        <v>8</v>
      </c>
      <c r="N478" s="116">
        <v>509</v>
      </c>
      <c r="O478" s="116">
        <v>226</v>
      </c>
      <c r="P478" s="116">
        <v>78</v>
      </c>
      <c r="Q478" s="117">
        <v>4</v>
      </c>
      <c r="R478" s="117">
        <v>62</v>
      </c>
      <c r="S478" s="117">
        <v>24</v>
      </c>
      <c r="T478" s="117">
        <v>3</v>
      </c>
      <c r="U478" s="117">
        <v>6.7</v>
      </c>
      <c r="V478" s="117">
        <v>5</v>
      </c>
      <c r="W478" s="128">
        <f t="shared" si="21"/>
        <v>104.7</v>
      </c>
      <c r="X478" s="128">
        <f t="shared" si="22"/>
        <v>66</v>
      </c>
      <c r="Y478" s="129">
        <f t="shared" si="23"/>
        <v>38.700000000000003</v>
      </c>
    </row>
    <row r="479" spans="1:25" s="51" customFormat="1" ht="14.5" x14ac:dyDescent="0.4">
      <c r="A479" s="141" t="s">
        <v>1567</v>
      </c>
      <c r="B479" s="142" t="s">
        <v>1568</v>
      </c>
      <c r="C479" s="141" t="s">
        <v>1569</v>
      </c>
      <c r="D479" s="143" t="s">
        <v>395</v>
      </c>
      <c r="E479" s="144" t="s">
        <v>210</v>
      </c>
      <c r="F479" s="144" t="s">
        <v>286</v>
      </c>
      <c r="G479" s="144" t="s">
        <v>136</v>
      </c>
      <c r="H479" s="144" t="s">
        <v>16</v>
      </c>
      <c r="I479" s="144" t="s">
        <v>137</v>
      </c>
      <c r="J479" s="115"/>
      <c r="K479" s="116">
        <v>393</v>
      </c>
      <c r="L479" s="116">
        <v>78</v>
      </c>
      <c r="M479" s="116">
        <v>7</v>
      </c>
      <c r="N479" s="116">
        <v>381</v>
      </c>
      <c r="O479" s="116">
        <v>34</v>
      </c>
      <c r="P479" s="116">
        <v>77</v>
      </c>
      <c r="Q479" s="117">
        <v>10</v>
      </c>
      <c r="R479" s="117">
        <v>35</v>
      </c>
      <c r="S479" s="117">
        <v>20</v>
      </c>
      <c r="T479" s="117">
        <v>4</v>
      </c>
      <c r="U479" s="117">
        <v>3.8</v>
      </c>
      <c r="V479" s="117">
        <v>5</v>
      </c>
      <c r="W479" s="128">
        <f t="shared" si="21"/>
        <v>77.8</v>
      </c>
      <c r="X479" s="128">
        <f t="shared" si="22"/>
        <v>45</v>
      </c>
      <c r="Y479" s="129">
        <f t="shared" si="23"/>
        <v>32.799999999999997</v>
      </c>
    </row>
    <row r="480" spans="1:25" s="51" customFormat="1" ht="14.5" x14ac:dyDescent="0.4">
      <c r="A480" s="141" t="s">
        <v>1570</v>
      </c>
      <c r="B480" s="142" t="s">
        <v>1571</v>
      </c>
      <c r="C480" s="141" t="s">
        <v>1572</v>
      </c>
      <c r="D480" s="143" t="s">
        <v>395</v>
      </c>
      <c r="E480" s="144" t="s">
        <v>210</v>
      </c>
      <c r="F480" s="144" t="s">
        <v>286</v>
      </c>
      <c r="G480" s="144" t="s">
        <v>136</v>
      </c>
      <c r="H480" s="144" t="s">
        <v>16</v>
      </c>
      <c r="I480" s="144" t="s">
        <v>137</v>
      </c>
      <c r="J480" s="115"/>
      <c r="K480" s="116">
        <v>263</v>
      </c>
      <c r="L480" s="116">
        <v>50</v>
      </c>
      <c r="M480" s="116">
        <v>5</v>
      </c>
      <c r="N480" s="116">
        <v>243</v>
      </c>
      <c r="O480" s="116">
        <v>87</v>
      </c>
      <c r="P480" s="116">
        <v>65</v>
      </c>
      <c r="Q480" s="117">
        <v>1</v>
      </c>
      <c r="R480" s="117">
        <v>27</v>
      </c>
      <c r="S480" s="117">
        <v>18</v>
      </c>
      <c r="T480" s="117">
        <v>2</v>
      </c>
      <c r="U480" s="117">
        <v>4.9000000000000004</v>
      </c>
      <c r="V480" s="117">
        <v>4</v>
      </c>
      <c r="W480" s="128">
        <f t="shared" si="21"/>
        <v>56.9</v>
      </c>
      <c r="X480" s="128">
        <f t="shared" si="22"/>
        <v>28</v>
      </c>
      <c r="Y480" s="129">
        <f t="shared" si="23"/>
        <v>28.9</v>
      </c>
    </row>
    <row r="481" spans="1:25" s="51" customFormat="1" ht="14.5" x14ac:dyDescent="0.4">
      <c r="A481" s="141" t="s">
        <v>1573</v>
      </c>
      <c r="B481" s="142" t="s">
        <v>1574</v>
      </c>
      <c r="C481" s="141" t="s">
        <v>1575</v>
      </c>
      <c r="D481" s="143" t="s">
        <v>395</v>
      </c>
      <c r="E481" s="144" t="s">
        <v>210</v>
      </c>
      <c r="F481" s="144" t="s">
        <v>286</v>
      </c>
      <c r="G481" s="144" t="s">
        <v>136</v>
      </c>
      <c r="H481" s="144" t="s">
        <v>16</v>
      </c>
      <c r="I481" s="144" t="s">
        <v>137</v>
      </c>
      <c r="J481" s="115"/>
      <c r="K481" s="116">
        <v>331</v>
      </c>
      <c r="L481" s="116">
        <v>75</v>
      </c>
      <c r="M481" s="116">
        <v>7</v>
      </c>
      <c r="N481" s="116">
        <v>318</v>
      </c>
      <c r="O481" s="116">
        <v>73</v>
      </c>
      <c r="P481" s="116">
        <v>85</v>
      </c>
      <c r="Q481" s="117">
        <v>9</v>
      </c>
      <c r="R481" s="117">
        <v>31</v>
      </c>
      <c r="S481" s="117">
        <v>22.4</v>
      </c>
      <c r="T481" s="117">
        <v>3.5</v>
      </c>
      <c r="U481" s="117">
        <v>4.9000000000000004</v>
      </c>
      <c r="V481" s="117">
        <v>3</v>
      </c>
      <c r="W481" s="128">
        <f t="shared" si="21"/>
        <v>73.800000000000011</v>
      </c>
      <c r="X481" s="128">
        <f t="shared" si="22"/>
        <v>40</v>
      </c>
      <c r="Y481" s="129">
        <f t="shared" si="23"/>
        <v>33.799999999999997</v>
      </c>
    </row>
    <row r="482" spans="1:25" s="51" customFormat="1" ht="14.5" x14ac:dyDescent="0.4">
      <c r="A482" s="141" t="s">
        <v>1576</v>
      </c>
      <c r="B482" s="142" t="s">
        <v>1577</v>
      </c>
      <c r="C482" s="141" t="s">
        <v>1578</v>
      </c>
      <c r="D482" s="143" t="s">
        <v>395</v>
      </c>
      <c r="E482" s="144" t="s">
        <v>210</v>
      </c>
      <c r="F482" s="144" t="s">
        <v>286</v>
      </c>
      <c r="G482" s="144" t="s">
        <v>136</v>
      </c>
      <c r="H482" s="144" t="s">
        <v>16</v>
      </c>
      <c r="I482" s="144" t="s">
        <v>137</v>
      </c>
      <c r="J482" s="115"/>
      <c r="K482" s="116">
        <v>688</v>
      </c>
      <c r="L482" s="116">
        <v>61</v>
      </c>
      <c r="M482" s="116">
        <v>6</v>
      </c>
      <c r="N482" s="116">
        <v>665</v>
      </c>
      <c r="O482" s="116">
        <v>184</v>
      </c>
      <c r="P482" s="116">
        <v>153</v>
      </c>
      <c r="Q482" s="117">
        <v>3</v>
      </c>
      <c r="R482" s="117">
        <v>76</v>
      </c>
      <c r="S482" s="117">
        <v>22.3</v>
      </c>
      <c r="T482" s="117">
        <v>4</v>
      </c>
      <c r="U482" s="117">
        <v>9.6999999999999993</v>
      </c>
      <c r="V482" s="117">
        <v>9</v>
      </c>
      <c r="W482" s="128">
        <f t="shared" si="21"/>
        <v>124</v>
      </c>
      <c r="X482" s="128">
        <f t="shared" si="22"/>
        <v>79</v>
      </c>
      <c r="Y482" s="129">
        <f t="shared" si="23"/>
        <v>45</v>
      </c>
    </row>
    <row r="483" spans="1:25" s="51" customFormat="1" ht="14.5" x14ac:dyDescent="0.4">
      <c r="A483" s="141" t="s">
        <v>1579</v>
      </c>
      <c r="B483" s="142" t="s">
        <v>1580</v>
      </c>
      <c r="C483" s="141" t="s">
        <v>1581</v>
      </c>
      <c r="D483" s="143" t="s">
        <v>395</v>
      </c>
      <c r="E483" s="144" t="s">
        <v>210</v>
      </c>
      <c r="F483" s="144" t="s">
        <v>286</v>
      </c>
      <c r="G483" s="144" t="s">
        <v>136</v>
      </c>
      <c r="H483" s="144" t="s">
        <v>16</v>
      </c>
      <c r="I483" s="144" t="s">
        <v>137</v>
      </c>
      <c r="J483" s="115"/>
      <c r="K483" s="116">
        <v>245</v>
      </c>
      <c r="L483" s="116">
        <v>50</v>
      </c>
      <c r="M483" s="116">
        <v>5</v>
      </c>
      <c r="N483" s="116">
        <v>241</v>
      </c>
      <c r="O483" s="116">
        <v>63</v>
      </c>
      <c r="P483" s="116">
        <v>48</v>
      </c>
      <c r="Q483" s="117">
        <v>5</v>
      </c>
      <c r="R483" s="117">
        <v>25</v>
      </c>
      <c r="S483" s="117">
        <v>20.6</v>
      </c>
      <c r="T483" s="117">
        <v>4</v>
      </c>
      <c r="U483" s="117">
        <v>6.8</v>
      </c>
      <c r="V483" s="117">
        <v>4</v>
      </c>
      <c r="W483" s="128">
        <f t="shared" si="21"/>
        <v>65.400000000000006</v>
      </c>
      <c r="X483" s="128">
        <f t="shared" si="22"/>
        <v>30</v>
      </c>
      <c r="Y483" s="129">
        <f t="shared" si="23"/>
        <v>35.400000000000006</v>
      </c>
    </row>
    <row r="484" spans="1:25" s="51" customFormat="1" ht="14.5" x14ac:dyDescent="0.4">
      <c r="A484" s="141" t="s">
        <v>1582</v>
      </c>
      <c r="B484" s="142" t="s">
        <v>1583</v>
      </c>
      <c r="C484" s="141" t="s">
        <v>1584</v>
      </c>
      <c r="D484" s="143" t="s">
        <v>395</v>
      </c>
      <c r="E484" s="144" t="s">
        <v>210</v>
      </c>
      <c r="F484" s="144" t="s">
        <v>739</v>
      </c>
      <c r="G484" s="144" t="s">
        <v>137</v>
      </c>
      <c r="H484" s="144" t="s">
        <v>137</v>
      </c>
      <c r="I484" s="144" t="s">
        <v>137</v>
      </c>
      <c r="J484" s="115"/>
      <c r="K484" s="116">
        <v>93</v>
      </c>
      <c r="L484" s="116">
        <v>0</v>
      </c>
      <c r="M484" s="116">
        <v>0</v>
      </c>
      <c r="N484" s="116">
        <v>84</v>
      </c>
      <c r="O484" s="116">
        <v>14</v>
      </c>
      <c r="P484" s="116">
        <v>17</v>
      </c>
      <c r="Q484" s="117">
        <v>6</v>
      </c>
      <c r="R484" s="117">
        <v>5</v>
      </c>
      <c r="S484" s="117">
        <v>0</v>
      </c>
      <c r="T484" s="117">
        <v>2</v>
      </c>
      <c r="U484" s="117">
        <v>1.9</v>
      </c>
      <c r="V484" s="117">
        <v>2.5</v>
      </c>
      <c r="W484" s="128">
        <f t="shared" si="21"/>
        <v>17.399999999999999</v>
      </c>
      <c r="X484" s="128">
        <f t="shared" si="22"/>
        <v>11</v>
      </c>
      <c r="Y484" s="129">
        <f t="shared" si="23"/>
        <v>6.4</v>
      </c>
    </row>
    <row r="485" spans="1:25" s="51" customFormat="1" ht="14.5" x14ac:dyDescent="0.4">
      <c r="A485" s="141" t="s">
        <v>1585</v>
      </c>
      <c r="B485" s="142" t="s">
        <v>1586</v>
      </c>
      <c r="C485" s="141" t="s">
        <v>1587</v>
      </c>
      <c r="D485" s="143" t="s">
        <v>395</v>
      </c>
      <c r="E485" s="144" t="s">
        <v>210</v>
      </c>
      <c r="F485" s="144" t="s">
        <v>286</v>
      </c>
      <c r="G485" s="144" t="s">
        <v>136</v>
      </c>
      <c r="H485" s="144" t="s">
        <v>16</v>
      </c>
      <c r="I485" s="144" t="s">
        <v>137</v>
      </c>
      <c r="J485" s="115"/>
      <c r="K485" s="116">
        <v>350</v>
      </c>
      <c r="L485" s="116">
        <v>75</v>
      </c>
      <c r="M485" s="116">
        <v>7</v>
      </c>
      <c r="N485" s="116">
        <v>324</v>
      </c>
      <c r="O485" s="116">
        <v>70</v>
      </c>
      <c r="P485" s="116">
        <v>82</v>
      </c>
      <c r="Q485" s="117">
        <v>9</v>
      </c>
      <c r="R485" s="117">
        <v>34</v>
      </c>
      <c r="S485" s="117">
        <v>21.2</v>
      </c>
      <c r="T485" s="117">
        <v>3</v>
      </c>
      <c r="U485" s="117">
        <v>6.7</v>
      </c>
      <c r="V485" s="117">
        <v>3</v>
      </c>
      <c r="W485" s="128">
        <f t="shared" si="21"/>
        <v>76.900000000000006</v>
      </c>
      <c r="X485" s="128">
        <f t="shared" si="22"/>
        <v>43</v>
      </c>
      <c r="Y485" s="129">
        <f t="shared" si="23"/>
        <v>33.9</v>
      </c>
    </row>
    <row r="486" spans="1:25" s="51" customFormat="1" ht="14.5" x14ac:dyDescent="0.4">
      <c r="A486" s="141" t="s">
        <v>1588</v>
      </c>
      <c r="B486" s="142" t="s">
        <v>1589</v>
      </c>
      <c r="C486" s="141" t="s">
        <v>1590</v>
      </c>
      <c r="D486" s="143" t="s">
        <v>395</v>
      </c>
      <c r="E486" s="144" t="s">
        <v>210</v>
      </c>
      <c r="F486" s="144" t="s">
        <v>286</v>
      </c>
      <c r="G486" s="144" t="s">
        <v>136</v>
      </c>
      <c r="H486" s="144" t="s">
        <v>16</v>
      </c>
      <c r="I486" s="144" t="s">
        <v>137</v>
      </c>
      <c r="J486" s="115"/>
      <c r="K486" s="116">
        <v>307</v>
      </c>
      <c r="L486" s="116">
        <v>39</v>
      </c>
      <c r="M486" s="116">
        <v>4</v>
      </c>
      <c r="N486" s="116">
        <v>297</v>
      </c>
      <c r="O486" s="116">
        <v>44</v>
      </c>
      <c r="P486" s="116">
        <v>67</v>
      </c>
      <c r="Q486" s="117">
        <v>5</v>
      </c>
      <c r="R486" s="117">
        <v>20</v>
      </c>
      <c r="S486" s="117">
        <v>13.7</v>
      </c>
      <c r="T486" s="117">
        <v>3</v>
      </c>
      <c r="U486" s="117">
        <v>3.9</v>
      </c>
      <c r="V486" s="117">
        <v>4</v>
      </c>
      <c r="W486" s="128">
        <f t="shared" si="21"/>
        <v>49.6</v>
      </c>
      <c r="X486" s="128">
        <f t="shared" si="22"/>
        <v>25</v>
      </c>
      <c r="Y486" s="129">
        <f t="shared" si="23"/>
        <v>24.599999999999998</v>
      </c>
    </row>
    <row r="487" spans="1:25" s="51" customFormat="1" ht="14.5" x14ac:dyDescent="0.4">
      <c r="A487" s="141" t="s">
        <v>1591</v>
      </c>
      <c r="B487" s="142" t="s">
        <v>1592</v>
      </c>
      <c r="C487" s="141" t="s">
        <v>1593</v>
      </c>
      <c r="D487" s="143" t="s">
        <v>395</v>
      </c>
      <c r="E487" s="144" t="s">
        <v>210</v>
      </c>
      <c r="F487" s="144" t="s">
        <v>286</v>
      </c>
      <c r="G487" s="144" t="s">
        <v>136</v>
      </c>
      <c r="H487" s="144" t="s">
        <v>16</v>
      </c>
      <c r="I487" s="144" t="s">
        <v>137</v>
      </c>
      <c r="J487" s="115"/>
      <c r="K487" s="116">
        <v>504</v>
      </c>
      <c r="L487" s="116">
        <v>50</v>
      </c>
      <c r="M487" s="116">
        <v>5</v>
      </c>
      <c r="N487" s="116">
        <v>477</v>
      </c>
      <c r="O487" s="116">
        <v>147</v>
      </c>
      <c r="P487" s="116">
        <v>121</v>
      </c>
      <c r="Q487" s="117">
        <v>3.5</v>
      </c>
      <c r="R487" s="117">
        <v>49</v>
      </c>
      <c r="S487" s="117">
        <v>27</v>
      </c>
      <c r="T487" s="117">
        <v>3</v>
      </c>
      <c r="U487" s="117">
        <v>4.8</v>
      </c>
      <c r="V487" s="117">
        <v>5.0999999999999996</v>
      </c>
      <c r="W487" s="128">
        <f t="shared" si="21"/>
        <v>92.399999999999991</v>
      </c>
      <c r="X487" s="128">
        <f t="shared" si="22"/>
        <v>52.5</v>
      </c>
      <c r="Y487" s="129">
        <f t="shared" si="23"/>
        <v>39.9</v>
      </c>
    </row>
    <row r="488" spans="1:25" s="51" customFormat="1" ht="14.5" x14ac:dyDescent="0.4">
      <c r="A488" s="141" t="s">
        <v>1594</v>
      </c>
      <c r="B488" s="142" t="s">
        <v>1595</v>
      </c>
      <c r="C488" s="141" t="s">
        <v>1596</v>
      </c>
      <c r="D488" s="143" t="s">
        <v>433</v>
      </c>
      <c r="E488" s="144" t="s">
        <v>195</v>
      </c>
      <c r="F488" s="144" t="s">
        <v>257</v>
      </c>
      <c r="G488" s="144" t="s">
        <v>136</v>
      </c>
      <c r="H488" s="144" t="s">
        <v>16</v>
      </c>
      <c r="I488" s="144" t="s">
        <v>137</v>
      </c>
      <c r="J488" s="115"/>
      <c r="K488" s="116">
        <v>340</v>
      </c>
      <c r="L488" s="116">
        <v>0</v>
      </c>
      <c r="M488" s="116">
        <v>0</v>
      </c>
      <c r="N488" s="116">
        <v>322</v>
      </c>
      <c r="O488" s="116">
        <v>108</v>
      </c>
      <c r="P488" s="116">
        <v>90</v>
      </c>
      <c r="Q488" s="117">
        <v>3.2</v>
      </c>
      <c r="R488" s="117">
        <v>34</v>
      </c>
      <c r="S488" s="117">
        <v>15.8</v>
      </c>
      <c r="T488" s="117">
        <v>3</v>
      </c>
      <c r="U488" s="117">
        <v>3</v>
      </c>
      <c r="V488" s="117">
        <v>5</v>
      </c>
      <c r="W488" s="128">
        <f t="shared" si="21"/>
        <v>64</v>
      </c>
      <c r="X488" s="128">
        <f t="shared" si="22"/>
        <v>37.200000000000003</v>
      </c>
      <c r="Y488" s="129">
        <f t="shared" si="23"/>
        <v>26.8</v>
      </c>
    </row>
    <row r="489" spans="1:25" s="51" customFormat="1" ht="14.5" x14ac:dyDescent="0.4">
      <c r="A489" s="141" t="s">
        <v>1597</v>
      </c>
      <c r="B489" s="142" t="s">
        <v>1598</v>
      </c>
      <c r="C489" s="141" t="s">
        <v>1599</v>
      </c>
      <c r="D489" s="143" t="s">
        <v>395</v>
      </c>
      <c r="E489" s="144" t="s">
        <v>210</v>
      </c>
      <c r="F489" s="144" t="s">
        <v>286</v>
      </c>
      <c r="G489" s="144" t="s">
        <v>136</v>
      </c>
      <c r="H489" s="144" t="s">
        <v>16</v>
      </c>
      <c r="I489" s="144" t="s">
        <v>137</v>
      </c>
      <c r="J489" s="115"/>
      <c r="K489" s="116">
        <v>449</v>
      </c>
      <c r="L489" s="116">
        <v>50</v>
      </c>
      <c r="M489" s="116">
        <v>5</v>
      </c>
      <c r="N489" s="116">
        <v>431</v>
      </c>
      <c r="O489" s="116">
        <v>153</v>
      </c>
      <c r="P489" s="116">
        <v>72</v>
      </c>
      <c r="Q489" s="117">
        <v>18</v>
      </c>
      <c r="R489" s="117">
        <v>29</v>
      </c>
      <c r="S489" s="117">
        <v>20.2</v>
      </c>
      <c r="T489" s="117">
        <v>3</v>
      </c>
      <c r="U489" s="117">
        <v>3.9</v>
      </c>
      <c r="V489" s="117">
        <v>6</v>
      </c>
      <c r="W489" s="128">
        <f t="shared" si="21"/>
        <v>80.100000000000009</v>
      </c>
      <c r="X489" s="128">
        <f t="shared" si="22"/>
        <v>47</v>
      </c>
      <c r="Y489" s="129">
        <f t="shared" si="23"/>
        <v>33.099999999999994</v>
      </c>
    </row>
    <row r="490" spans="1:25" s="51" customFormat="1" ht="14.5" x14ac:dyDescent="0.4">
      <c r="A490" s="141" t="s">
        <v>1600</v>
      </c>
      <c r="B490" s="142" t="s">
        <v>1601</v>
      </c>
      <c r="C490" s="141" t="s">
        <v>1602</v>
      </c>
      <c r="D490" s="143" t="s">
        <v>433</v>
      </c>
      <c r="E490" s="144" t="s">
        <v>195</v>
      </c>
      <c r="F490" s="144" t="s">
        <v>257</v>
      </c>
      <c r="G490" s="144" t="s">
        <v>136</v>
      </c>
      <c r="H490" s="144" t="s">
        <v>16</v>
      </c>
      <c r="I490" s="144" t="s">
        <v>137</v>
      </c>
      <c r="J490" s="115"/>
      <c r="K490" s="116">
        <v>291</v>
      </c>
      <c r="L490" s="116">
        <v>0</v>
      </c>
      <c r="M490" s="116">
        <v>0</v>
      </c>
      <c r="N490" s="116">
        <v>265</v>
      </c>
      <c r="O490" s="116">
        <v>35</v>
      </c>
      <c r="P490" s="116">
        <v>78</v>
      </c>
      <c r="Q490" s="117">
        <v>13</v>
      </c>
      <c r="R490" s="117">
        <v>17</v>
      </c>
      <c r="S490" s="117">
        <v>4.9000000000000004</v>
      </c>
      <c r="T490" s="117">
        <v>3</v>
      </c>
      <c r="U490" s="117">
        <v>2</v>
      </c>
      <c r="V490" s="117">
        <v>4</v>
      </c>
      <c r="W490" s="128">
        <f t="shared" si="21"/>
        <v>43.9</v>
      </c>
      <c r="X490" s="128">
        <f t="shared" si="22"/>
        <v>30</v>
      </c>
      <c r="Y490" s="129">
        <f t="shared" si="23"/>
        <v>13.9</v>
      </c>
    </row>
    <row r="491" spans="1:25" s="51" customFormat="1" ht="14.5" x14ac:dyDescent="0.4">
      <c r="A491" s="141" t="s">
        <v>1603</v>
      </c>
      <c r="B491" s="142" t="s">
        <v>1604</v>
      </c>
      <c r="C491" s="141" t="s">
        <v>1605</v>
      </c>
      <c r="D491" s="143" t="s">
        <v>395</v>
      </c>
      <c r="E491" s="144" t="s">
        <v>210</v>
      </c>
      <c r="F491" s="144" t="s">
        <v>286</v>
      </c>
      <c r="G491" s="144" t="s">
        <v>136</v>
      </c>
      <c r="H491" s="144" t="s">
        <v>16</v>
      </c>
      <c r="I491" s="144" t="s">
        <v>137</v>
      </c>
      <c r="J491" s="115"/>
      <c r="K491" s="116">
        <v>287</v>
      </c>
      <c r="L491" s="116">
        <v>50</v>
      </c>
      <c r="M491" s="116">
        <v>5</v>
      </c>
      <c r="N491" s="116">
        <v>264</v>
      </c>
      <c r="O491" s="116">
        <v>49</v>
      </c>
      <c r="P491" s="116">
        <v>75</v>
      </c>
      <c r="Q491" s="117">
        <v>5</v>
      </c>
      <c r="R491" s="117">
        <v>30</v>
      </c>
      <c r="S491" s="117">
        <v>17.2</v>
      </c>
      <c r="T491" s="117">
        <v>3</v>
      </c>
      <c r="U491" s="117">
        <v>4.7</v>
      </c>
      <c r="V491" s="117">
        <v>4</v>
      </c>
      <c r="W491" s="128">
        <f t="shared" si="21"/>
        <v>63.900000000000006</v>
      </c>
      <c r="X491" s="128">
        <f t="shared" si="22"/>
        <v>35</v>
      </c>
      <c r="Y491" s="129">
        <f t="shared" si="23"/>
        <v>28.9</v>
      </c>
    </row>
    <row r="492" spans="1:25" s="51" customFormat="1" ht="14.5" x14ac:dyDescent="0.4">
      <c r="A492" s="141" t="s">
        <v>1606</v>
      </c>
      <c r="B492" s="142" t="s">
        <v>1607</v>
      </c>
      <c r="C492" s="141" t="s">
        <v>1608</v>
      </c>
      <c r="D492" s="143" t="s">
        <v>395</v>
      </c>
      <c r="E492" s="144" t="s">
        <v>210</v>
      </c>
      <c r="F492" s="144" t="s">
        <v>286</v>
      </c>
      <c r="G492" s="144" t="s">
        <v>136</v>
      </c>
      <c r="H492" s="144" t="s">
        <v>16</v>
      </c>
      <c r="I492" s="144" t="s">
        <v>137</v>
      </c>
      <c r="J492" s="115"/>
      <c r="K492" s="116">
        <v>231</v>
      </c>
      <c r="L492" s="116">
        <v>14</v>
      </c>
      <c r="M492" s="116">
        <v>1</v>
      </c>
      <c r="N492" s="116">
        <v>228</v>
      </c>
      <c r="O492" s="116">
        <v>70</v>
      </c>
      <c r="P492" s="116">
        <v>63</v>
      </c>
      <c r="Q492" s="117">
        <v>2.7</v>
      </c>
      <c r="R492" s="117">
        <v>29</v>
      </c>
      <c r="S492" s="117">
        <v>18</v>
      </c>
      <c r="T492" s="117">
        <v>2</v>
      </c>
      <c r="U492" s="117">
        <v>3</v>
      </c>
      <c r="V492" s="117">
        <v>2</v>
      </c>
      <c r="W492" s="128">
        <f t="shared" si="21"/>
        <v>56.7</v>
      </c>
      <c r="X492" s="128">
        <f t="shared" si="22"/>
        <v>31.7</v>
      </c>
      <c r="Y492" s="129">
        <f t="shared" si="23"/>
        <v>25</v>
      </c>
    </row>
    <row r="493" spans="1:25" s="51" customFormat="1" ht="14.5" x14ac:dyDescent="0.4">
      <c r="A493" s="141" t="s">
        <v>1609</v>
      </c>
      <c r="B493" s="142" t="s">
        <v>1610</v>
      </c>
      <c r="C493" s="141" t="s">
        <v>1611</v>
      </c>
      <c r="D493" s="143" t="s">
        <v>395</v>
      </c>
      <c r="E493" s="144" t="s">
        <v>210</v>
      </c>
      <c r="F493" s="144" t="s">
        <v>995</v>
      </c>
      <c r="G493" s="144" t="s">
        <v>136</v>
      </c>
      <c r="H493" s="144" t="s">
        <v>16</v>
      </c>
      <c r="I493" s="144" t="s">
        <v>137</v>
      </c>
      <c r="J493" s="115"/>
      <c r="K493" s="116">
        <v>132</v>
      </c>
      <c r="L493" s="116">
        <v>25</v>
      </c>
      <c r="M493" s="116">
        <v>2</v>
      </c>
      <c r="N493" s="116">
        <v>109</v>
      </c>
      <c r="O493" s="116">
        <v>25</v>
      </c>
      <c r="P493" s="116">
        <v>17</v>
      </c>
      <c r="Q493" s="117">
        <v>0</v>
      </c>
      <c r="R493" s="117">
        <v>15</v>
      </c>
      <c r="S493" s="117">
        <v>6.6</v>
      </c>
      <c r="T493" s="117">
        <v>1</v>
      </c>
      <c r="U493" s="117">
        <v>3.8</v>
      </c>
      <c r="V493" s="117">
        <v>3</v>
      </c>
      <c r="W493" s="128">
        <f t="shared" si="21"/>
        <v>29.400000000000002</v>
      </c>
      <c r="X493" s="128">
        <f t="shared" si="22"/>
        <v>15</v>
      </c>
      <c r="Y493" s="129">
        <f t="shared" si="23"/>
        <v>14.399999999999999</v>
      </c>
    </row>
    <row r="494" spans="1:25" s="51" customFormat="1" ht="14.5" x14ac:dyDescent="0.4">
      <c r="A494" s="141" t="s">
        <v>1612</v>
      </c>
      <c r="B494" s="142" t="s">
        <v>1613</v>
      </c>
      <c r="C494" s="141" t="s">
        <v>1614</v>
      </c>
      <c r="D494" s="143" t="s">
        <v>395</v>
      </c>
      <c r="E494" s="144" t="s">
        <v>210</v>
      </c>
      <c r="F494" s="144" t="s">
        <v>286</v>
      </c>
      <c r="G494" s="144" t="s">
        <v>136</v>
      </c>
      <c r="H494" s="144" t="s">
        <v>16</v>
      </c>
      <c r="I494" s="144" t="s">
        <v>137</v>
      </c>
      <c r="J494" s="115"/>
      <c r="K494" s="116">
        <v>438</v>
      </c>
      <c r="L494" s="116">
        <v>50</v>
      </c>
      <c r="M494" s="116">
        <v>5</v>
      </c>
      <c r="N494" s="116">
        <v>416</v>
      </c>
      <c r="O494" s="116">
        <v>113</v>
      </c>
      <c r="P494" s="116">
        <v>101</v>
      </c>
      <c r="Q494" s="117">
        <v>3</v>
      </c>
      <c r="R494" s="117">
        <v>47</v>
      </c>
      <c r="S494" s="117">
        <v>20.100000000000001</v>
      </c>
      <c r="T494" s="117">
        <v>2.5</v>
      </c>
      <c r="U494" s="117">
        <v>5.8</v>
      </c>
      <c r="V494" s="117">
        <v>5</v>
      </c>
      <c r="W494" s="128">
        <f t="shared" si="21"/>
        <v>83.399999999999991</v>
      </c>
      <c r="X494" s="128">
        <f t="shared" si="22"/>
        <v>50</v>
      </c>
      <c r="Y494" s="129">
        <f t="shared" si="23"/>
        <v>33.400000000000006</v>
      </c>
    </row>
    <row r="495" spans="1:25" s="51" customFormat="1" ht="14.5" x14ac:dyDescent="0.4">
      <c r="A495" s="141" t="s">
        <v>1615</v>
      </c>
      <c r="B495" s="142" t="s">
        <v>1616</v>
      </c>
      <c r="C495" s="141" t="s">
        <v>1617</v>
      </c>
      <c r="D495" s="143" t="s">
        <v>395</v>
      </c>
      <c r="E495" s="144" t="s">
        <v>210</v>
      </c>
      <c r="F495" s="144" t="s">
        <v>286</v>
      </c>
      <c r="G495" s="144" t="s">
        <v>136</v>
      </c>
      <c r="H495" s="144" t="s">
        <v>16</v>
      </c>
      <c r="I495" s="144" t="s">
        <v>137</v>
      </c>
      <c r="J495" s="115"/>
      <c r="K495" s="116">
        <v>470</v>
      </c>
      <c r="L495" s="116">
        <v>28</v>
      </c>
      <c r="M495" s="116">
        <v>3</v>
      </c>
      <c r="N495" s="116">
        <v>414</v>
      </c>
      <c r="O495" s="116">
        <v>76</v>
      </c>
      <c r="P495" s="116">
        <v>116</v>
      </c>
      <c r="Q495" s="117">
        <v>4</v>
      </c>
      <c r="R495" s="117">
        <v>42</v>
      </c>
      <c r="S495" s="117">
        <v>26.1</v>
      </c>
      <c r="T495" s="117">
        <v>3</v>
      </c>
      <c r="U495" s="117">
        <v>6.7</v>
      </c>
      <c r="V495" s="117">
        <v>3.5</v>
      </c>
      <c r="W495" s="128">
        <f t="shared" si="21"/>
        <v>85.3</v>
      </c>
      <c r="X495" s="128">
        <f t="shared" si="22"/>
        <v>46</v>
      </c>
      <c r="Y495" s="129">
        <f t="shared" si="23"/>
        <v>39.300000000000004</v>
      </c>
    </row>
    <row r="496" spans="1:25" s="51" customFormat="1" ht="14.5" x14ac:dyDescent="0.4">
      <c r="A496" s="141" t="s">
        <v>1618</v>
      </c>
      <c r="B496" s="142" t="s">
        <v>1619</v>
      </c>
      <c r="C496" s="141" t="s">
        <v>1620</v>
      </c>
      <c r="D496" s="143" t="s">
        <v>433</v>
      </c>
      <c r="E496" s="144" t="s">
        <v>195</v>
      </c>
      <c r="F496" s="144" t="s">
        <v>257</v>
      </c>
      <c r="G496" s="144" t="s">
        <v>136</v>
      </c>
      <c r="H496" s="144" t="s">
        <v>16</v>
      </c>
      <c r="I496" s="144" t="s">
        <v>137</v>
      </c>
      <c r="J496" s="115"/>
      <c r="K496" s="116">
        <v>249</v>
      </c>
      <c r="L496" s="116">
        <v>0</v>
      </c>
      <c r="M496" s="116">
        <v>0</v>
      </c>
      <c r="N496" s="116">
        <v>232</v>
      </c>
      <c r="O496" s="116">
        <v>34</v>
      </c>
      <c r="P496" s="116">
        <v>70</v>
      </c>
      <c r="Q496" s="117">
        <v>4.2</v>
      </c>
      <c r="R496" s="117">
        <v>28</v>
      </c>
      <c r="S496" s="117">
        <v>8.1999999999999993</v>
      </c>
      <c r="T496" s="117">
        <v>2</v>
      </c>
      <c r="U496" s="117">
        <v>1</v>
      </c>
      <c r="V496" s="117">
        <v>2</v>
      </c>
      <c r="W496" s="128">
        <f t="shared" si="21"/>
        <v>45.400000000000006</v>
      </c>
      <c r="X496" s="128">
        <f t="shared" si="22"/>
        <v>32.200000000000003</v>
      </c>
      <c r="Y496" s="129">
        <f t="shared" si="23"/>
        <v>13.2</v>
      </c>
    </row>
    <row r="497" spans="1:25" s="51" customFormat="1" ht="29" x14ac:dyDescent="0.4">
      <c r="A497" s="141" t="s">
        <v>1621</v>
      </c>
      <c r="B497" s="142" t="s">
        <v>1622</v>
      </c>
      <c r="C497" s="141" t="s">
        <v>1623</v>
      </c>
      <c r="D497" s="143" t="s">
        <v>402</v>
      </c>
      <c r="E497" s="144" t="s">
        <v>210</v>
      </c>
      <c r="F497" s="144" t="s">
        <v>257</v>
      </c>
      <c r="G497" s="144" t="s">
        <v>136</v>
      </c>
      <c r="H497" s="144" t="s">
        <v>16</v>
      </c>
      <c r="I497" s="144" t="s">
        <v>137</v>
      </c>
      <c r="J497" s="115"/>
      <c r="K497" s="116">
        <v>812</v>
      </c>
      <c r="L497" s="116">
        <v>0</v>
      </c>
      <c r="M497" s="116">
        <v>0</v>
      </c>
      <c r="N497" s="116">
        <v>744</v>
      </c>
      <c r="O497" s="116">
        <v>184</v>
      </c>
      <c r="P497" s="116">
        <v>148</v>
      </c>
      <c r="Q497" s="117">
        <v>13</v>
      </c>
      <c r="R497" s="117">
        <v>62</v>
      </c>
      <c r="S497" s="117">
        <v>16.899999999999999</v>
      </c>
      <c r="T497" s="117">
        <v>4</v>
      </c>
      <c r="U497" s="117">
        <v>5.9</v>
      </c>
      <c r="V497" s="117">
        <v>8</v>
      </c>
      <c r="W497" s="128">
        <f t="shared" si="21"/>
        <v>109.80000000000001</v>
      </c>
      <c r="X497" s="128">
        <f t="shared" si="22"/>
        <v>75</v>
      </c>
      <c r="Y497" s="129">
        <f t="shared" si="23"/>
        <v>34.799999999999997</v>
      </c>
    </row>
    <row r="498" spans="1:25" s="51" customFormat="1" ht="14.5" x14ac:dyDescent="0.4">
      <c r="A498" s="141" t="s">
        <v>1624</v>
      </c>
      <c r="B498" s="142" t="s">
        <v>1625</v>
      </c>
      <c r="C498" s="141" t="s">
        <v>1626</v>
      </c>
      <c r="D498" s="143" t="s">
        <v>433</v>
      </c>
      <c r="E498" s="144" t="s">
        <v>195</v>
      </c>
      <c r="F498" s="144" t="s">
        <v>257</v>
      </c>
      <c r="G498" s="144" t="s">
        <v>136</v>
      </c>
      <c r="H498" s="144" t="s">
        <v>16</v>
      </c>
      <c r="I498" s="144" t="s">
        <v>137</v>
      </c>
      <c r="J498" s="115"/>
      <c r="K498" s="116">
        <v>234</v>
      </c>
      <c r="L498" s="116">
        <v>0</v>
      </c>
      <c r="M498" s="116">
        <v>0</v>
      </c>
      <c r="N498" s="116">
        <v>228</v>
      </c>
      <c r="O498" s="116">
        <v>53</v>
      </c>
      <c r="P498" s="116">
        <v>93</v>
      </c>
      <c r="Q498" s="117">
        <v>4</v>
      </c>
      <c r="R498" s="117">
        <v>26</v>
      </c>
      <c r="S498" s="117">
        <v>11</v>
      </c>
      <c r="T498" s="117">
        <v>3</v>
      </c>
      <c r="U498" s="117">
        <v>5</v>
      </c>
      <c r="V498" s="117">
        <v>5</v>
      </c>
      <c r="W498" s="128">
        <f t="shared" si="21"/>
        <v>54</v>
      </c>
      <c r="X498" s="128">
        <f t="shared" si="22"/>
        <v>30</v>
      </c>
      <c r="Y498" s="129">
        <f t="shared" si="23"/>
        <v>24</v>
      </c>
    </row>
    <row r="499" spans="1:25" s="51" customFormat="1" ht="14.5" x14ac:dyDescent="0.4">
      <c r="A499" s="141" t="s">
        <v>1627</v>
      </c>
      <c r="B499" s="142" t="s">
        <v>1628</v>
      </c>
      <c r="C499" s="141" t="s">
        <v>1629</v>
      </c>
      <c r="D499" s="143" t="s">
        <v>433</v>
      </c>
      <c r="E499" s="144" t="s">
        <v>195</v>
      </c>
      <c r="F499" s="144" t="s">
        <v>257</v>
      </c>
      <c r="G499" s="144" t="s">
        <v>136</v>
      </c>
      <c r="H499" s="144" t="s">
        <v>16</v>
      </c>
      <c r="I499" s="144" t="s">
        <v>137</v>
      </c>
      <c r="J499" s="115"/>
      <c r="K499" s="116">
        <v>183</v>
      </c>
      <c r="L499" s="116">
        <v>0</v>
      </c>
      <c r="M499" s="116">
        <v>0</v>
      </c>
      <c r="N499" s="116">
        <v>175</v>
      </c>
      <c r="O499" s="116">
        <v>25</v>
      </c>
      <c r="P499" s="116">
        <v>72</v>
      </c>
      <c r="Q499" s="117">
        <v>10</v>
      </c>
      <c r="R499" s="117">
        <v>17</v>
      </c>
      <c r="S499" s="117">
        <v>13.4</v>
      </c>
      <c r="T499" s="117">
        <v>2</v>
      </c>
      <c r="U499" s="117">
        <v>6.9</v>
      </c>
      <c r="V499" s="117">
        <v>2</v>
      </c>
      <c r="W499" s="128">
        <f t="shared" si="21"/>
        <v>51.3</v>
      </c>
      <c r="X499" s="128">
        <f t="shared" si="22"/>
        <v>27</v>
      </c>
      <c r="Y499" s="129">
        <f t="shared" si="23"/>
        <v>24.3</v>
      </c>
    </row>
    <row r="500" spans="1:25" s="51" customFormat="1" ht="14.5" x14ac:dyDescent="0.4">
      <c r="A500" s="141" t="s">
        <v>1630</v>
      </c>
      <c r="B500" s="142" t="s">
        <v>1631</v>
      </c>
      <c r="C500" s="141" t="s">
        <v>1632</v>
      </c>
      <c r="D500" s="143" t="s">
        <v>433</v>
      </c>
      <c r="E500" s="144" t="s">
        <v>195</v>
      </c>
      <c r="F500" s="144" t="s">
        <v>257</v>
      </c>
      <c r="G500" s="144" t="s">
        <v>136</v>
      </c>
      <c r="H500" s="144" t="s">
        <v>16</v>
      </c>
      <c r="I500" s="144" t="s">
        <v>137</v>
      </c>
      <c r="J500" s="115"/>
      <c r="K500" s="116">
        <v>303</v>
      </c>
      <c r="L500" s="116">
        <v>0</v>
      </c>
      <c r="M500" s="116">
        <v>0</v>
      </c>
      <c r="N500" s="116">
        <v>295</v>
      </c>
      <c r="O500" s="116">
        <v>103</v>
      </c>
      <c r="P500" s="116">
        <v>75</v>
      </c>
      <c r="Q500" s="117">
        <v>11</v>
      </c>
      <c r="R500" s="117">
        <v>23</v>
      </c>
      <c r="S500" s="117">
        <v>10.5</v>
      </c>
      <c r="T500" s="117">
        <v>2</v>
      </c>
      <c r="U500" s="117">
        <v>3</v>
      </c>
      <c r="V500" s="117">
        <v>2</v>
      </c>
      <c r="W500" s="128">
        <f t="shared" si="21"/>
        <v>51.5</v>
      </c>
      <c r="X500" s="128">
        <f t="shared" si="22"/>
        <v>34</v>
      </c>
      <c r="Y500" s="129">
        <f t="shared" si="23"/>
        <v>17.5</v>
      </c>
    </row>
    <row r="501" spans="1:25" s="51" customFormat="1" ht="14.5" x14ac:dyDescent="0.4">
      <c r="A501" s="141" t="s">
        <v>1633</v>
      </c>
      <c r="B501" s="142" t="s">
        <v>1634</v>
      </c>
      <c r="C501" s="141" t="s">
        <v>1635</v>
      </c>
      <c r="D501" s="143" t="s">
        <v>395</v>
      </c>
      <c r="E501" s="144" t="s">
        <v>210</v>
      </c>
      <c r="F501" s="144" t="s">
        <v>286</v>
      </c>
      <c r="G501" s="144" t="s">
        <v>136</v>
      </c>
      <c r="H501" s="144" t="s">
        <v>16</v>
      </c>
      <c r="I501" s="144" t="s">
        <v>137</v>
      </c>
      <c r="J501" s="115"/>
      <c r="K501" s="116">
        <v>167</v>
      </c>
      <c r="L501" s="116">
        <v>28</v>
      </c>
      <c r="M501" s="116">
        <v>3</v>
      </c>
      <c r="N501" s="116">
        <v>161</v>
      </c>
      <c r="O501" s="116">
        <v>28</v>
      </c>
      <c r="P501" s="116">
        <v>48</v>
      </c>
      <c r="Q501" s="117">
        <v>0</v>
      </c>
      <c r="R501" s="117">
        <v>25</v>
      </c>
      <c r="S501" s="117">
        <v>16</v>
      </c>
      <c r="T501" s="117">
        <v>2</v>
      </c>
      <c r="U501" s="117">
        <v>3.9</v>
      </c>
      <c r="V501" s="117">
        <v>3</v>
      </c>
      <c r="W501" s="128">
        <f t="shared" si="21"/>
        <v>49.9</v>
      </c>
      <c r="X501" s="128">
        <f t="shared" si="22"/>
        <v>25</v>
      </c>
      <c r="Y501" s="129">
        <f t="shared" si="23"/>
        <v>24.9</v>
      </c>
    </row>
    <row r="502" spans="1:25" s="51" customFormat="1" ht="29" x14ac:dyDescent="0.4">
      <c r="A502" s="141" t="s">
        <v>1636</v>
      </c>
      <c r="B502" s="142" t="s">
        <v>1637</v>
      </c>
      <c r="C502" s="141" t="s">
        <v>1638</v>
      </c>
      <c r="D502" s="143" t="s">
        <v>395</v>
      </c>
      <c r="E502" s="144" t="s">
        <v>210</v>
      </c>
      <c r="F502" s="144" t="s">
        <v>286</v>
      </c>
      <c r="G502" s="144" t="s">
        <v>136</v>
      </c>
      <c r="H502" s="144" t="s">
        <v>16</v>
      </c>
      <c r="I502" s="144" t="s">
        <v>137</v>
      </c>
      <c r="J502" s="115"/>
      <c r="K502" s="116">
        <v>333</v>
      </c>
      <c r="L502" s="116">
        <v>42</v>
      </c>
      <c r="M502" s="116">
        <v>4</v>
      </c>
      <c r="N502" s="116">
        <v>324</v>
      </c>
      <c r="O502" s="116">
        <v>35</v>
      </c>
      <c r="P502" s="116">
        <v>96</v>
      </c>
      <c r="Q502" s="117">
        <v>1</v>
      </c>
      <c r="R502" s="117">
        <v>39</v>
      </c>
      <c r="S502" s="117">
        <v>17.600000000000001</v>
      </c>
      <c r="T502" s="117">
        <v>2</v>
      </c>
      <c r="U502" s="117">
        <v>4.8</v>
      </c>
      <c r="V502" s="117">
        <v>5</v>
      </c>
      <c r="W502" s="128">
        <f t="shared" si="21"/>
        <v>69.400000000000006</v>
      </c>
      <c r="X502" s="128">
        <f t="shared" si="22"/>
        <v>40</v>
      </c>
      <c r="Y502" s="129">
        <f t="shared" si="23"/>
        <v>29.400000000000002</v>
      </c>
    </row>
    <row r="503" spans="1:25" s="51" customFormat="1" ht="14.5" x14ac:dyDescent="0.4">
      <c r="A503" s="141" t="s">
        <v>1639</v>
      </c>
      <c r="B503" s="142" t="s">
        <v>1640</v>
      </c>
      <c r="C503" s="141" t="s">
        <v>1641</v>
      </c>
      <c r="D503" s="143" t="s">
        <v>395</v>
      </c>
      <c r="E503" s="144" t="s">
        <v>210</v>
      </c>
      <c r="F503" s="144" t="s">
        <v>286</v>
      </c>
      <c r="G503" s="144" t="s">
        <v>136</v>
      </c>
      <c r="H503" s="144" t="s">
        <v>16</v>
      </c>
      <c r="I503" s="144" t="s">
        <v>137</v>
      </c>
      <c r="J503" s="115"/>
      <c r="K503" s="116">
        <v>371</v>
      </c>
      <c r="L503" s="116">
        <v>0</v>
      </c>
      <c r="M503" s="116">
        <v>0</v>
      </c>
      <c r="N503" s="116">
        <v>339</v>
      </c>
      <c r="O503" s="116">
        <v>75</v>
      </c>
      <c r="P503" s="116">
        <v>95</v>
      </c>
      <c r="Q503" s="117">
        <v>8</v>
      </c>
      <c r="R503" s="117">
        <v>31</v>
      </c>
      <c r="S503" s="117">
        <v>7.7</v>
      </c>
      <c r="T503" s="117">
        <v>2</v>
      </c>
      <c r="U503" s="117">
        <v>6.8</v>
      </c>
      <c r="V503" s="117">
        <v>4</v>
      </c>
      <c r="W503" s="128">
        <f t="shared" si="21"/>
        <v>59.5</v>
      </c>
      <c r="X503" s="128">
        <f t="shared" si="22"/>
        <v>39</v>
      </c>
      <c r="Y503" s="129">
        <f t="shared" si="23"/>
        <v>20.5</v>
      </c>
    </row>
    <row r="504" spans="1:25" s="51" customFormat="1" ht="14.5" x14ac:dyDescent="0.4">
      <c r="A504" s="141" t="s">
        <v>1642</v>
      </c>
      <c r="B504" s="142" t="s">
        <v>1643</v>
      </c>
      <c r="C504" s="141" t="s">
        <v>1644</v>
      </c>
      <c r="D504" s="143" t="s">
        <v>433</v>
      </c>
      <c r="E504" s="144" t="s">
        <v>195</v>
      </c>
      <c r="F504" s="144" t="s">
        <v>257</v>
      </c>
      <c r="G504" s="144" t="s">
        <v>136</v>
      </c>
      <c r="H504" s="144" t="s">
        <v>16</v>
      </c>
      <c r="I504" s="144" t="s">
        <v>137</v>
      </c>
      <c r="J504" s="115"/>
      <c r="K504" s="116">
        <v>304</v>
      </c>
      <c r="L504" s="116">
        <v>0</v>
      </c>
      <c r="M504" s="116">
        <v>0</v>
      </c>
      <c r="N504" s="116">
        <v>292</v>
      </c>
      <c r="O504" s="116">
        <v>38</v>
      </c>
      <c r="P504" s="116">
        <v>83</v>
      </c>
      <c r="Q504" s="117">
        <v>8</v>
      </c>
      <c r="R504" s="117">
        <v>22</v>
      </c>
      <c r="S504" s="117">
        <v>10.6</v>
      </c>
      <c r="T504" s="117">
        <v>2</v>
      </c>
      <c r="U504" s="117">
        <v>3</v>
      </c>
      <c r="V504" s="117">
        <v>2</v>
      </c>
      <c r="W504" s="128">
        <f t="shared" si="21"/>
        <v>47.6</v>
      </c>
      <c r="X504" s="128">
        <f t="shared" si="22"/>
        <v>30</v>
      </c>
      <c r="Y504" s="129">
        <f t="shared" si="23"/>
        <v>17.600000000000001</v>
      </c>
    </row>
    <row r="505" spans="1:25" s="51" customFormat="1" ht="14.5" x14ac:dyDescent="0.4">
      <c r="A505" s="141" t="s">
        <v>1645</v>
      </c>
      <c r="B505" s="142" t="s">
        <v>1646</v>
      </c>
      <c r="C505" s="141" t="s">
        <v>1647</v>
      </c>
      <c r="D505" s="143" t="s">
        <v>395</v>
      </c>
      <c r="E505" s="144" t="s">
        <v>210</v>
      </c>
      <c r="F505" s="144" t="s">
        <v>286</v>
      </c>
      <c r="G505" s="144" t="s">
        <v>136</v>
      </c>
      <c r="H505" s="144" t="s">
        <v>16</v>
      </c>
      <c r="I505" s="144" t="s">
        <v>137</v>
      </c>
      <c r="J505" s="115"/>
      <c r="K505" s="116">
        <v>235</v>
      </c>
      <c r="L505" s="116">
        <v>0</v>
      </c>
      <c r="M505" s="116">
        <v>0</v>
      </c>
      <c r="N505" s="116">
        <v>226</v>
      </c>
      <c r="O505" s="116">
        <v>118</v>
      </c>
      <c r="P505" s="116">
        <v>57</v>
      </c>
      <c r="Q505" s="117">
        <v>2.2000000000000002</v>
      </c>
      <c r="R505" s="117">
        <v>23</v>
      </c>
      <c r="S505" s="117">
        <v>6.6</v>
      </c>
      <c r="T505" s="117">
        <v>3</v>
      </c>
      <c r="U505" s="117">
        <v>0.9</v>
      </c>
      <c r="V505" s="117">
        <v>1</v>
      </c>
      <c r="W505" s="128">
        <f t="shared" si="21"/>
        <v>36.699999999999996</v>
      </c>
      <c r="X505" s="128">
        <f t="shared" si="22"/>
        <v>25.2</v>
      </c>
      <c r="Y505" s="129">
        <f t="shared" si="23"/>
        <v>11.5</v>
      </c>
    </row>
    <row r="506" spans="1:25" s="51" customFormat="1" ht="14.5" x14ac:dyDescent="0.4">
      <c r="A506" s="141" t="s">
        <v>1648</v>
      </c>
      <c r="B506" s="142" t="s">
        <v>1649</v>
      </c>
      <c r="C506" s="141" t="s">
        <v>1650</v>
      </c>
      <c r="D506" s="143" t="s">
        <v>433</v>
      </c>
      <c r="E506" s="144" t="s">
        <v>195</v>
      </c>
      <c r="F506" s="144" t="s">
        <v>257</v>
      </c>
      <c r="G506" s="144" t="s">
        <v>136</v>
      </c>
      <c r="H506" s="144" t="s">
        <v>16</v>
      </c>
      <c r="I506" s="144" t="s">
        <v>137</v>
      </c>
      <c r="J506" s="115"/>
      <c r="K506" s="116">
        <v>192</v>
      </c>
      <c r="L506" s="116">
        <v>0</v>
      </c>
      <c r="M506" s="116">
        <v>0</v>
      </c>
      <c r="N506" s="116">
        <v>174</v>
      </c>
      <c r="O506" s="116">
        <v>68</v>
      </c>
      <c r="P506" s="116">
        <v>55</v>
      </c>
      <c r="Q506" s="117">
        <v>2</v>
      </c>
      <c r="R506" s="117">
        <v>18</v>
      </c>
      <c r="S506" s="117">
        <v>10.7</v>
      </c>
      <c r="T506" s="117">
        <v>2</v>
      </c>
      <c r="U506" s="117">
        <v>3</v>
      </c>
      <c r="V506" s="117">
        <v>4</v>
      </c>
      <c r="W506" s="128">
        <f t="shared" si="21"/>
        <v>39.700000000000003</v>
      </c>
      <c r="X506" s="128">
        <f t="shared" si="22"/>
        <v>20</v>
      </c>
      <c r="Y506" s="129">
        <f t="shared" si="23"/>
        <v>19.7</v>
      </c>
    </row>
    <row r="507" spans="1:25" s="51" customFormat="1" ht="14.5" x14ac:dyDescent="0.4">
      <c r="A507" s="141" t="s">
        <v>1651</v>
      </c>
      <c r="B507" s="142" t="s">
        <v>1652</v>
      </c>
      <c r="C507" s="141" t="s">
        <v>1653</v>
      </c>
      <c r="D507" s="143" t="s">
        <v>433</v>
      </c>
      <c r="E507" s="144" t="s">
        <v>195</v>
      </c>
      <c r="F507" s="144" t="s">
        <v>257</v>
      </c>
      <c r="G507" s="144" t="s">
        <v>136</v>
      </c>
      <c r="H507" s="144" t="s">
        <v>16</v>
      </c>
      <c r="I507" s="144" t="s">
        <v>137</v>
      </c>
      <c r="J507" s="115"/>
      <c r="K507" s="116">
        <v>311</v>
      </c>
      <c r="L507" s="116">
        <v>0</v>
      </c>
      <c r="M507" s="116">
        <v>0</v>
      </c>
      <c r="N507" s="116">
        <v>306</v>
      </c>
      <c r="O507" s="116">
        <v>84</v>
      </c>
      <c r="P507" s="116">
        <v>75</v>
      </c>
      <c r="Q507" s="117">
        <v>5</v>
      </c>
      <c r="R507" s="117">
        <v>31</v>
      </c>
      <c r="S507" s="117">
        <v>7.9</v>
      </c>
      <c r="T507" s="117">
        <v>3</v>
      </c>
      <c r="U507" s="117">
        <v>4</v>
      </c>
      <c r="V507" s="117">
        <v>4</v>
      </c>
      <c r="W507" s="128">
        <f t="shared" si="21"/>
        <v>54.9</v>
      </c>
      <c r="X507" s="128">
        <f t="shared" si="22"/>
        <v>36</v>
      </c>
      <c r="Y507" s="129">
        <f t="shared" si="23"/>
        <v>18.899999999999999</v>
      </c>
    </row>
    <row r="508" spans="1:25" s="51" customFormat="1" ht="14.5" x14ac:dyDescent="0.4">
      <c r="A508" s="141" t="s">
        <v>1654</v>
      </c>
      <c r="B508" s="142" t="s">
        <v>1655</v>
      </c>
      <c r="C508" s="141" t="s">
        <v>1656</v>
      </c>
      <c r="D508" s="143" t="s">
        <v>458</v>
      </c>
      <c r="E508" s="144" t="s">
        <v>195</v>
      </c>
      <c r="F508" s="144" t="s">
        <v>191</v>
      </c>
      <c r="G508" s="144" t="s">
        <v>136</v>
      </c>
      <c r="H508" s="144" t="s">
        <v>16</v>
      </c>
      <c r="I508" s="144" t="s">
        <v>137</v>
      </c>
      <c r="J508" s="115"/>
      <c r="K508" s="116">
        <v>668</v>
      </c>
      <c r="L508" s="116">
        <v>0</v>
      </c>
      <c r="M508" s="116">
        <v>0</v>
      </c>
      <c r="N508" s="116">
        <v>621</v>
      </c>
      <c r="O508" s="116">
        <v>75</v>
      </c>
      <c r="P508" s="116">
        <v>177</v>
      </c>
      <c r="Q508" s="117">
        <v>10.5</v>
      </c>
      <c r="R508" s="117">
        <v>50</v>
      </c>
      <c r="S508" s="117">
        <v>16</v>
      </c>
      <c r="T508" s="117">
        <v>4</v>
      </c>
      <c r="U508" s="117">
        <v>7</v>
      </c>
      <c r="V508" s="117">
        <v>5</v>
      </c>
      <c r="W508" s="128">
        <f t="shared" si="21"/>
        <v>92.5</v>
      </c>
      <c r="X508" s="128">
        <f t="shared" si="22"/>
        <v>60.5</v>
      </c>
      <c r="Y508" s="129">
        <f t="shared" si="23"/>
        <v>32</v>
      </c>
    </row>
    <row r="509" spans="1:25" s="51" customFormat="1" ht="14.5" x14ac:dyDescent="0.4">
      <c r="A509" s="141" t="s">
        <v>1657</v>
      </c>
      <c r="B509" s="142" t="s">
        <v>1658</v>
      </c>
      <c r="C509" s="141" t="s">
        <v>1659</v>
      </c>
      <c r="D509" s="143" t="s">
        <v>433</v>
      </c>
      <c r="E509" s="144" t="s">
        <v>195</v>
      </c>
      <c r="F509" s="144" t="s">
        <v>257</v>
      </c>
      <c r="G509" s="144" t="s">
        <v>136</v>
      </c>
      <c r="H509" s="144" t="s">
        <v>16</v>
      </c>
      <c r="I509" s="144" t="s">
        <v>137</v>
      </c>
      <c r="J509" s="115"/>
      <c r="K509" s="116">
        <v>162</v>
      </c>
      <c r="L509" s="116">
        <v>0</v>
      </c>
      <c r="M509" s="116">
        <v>0</v>
      </c>
      <c r="N509" s="116">
        <v>147</v>
      </c>
      <c r="O509" s="116">
        <v>27</v>
      </c>
      <c r="P509" s="116">
        <v>48</v>
      </c>
      <c r="Q509" s="117">
        <v>3</v>
      </c>
      <c r="R509" s="117">
        <v>19</v>
      </c>
      <c r="S509" s="117">
        <v>8.5</v>
      </c>
      <c r="T509" s="117">
        <v>2</v>
      </c>
      <c r="U509" s="117">
        <v>3</v>
      </c>
      <c r="V509" s="117">
        <v>2</v>
      </c>
      <c r="W509" s="128">
        <f t="shared" si="21"/>
        <v>37.5</v>
      </c>
      <c r="X509" s="128">
        <f t="shared" si="22"/>
        <v>22</v>
      </c>
      <c r="Y509" s="129">
        <f t="shared" si="23"/>
        <v>15.5</v>
      </c>
    </row>
    <row r="510" spans="1:25" s="51" customFormat="1" ht="14.5" x14ac:dyDescent="0.4">
      <c r="A510" s="141" t="s">
        <v>1660</v>
      </c>
      <c r="B510" s="142" t="s">
        <v>1661</v>
      </c>
      <c r="C510" s="141" t="s">
        <v>1662</v>
      </c>
      <c r="D510" s="143" t="s">
        <v>433</v>
      </c>
      <c r="E510" s="144" t="s">
        <v>195</v>
      </c>
      <c r="F510" s="144" t="s">
        <v>257</v>
      </c>
      <c r="G510" s="144" t="s">
        <v>136</v>
      </c>
      <c r="H510" s="144" t="s">
        <v>16</v>
      </c>
      <c r="I510" s="144" t="s">
        <v>137</v>
      </c>
      <c r="J510" s="115"/>
      <c r="K510" s="116">
        <v>135</v>
      </c>
      <c r="L510" s="116">
        <v>0</v>
      </c>
      <c r="M510" s="116">
        <v>0</v>
      </c>
      <c r="N510" s="116">
        <v>131</v>
      </c>
      <c r="O510" s="116">
        <v>39</v>
      </c>
      <c r="P510" s="116">
        <v>38</v>
      </c>
      <c r="Q510" s="117">
        <v>0</v>
      </c>
      <c r="R510" s="117">
        <v>28</v>
      </c>
      <c r="S510" s="117">
        <v>9.6</v>
      </c>
      <c r="T510" s="117">
        <v>1</v>
      </c>
      <c r="U510" s="117">
        <v>2.9</v>
      </c>
      <c r="V510" s="117">
        <v>4</v>
      </c>
      <c r="W510" s="128">
        <f t="shared" si="21"/>
        <v>45.5</v>
      </c>
      <c r="X510" s="128">
        <f t="shared" si="22"/>
        <v>28</v>
      </c>
      <c r="Y510" s="129">
        <f t="shared" si="23"/>
        <v>17.5</v>
      </c>
    </row>
    <row r="511" spans="1:25" s="51" customFormat="1" ht="14.5" x14ac:dyDescent="0.4">
      <c r="A511" s="141" t="s">
        <v>1663</v>
      </c>
      <c r="B511" s="142" t="s">
        <v>1664</v>
      </c>
      <c r="C511" s="141" t="s">
        <v>1665</v>
      </c>
      <c r="D511" s="143" t="s">
        <v>433</v>
      </c>
      <c r="E511" s="144" t="s">
        <v>195</v>
      </c>
      <c r="F511" s="144" t="s">
        <v>257</v>
      </c>
      <c r="G511" s="144" t="s">
        <v>136</v>
      </c>
      <c r="H511" s="144" t="s">
        <v>16</v>
      </c>
      <c r="I511" s="144" t="s">
        <v>137</v>
      </c>
      <c r="J511" s="115"/>
      <c r="K511" s="116">
        <v>369</v>
      </c>
      <c r="L511" s="116">
        <v>0</v>
      </c>
      <c r="M511" s="116">
        <v>0</v>
      </c>
      <c r="N511" s="116">
        <v>366</v>
      </c>
      <c r="O511" s="116">
        <v>100</v>
      </c>
      <c r="P511" s="116">
        <v>87</v>
      </c>
      <c r="Q511" s="117">
        <v>15</v>
      </c>
      <c r="R511" s="117">
        <v>26</v>
      </c>
      <c r="S511" s="117">
        <v>14</v>
      </c>
      <c r="T511" s="117">
        <v>2</v>
      </c>
      <c r="U511" s="117">
        <v>3.9</v>
      </c>
      <c r="V511" s="117">
        <v>3</v>
      </c>
      <c r="W511" s="128">
        <f t="shared" si="21"/>
        <v>63.9</v>
      </c>
      <c r="X511" s="128">
        <f t="shared" si="22"/>
        <v>41</v>
      </c>
      <c r="Y511" s="129">
        <f t="shared" si="23"/>
        <v>22.9</v>
      </c>
    </row>
    <row r="512" spans="1:25" s="51" customFormat="1" ht="14.5" x14ac:dyDescent="0.4">
      <c r="A512" s="141" t="s">
        <v>1666</v>
      </c>
      <c r="B512" s="142" t="s">
        <v>1667</v>
      </c>
      <c r="C512" s="141" t="s">
        <v>1668</v>
      </c>
      <c r="D512" s="143" t="s">
        <v>395</v>
      </c>
      <c r="E512" s="144" t="s">
        <v>210</v>
      </c>
      <c r="F512" s="144" t="s">
        <v>286</v>
      </c>
      <c r="G512" s="144" t="s">
        <v>136</v>
      </c>
      <c r="H512" s="144" t="s">
        <v>16</v>
      </c>
      <c r="I512" s="144" t="s">
        <v>137</v>
      </c>
      <c r="J512" s="115"/>
      <c r="K512" s="116">
        <v>350</v>
      </c>
      <c r="L512" s="116">
        <v>25</v>
      </c>
      <c r="M512" s="116">
        <v>2</v>
      </c>
      <c r="N512" s="116">
        <v>323</v>
      </c>
      <c r="O512" s="116">
        <v>95</v>
      </c>
      <c r="P512" s="116">
        <v>93</v>
      </c>
      <c r="Q512" s="117">
        <v>4</v>
      </c>
      <c r="R512" s="117">
        <v>39</v>
      </c>
      <c r="S512" s="117">
        <v>10.8</v>
      </c>
      <c r="T512" s="117">
        <v>3</v>
      </c>
      <c r="U512" s="117">
        <v>3.9</v>
      </c>
      <c r="V512" s="117">
        <v>2</v>
      </c>
      <c r="W512" s="128">
        <f t="shared" si="21"/>
        <v>62.699999999999996</v>
      </c>
      <c r="X512" s="128">
        <f t="shared" si="22"/>
        <v>43</v>
      </c>
      <c r="Y512" s="129">
        <f t="shared" si="23"/>
        <v>19.7</v>
      </c>
    </row>
    <row r="513" spans="1:25" s="51" customFormat="1" ht="14.5" x14ac:dyDescent="0.4">
      <c r="A513" s="141" t="s">
        <v>1669</v>
      </c>
      <c r="B513" s="142" t="s">
        <v>1670</v>
      </c>
      <c r="C513" s="141" t="s">
        <v>1671</v>
      </c>
      <c r="D513" s="143" t="s">
        <v>395</v>
      </c>
      <c r="E513" s="144" t="s">
        <v>210</v>
      </c>
      <c r="F513" s="144" t="s">
        <v>286</v>
      </c>
      <c r="G513" s="144" t="s">
        <v>136</v>
      </c>
      <c r="H513" s="144" t="s">
        <v>16</v>
      </c>
      <c r="I513" s="144" t="s">
        <v>137</v>
      </c>
      <c r="J513" s="115"/>
      <c r="K513" s="116">
        <v>345</v>
      </c>
      <c r="L513" s="116">
        <v>28</v>
      </c>
      <c r="M513" s="116">
        <v>3</v>
      </c>
      <c r="N513" s="116">
        <v>319</v>
      </c>
      <c r="O513" s="116">
        <v>99</v>
      </c>
      <c r="P513" s="116">
        <v>99</v>
      </c>
      <c r="Q513" s="117">
        <v>9</v>
      </c>
      <c r="R513" s="117">
        <v>28</v>
      </c>
      <c r="S513" s="117">
        <v>12</v>
      </c>
      <c r="T513" s="117">
        <v>3</v>
      </c>
      <c r="U513" s="117">
        <v>2.8</v>
      </c>
      <c r="V513" s="117">
        <v>2</v>
      </c>
      <c r="W513" s="128">
        <f t="shared" si="21"/>
        <v>56.8</v>
      </c>
      <c r="X513" s="128">
        <f t="shared" si="22"/>
        <v>37</v>
      </c>
      <c r="Y513" s="129">
        <f t="shared" si="23"/>
        <v>19.8</v>
      </c>
    </row>
    <row r="514" spans="1:25" s="51" customFormat="1" ht="29" x14ac:dyDescent="0.4">
      <c r="A514" s="141" t="s">
        <v>1672</v>
      </c>
      <c r="B514" s="142" t="s">
        <v>1673</v>
      </c>
      <c r="C514" s="141" t="s">
        <v>1674</v>
      </c>
      <c r="D514" s="143" t="s">
        <v>433</v>
      </c>
      <c r="E514" s="144" t="s">
        <v>195</v>
      </c>
      <c r="F514" s="144" t="s">
        <v>257</v>
      </c>
      <c r="G514" s="144" t="s">
        <v>136</v>
      </c>
      <c r="H514" s="144" t="s">
        <v>16</v>
      </c>
      <c r="I514" s="144" t="s">
        <v>137</v>
      </c>
      <c r="J514" s="115"/>
      <c r="K514" s="116">
        <v>350</v>
      </c>
      <c r="L514" s="116">
        <v>0</v>
      </c>
      <c r="M514" s="116">
        <v>0</v>
      </c>
      <c r="N514" s="116">
        <v>329</v>
      </c>
      <c r="O514" s="116">
        <v>56</v>
      </c>
      <c r="P514" s="116">
        <v>86</v>
      </c>
      <c r="Q514" s="117">
        <v>17</v>
      </c>
      <c r="R514" s="117">
        <v>21</v>
      </c>
      <c r="S514" s="117">
        <v>6.6</v>
      </c>
      <c r="T514" s="117">
        <v>4</v>
      </c>
      <c r="U514" s="117">
        <v>3</v>
      </c>
      <c r="V514" s="117">
        <v>5</v>
      </c>
      <c r="W514" s="128">
        <f t="shared" si="21"/>
        <v>56.6</v>
      </c>
      <c r="X514" s="128">
        <f t="shared" si="22"/>
        <v>38</v>
      </c>
      <c r="Y514" s="129">
        <f t="shared" si="23"/>
        <v>18.600000000000001</v>
      </c>
    </row>
    <row r="515" spans="1:25" s="51" customFormat="1" ht="14.5" x14ac:dyDescent="0.4">
      <c r="A515" s="141" t="s">
        <v>1675</v>
      </c>
      <c r="B515" s="142" t="s">
        <v>1676</v>
      </c>
      <c r="C515" s="141" t="s">
        <v>1677</v>
      </c>
      <c r="D515" s="143" t="s">
        <v>395</v>
      </c>
      <c r="E515" s="144" t="s">
        <v>210</v>
      </c>
      <c r="F515" s="144" t="s">
        <v>286</v>
      </c>
      <c r="G515" s="144" t="s">
        <v>136</v>
      </c>
      <c r="H515" s="144" t="s">
        <v>16</v>
      </c>
      <c r="I515" s="144" t="s">
        <v>137</v>
      </c>
      <c r="J515" s="115"/>
      <c r="K515" s="116">
        <v>385</v>
      </c>
      <c r="L515" s="116">
        <v>50</v>
      </c>
      <c r="M515" s="116">
        <v>5</v>
      </c>
      <c r="N515" s="116">
        <v>374</v>
      </c>
      <c r="O515" s="116">
        <v>97</v>
      </c>
      <c r="P515" s="116">
        <v>94</v>
      </c>
      <c r="Q515" s="117">
        <v>5</v>
      </c>
      <c r="R515" s="117">
        <v>36</v>
      </c>
      <c r="S515" s="117">
        <v>16.100000000000001</v>
      </c>
      <c r="T515" s="117">
        <v>3</v>
      </c>
      <c r="U515" s="117">
        <v>6.7</v>
      </c>
      <c r="V515" s="117">
        <v>4</v>
      </c>
      <c r="W515" s="128">
        <f t="shared" si="21"/>
        <v>70.8</v>
      </c>
      <c r="X515" s="128">
        <f t="shared" si="22"/>
        <v>41</v>
      </c>
      <c r="Y515" s="129">
        <f t="shared" si="23"/>
        <v>29.8</v>
      </c>
    </row>
    <row r="516" spans="1:25" s="51" customFormat="1" ht="14.5" x14ac:dyDescent="0.4">
      <c r="A516" s="141" t="s">
        <v>1678</v>
      </c>
      <c r="B516" s="142" t="s">
        <v>1679</v>
      </c>
      <c r="C516" s="141" t="s">
        <v>1680</v>
      </c>
      <c r="D516" s="143" t="s">
        <v>395</v>
      </c>
      <c r="E516" s="144" t="s">
        <v>210</v>
      </c>
      <c r="F516" s="144" t="s">
        <v>286</v>
      </c>
      <c r="G516" s="144" t="s">
        <v>136</v>
      </c>
      <c r="H516" s="144" t="s">
        <v>16</v>
      </c>
      <c r="I516" s="144" t="s">
        <v>137</v>
      </c>
      <c r="J516" s="115"/>
      <c r="K516" s="116">
        <v>362</v>
      </c>
      <c r="L516" s="116">
        <v>42</v>
      </c>
      <c r="M516" s="116">
        <v>4</v>
      </c>
      <c r="N516" s="116">
        <v>340</v>
      </c>
      <c r="O516" s="116">
        <v>94</v>
      </c>
      <c r="P516" s="116">
        <v>60</v>
      </c>
      <c r="Q516" s="117">
        <v>5</v>
      </c>
      <c r="R516" s="117">
        <v>26</v>
      </c>
      <c r="S516" s="117">
        <v>14</v>
      </c>
      <c r="T516" s="117">
        <v>2.2000000000000002</v>
      </c>
      <c r="U516" s="117">
        <v>1.8</v>
      </c>
      <c r="V516" s="117">
        <v>5.0999999999999996</v>
      </c>
      <c r="W516" s="128">
        <f t="shared" si="21"/>
        <v>54.1</v>
      </c>
      <c r="X516" s="128">
        <f t="shared" si="22"/>
        <v>31</v>
      </c>
      <c r="Y516" s="129">
        <f t="shared" si="23"/>
        <v>23.1</v>
      </c>
    </row>
    <row r="517" spans="1:25" s="51" customFormat="1" ht="29" x14ac:dyDescent="0.4">
      <c r="A517" s="141" t="s">
        <v>1681</v>
      </c>
      <c r="B517" s="142" t="s">
        <v>1682</v>
      </c>
      <c r="C517" s="141" t="s">
        <v>1683</v>
      </c>
      <c r="D517" s="143" t="s">
        <v>458</v>
      </c>
      <c r="E517" s="144" t="s">
        <v>195</v>
      </c>
      <c r="F517" s="144" t="s">
        <v>191</v>
      </c>
      <c r="G517" s="144" t="s">
        <v>136</v>
      </c>
      <c r="H517" s="144" t="s">
        <v>16</v>
      </c>
      <c r="I517" s="144" t="s">
        <v>137</v>
      </c>
      <c r="J517" s="115"/>
      <c r="K517" s="116">
        <v>503</v>
      </c>
      <c r="L517" s="116">
        <v>0</v>
      </c>
      <c r="M517" s="116">
        <v>0</v>
      </c>
      <c r="N517" s="116">
        <v>428</v>
      </c>
      <c r="O517" s="116">
        <v>41</v>
      </c>
      <c r="P517" s="116">
        <v>90</v>
      </c>
      <c r="Q517" s="117">
        <v>9</v>
      </c>
      <c r="R517" s="117">
        <v>36</v>
      </c>
      <c r="S517" s="117">
        <v>5.9</v>
      </c>
      <c r="T517" s="117">
        <v>2</v>
      </c>
      <c r="U517" s="117">
        <v>3</v>
      </c>
      <c r="V517" s="117">
        <v>3</v>
      </c>
      <c r="W517" s="128">
        <f t="shared" si="21"/>
        <v>58.9</v>
      </c>
      <c r="X517" s="128">
        <f t="shared" si="22"/>
        <v>45</v>
      </c>
      <c r="Y517" s="129">
        <f t="shared" si="23"/>
        <v>13.9</v>
      </c>
    </row>
    <row r="518" spans="1:25" s="51" customFormat="1" ht="14.5" x14ac:dyDescent="0.4">
      <c r="A518" s="141" t="s">
        <v>1684</v>
      </c>
      <c r="B518" s="142" t="s">
        <v>1685</v>
      </c>
      <c r="C518" s="141" t="s">
        <v>1686</v>
      </c>
      <c r="D518" s="143" t="s">
        <v>433</v>
      </c>
      <c r="E518" s="144" t="s">
        <v>195</v>
      </c>
      <c r="F518" s="144" t="s">
        <v>257</v>
      </c>
      <c r="G518" s="144" t="s">
        <v>136</v>
      </c>
      <c r="H518" s="144" t="s">
        <v>16</v>
      </c>
      <c r="I518" s="144" t="s">
        <v>137</v>
      </c>
      <c r="J518" s="115"/>
      <c r="K518" s="116">
        <v>164</v>
      </c>
      <c r="L518" s="116">
        <v>0</v>
      </c>
      <c r="M518" s="116">
        <v>0</v>
      </c>
      <c r="N518" s="116">
        <v>162</v>
      </c>
      <c r="O518" s="116">
        <v>126</v>
      </c>
      <c r="P518" s="116">
        <v>27</v>
      </c>
      <c r="Q518" s="117">
        <v>10</v>
      </c>
      <c r="R518" s="117">
        <v>7</v>
      </c>
      <c r="S518" s="117">
        <v>3.7</v>
      </c>
      <c r="T518" s="117">
        <v>1</v>
      </c>
      <c r="U518" s="117">
        <v>2</v>
      </c>
      <c r="V518" s="117">
        <v>2</v>
      </c>
      <c r="W518" s="128">
        <f t="shared" si="21"/>
        <v>25.7</v>
      </c>
      <c r="X518" s="128">
        <f t="shared" si="22"/>
        <v>17</v>
      </c>
      <c r="Y518" s="129">
        <f t="shared" si="23"/>
        <v>8.6999999999999993</v>
      </c>
    </row>
    <row r="519" spans="1:25" s="51" customFormat="1" ht="14.5" x14ac:dyDescent="0.4">
      <c r="A519" s="141" t="s">
        <v>1687</v>
      </c>
      <c r="B519" s="142" t="s">
        <v>1688</v>
      </c>
      <c r="C519" s="141" t="s">
        <v>1689</v>
      </c>
      <c r="D519" s="143" t="s">
        <v>433</v>
      </c>
      <c r="E519" s="144" t="s">
        <v>195</v>
      </c>
      <c r="F519" s="144" t="s">
        <v>257</v>
      </c>
      <c r="G519" s="144" t="s">
        <v>136</v>
      </c>
      <c r="H519" s="144" t="s">
        <v>16</v>
      </c>
      <c r="I519" s="144" t="s">
        <v>137</v>
      </c>
      <c r="J519" s="115"/>
      <c r="K519" s="116">
        <v>154</v>
      </c>
      <c r="L519" s="116">
        <v>0</v>
      </c>
      <c r="M519" s="116">
        <v>0</v>
      </c>
      <c r="N519" s="116">
        <v>141</v>
      </c>
      <c r="O519" s="116">
        <v>46</v>
      </c>
      <c r="P519" s="116">
        <v>46</v>
      </c>
      <c r="Q519" s="117">
        <v>5</v>
      </c>
      <c r="R519" s="117">
        <v>17</v>
      </c>
      <c r="S519" s="117">
        <v>5.9</v>
      </c>
      <c r="T519" s="117">
        <v>2</v>
      </c>
      <c r="U519" s="117">
        <v>1</v>
      </c>
      <c r="V519" s="117">
        <v>3</v>
      </c>
      <c r="W519" s="128">
        <f t="shared" si="21"/>
        <v>33.9</v>
      </c>
      <c r="X519" s="128">
        <f t="shared" si="22"/>
        <v>22</v>
      </c>
      <c r="Y519" s="129">
        <f t="shared" si="23"/>
        <v>11.9</v>
      </c>
    </row>
    <row r="520" spans="1:25" s="51" customFormat="1" ht="14.5" x14ac:dyDescent="0.4">
      <c r="A520" s="141" t="s">
        <v>1690</v>
      </c>
      <c r="B520" s="142" t="s">
        <v>1691</v>
      </c>
      <c r="C520" s="141" t="s">
        <v>1692</v>
      </c>
      <c r="D520" s="143" t="s">
        <v>189</v>
      </c>
      <c r="E520" s="144" t="s">
        <v>190</v>
      </c>
      <c r="F520" s="144" t="s">
        <v>191</v>
      </c>
      <c r="G520" s="144" t="s">
        <v>136</v>
      </c>
      <c r="H520" s="144" t="s">
        <v>16</v>
      </c>
      <c r="I520" s="144" t="s">
        <v>137</v>
      </c>
      <c r="J520" s="115"/>
      <c r="K520" s="116">
        <v>419</v>
      </c>
      <c r="L520" s="116">
        <v>0</v>
      </c>
      <c r="M520" s="116">
        <v>0</v>
      </c>
      <c r="N520" s="116">
        <v>368</v>
      </c>
      <c r="O520" s="116">
        <v>68</v>
      </c>
      <c r="P520" s="116">
        <v>89</v>
      </c>
      <c r="Q520" s="117">
        <v>1.2</v>
      </c>
      <c r="R520" s="117">
        <v>28</v>
      </c>
      <c r="S520" s="117">
        <v>7</v>
      </c>
      <c r="T520" s="117">
        <v>5</v>
      </c>
      <c r="U520" s="117">
        <v>4</v>
      </c>
      <c r="V520" s="117">
        <v>5</v>
      </c>
      <c r="W520" s="128">
        <f t="shared" ref="W520:W583" si="24">SUM(Q520:V520)</f>
        <v>50.2</v>
      </c>
      <c r="X520" s="128">
        <f t="shared" ref="X520:X583" si="25">SUM(Q520:R520)</f>
        <v>29.2</v>
      </c>
      <c r="Y520" s="129">
        <f t="shared" ref="Y520:Y583" si="26">SUM(S520:V520)</f>
        <v>21</v>
      </c>
    </row>
    <row r="521" spans="1:25" s="51" customFormat="1" ht="14.5" x14ac:dyDescent="0.4">
      <c r="A521" s="141" t="s">
        <v>1693</v>
      </c>
      <c r="B521" s="142" t="s">
        <v>1694</v>
      </c>
      <c r="C521" s="141" t="s">
        <v>1695</v>
      </c>
      <c r="D521" s="143" t="s">
        <v>458</v>
      </c>
      <c r="E521" s="144" t="s">
        <v>195</v>
      </c>
      <c r="F521" s="144" t="s">
        <v>191</v>
      </c>
      <c r="G521" s="144" t="s">
        <v>136</v>
      </c>
      <c r="H521" s="144" t="s">
        <v>16</v>
      </c>
      <c r="I521" s="144" t="s">
        <v>137</v>
      </c>
      <c r="J521" s="115"/>
      <c r="K521" s="116">
        <v>446</v>
      </c>
      <c r="L521" s="116">
        <v>0</v>
      </c>
      <c r="M521" s="116">
        <v>0</v>
      </c>
      <c r="N521" s="116">
        <v>364</v>
      </c>
      <c r="O521" s="116">
        <v>22</v>
      </c>
      <c r="P521" s="116">
        <v>154</v>
      </c>
      <c r="Q521" s="117">
        <v>6</v>
      </c>
      <c r="R521" s="117">
        <v>30</v>
      </c>
      <c r="S521" s="117">
        <v>13</v>
      </c>
      <c r="T521" s="117">
        <v>4</v>
      </c>
      <c r="U521" s="117">
        <v>6</v>
      </c>
      <c r="V521" s="117">
        <v>7</v>
      </c>
      <c r="W521" s="128">
        <f t="shared" si="24"/>
        <v>66</v>
      </c>
      <c r="X521" s="128">
        <f t="shared" si="25"/>
        <v>36</v>
      </c>
      <c r="Y521" s="129">
        <f t="shared" si="26"/>
        <v>30</v>
      </c>
    </row>
    <row r="522" spans="1:25" s="51" customFormat="1" ht="29" x14ac:dyDescent="0.4">
      <c r="A522" s="141" t="s">
        <v>1696</v>
      </c>
      <c r="B522" s="142" t="s">
        <v>1697</v>
      </c>
      <c r="C522" s="141" t="s">
        <v>1698</v>
      </c>
      <c r="D522" s="143" t="s">
        <v>458</v>
      </c>
      <c r="E522" s="144" t="s">
        <v>195</v>
      </c>
      <c r="F522" s="144" t="s">
        <v>191</v>
      </c>
      <c r="G522" s="144" t="s">
        <v>136</v>
      </c>
      <c r="H522" s="144" t="s">
        <v>16</v>
      </c>
      <c r="I522" s="144" t="s">
        <v>137</v>
      </c>
      <c r="J522" s="115"/>
      <c r="K522" s="116">
        <v>580</v>
      </c>
      <c r="L522" s="116">
        <v>0</v>
      </c>
      <c r="M522" s="116">
        <v>0</v>
      </c>
      <c r="N522" s="116">
        <v>548</v>
      </c>
      <c r="O522" s="116">
        <v>83</v>
      </c>
      <c r="P522" s="116">
        <v>164</v>
      </c>
      <c r="Q522" s="117">
        <v>24</v>
      </c>
      <c r="R522" s="117">
        <v>42</v>
      </c>
      <c r="S522" s="117">
        <v>6</v>
      </c>
      <c r="T522" s="117">
        <v>3</v>
      </c>
      <c r="U522" s="117">
        <v>4</v>
      </c>
      <c r="V522" s="117">
        <v>6</v>
      </c>
      <c r="W522" s="128">
        <f t="shared" si="24"/>
        <v>85</v>
      </c>
      <c r="X522" s="128">
        <f t="shared" si="25"/>
        <v>66</v>
      </c>
      <c r="Y522" s="129">
        <f t="shared" si="26"/>
        <v>19</v>
      </c>
    </row>
    <row r="523" spans="1:25" s="51" customFormat="1" ht="29" x14ac:dyDescent="0.4">
      <c r="A523" s="141" t="s">
        <v>1699</v>
      </c>
      <c r="B523" s="142" t="s">
        <v>1700</v>
      </c>
      <c r="C523" s="141" t="s">
        <v>1701</v>
      </c>
      <c r="D523" s="143" t="s">
        <v>189</v>
      </c>
      <c r="E523" s="144" t="s">
        <v>190</v>
      </c>
      <c r="F523" s="144" t="s">
        <v>191</v>
      </c>
      <c r="G523" s="144" t="s">
        <v>136</v>
      </c>
      <c r="H523" s="144" t="s">
        <v>16</v>
      </c>
      <c r="I523" s="144" t="s">
        <v>137</v>
      </c>
      <c r="J523" s="115"/>
      <c r="K523" s="116">
        <v>375</v>
      </c>
      <c r="L523" s="116">
        <v>0</v>
      </c>
      <c r="M523" s="116">
        <v>0</v>
      </c>
      <c r="N523" s="116">
        <v>326</v>
      </c>
      <c r="O523" s="116">
        <v>34</v>
      </c>
      <c r="P523" s="116">
        <v>96</v>
      </c>
      <c r="Q523" s="117">
        <v>4</v>
      </c>
      <c r="R523" s="117">
        <v>23</v>
      </c>
      <c r="S523" s="117">
        <v>5</v>
      </c>
      <c r="T523" s="117">
        <v>3</v>
      </c>
      <c r="U523" s="117">
        <v>5</v>
      </c>
      <c r="V523" s="117">
        <v>4.0999999999999996</v>
      </c>
      <c r="W523" s="128">
        <f t="shared" si="24"/>
        <v>44.1</v>
      </c>
      <c r="X523" s="128">
        <f t="shared" si="25"/>
        <v>27</v>
      </c>
      <c r="Y523" s="129">
        <f t="shared" si="26"/>
        <v>17.100000000000001</v>
      </c>
    </row>
    <row r="524" spans="1:25" s="51" customFormat="1" ht="14.5" x14ac:dyDescent="0.4">
      <c r="A524" s="141" t="s">
        <v>1702</v>
      </c>
      <c r="B524" s="142" t="s">
        <v>1703</v>
      </c>
      <c r="C524" s="141" t="s">
        <v>1704</v>
      </c>
      <c r="D524" s="143" t="s">
        <v>189</v>
      </c>
      <c r="E524" s="144" t="s">
        <v>190</v>
      </c>
      <c r="F524" s="144" t="s">
        <v>191</v>
      </c>
      <c r="G524" s="144" t="s">
        <v>136</v>
      </c>
      <c r="H524" s="144" t="s">
        <v>16</v>
      </c>
      <c r="I524" s="144" t="s">
        <v>137</v>
      </c>
      <c r="J524" s="115"/>
      <c r="K524" s="116">
        <v>362</v>
      </c>
      <c r="L524" s="116">
        <v>0</v>
      </c>
      <c r="M524" s="116">
        <v>0</v>
      </c>
      <c r="N524" s="116">
        <v>329</v>
      </c>
      <c r="O524" s="116">
        <v>47</v>
      </c>
      <c r="P524" s="116">
        <v>90</v>
      </c>
      <c r="Q524" s="117">
        <v>8</v>
      </c>
      <c r="R524" s="117">
        <v>24.7</v>
      </c>
      <c r="S524" s="117">
        <v>4</v>
      </c>
      <c r="T524" s="117">
        <v>2</v>
      </c>
      <c r="U524" s="117">
        <v>3</v>
      </c>
      <c r="V524" s="117">
        <v>5</v>
      </c>
      <c r="W524" s="128">
        <f t="shared" si="24"/>
        <v>46.7</v>
      </c>
      <c r="X524" s="128">
        <f t="shared" si="25"/>
        <v>32.700000000000003</v>
      </c>
      <c r="Y524" s="129">
        <f t="shared" si="26"/>
        <v>14</v>
      </c>
    </row>
    <row r="525" spans="1:25" s="51" customFormat="1" ht="14.5" x14ac:dyDescent="0.4">
      <c r="A525" s="141" t="s">
        <v>1705</v>
      </c>
      <c r="B525" s="142" t="s">
        <v>1706</v>
      </c>
      <c r="C525" s="141" t="s">
        <v>1707</v>
      </c>
      <c r="D525" s="143" t="s">
        <v>189</v>
      </c>
      <c r="E525" s="144" t="s">
        <v>190</v>
      </c>
      <c r="F525" s="144" t="s">
        <v>191</v>
      </c>
      <c r="G525" s="144" t="s">
        <v>136</v>
      </c>
      <c r="H525" s="144" t="s">
        <v>16</v>
      </c>
      <c r="I525" s="144" t="s">
        <v>137</v>
      </c>
      <c r="J525" s="115"/>
      <c r="K525" s="116">
        <v>364</v>
      </c>
      <c r="L525" s="116">
        <v>0</v>
      </c>
      <c r="M525" s="116">
        <v>0</v>
      </c>
      <c r="N525" s="116">
        <v>327</v>
      </c>
      <c r="O525" s="116">
        <v>30</v>
      </c>
      <c r="P525" s="116">
        <v>87</v>
      </c>
      <c r="Q525" s="117">
        <v>7</v>
      </c>
      <c r="R525" s="117">
        <v>23</v>
      </c>
      <c r="S525" s="117">
        <v>1</v>
      </c>
      <c r="T525" s="117">
        <v>5</v>
      </c>
      <c r="U525" s="117">
        <v>4</v>
      </c>
      <c r="V525" s="117">
        <v>3</v>
      </c>
      <c r="W525" s="128">
        <f t="shared" si="24"/>
        <v>43</v>
      </c>
      <c r="X525" s="128">
        <f t="shared" si="25"/>
        <v>30</v>
      </c>
      <c r="Y525" s="129">
        <f t="shared" si="26"/>
        <v>13</v>
      </c>
    </row>
    <row r="526" spans="1:25" s="51" customFormat="1" ht="14.5" x14ac:dyDescent="0.4">
      <c r="A526" s="141" t="s">
        <v>1708</v>
      </c>
      <c r="B526" s="142" t="s">
        <v>1709</v>
      </c>
      <c r="C526" s="141" t="s">
        <v>1710</v>
      </c>
      <c r="D526" s="143" t="s">
        <v>189</v>
      </c>
      <c r="E526" s="144" t="s">
        <v>190</v>
      </c>
      <c r="F526" s="144" t="s">
        <v>191</v>
      </c>
      <c r="G526" s="144" t="s">
        <v>136</v>
      </c>
      <c r="H526" s="144" t="s">
        <v>16</v>
      </c>
      <c r="I526" s="144" t="s">
        <v>137</v>
      </c>
      <c r="J526" s="115"/>
      <c r="K526" s="116">
        <v>199</v>
      </c>
      <c r="L526" s="116">
        <v>0</v>
      </c>
      <c r="M526" s="116">
        <v>0</v>
      </c>
      <c r="N526" s="116">
        <v>179</v>
      </c>
      <c r="O526" s="116">
        <v>26</v>
      </c>
      <c r="P526" s="116">
        <v>51</v>
      </c>
      <c r="Q526" s="117">
        <v>1</v>
      </c>
      <c r="R526" s="117">
        <v>24</v>
      </c>
      <c r="S526" s="117">
        <v>9.1</v>
      </c>
      <c r="T526" s="117">
        <v>2</v>
      </c>
      <c r="U526" s="117">
        <v>3</v>
      </c>
      <c r="V526" s="117">
        <v>5</v>
      </c>
      <c r="W526" s="128">
        <f t="shared" si="24"/>
        <v>44.1</v>
      </c>
      <c r="X526" s="128">
        <f t="shared" si="25"/>
        <v>25</v>
      </c>
      <c r="Y526" s="129">
        <f t="shared" si="26"/>
        <v>19.100000000000001</v>
      </c>
    </row>
    <row r="527" spans="1:25" s="51" customFormat="1" ht="14.5" x14ac:dyDescent="0.4">
      <c r="A527" s="141" t="s">
        <v>1711</v>
      </c>
      <c r="B527" s="142" t="s">
        <v>1712</v>
      </c>
      <c r="C527" s="141" t="s">
        <v>1713</v>
      </c>
      <c r="D527" s="143" t="s">
        <v>189</v>
      </c>
      <c r="E527" s="144" t="s">
        <v>190</v>
      </c>
      <c r="F527" s="144" t="s">
        <v>191</v>
      </c>
      <c r="G527" s="144" t="s">
        <v>136</v>
      </c>
      <c r="H527" s="144" t="s">
        <v>16</v>
      </c>
      <c r="I527" s="144" t="s">
        <v>137</v>
      </c>
      <c r="J527" s="115"/>
      <c r="K527" s="116">
        <v>416</v>
      </c>
      <c r="L527" s="116">
        <v>0</v>
      </c>
      <c r="M527" s="116">
        <v>0</v>
      </c>
      <c r="N527" s="116">
        <v>396</v>
      </c>
      <c r="O527" s="116">
        <v>53</v>
      </c>
      <c r="P527" s="116">
        <v>115</v>
      </c>
      <c r="Q527" s="117">
        <v>7</v>
      </c>
      <c r="R527" s="117">
        <v>30</v>
      </c>
      <c r="S527" s="117">
        <v>5</v>
      </c>
      <c r="T527" s="117">
        <v>3</v>
      </c>
      <c r="U527" s="117">
        <v>3</v>
      </c>
      <c r="V527" s="117">
        <v>6</v>
      </c>
      <c r="W527" s="128">
        <f t="shared" si="24"/>
        <v>54</v>
      </c>
      <c r="X527" s="128">
        <f t="shared" si="25"/>
        <v>37</v>
      </c>
      <c r="Y527" s="129">
        <f t="shared" si="26"/>
        <v>17</v>
      </c>
    </row>
    <row r="528" spans="1:25" s="51" customFormat="1" ht="29" x14ac:dyDescent="0.4">
      <c r="A528" s="141" t="s">
        <v>1714</v>
      </c>
      <c r="B528" s="142" t="s">
        <v>1715</v>
      </c>
      <c r="C528" s="141" t="s">
        <v>1716</v>
      </c>
      <c r="D528" s="143" t="s">
        <v>458</v>
      </c>
      <c r="E528" s="144" t="s">
        <v>195</v>
      </c>
      <c r="F528" s="144" t="s">
        <v>191</v>
      </c>
      <c r="G528" s="144" t="s">
        <v>136</v>
      </c>
      <c r="H528" s="144" t="s">
        <v>16</v>
      </c>
      <c r="I528" s="144" t="s">
        <v>137</v>
      </c>
      <c r="J528" s="115"/>
      <c r="K528" s="116">
        <v>456</v>
      </c>
      <c r="L528" s="116">
        <v>0</v>
      </c>
      <c r="M528" s="116">
        <v>0</v>
      </c>
      <c r="N528" s="116">
        <v>411</v>
      </c>
      <c r="O528" s="116">
        <v>42</v>
      </c>
      <c r="P528" s="116">
        <v>104</v>
      </c>
      <c r="Q528" s="117">
        <v>7</v>
      </c>
      <c r="R528" s="117">
        <v>27</v>
      </c>
      <c r="S528" s="117">
        <v>9</v>
      </c>
      <c r="T528" s="117">
        <v>3</v>
      </c>
      <c r="U528" s="117">
        <v>5</v>
      </c>
      <c r="V528" s="117">
        <v>1</v>
      </c>
      <c r="W528" s="128">
        <f t="shared" si="24"/>
        <v>52</v>
      </c>
      <c r="X528" s="128">
        <f t="shared" si="25"/>
        <v>34</v>
      </c>
      <c r="Y528" s="129">
        <f t="shared" si="26"/>
        <v>18</v>
      </c>
    </row>
    <row r="529" spans="1:25" s="51" customFormat="1" ht="14.5" x14ac:dyDescent="0.4">
      <c r="A529" s="141" t="s">
        <v>1717</v>
      </c>
      <c r="B529" s="142" t="s">
        <v>1718</v>
      </c>
      <c r="C529" s="141" t="s">
        <v>1719</v>
      </c>
      <c r="D529" s="143" t="s">
        <v>189</v>
      </c>
      <c r="E529" s="144" t="s">
        <v>190</v>
      </c>
      <c r="F529" s="144" t="s">
        <v>191</v>
      </c>
      <c r="G529" s="144" t="s">
        <v>136</v>
      </c>
      <c r="H529" s="144" t="s">
        <v>16</v>
      </c>
      <c r="I529" s="144" t="s">
        <v>137</v>
      </c>
      <c r="J529" s="115"/>
      <c r="K529" s="116">
        <v>300</v>
      </c>
      <c r="L529" s="116">
        <v>0</v>
      </c>
      <c r="M529" s="116">
        <v>0</v>
      </c>
      <c r="N529" s="116">
        <v>278</v>
      </c>
      <c r="O529" s="116">
        <v>59</v>
      </c>
      <c r="P529" s="116">
        <v>85</v>
      </c>
      <c r="Q529" s="117">
        <v>13</v>
      </c>
      <c r="R529" s="117">
        <v>13</v>
      </c>
      <c r="S529" s="117">
        <v>5</v>
      </c>
      <c r="T529" s="117">
        <v>2</v>
      </c>
      <c r="U529" s="117">
        <v>5</v>
      </c>
      <c r="V529" s="117">
        <v>4</v>
      </c>
      <c r="W529" s="128">
        <f t="shared" si="24"/>
        <v>42</v>
      </c>
      <c r="X529" s="128">
        <f t="shared" si="25"/>
        <v>26</v>
      </c>
      <c r="Y529" s="129">
        <f t="shared" si="26"/>
        <v>16</v>
      </c>
    </row>
    <row r="530" spans="1:25" s="51" customFormat="1" ht="14.5" x14ac:dyDescent="0.4">
      <c r="A530" s="141" t="s">
        <v>1720</v>
      </c>
      <c r="B530" s="142" t="s">
        <v>1721</v>
      </c>
      <c r="C530" s="141" t="s">
        <v>1722</v>
      </c>
      <c r="D530" s="143" t="s">
        <v>189</v>
      </c>
      <c r="E530" s="144" t="s">
        <v>190</v>
      </c>
      <c r="F530" s="144" t="s">
        <v>191</v>
      </c>
      <c r="G530" s="144" t="s">
        <v>136</v>
      </c>
      <c r="H530" s="144" t="s">
        <v>16</v>
      </c>
      <c r="I530" s="144" t="s">
        <v>137</v>
      </c>
      <c r="J530" s="115"/>
      <c r="K530" s="116">
        <v>134</v>
      </c>
      <c r="L530" s="116">
        <v>0</v>
      </c>
      <c r="M530" s="116">
        <v>0</v>
      </c>
      <c r="N530" s="116">
        <v>123</v>
      </c>
      <c r="O530" s="116">
        <v>68</v>
      </c>
      <c r="P530" s="116">
        <v>27</v>
      </c>
      <c r="Q530" s="117">
        <v>2</v>
      </c>
      <c r="R530" s="117">
        <v>14</v>
      </c>
      <c r="S530" s="117">
        <v>3</v>
      </c>
      <c r="T530" s="117">
        <v>2</v>
      </c>
      <c r="U530" s="117">
        <v>3</v>
      </c>
      <c r="V530" s="117">
        <v>2</v>
      </c>
      <c r="W530" s="128">
        <f t="shared" si="24"/>
        <v>26</v>
      </c>
      <c r="X530" s="128">
        <f t="shared" si="25"/>
        <v>16</v>
      </c>
      <c r="Y530" s="129">
        <f t="shared" si="26"/>
        <v>10</v>
      </c>
    </row>
    <row r="531" spans="1:25" s="51" customFormat="1" ht="14.5" x14ac:dyDescent="0.4">
      <c r="A531" s="141" t="s">
        <v>1723</v>
      </c>
      <c r="B531" s="142" t="s">
        <v>1724</v>
      </c>
      <c r="C531" s="141" t="s">
        <v>1725</v>
      </c>
      <c r="D531" s="143" t="s">
        <v>189</v>
      </c>
      <c r="E531" s="144" t="s">
        <v>190</v>
      </c>
      <c r="F531" s="144" t="s">
        <v>191</v>
      </c>
      <c r="G531" s="144" t="s">
        <v>136</v>
      </c>
      <c r="H531" s="144" t="s">
        <v>16</v>
      </c>
      <c r="I531" s="144" t="s">
        <v>137</v>
      </c>
      <c r="J531" s="115"/>
      <c r="K531" s="116">
        <v>346</v>
      </c>
      <c r="L531" s="116">
        <v>0</v>
      </c>
      <c r="M531" s="116">
        <v>0</v>
      </c>
      <c r="N531" s="116">
        <v>341</v>
      </c>
      <c r="O531" s="116">
        <v>314</v>
      </c>
      <c r="P531" s="116">
        <v>15</v>
      </c>
      <c r="Q531" s="117">
        <v>4</v>
      </c>
      <c r="R531" s="117">
        <v>17</v>
      </c>
      <c r="S531" s="117">
        <v>0</v>
      </c>
      <c r="T531" s="117">
        <v>2</v>
      </c>
      <c r="U531" s="117">
        <v>3</v>
      </c>
      <c r="V531" s="117">
        <v>3</v>
      </c>
      <c r="W531" s="128">
        <f t="shared" si="24"/>
        <v>29</v>
      </c>
      <c r="X531" s="128">
        <f t="shared" si="25"/>
        <v>21</v>
      </c>
      <c r="Y531" s="129">
        <f t="shared" si="26"/>
        <v>8</v>
      </c>
    </row>
    <row r="532" spans="1:25" s="51" customFormat="1" ht="14.5" x14ac:dyDescent="0.4">
      <c r="A532" s="141" t="s">
        <v>1726</v>
      </c>
      <c r="B532" s="142" t="s">
        <v>1727</v>
      </c>
      <c r="C532" s="141" t="s">
        <v>1728</v>
      </c>
      <c r="D532" s="143" t="s">
        <v>189</v>
      </c>
      <c r="E532" s="144" t="s">
        <v>190</v>
      </c>
      <c r="F532" s="144" t="s">
        <v>191</v>
      </c>
      <c r="G532" s="144" t="s">
        <v>136</v>
      </c>
      <c r="H532" s="144" t="s">
        <v>16</v>
      </c>
      <c r="I532" s="144" t="s">
        <v>137</v>
      </c>
      <c r="J532" s="115"/>
      <c r="K532" s="116">
        <v>302</v>
      </c>
      <c r="L532" s="116">
        <v>0</v>
      </c>
      <c r="M532" s="116">
        <v>0</v>
      </c>
      <c r="N532" s="116">
        <v>261</v>
      </c>
      <c r="O532" s="116">
        <v>269</v>
      </c>
      <c r="P532" s="116">
        <v>10</v>
      </c>
      <c r="Q532" s="117">
        <v>1</v>
      </c>
      <c r="R532" s="117">
        <v>25</v>
      </c>
      <c r="S532" s="117">
        <v>4</v>
      </c>
      <c r="T532" s="117">
        <v>4</v>
      </c>
      <c r="U532" s="117">
        <v>3</v>
      </c>
      <c r="V532" s="117">
        <v>7</v>
      </c>
      <c r="W532" s="128">
        <f t="shared" si="24"/>
        <v>44</v>
      </c>
      <c r="X532" s="128">
        <f t="shared" si="25"/>
        <v>26</v>
      </c>
      <c r="Y532" s="129">
        <f t="shared" si="26"/>
        <v>18</v>
      </c>
    </row>
    <row r="533" spans="1:25" s="51" customFormat="1" ht="14.5" x14ac:dyDescent="0.4">
      <c r="A533" s="141" t="s">
        <v>1729</v>
      </c>
      <c r="B533" s="142" t="s">
        <v>1730</v>
      </c>
      <c r="C533" s="141" t="s">
        <v>1731</v>
      </c>
      <c r="D533" s="143" t="s">
        <v>189</v>
      </c>
      <c r="E533" s="144" t="s">
        <v>190</v>
      </c>
      <c r="F533" s="144" t="s">
        <v>191</v>
      </c>
      <c r="G533" s="144" t="s">
        <v>136</v>
      </c>
      <c r="H533" s="144" t="s">
        <v>16</v>
      </c>
      <c r="I533" s="144" t="s">
        <v>137</v>
      </c>
      <c r="J533" s="115"/>
      <c r="K533" s="116">
        <v>87</v>
      </c>
      <c r="L533" s="116">
        <v>0</v>
      </c>
      <c r="M533" s="116">
        <v>0</v>
      </c>
      <c r="N533" s="116">
        <v>85</v>
      </c>
      <c r="O533" s="116">
        <v>18</v>
      </c>
      <c r="P533" s="116">
        <v>23</v>
      </c>
      <c r="Q533" s="117">
        <v>3</v>
      </c>
      <c r="R533" s="117">
        <v>10</v>
      </c>
      <c r="S533" s="117">
        <v>5.8</v>
      </c>
      <c r="T533" s="117">
        <v>2</v>
      </c>
      <c r="U533" s="117">
        <v>5</v>
      </c>
      <c r="V533" s="117">
        <v>1</v>
      </c>
      <c r="W533" s="128">
        <f t="shared" si="24"/>
        <v>26.8</v>
      </c>
      <c r="X533" s="128">
        <f t="shared" si="25"/>
        <v>13</v>
      </c>
      <c r="Y533" s="129">
        <f t="shared" si="26"/>
        <v>13.8</v>
      </c>
    </row>
    <row r="534" spans="1:25" s="51" customFormat="1" ht="14.5" x14ac:dyDescent="0.4">
      <c r="A534" s="141" t="s">
        <v>1732</v>
      </c>
      <c r="B534" s="142" t="s">
        <v>1733</v>
      </c>
      <c r="C534" s="141" t="s">
        <v>1734</v>
      </c>
      <c r="D534" s="143" t="s">
        <v>189</v>
      </c>
      <c r="E534" s="144" t="s">
        <v>190</v>
      </c>
      <c r="F534" s="144" t="s">
        <v>191</v>
      </c>
      <c r="G534" s="144" t="s">
        <v>136</v>
      </c>
      <c r="H534" s="144" t="s">
        <v>16</v>
      </c>
      <c r="I534" s="144" t="s">
        <v>137</v>
      </c>
      <c r="J534" s="115"/>
      <c r="K534" s="116">
        <v>366</v>
      </c>
      <c r="L534" s="116">
        <v>0</v>
      </c>
      <c r="M534" s="116">
        <v>0</v>
      </c>
      <c r="N534" s="116">
        <v>334</v>
      </c>
      <c r="O534" s="116">
        <v>119</v>
      </c>
      <c r="P534" s="116">
        <v>95</v>
      </c>
      <c r="Q534" s="117">
        <v>6</v>
      </c>
      <c r="R534" s="117">
        <v>25</v>
      </c>
      <c r="S534" s="117">
        <v>7.7</v>
      </c>
      <c r="T534" s="117">
        <v>3</v>
      </c>
      <c r="U534" s="117">
        <v>6</v>
      </c>
      <c r="V534" s="117">
        <v>5.0999999999999996</v>
      </c>
      <c r="W534" s="128">
        <f t="shared" si="24"/>
        <v>52.800000000000004</v>
      </c>
      <c r="X534" s="128">
        <f t="shared" si="25"/>
        <v>31</v>
      </c>
      <c r="Y534" s="129">
        <f t="shared" si="26"/>
        <v>21.799999999999997</v>
      </c>
    </row>
    <row r="535" spans="1:25" s="51" customFormat="1" ht="14.5" x14ac:dyDescent="0.4">
      <c r="A535" s="141" t="s">
        <v>1735</v>
      </c>
      <c r="B535" s="142" t="s">
        <v>1736</v>
      </c>
      <c r="C535" s="141" t="s">
        <v>1737</v>
      </c>
      <c r="D535" s="143" t="s">
        <v>458</v>
      </c>
      <c r="E535" s="144" t="s">
        <v>195</v>
      </c>
      <c r="F535" s="144" t="s">
        <v>191</v>
      </c>
      <c r="G535" s="144" t="s">
        <v>136</v>
      </c>
      <c r="H535" s="144" t="s">
        <v>16</v>
      </c>
      <c r="I535" s="144" t="s">
        <v>137</v>
      </c>
      <c r="J535" s="115"/>
      <c r="K535" s="116">
        <v>443</v>
      </c>
      <c r="L535" s="116">
        <v>0</v>
      </c>
      <c r="M535" s="116">
        <v>0</v>
      </c>
      <c r="N535" s="116">
        <v>389</v>
      </c>
      <c r="O535" s="116">
        <v>64</v>
      </c>
      <c r="P535" s="116">
        <v>132</v>
      </c>
      <c r="Q535" s="117">
        <v>8</v>
      </c>
      <c r="R535" s="117">
        <v>33</v>
      </c>
      <c r="S535" s="117">
        <v>18</v>
      </c>
      <c r="T535" s="117">
        <v>3</v>
      </c>
      <c r="U535" s="117">
        <v>5</v>
      </c>
      <c r="V535" s="117">
        <v>4</v>
      </c>
      <c r="W535" s="128">
        <f t="shared" si="24"/>
        <v>71</v>
      </c>
      <c r="X535" s="128">
        <f t="shared" si="25"/>
        <v>41</v>
      </c>
      <c r="Y535" s="129">
        <f t="shared" si="26"/>
        <v>30</v>
      </c>
    </row>
    <row r="536" spans="1:25" s="51" customFormat="1" ht="14.5" x14ac:dyDescent="0.4">
      <c r="A536" s="141" t="s">
        <v>1738</v>
      </c>
      <c r="B536" s="142" t="s">
        <v>1739</v>
      </c>
      <c r="C536" s="141" t="s">
        <v>1740</v>
      </c>
      <c r="D536" s="143" t="s">
        <v>458</v>
      </c>
      <c r="E536" s="144" t="s">
        <v>195</v>
      </c>
      <c r="F536" s="144" t="s">
        <v>191</v>
      </c>
      <c r="G536" s="144" t="s">
        <v>136</v>
      </c>
      <c r="H536" s="144" t="s">
        <v>16</v>
      </c>
      <c r="I536" s="144" t="s">
        <v>137</v>
      </c>
      <c r="J536" s="115"/>
      <c r="K536" s="116">
        <v>675</v>
      </c>
      <c r="L536" s="116">
        <v>0</v>
      </c>
      <c r="M536" s="116">
        <v>0</v>
      </c>
      <c r="N536" s="116">
        <v>621</v>
      </c>
      <c r="O536" s="116">
        <v>94</v>
      </c>
      <c r="P536" s="116">
        <v>161</v>
      </c>
      <c r="Q536" s="117">
        <v>14.4</v>
      </c>
      <c r="R536" s="117">
        <v>42</v>
      </c>
      <c r="S536" s="117">
        <v>9.9</v>
      </c>
      <c r="T536" s="117">
        <v>3</v>
      </c>
      <c r="U536" s="117">
        <v>5</v>
      </c>
      <c r="V536" s="117">
        <v>6</v>
      </c>
      <c r="W536" s="128">
        <f t="shared" si="24"/>
        <v>80.3</v>
      </c>
      <c r="X536" s="128">
        <f t="shared" si="25"/>
        <v>56.4</v>
      </c>
      <c r="Y536" s="129">
        <f t="shared" si="26"/>
        <v>23.9</v>
      </c>
    </row>
    <row r="537" spans="1:25" s="51" customFormat="1" ht="29" x14ac:dyDescent="0.4">
      <c r="A537" s="141" t="s">
        <v>1741</v>
      </c>
      <c r="B537" s="142" t="s">
        <v>1742</v>
      </c>
      <c r="C537" s="141" t="s">
        <v>1743</v>
      </c>
      <c r="D537" s="143" t="s">
        <v>189</v>
      </c>
      <c r="E537" s="144" t="s">
        <v>190</v>
      </c>
      <c r="F537" s="144" t="s">
        <v>191</v>
      </c>
      <c r="G537" s="144" t="s">
        <v>136</v>
      </c>
      <c r="H537" s="144" t="s">
        <v>16</v>
      </c>
      <c r="I537" s="144" t="s">
        <v>137</v>
      </c>
      <c r="J537" s="115"/>
      <c r="K537" s="116">
        <v>214</v>
      </c>
      <c r="L537" s="116">
        <v>0</v>
      </c>
      <c r="M537" s="116">
        <v>0</v>
      </c>
      <c r="N537" s="116">
        <v>194</v>
      </c>
      <c r="O537" s="116">
        <v>43</v>
      </c>
      <c r="P537" s="116">
        <v>66</v>
      </c>
      <c r="Q537" s="117">
        <v>2</v>
      </c>
      <c r="R537" s="117">
        <v>24</v>
      </c>
      <c r="S537" s="117">
        <v>1.6</v>
      </c>
      <c r="T537" s="117">
        <v>2</v>
      </c>
      <c r="U537" s="117">
        <v>3</v>
      </c>
      <c r="V537" s="117">
        <v>4</v>
      </c>
      <c r="W537" s="128">
        <f t="shared" si="24"/>
        <v>36.6</v>
      </c>
      <c r="X537" s="128">
        <f t="shared" si="25"/>
        <v>26</v>
      </c>
      <c r="Y537" s="129">
        <f t="shared" si="26"/>
        <v>10.6</v>
      </c>
    </row>
    <row r="538" spans="1:25" s="51" customFormat="1" ht="14.5" x14ac:dyDescent="0.4">
      <c r="A538" s="141" t="s">
        <v>1744</v>
      </c>
      <c r="B538" s="142" t="s">
        <v>1745</v>
      </c>
      <c r="C538" s="141" t="s">
        <v>1746</v>
      </c>
      <c r="D538" s="143" t="s">
        <v>189</v>
      </c>
      <c r="E538" s="144" t="s">
        <v>190</v>
      </c>
      <c r="F538" s="144" t="s">
        <v>191</v>
      </c>
      <c r="G538" s="144" t="s">
        <v>136</v>
      </c>
      <c r="H538" s="144" t="s">
        <v>16</v>
      </c>
      <c r="I538" s="144" t="s">
        <v>137</v>
      </c>
      <c r="J538" s="115"/>
      <c r="K538" s="116">
        <v>293</v>
      </c>
      <c r="L538" s="116">
        <v>0</v>
      </c>
      <c r="M538" s="116">
        <v>0</v>
      </c>
      <c r="N538" s="116">
        <v>273</v>
      </c>
      <c r="O538" s="116">
        <v>43</v>
      </c>
      <c r="P538" s="116">
        <v>96</v>
      </c>
      <c r="Q538" s="117">
        <v>3</v>
      </c>
      <c r="R538" s="117">
        <v>25</v>
      </c>
      <c r="S538" s="117">
        <v>8</v>
      </c>
      <c r="T538" s="117">
        <v>3</v>
      </c>
      <c r="U538" s="117">
        <v>6</v>
      </c>
      <c r="V538" s="117">
        <v>6</v>
      </c>
      <c r="W538" s="128">
        <f t="shared" si="24"/>
        <v>51</v>
      </c>
      <c r="X538" s="128">
        <f t="shared" si="25"/>
        <v>28</v>
      </c>
      <c r="Y538" s="129">
        <f t="shared" si="26"/>
        <v>23</v>
      </c>
    </row>
    <row r="539" spans="1:25" s="51" customFormat="1" ht="14.5" x14ac:dyDescent="0.4">
      <c r="A539" s="141" t="s">
        <v>1747</v>
      </c>
      <c r="B539" s="142" t="s">
        <v>1748</v>
      </c>
      <c r="C539" s="141" t="s">
        <v>1749</v>
      </c>
      <c r="D539" s="143" t="s">
        <v>189</v>
      </c>
      <c r="E539" s="144" t="s">
        <v>190</v>
      </c>
      <c r="F539" s="144" t="s">
        <v>191</v>
      </c>
      <c r="G539" s="144" t="s">
        <v>136</v>
      </c>
      <c r="H539" s="144" t="s">
        <v>16</v>
      </c>
      <c r="I539" s="144" t="s">
        <v>137</v>
      </c>
      <c r="J539" s="115"/>
      <c r="K539" s="116">
        <v>129</v>
      </c>
      <c r="L539" s="116">
        <v>0</v>
      </c>
      <c r="M539" s="116">
        <v>0</v>
      </c>
      <c r="N539" s="116">
        <v>119</v>
      </c>
      <c r="O539" s="116">
        <v>27</v>
      </c>
      <c r="P539" s="116">
        <v>42</v>
      </c>
      <c r="Q539" s="117">
        <v>4</v>
      </c>
      <c r="R539" s="117">
        <v>12</v>
      </c>
      <c r="S539" s="117">
        <v>1.1000000000000001</v>
      </c>
      <c r="T539" s="117">
        <v>3.7</v>
      </c>
      <c r="U539" s="117">
        <v>1</v>
      </c>
      <c r="V539" s="117">
        <v>3</v>
      </c>
      <c r="W539" s="128">
        <f t="shared" si="24"/>
        <v>24.8</v>
      </c>
      <c r="X539" s="128">
        <f t="shared" si="25"/>
        <v>16</v>
      </c>
      <c r="Y539" s="129">
        <f t="shared" si="26"/>
        <v>8.8000000000000007</v>
      </c>
    </row>
    <row r="540" spans="1:25" s="51" customFormat="1" ht="14.5" x14ac:dyDescent="0.4">
      <c r="A540" s="141" t="s">
        <v>1750</v>
      </c>
      <c r="B540" s="142" t="s">
        <v>1751</v>
      </c>
      <c r="C540" s="141" t="s">
        <v>1752</v>
      </c>
      <c r="D540" s="143" t="s">
        <v>189</v>
      </c>
      <c r="E540" s="144" t="s">
        <v>190</v>
      </c>
      <c r="F540" s="144" t="s">
        <v>191</v>
      </c>
      <c r="G540" s="144" t="s">
        <v>136</v>
      </c>
      <c r="H540" s="144" t="s">
        <v>16</v>
      </c>
      <c r="I540" s="144" t="s">
        <v>137</v>
      </c>
      <c r="J540" s="115"/>
      <c r="K540" s="116">
        <v>273</v>
      </c>
      <c r="L540" s="116">
        <v>0</v>
      </c>
      <c r="M540" s="116">
        <v>0</v>
      </c>
      <c r="N540" s="116">
        <v>225</v>
      </c>
      <c r="O540" s="116">
        <v>240</v>
      </c>
      <c r="P540" s="116">
        <v>27</v>
      </c>
      <c r="Q540" s="117">
        <v>3.9</v>
      </c>
      <c r="R540" s="117">
        <v>22</v>
      </c>
      <c r="S540" s="117">
        <v>7</v>
      </c>
      <c r="T540" s="117">
        <v>2</v>
      </c>
      <c r="U540" s="117">
        <v>2</v>
      </c>
      <c r="V540" s="117">
        <v>4</v>
      </c>
      <c r="W540" s="128">
        <f t="shared" si="24"/>
        <v>40.9</v>
      </c>
      <c r="X540" s="128">
        <f t="shared" si="25"/>
        <v>25.9</v>
      </c>
      <c r="Y540" s="129">
        <f t="shared" si="26"/>
        <v>15</v>
      </c>
    </row>
    <row r="541" spans="1:25" s="51" customFormat="1" ht="14.5" x14ac:dyDescent="0.4">
      <c r="A541" s="141" t="s">
        <v>1753</v>
      </c>
      <c r="B541" s="142" t="s">
        <v>1754</v>
      </c>
      <c r="C541" s="141" t="s">
        <v>1755</v>
      </c>
      <c r="D541" s="143" t="s">
        <v>402</v>
      </c>
      <c r="E541" s="144" t="s">
        <v>210</v>
      </c>
      <c r="F541" s="144" t="s">
        <v>257</v>
      </c>
      <c r="G541" s="144" t="s">
        <v>136</v>
      </c>
      <c r="H541" s="144" t="s">
        <v>16</v>
      </c>
      <c r="I541" s="144" t="s">
        <v>137</v>
      </c>
      <c r="J541" s="115"/>
      <c r="K541" s="116">
        <v>270</v>
      </c>
      <c r="L541" s="116">
        <v>25</v>
      </c>
      <c r="M541" s="116">
        <v>2</v>
      </c>
      <c r="N541" s="116">
        <v>254</v>
      </c>
      <c r="O541" s="116">
        <v>45</v>
      </c>
      <c r="P541" s="116">
        <v>73</v>
      </c>
      <c r="Q541" s="117">
        <v>4</v>
      </c>
      <c r="R541" s="117">
        <v>26</v>
      </c>
      <c r="S541" s="117">
        <v>18</v>
      </c>
      <c r="T541" s="117">
        <v>3</v>
      </c>
      <c r="U541" s="117">
        <v>6.7</v>
      </c>
      <c r="V541" s="117">
        <v>3</v>
      </c>
      <c r="W541" s="128">
        <f t="shared" si="24"/>
        <v>60.7</v>
      </c>
      <c r="X541" s="128">
        <f t="shared" si="25"/>
        <v>30</v>
      </c>
      <c r="Y541" s="129">
        <f t="shared" si="26"/>
        <v>30.7</v>
      </c>
    </row>
    <row r="542" spans="1:25" s="51" customFormat="1" ht="14.5" x14ac:dyDescent="0.4">
      <c r="A542" s="141" t="s">
        <v>1756</v>
      </c>
      <c r="B542" s="142" t="s">
        <v>1757</v>
      </c>
      <c r="C542" s="141" t="s">
        <v>1758</v>
      </c>
      <c r="D542" s="143" t="s">
        <v>395</v>
      </c>
      <c r="E542" s="144" t="s">
        <v>210</v>
      </c>
      <c r="F542" s="144" t="s">
        <v>286</v>
      </c>
      <c r="G542" s="144" t="s">
        <v>136</v>
      </c>
      <c r="H542" s="144" t="s">
        <v>16</v>
      </c>
      <c r="I542" s="144" t="s">
        <v>137</v>
      </c>
      <c r="J542" s="115"/>
      <c r="K542" s="116">
        <v>389</v>
      </c>
      <c r="L542" s="116">
        <v>0</v>
      </c>
      <c r="M542" s="116">
        <v>0</v>
      </c>
      <c r="N542" s="116">
        <v>305</v>
      </c>
      <c r="O542" s="116">
        <v>65</v>
      </c>
      <c r="P542" s="116">
        <v>55</v>
      </c>
      <c r="Q542" s="117">
        <v>1</v>
      </c>
      <c r="R542" s="117">
        <v>34</v>
      </c>
      <c r="S542" s="117">
        <v>10.8</v>
      </c>
      <c r="T542" s="117">
        <v>2</v>
      </c>
      <c r="U542" s="117">
        <v>2.9</v>
      </c>
      <c r="V542" s="117">
        <v>3</v>
      </c>
      <c r="W542" s="128">
        <f t="shared" si="24"/>
        <v>53.699999999999996</v>
      </c>
      <c r="X542" s="128">
        <f t="shared" si="25"/>
        <v>35</v>
      </c>
      <c r="Y542" s="129">
        <f t="shared" si="26"/>
        <v>18.700000000000003</v>
      </c>
    </row>
    <row r="543" spans="1:25" s="51" customFormat="1" ht="14.5" x14ac:dyDescent="0.4">
      <c r="A543" s="141" t="s">
        <v>1759</v>
      </c>
      <c r="B543" s="142" t="s">
        <v>1760</v>
      </c>
      <c r="C543" s="141" t="s">
        <v>1761</v>
      </c>
      <c r="D543" s="143" t="s">
        <v>395</v>
      </c>
      <c r="E543" s="144" t="s">
        <v>210</v>
      </c>
      <c r="F543" s="144" t="s">
        <v>286</v>
      </c>
      <c r="G543" s="144" t="s">
        <v>136</v>
      </c>
      <c r="H543" s="144" t="s">
        <v>16</v>
      </c>
      <c r="I543" s="144" t="s">
        <v>137</v>
      </c>
      <c r="J543" s="115"/>
      <c r="K543" s="116">
        <v>623</v>
      </c>
      <c r="L543" s="116">
        <v>14</v>
      </c>
      <c r="M543" s="116">
        <v>1</v>
      </c>
      <c r="N543" s="116">
        <v>563</v>
      </c>
      <c r="O543" s="116">
        <v>147</v>
      </c>
      <c r="P543" s="116">
        <v>130</v>
      </c>
      <c r="Q543" s="117">
        <v>4.7</v>
      </c>
      <c r="R543" s="117">
        <v>58</v>
      </c>
      <c r="S543" s="117">
        <v>17.600000000000001</v>
      </c>
      <c r="T543" s="117">
        <v>4</v>
      </c>
      <c r="U543" s="117">
        <v>7.9</v>
      </c>
      <c r="V543" s="117">
        <v>5.7</v>
      </c>
      <c r="W543" s="128">
        <f t="shared" si="24"/>
        <v>97.90000000000002</v>
      </c>
      <c r="X543" s="128">
        <f t="shared" si="25"/>
        <v>62.7</v>
      </c>
      <c r="Y543" s="129">
        <f t="shared" si="26"/>
        <v>35.200000000000003</v>
      </c>
    </row>
    <row r="544" spans="1:25" s="51" customFormat="1" ht="14.5" x14ac:dyDescent="0.4">
      <c r="A544" s="141" t="s">
        <v>1762</v>
      </c>
      <c r="B544" s="142" t="s">
        <v>1763</v>
      </c>
      <c r="C544" s="141" t="s">
        <v>1764</v>
      </c>
      <c r="D544" s="143" t="s">
        <v>395</v>
      </c>
      <c r="E544" s="144" t="s">
        <v>210</v>
      </c>
      <c r="F544" s="144" t="s">
        <v>286</v>
      </c>
      <c r="G544" s="144" t="s">
        <v>136</v>
      </c>
      <c r="H544" s="144" t="s">
        <v>16</v>
      </c>
      <c r="I544" s="144" t="s">
        <v>137</v>
      </c>
      <c r="J544" s="115"/>
      <c r="K544" s="116">
        <v>542</v>
      </c>
      <c r="L544" s="116">
        <v>56</v>
      </c>
      <c r="M544" s="116">
        <v>5</v>
      </c>
      <c r="N544" s="116">
        <v>511</v>
      </c>
      <c r="O544" s="116">
        <v>180</v>
      </c>
      <c r="P544" s="116">
        <v>132</v>
      </c>
      <c r="Q544" s="117">
        <v>12</v>
      </c>
      <c r="R544" s="117">
        <v>48</v>
      </c>
      <c r="S544" s="117">
        <v>23.7</v>
      </c>
      <c r="T544" s="117">
        <v>4</v>
      </c>
      <c r="U544" s="117">
        <v>6.8</v>
      </c>
      <c r="V544" s="117">
        <v>7</v>
      </c>
      <c r="W544" s="128">
        <f t="shared" si="24"/>
        <v>101.5</v>
      </c>
      <c r="X544" s="128">
        <f t="shared" si="25"/>
        <v>60</v>
      </c>
      <c r="Y544" s="129">
        <f t="shared" si="26"/>
        <v>41.5</v>
      </c>
    </row>
    <row r="545" spans="1:25" s="51" customFormat="1" ht="14.5" x14ac:dyDescent="0.4">
      <c r="A545" s="141" t="s">
        <v>1765</v>
      </c>
      <c r="B545" s="142" t="s">
        <v>1766</v>
      </c>
      <c r="C545" s="141" t="s">
        <v>1767</v>
      </c>
      <c r="D545" s="143" t="s">
        <v>402</v>
      </c>
      <c r="E545" s="144" t="s">
        <v>210</v>
      </c>
      <c r="F545" s="144" t="s">
        <v>257</v>
      </c>
      <c r="G545" s="144" t="s">
        <v>136</v>
      </c>
      <c r="H545" s="144" t="s">
        <v>16</v>
      </c>
      <c r="I545" s="144" t="s">
        <v>137</v>
      </c>
      <c r="J545" s="115"/>
      <c r="K545" s="116">
        <v>409</v>
      </c>
      <c r="L545" s="116">
        <v>0</v>
      </c>
      <c r="M545" s="116">
        <v>0</v>
      </c>
      <c r="N545" s="116">
        <v>326</v>
      </c>
      <c r="O545" s="116">
        <v>92</v>
      </c>
      <c r="P545" s="116">
        <v>105</v>
      </c>
      <c r="Q545" s="117">
        <v>11</v>
      </c>
      <c r="R545" s="117">
        <v>33</v>
      </c>
      <c r="S545" s="117">
        <v>13.9</v>
      </c>
      <c r="T545" s="117">
        <v>2</v>
      </c>
      <c r="U545" s="117">
        <v>4.9000000000000004</v>
      </c>
      <c r="V545" s="117">
        <v>3</v>
      </c>
      <c r="W545" s="128">
        <f t="shared" si="24"/>
        <v>67.8</v>
      </c>
      <c r="X545" s="128">
        <f t="shared" si="25"/>
        <v>44</v>
      </c>
      <c r="Y545" s="129">
        <f t="shared" si="26"/>
        <v>23.8</v>
      </c>
    </row>
    <row r="546" spans="1:25" s="51" customFormat="1" ht="14.5" x14ac:dyDescent="0.4">
      <c r="A546" s="141" t="s">
        <v>1768</v>
      </c>
      <c r="B546" s="142" t="s">
        <v>1769</v>
      </c>
      <c r="C546" s="141" t="s">
        <v>1770</v>
      </c>
      <c r="D546" s="143" t="s">
        <v>402</v>
      </c>
      <c r="E546" s="144" t="s">
        <v>210</v>
      </c>
      <c r="F546" s="144" t="s">
        <v>257</v>
      </c>
      <c r="G546" s="144" t="s">
        <v>136</v>
      </c>
      <c r="H546" s="144" t="s">
        <v>16</v>
      </c>
      <c r="I546" s="144" t="s">
        <v>137</v>
      </c>
      <c r="J546" s="115"/>
      <c r="K546" s="116">
        <v>748</v>
      </c>
      <c r="L546" s="116">
        <v>14</v>
      </c>
      <c r="M546" s="116">
        <v>1</v>
      </c>
      <c r="N546" s="116">
        <v>709</v>
      </c>
      <c r="O546" s="116">
        <v>195</v>
      </c>
      <c r="P546" s="116">
        <v>184</v>
      </c>
      <c r="Q546" s="117">
        <v>12.7</v>
      </c>
      <c r="R546" s="117">
        <v>59</v>
      </c>
      <c r="S546" s="117">
        <v>26.4</v>
      </c>
      <c r="T546" s="117">
        <v>3</v>
      </c>
      <c r="U546" s="117">
        <v>11.7</v>
      </c>
      <c r="V546" s="117">
        <v>6</v>
      </c>
      <c r="W546" s="128">
        <f t="shared" si="24"/>
        <v>118.8</v>
      </c>
      <c r="X546" s="128">
        <f t="shared" si="25"/>
        <v>71.7</v>
      </c>
      <c r="Y546" s="129">
        <f t="shared" si="26"/>
        <v>47.099999999999994</v>
      </c>
    </row>
    <row r="547" spans="1:25" s="51" customFormat="1" ht="14.5" x14ac:dyDescent="0.4">
      <c r="A547" s="141" t="s">
        <v>1771</v>
      </c>
      <c r="B547" s="142" t="s">
        <v>1772</v>
      </c>
      <c r="C547" s="141" t="s">
        <v>1773</v>
      </c>
      <c r="D547" s="143" t="s">
        <v>395</v>
      </c>
      <c r="E547" s="144" t="s">
        <v>210</v>
      </c>
      <c r="F547" s="144" t="s">
        <v>286</v>
      </c>
      <c r="G547" s="144" t="s">
        <v>136</v>
      </c>
      <c r="H547" s="144" t="s">
        <v>16</v>
      </c>
      <c r="I547" s="144" t="s">
        <v>137</v>
      </c>
      <c r="J547" s="115"/>
      <c r="K547" s="116">
        <v>314</v>
      </c>
      <c r="L547" s="116">
        <v>39</v>
      </c>
      <c r="M547" s="116">
        <v>4</v>
      </c>
      <c r="N547" s="116">
        <v>294</v>
      </c>
      <c r="O547" s="116">
        <v>69</v>
      </c>
      <c r="P547" s="116">
        <v>95</v>
      </c>
      <c r="Q547" s="117">
        <v>6</v>
      </c>
      <c r="R547" s="117">
        <v>35</v>
      </c>
      <c r="S547" s="117">
        <v>27</v>
      </c>
      <c r="T547" s="117">
        <v>3</v>
      </c>
      <c r="U547" s="117">
        <v>8.1</v>
      </c>
      <c r="V547" s="117">
        <v>4</v>
      </c>
      <c r="W547" s="128">
        <f t="shared" si="24"/>
        <v>83.1</v>
      </c>
      <c r="X547" s="128">
        <f t="shared" si="25"/>
        <v>41</v>
      </c>
      <c r="Y547" s="129">
        <f t="shared" si="26"/>
        <v>42.1</v>
      </c>
    </row>
    <row r="548" spans="1:25" s="51" customFormat="1" ht="14.5" x14ac:dyDescent="0.4">
      <c r="A548" s="141" t="s">
        <v>1774</v>
      </c>
      <c r="B548" s="142" t="s">
        <v>1775</v>
      </c>
      <c r="C548" s="141" t="s">
        <v>1776</v>
      </c>
      <c r="D548" s="143" t="s">
        <v>395</v>
      </c>
      <c r="E548" s="144" t="s">
        <v>210</v>
      </c>
      <c r="F548" s="144" t="s">
        <v>286</v>
      </c>
      <c r="G548" s="144" t="s">
        <v>136</v>
      </c>
      <c r="H548" s="144" t="s">
        <v>16</v>
      </c>
      <c r="I548" s="144" t="s">
        <v>137</v>
      </c>
      <c r="J548" s="115"/>
      <c r="K548" s="116">
        <v>668</v>
      </c>
      <c r="L548" s="116">
        <v>0</v>
      </c>
      <c r="M548" s="116">
        <v>0</v>
      </c>
      <c r="N548" s="116">
        <v>210</v>
      </c>
      <c r="O548" s="116">
        <v>34</v>
      </c>
      <c r="P548" s="116">
        <v>105</v>
      </c>
      <c r="Q548" s="117">
        <v>1.5</v>
      </c>
      <c r="R548" s="117">
        <v>52</v>
      </c>
      <c r="S548" s="117">
        <v>17.5</v>
      </c>
      <c r="T548" s="117">
        <v>3</v>
      </c>
      <c r="U548" s="117">
        <v>6.7</v>
      </c>
      <c r="V548" s="117">
        <v>5</v>
      </c>
      <c r="W548" s="128">
        <f t="shared" si="24"/>
        <v>85.7</v>
      </c>
      <c r="X548" s="128">
        <f t="shared" si="25"/>
        <v>53.5</v>
      </c>
      <c r="Y548" s="129">
        <f t="shared" si="26"/>
        <v>32.200000000000003</v>
      </c>
    </row>
    <row r="549" spans="1:25" s="51" customFormat="1" ht="14.5" x14ac:dyDescent="0.4">
      <c r="A549" s="141" t="s">
        <v>1777</v>
      </c>
      <c r="B549" s="142" t="s">
        <v>1778</v>
      </c>
      <c r="C549" s="141" t="s">
        <v>1779</v>
      </c>
      <c r="D549" s="143" t="s">
        <v>395</v>
      </c>
      <c r="E549" s="144" t="s">
        <v>210</v>
      </c>
      <c r="F549" s="144" t="s">
        <v>286</v>
      </c>
      <c r="G549" s="144" t="s">
        <v>136</v>
      </c>
      <c r="H549" s="144" t="s">
        <v>16</v>
      </c>
      <c r="I549" s="144" t="s">
        <v>137</v>
      </c>
      <c r="J549" s="115"/>
      <c r="K549" s="116">
        <v>577</v>
      </c>
      <c r="L549" s="116">
        <v>28</v>
      </c>
      <c r="M549" s="116">
        <v>3</v>
      </c>
      <c r="N549" s="116">
        <v>559</v>
      </c>
      <c r="O549" s="116">
        <v>113</v>
      </c>
      <c r="P549" s="116">
        <v>142</v>
      </c>
      <c r="Q549" s="117">
        <v>10</v>
      </c>
      <c r="R549" s="117">
        <v>54</v>
      </c>
      <c r="S549" s="117">
        <v>20.8</v>
      </c>
      <c r="T549" s="117">
        <v>4</v>
      </c>
      <c r="U549" s="117">
        <v>6.8</v>
      </c>
      <c r="V549" s="117">
        <v>4</v>
      </c>
      <c r="W549" s="128">
        <f t="shared" si="24"/>
        <v>99.6</v>
      </c>
      <c r="X549" s="128">
        <f t="shared" si="25"/>
        <v>64</v>
      </c>
      <c r="Y549" s="129">
        <f t="shared" si="26"/>
        <v>35.6</v>
      </c>
    </row>
    <row r="550" spans="1:25" s="51" customFormat="1" ht="14.5" x14ac:dyDescent="0.4">
      <c r="A550" s="141" t="s">
        <v>1780</v>
      </c>
      <c r="B550" s="142" t="s">
        <v>1781</v>
      </c>
      <c r="C550" s="141" t="s">
        <v>1782</v>
      </c>
      <c r="D550" s="143" t="s">
        <v>395</v>
      </c>
      <c r="E550" s="144" t="s">
        <v>210</v>
      </c>
      <c r="F550" s="144" t="s">
        <v>286</v>
      </c>
      <c r="G550" s="144" t="s">
        <v>136</v>
      </c>
      <c r="H550" s="144" t="s">
        <v>16</v>
      </c>
      <c r="I550" s="144" t="s">
        <v>137</v>
      </c>
      <c r="J550" s="115"/>
      <c r="K550" s="116">
        <v>664</v>
      </c>
      <c r="L550" s="116">
        <v>56</v>
      </c>
      <c r="M550" s="116">
        <v>5</v>
      </c>
      <c r="N550" s="116">
        <v>595</v>
      </c>
      <c r="O550" s="116">
        <v>197</v>
      </c>
      <c r="P550" s="116">
        <v>134</v>
      </c>
      <c r="Q550" s="117">
        <v>4</v>
      </c>
      <c r="R550" s="117">
        <v>56</v>
      </c>
      <c r="S550" s="117">
        <v>26.4</v>
      </c>
      <c r="T550" s="117">
        <v>4</v>
      </c>
      <c r="U550" s="117">
        <v>7.8</v>
      </c>
      <c r="V550" s="117">
        <v>5</v>
      </c>
      <c r="W550" s="128">
        <f t="shared" si="24"/>
        <v>103.2</v>
      </c>
      <c r="X550" s="128">
        <f t="shared" si="25"/>
        <v>60</v>
      </c>
      <c r="Y550" s="129">
        <f t="shared" si="26"/>
        <v>43.199999999999996</v>
      </c>
    </row>
    <row r="551" spans="1:25" s="51" customFormat="1" ht="14.5" x14ac:dyDescent="0.4">
      <c r="A551" s="141" t="s">
        <v>1783</v>
      </c>
      <c r="B551" s="142" t="s">
        <v>1784</v>
      </c>
      <c r="C551" s="141" t="s">
        <v>1785</v>
      </c>
      <c r="D551" s="143" t="s">
        <v>402</v>
      </c>
      <c r="E551" s="144" t="s">
        <v>210</v>
      </c>
      <c r="F551" s="144" t="s">
        <v>257</v>
      </c>
      <c r="G551" s="144" t="s">
        <v>136</v>
      </c>
      <c r="H551" s="144" t="s">
        <v>16</v>
      </c>
      <c r="I551" s="144" t="s">
        <v>137</v>
      </c>
      <c r="J551" s="115"/>
      <c r="K551" s="116">
        <v>436</v>
      </c>
      <c r="L551" s="116">
        <v>0</v>
      </c>
      <c r="M551" s="116">
        <v>0</v>
      </c>
      <c r="N551" s="116">
        <v>380</v>
      </c>
      <c r="O551" s="116">
        <v>67</v>
      </c>
      <c r="P551" s="116">
        <v>120</v>
      </c>
      <c r="Q551" s="117">
        <v>6</v>
      </c>
      <c r="R551" s="117">
        <v>36</v>
      </c>
      <c r="S551" s="117">
        <v>23.6</v>
      </c>
      <c r="T551" s="117">
        <v>3</v>
      </c>
      <c r="U551" s="117">
        <v>7.6</v>
      </c>
      <c r="V551" s="117">
        <v>3</v>
      </c>
      <c r="W551" s="128">
        <f t="shared" si="24"/>
        <v>79.199999999999989</v>
      </c>
      <c r="X551" s="128">
        <f t="shared" si="25"/>
        <v>42</v>
      </c>
      <c r="Y551" s="129">
        <f t="shared" si="26"/>
        <v>37.200000000000003</v>
      </c>
    </row>
    <row r="552" spans="1:25" s="51" customFormat="1" ht="14.5" x14ac:dyDescent="0.4">
      <c r="A552" s="141" t="s">
        <v>1786</v>
      </c>
      <c r="B552" s="142" t="s">
        <v>1787</v>
      </c>
      <c r="C552" s="141" t="s">
        <v>1788</v>
      </c>
      <c r="D552" s="143" t="s">
        <v>433</v>
      </c>
      <c r="E552" s="144" t="s">
        <v>195</v>
      </c>
      <c r="F552" s="144" t="s">
        <v>257</v>
      </c>
      <c r="G552" s="144" t="s">
        <v>136</v>
      </c>
      <c r="H552" s="144" t="s">
        <v>16</v>
      </c>
      <c r="I552" s="144" t="s">
        <v>137</v>
      </c>
      <c r="J552" s="115"/>
      <c r="K552" s="116">
        <v>428</v>
      </c>
      <c r="L552" s="116">
        <v>0</v>
      </c>
      <c r="M552" s="116">
        <v>0</v>
      </c>
      <c r="N552" s="116">
        <v>402</v>
      </c>
      <c r="O552" s="116">
        <v>81</v>
      </c>
      <c r="P552" s="116">
        <v>95</v>
      </c>
      <c r="Q552" s="117">
        <v>3</v>
      </c>
      <c r="R552" s="117">
        <v>44</v>
      </c>
      <c r="S552" s="117">
        <v>8.6</v>
      </c>
      <c r="T552" s="117">
        <v>4</v>
      </c>
      <c r="U552" s="117">
        <v>4</v>
      </c>
      <c r="V552" s="117">
        <v>5</v>
      </c>
      <c r="W552" s="128">
        <f t="shared" si="24"/>
        <v>68.599999999999994</v>
      </c>
      <c r="X552" s="128">
        <f t="shared" si="25"/>
        <v>47</v>
      </c>
      <c r="Y552" s="129">
        <f t="shared" si="26"/>
        <v>21.6</v>
      </c>
    </row>
    <row r="553" spans="1:25" s="51" customFormat="1" ht="14.5" x14ac:dyDescent="0.4">
      <c r="A553" s="141" t="s">
        <v>1789</v>
      </c>
      <c r="B553" s="142" t="s">
        <v>1790</v>
      </c>
      <c r="C553" s="141" t="s">
        <v>1791</v>
      </c>
      <c r="D553" s="143" t="s">
        <v>395</v>
      </c>
      <c r="E553" s="144" t="s">
        <v>210</v>
      </c>
      <c r="F553" s="144" t="s">
        <v>286</v>
      </c>
      <c r="G553" s="144" t="s">
        <v>136</v>
      </c>
      <c r="H553" s="144" t="s">
        <v>16</v>
      </c>
      <c r="I553" s="144" t="s">
        <v>137</v>
      </c>
      <c r="J553" s="115"/>
      <c r="K553" s="116">
        <v>596</v>
      </c>
      <c r="L553" s="116">
        <v>25</v>
      </c>
      <c r="M553" s="116">
        <v>2</v>
      </c>
      <c r="N553" s="116">
        <v>521</v>
      </c>
      <c r="O553" s="116">
        <v>227</v>
      </c>
      <c r="P553" s="116">
        <v>121</v>
      </c>
      <c r="Q553" s="117">
        <v>8</v>
      </c>
      <c r="R553" s="117">
        <v>57</v>
      </c>
      <c r="S553" s="117">
        <v>22.2</v>
      </c>
      <c r="T553" s="117">
        <v>6</v>
      </c>
      <c r="U553" s="117">
        <v>8.6999999999999993</v>
      </c>
      <c r="V553" s="117">
        <v>4.7</v>
      </c>
      <c r="W553" s="128">
        <f t="shared" si="24"/>
        <v>106.60000000000001</v>
      </c>
      <c r="X553" s="128">
        <f t="shared" si="25"/>
        <v>65</v>
      </c>
      <c r="Y553" s="129">
        <f t="shared" si="26"/>
        <v>41.6</v>
      </c>
    </row>
    <row r="554" spans="1:25" s="51" customFormat="1" ht="14.5" x14ac:dyDescent="0.4">
      <c r="A554" s="141" t="s">
        <v>1792</v>
      </c>
      <c r="B554" s="142" t="s">
        <v>1793</v>
      </c>
      <c r="C554" s="141" t="s">
        <v>1794</v>
      </c>
      <c r="D554" s="143" t="s">
        <v>395</v>
      </c>
      <c r="E554" s="144" t="s">
        <v>210</v>
      </c>
      <c r="F554" s="144" t="s">
        <v>286</v>
      </c>
      <c r="G554" s="144" t="s">
        <v>136</v>
      </c>
      <c r="H554" s="144" t="s">
        <v>16</v>
      </c>
      <c r="I554" s="144" t="s">
        <v>137</v>
      </c>
      <c r="J554" s="115"/>
      <c r="K554" s="116">
        <v>99</v>
      </c>
      <c r="L554" s="116">
        <v>39</v>
      </c>
      <c r="M554" s="116">
        <v>4</v>
      </c>
      <c r="N554" s="116">
        <v>87</v>
      </c>
      <c r="O554" s="116">
        <v>7</v>
      </c>
      <c r="P554" s="116">
        <v>15</v>
      </c>
      <c r="Q554" s="117">
        <v>5</v>
      </c>
      <c r="R554" s="117">
        <v>10</v>
      </c>
      <c r="S554" s="117">
        <v>4.5999999999999996</v>
      </c>
      <c r="T554" s="117">
        <v>1</v>
      </c>
      <c r="U554" s="117">
        <v>2</v>
      </c>
      <c r="V554" s="117">
        <v>2</v>
      </c>
      <c r="W554" s="128">
        <f t="shared" si="24"/>
        <v>24.6</v>
      </c>
      <c r="X554" s="128">
        <f t="shared" si="25"/>
        <v>15</v>
      </c>
      <c r="Y554" s="129">
        <f t="shared" si="26"/>
        <v>9.6</v>
      </c>
    </row>
    <row r="555" spans="1:25" s="51" customFormat="1" ht="14.5" x14ac:dyDescent="0.4">
      <c r="A555" s="141" t="s">
        <v>1795</v>
      </c>
      <c r="B555" s="142" t="s">
        <v>1796</v>
      </c>
      <c r="C555" s="141" t="s">
        <v>1797</v>
      </c>
      <c r="D555" s="143" t="s">
        <v>395</v>
      </c>
      <c r="E555" s="144" t="s">
        <v>210</v>
      </c>
      <c r="F555" s="144" t="s">
        <v>286</v>
      </c>
      <c r="G555" s="144" t="s">
        <v>136</v>
      </c>
      <c r="H555" s="144" t="s">
        <v>16</v>
      </c>
      <c r="I555" s="144" t="s">
        <v>137</v>
      </c>
      <c r="J555" s="115"/>
      <c r="K555" s="116">
        <v>282</v>
      </c>
      <c r="L555" s="116">
        <v>42</v>
      </c>
      <c r="M555" s="116">
        <v>4</v>
      </c>
      <c r="N555" s="116">
        <v>268</v>
      </c>
      <c r="O555" s="116">
        <v>55</v>
      </c>
      <c r="P555" s="116">
        <v>45</v>
      </c>
      <c r="Q555" s="117">
        <v>5</v>
      </c>
      <c r="R555" s="117">
        <v>25</v>
      </c>
      <c r="S555" s="117">
        <v>16.600000000000001</v>
      </c>
      <c r="T555" s="117">
        <v>3</v>
      </c>
      <c r="U555" s="117">
        <v>5.8</v>
      </c>
      <c r="V555" s="117">
        <v>4</v>
      </c>
      <c r="W555" s="128">
        <f t="shared" si="24"/>
        <v>59.4</v>
      </c>
      <c r="X555" s="128">
        <f t="shared" si="25"/>
        <v>30</v>
      </c>
      <c r="Y555" s="129">
        <f t="shared" si="26"/>
        <v>29.400000000000002</v>
      </c>
    </row>
    <row r="556" spans="1:25" s="51" customFormat="1" ht="14.5" x14ac:dyDescent="0.4">
      <c r="A556" s="141" t="s">
        <v>1798</v>
      </c>
      <c r="B556" s="142" t="s">
        <v>1799</v>
      </c>
      <c r="C556" s="141" t="s">
        <v>1800</v>
      </c>
      <c r="D556" s="143" t="s">
        <v>395</v>
      </c>
      <c r="E556" s="144" t="s">
        <v>210</v>
      </c>
      <c r="F556" s="144" t="s">
        <v>286</v>
      </c>
      <c r="G556" s="144" t="s">
        <v>136</v>
      </c>
      <c r="H556" s="144" t="s">
        <v>16</v>
      </c>
      <c r="I556" s="144" t="s">
        <v>137</v>
      </c>
      <c r="J556" s="115"/>
      <c r="K556" s="116">
        <v>645</v>
      </c>
      <c r="L556" s="116">
        <v>0</v>
      </c>
      <c r="M556" s="116">
        <v>0</v>
      </c>
      <c r="N556" s="116">
        <v>531</v>
      </c>
      <c r="O556" s="116">
        <v>114</v>
      </c>
      <c r="P556" s="116">
        <v>158</v>
      </c>
      <c r="Q556" s="117">
        <v>5</v>
      </c>
      <c r="R556" s="117">
        <v>41</v>
      </c>
      <c r="S556" s="117">
        <v>28.7</v>
      </c>
      <c r="T556" s="117">
        <v>3.9</v>
      </c>
      <c r="U556" s="117">
        <v>5.9</v>
      </c>
      <c r="V556" s="117">
        <v>4</v>
      </c>
      <c r="W556" s="128">
        <f t="shared" si="24"/>
        <v>88.500000000000014</v>
      </c>
      <c r="X556" s="128">
        <f t="shared" si="25"/>
        <v>46</v>
      </c>
      <c r="Y556" s="129">
        <f t="shared" si="26"/>
        <v>42.5</v>
      </c>
    </row>
    <row r="557" spans="1:25" s="51" customFormat="1" ht="14.5" x14ac:dyDescent="0.4">
      <c r="A557" s="141" t="s">
        <v>1801</v>
      </c>
      <c r="B557" s="142" t="s">
        <v>1802</v>
      </c>
      <c r="C557" s="141" t="s">
        <v>1803</v>
      </c>
      <c r="D557" s="143" t="s">
        <v>395</v>
      </c>
      <c r="E557" s="144" t="s">
        <v>210</v>
      </c>
      <c r="F557" s="144" t="s">
        <v>286</v>
      </c>
      <c r="G557" s="144" t="s">
        <v>136</v>
      </c>
      <c r="H557" s="144" t="s">
        <v>16</v>
      </c>
      <c r="I557" s="144" t="s">
        <v>137</v>
      </c>
      <c r="J557" s="115"/>
      <c r="K557" s="116">
        <v>365</v>
      </c>
      <c r="L557" s="116">
        <v>42</v>
      </c>
      <c r="M557" s="116">
        <v>4</v>
      </c>
      <c r="N557" s="116">
        <v>358</v>
      </c>
      <c r="O557" s="116">
        <v>71</v>
      </c>
      <c r="P557" s="116">
        <v>100</v>
      </c>
      <c r="Q557" s="117">
        <v>1</v>
      </c>
      <c r="R557" s="117">
        <v>37</v>
      </c>
      <c r="S557" s="117">
        <v>23.7</v>
      </c>
      <c r="T557" s="117">
        <v>4</v>
      </c>
      <c r="U557" s="117">
        <v>6.8</v>
      </c>
      <c r="V557" s="117">
        <v>6</v>
      </c>
      <c r="W557" s="128">
        <f t="shared" si="24"/>
        <v>78.5</v>
      </c>
      <c r="X557" s="128">
        <f t="shared" si="25"/>
        <v>38</v>
      </c>
      <c r="Y557" s="129">
        <f t="shared" si="26"/>
        <v>40.5</v>
      </c>
    </row>
    <row r="558" spans="1:25" s="51" customFormat="1" ht="14.5" x14ac:dyDescent="0.4">
      <c r="A558" s="141" t="s">
        <v>1804</v>
      </c>
      <c r="B558" s="142" t="s">
        <v>1805</v>
      </c>
      <c r="C558" s="141" t="s">
        <v>1806</v>
      </c>
      <c r="D558" s="143" t="s">
        <v>395</v>
      </c>
      <c r="E558" s="144" t="s">
        <v>210</v>
      </c>
      <c r="F558" s="144" t="s">
        <v>286</v>
      </c>
      <c r="G558" s="144" t="s">
        <v>136</v>
      </c>
      <c r="H558" s="144" t="s">
        <v>16</v>
      </c>
      <c r="I558" s="144" t="s">
        <v>137</v>
      </c>
      <c r="J558" s="115"/>
      <c r="K558" s="116">
        <v>491</v>
      </c>
      <c r="L558" s="116">
        <v>28</v>
      </c>
      <c r="M558" s="116">
        <v>3</v>
      </c>
      <c r="N558" s="116">
        <v>424</v>
      </c>
      <c r="O558" s="116">
        <v>175</v>
      </c>
      <c r="P558" s="116">
        <v>85</v>
      </c>
      <c r="Q558" s="117">
        <v>13</v>
      </c>
      <c r="R558" s="117">
        <v>34</v>
      </c>
      <c r="S558" s="117">
        <v>10.7</v>
      </c>
      <c r="T558" s="117">
        <v>2</v>
      </c>
      <c r="U558" s="117">
        <v>4.9000000000000004</v>
      </c>
      <c r="V558" s="117">
        <v>3</v>
      </c>
      <c r="W558" s="128">
        <f t="shared" si="24"/>
        <v>67.600000000000009</v>
      </c>
      <c r="X558" s="128">
        <f t="shared" si="25"/>
        <v>47</v>
      </c>
      <c r="Y558" s="129">
        <f t="shared" si="26"/>
        <v>20.6</v>
      </c>
    </row>
    <row r="559" spans="1:25" s="51" customFormat="1" ht="14.5" x14ac:dyDescent="0.4">
      <c r="A559" s="141" t="s">
        <v>1807</v>
      </c>
      <c r="B559" s="142" t="s">
        <v>1808</v>
      </c>
      <c r="C559" s="141" t="s">
        <v>1809</v>
      </c>
      <c r="D559" s="143" t="s">
        <v>433</v>
      </c>
      <c r="E559" s="144" t="s">
        <v>195</v>
      </c>
      <c r="F559" s="144" t="s">
        <v>257</v>
      </c>
      <c r="G559" s="144" t="s">
        <v>136</v>
      </c>
      <c r="H559" s="144" t="s">
        <v>16</v>
      </c>
      <c r="I559" s="144" t="s">
        <v>137</v>
      </c>
      <c r="J559" s="115"/>
      <c r="K559" s="116">
        <v>590</v>
      </c>
      <c r="L559" s="116">
        <v>0</v>
      </c>
      <c r="M559" s="116">
        <v>0</v>
      </c>
      <c r="N559" s="116">
        <v>528</v>
      </c>
      <c r="O559" s="116">
        <v>212</v>
      </c>
      <c r="P559" s="116">
        <v>138</v>
      </c>
      <c r="Q559" s="117">
        <v>20</v>
      </c>
      <c r="R559" s="117">
        <v>23</v>
      </c>
      <c r="S559" s="117">
        <v>13</v>
      </c>
      <c r="T559" s="117">
        <v>4</v>
      </c>
      <c r="U559" s="117">
        <v>5</v>
      </c>
      <c r="V559" s="117">
        <v>6</v>
      </c>
      <c r="W559" s="128">
        <f t="shared" si="24"/>
        <v>71</v>
      </c>
      <c r="X559" s="128">
        <f t="shared" si="25"/>
        <v>43</v>
      </c>
      <c r="Y559" s="129">
        <f t="shared" si="26"/>
        <v>28</v>
      </c>
    </row>
    <row r="560" spans="1:25" s="51" customFormat="1" ht="14.5" x14ac:dyDescent="0.4">
      <c r="A560" s="141" t="s">
        <v>1810</v>
      </c>
      <c r="B560" s="142" t="s">
        <v>1811</v>
      </c>
      <c r="C560" s="141" t="s">
        <v>1812</v>
      </c>
      <c r="D560" s="143" t="s">
        <v>395</v>
      </c>
      <c r="E560" s="144" t="s">
        <v>210</v>
      </c>
      <c r="F560" s="144" t="s">
        <v>286</v>
      </c>
      <c r="G560" s="144" t="s">
        <v>136</v>
      </c>
      <c r="H560" s="144" t="s">
        <v>16</v>
      </c>
      <c r="I560" s="144" t="s">
        <v>137</v>
      </c>
      <c r="J560" s="115"/>
      <c r="K560" s="116">
        <v>636</v>
      </c>
      <c r="L560" s="116">
        <v>0</v>
      </c>
      <c r="M560" s="116">
        <v>0</v>
      </c>
      <c r="N560" s="116">
        <v>235</v>
      </c>
      <c r="O560" s="116">
        <v>38</v>
      </c>
      <c r="P560" s="116">
        <v>110</v>
      </c>
      <c r="Q560" s="117">
        <v>4</v>
      </c>
      <c r="R560" s="117">
        <v>45</v>
      </c>
      <c r="S560" s="117">
        <v>21.9</v>
      </c>
      <c r="T560" s="117">
        <v>3</v>
      </c>
      <c r="U560" s="117">
        <v>4.9000000000000004</v>
      </c>
      <c r="V560" s="117">
        <v>3</v>
      </c>
      <c r="W560" s="128">
        <f t="shared" si="24"/>
        <v>81.800000000000011</v>
      </c>
      <c r="X560" s="128">
        <f t="shared" si="25"/>
        <v>49</v>
      </c>
      <c r="Y560" s="129">
        <f t="shared" si="26"/>
        <v>32.799999999999997</v>
      </c>
    </row>
    <row r="561" spans="1:25" s="51" customFormat="1" ht="14.5" x14ac:dyDescent="0.4">
      <c r="A561" s="141" t="s">
        <v>1813</v>
      </c>
      <c r="B561" s="142" t="s">
        <v>1814</v>
      </c>
      <c r="C561" s="141" t="s">
        <v>1815</v>
      </c>
      <c r="D561" s="143" t="s">
        <v>395</v>
      </c>
      <c r="E561" s="144" t="s">
        <v>210</v>
      </c>
      <c r="F561" s="144" t="s">
        <v>286</v>
      </c>
      <c r="G561" s="144" t="s">
        <v>136</v>
      </c>
      <c r="H561" s="144" t="s">
        <v>16</v>
      </c>
      <c r="I561" s="144" t="s">
        <v>137</v>
      </c>
      <c r="J561" s="115"/>
      <c r="K561" s="116">
        <v>624</v>
      </c>
      <c r="L561" s="116">
        <v>56</v>
      </c>
      <c r="M561" s="116">
        <v>5</v>
      </c>
      <c r="N561" s="116">
        <v>592</v>
      </c>
      <c r="O561" s="116">
        <v>154</v>
      </c>
      <c r="P561" s="116">
        <v>136</v>
      </c>
      <c r="Q561" s="117">
        <v>18</v>
      </c>
      <c r="R561" s="117">
        <v>51</v>
      </c>
      <c r="S561" s="117">
        <v>31.2</v>
      </c>
      <c r="T561" s="117">
        <v>4</v>
      </c>
      <c r="U561" s="117">
        <v>10.7</v>
      </c>
      <c r="V561" s="117">
        <v>6</v>
      </c>
      <c r="W561" s="128">
        <f t="shared" si="24"/>
        <v>120.9</v>
      </c>
      <c r="X561" s="128">
        <f t="shared" si="25"/>
        <v>69</v>
      </c>
      <c r="Y561" s="129">
        <f t="shared" si="26"/>
        <v>51.900000000000006</v>
      </c>
    </row>
    <row r="562" spans="1:25" s="51" customFormat="1" ht="14.5" x14ac:dyDescent="0.4">
      <c r="A562" s="141" t="s">
        <v>1816</v>
      </c>
      <c r="B562" s="142" t="s">
        <v>1817</v>
      </c>
      <c r="C562" s="141" t="s">
        <v>1818</v>
      </c>
      <c r="D562" s="143" t="s">
        <v>395</v>
      </c>
      <c r="E562" s="144" t="s">
        <v>210</v>
      </c>
      <c r="F562" s="144" t="s">
        <v>195</v>
      </c>
      <c r="G562" s="144" t="s">
        <v>136</v>
      </c>
      <c r="H562" s="144" t="s">
        <v>16</v>
      </c>
      <c r="I562" s="144" t="s">
        <v>137</v>
      </c>
      <c r="J562" s="115"/>
      <c r="K562" s="116">
        <v>1143</v>
      </c>
      <c r="L562" s="116">
        <v>28</v>
      </c>
      <c r="M562" s="116">
        <v>3</v>
      </c>
      <c r="N562" s="116">
        <v>1036</v>
      </c>
      <c r="O562" s="116">
        <v>374</v>
      </c>
      <c r="P562" s="116">
        <v>267</v>
      </c>
      <c r="Q562" s="117">
        <v>15</v>
      </c>
      <c r="R562" s="117">
        <v>104</v>
      </c>
      <c r="S562" s="117">
        <v>33.4</v>
      </c>
      <c r="T562" s="117">
        <v>5</v>
      </c>
      <c r="U562" s="117">
        <v>9.3000000000000007</v>
      </c>
      <c r="V562" s="117">
        <v>7.5</v>
      </c>
      <c r="W562" s="128">
        <f t="shared" si="24"/>
        <v>174.20000000000002</v>
      </c>
      <c r="X562" s="128">
        <f t="shared" si="25"/>
        <v>119</v>
      </c>
      <c r="Y562" s="129">
        <f t="shared" si="26"/>
        <v>55.2</v>
      </c>
    </row>
    <row r="563" spans="1:25" s="51" customFormat="1" ht="14.5" x14ac:dyDescent="0.4">
      <c r="A563" s="141" t="s">
        <v>1819</v>
      </c>
      <c r="B563" s="142" t="s">
        <v>1820</v>
      </c>
      <c r="C563" s="141" t="s">
        <v>1821</v>
      </c>
      <c r="D563" s="143" t="s">
        <v>395</v>
      </c>
      <c r="E563" s="144" t="s">
        <v>210</v>
      </c>
      <c r="F563" s="144" t="s">
        <v>286</v>
      </c>
      <c r="G563" s="144" t="s">
        <v>136</v>
      </c>
      <c r="H563" s="144" t="s">
        <v>16</v>
      </c>
      <c r="I563" s="144" t="s">
        <v>137</v>
      </c>
      <c r="J563" s="115"/>
      <c r="K563" s="116">
        <v>403</v>
      </c>
      <c r="L563" s="116">
        <v>0</v>
      </c>
      <c r="M563" s="116">
        <v>0</v>
      </c>
      <c r="N563" s="116">
        <v>393</v>
      </c>
      <c r="O563" s="116">
        <v>189</v>
      </c>
      <c r="P563" s="116">
        <v>104</v>
      </c>
      <c r="Q563" s="117">
        <v>6.7</v>
      </c>
      <c r="R563" s="117">
        <v>39</v>
      </c>
      <c r="S563" s="117">
        <v>14.8</v>
      </c>
      <c r="T563" s="117">
        <v>2.9</v>
      </c>
      <c r="U563" s="117">
        <v>5.8</v>
      </c>
      <c r="V563" s="117">
        <v>4</v>
      </c>
      <c r="W563" s="128">
        <f t="shared" si="24"/>
        <v>73.2</v>
      </c>
      <c r="X563" s="128">
        <f t="shared" si="25"/>
        <v>45.7</v>
      </c>
      <c r="Y563" s="129">
        <f t="shared" si="26"/>
        <v>27.5</v>
      </c>
    </row>
    <row r="564" spans="1:25" s="51" customFormat="1" ht="14.5" x14ac:dyDescent="0.4">
      <c r="A564" s="141" t="s">
        <v>1822</v>
      </c>
      <c r="B564" s="142" t="s">
        <v>1823</v>
      </c>
      <c r="C564" s="141" t="s">
        <v>1824</v>
      </c>
      <c r="D564" s="143" t="s">
        <v>395</v>
      </c>
      <c r="E564" s="144" t="s">
        <v>210</v>
      </c>
      <c r="F564" s="144" t="s">
        <v>286</v>
      </c>
      <c r="G564" s="144" t="s">
        <v>136</v>
      </c>
      <c r="H564" s="144" t="s">
        <v>16</v>
      </c>
      <c r="I564" s="144" t="s">
        <v>137</v>
      </c>
      <c r="J564" s="115"/>
      <c r="K564" s="116">
        <v>853</v>
      </c>
      <c r="L564" s="116">
        <v>0</v>
      </c>
      <c r="M564" s="116">
        <v>0</v>
      </c>
      <c r="N564" s="116">
        <v>774</v>
      </c>
      <c r="O564" s="116">
        <v>230</v>
      </c>
      <c r="P564" s="116">
        <v>196</v>
      </c>
      <c r="Q564" s="117">
        <v>7</v>
      </c>
      <c r="R564" s="117">
        <v>81</v>
      </c>
      <c r="S564" s="117">
        <v>46.4</v>
      </c>
      <c r="T564" s="117">
        <v>4</v>
      </c>
      <c r="U564" s="117">
        <v>8.8000000000000007</v>
      </c>
      <c r="V564" s="117">
        <v>7.1</v>
      </c>
      <c r="W564" s="128">
        <f t="shared" si="24"/>
        <v>154.30000000000001</v>
      </c>
      <c r="X564" s="128">
        <f t="shared" si="25"/>
        <v>88</v>
      </c>
      <c r="Y564" s="129">
        <f t="shared" si="26"/>
        <v>66.3</v>
      </c>
    </row>
    <row r="565" spans="1:25" s="51" customFormat="1" ht="14.5" x14ac:dyDescent="0.4">
      <c r="A565" s="141" t="s">
        <v>1825</v>
      </c>
      <c r="B565" s="142" t="s">
        <v>1826</v>
      </c>
      <c r="C565" s="141" t="s">
        <v>1827</v>
      </c>
      <c r="D565" s="143" t="s">
        <v>402</v>
      </c>
      <c r="E565" s="144" t="s">
        <v>210</v>
      </c>
      <c r="F565" s="144" t="s">
        <v>257</v>
      </c>
      <c r="G565" s="144" t="s">
        <v>136</v>
      </c>
      <c r="H565" s="144" t="s">
        <v>16</v>
      </c>
      <c r="I565" s="144" t="s">
        <v>137</v>
      </c>
      <c r="J565" s="115"/>
      <c r="K565" s="116">
        <v>934</v>
      </c>
      <c r="L565" s="116">
        <v>0</v>
      </c>
      <c r="M565" s="116">
        <v>0</v>
      </c>
      <c r="N565" s="116">
        <v>799</v>
      </c>
      <c r="O565" s="116">
        <v>158</v>
      </c>
      <c r="P565" s="116">
        <v>205</v>
      </c>
      <c r="Q565" s="117">
        <v>6.5</v>
      </c>
      <c r="R565" s="117">
        <v>75</v>
      </c>
      <c r="S565" s="117">
        <v>27</v>
      </c>
      <c r="T565" s="117">
        <v>4</v>
      </c>
      <c r="U565" s="117">
        <v>6.8</v>
      </c>
      <c r="V565" s="117">
        <v>4.5</v>
      </c>
      <c r="W565" s="128">
        <f t="shared" si="24"/>
        <v>123.8</v>
      </c>
      <c r="X565" s="128">
        <f t="shared" si="25"/>
        <v>81.5</v>
      </c>
      <c r="Y565" s="129">
        <f t="shared" si="26"/>
        <v>42.3</v>
      </c>
    </row>
    <row r="566" spans="1:25" s="51" customFormat="1" ht="14.5" x14ac:dyDescent="0.4">
      <c r="A566" s="141" t="s">
        <v>1828</v>
      </c>
      <c r="B566" s="142" t="s">
        <v>1829</v>
      </c>
      <c r="C566" s="141" t="s">
        <v>1830</v>
      </c>
      <c r="D566" s="143" t="s">
        <v>433</v>
      </c>
      <c r="E566" s="144" t="s">
        <v>195</v>
      </c>
      <c r="F566" s="144" t="s">
        <v>257</v>
      </c>
      <c r="G566" s="144" t="s">
        <v>136</v>
      </c>
      <c r="H566" s="144" t="s">
        <v>16</v>
      </c>
      <c r="I566" s="144" t="s">
        <v>137</v>
      </c>
      <c r="J566" s="115"/>
      <c r="K566" s="116">
        <v>606</v>
      </c>
      <c r="L566" s="116">
        <v>0</v>
      </c>
      <c r="M566" s="116">
        <v>0</v>
      </c>
      <c r="N566" s="116">
        <v>564</v>
      </c>
      <c r="O566" s="116">
        <v>87</v>
      </c>
      <c r="P566" s="116">
        <v>117</v>
      </c>
      <c r="Q566" s="117">
        <v>8</v>
      </c>
      <c r="R566" s="117">
        <v>60</v>
      </c>
      <c r="S566" s="117">
        <v>23.4</v>
      </c>
      <c r="T566" s="117">
        <v>4</v>
      </c>
      <c r="U566" s="117">
        <v>6.9</v>
      </c>
      <c r="V566" s="117">
        <v>6</v>
      </c>
      <c r="W566" s="128">
        <f t="shared" si="24"/>
        <v>108.30000000000001</v>
      </c>
      <c r="X566" s="128">
        <f t="shared" si="25"/>
        <v>68</v>
      </c>
      <c r="Y566" s="129">
        <f t="shared" si="26"/>
        <v>40.299999999999997</v>
      </c>
    </row>
    <row r="567" spans="1:25" s="51" customFormat="1" ht="14.5" x14ac:dyDescent="0.4">
      <c r="A567" s="141" t="s">
        <v>1831</v>
      </c>
      <c r="B567" s="142" t="s">
        <v>1832</v>
      </c>
      <c r="C567" s="141" t="s">
        <v>1833</v>
      </c>
      <c r="D567" s="143" t="s">
        <v>395</v>
      </c>
      <c r="E567" s="144" t="s">
        <v>210</v>
      </c>
      <c r="F567" s="144" t="s">
        <v>286</v>
      </c>
      <c r="G567" s="144" t="s">
        <v>136</v>
      </c>
      <c r="H567" s="144" t="s">
        <v>16</v>
      </c>
      <c r="I567" s="144" t="s">
        <v>137</v>
      </c>
      <c r="J567" s="115"/>
      <c r="K567" s="116">
        <v>153</v>
      </c>
      <c r="L567" s="116">
        <v>0</v>
      </c>
      <c r="M567" s="116">
        <v>0</v>
      </c>
      <c r="N567" s="116">
        <v>139</v>
      </c>
      <c r="O567" s="116">
        <v>46</v>
      </c>
      <c r="P567" s="116">
        <v>28</v>
      </c>
      <c r="Q567" s="117">
        <v>1</v>
      </c>
      <c r="R567" s="117">
        <v>13</v>
      </c>
      <c r="S567" s="117">
        <v>4.5999999999999996</v>
      </c>
      <c r="T567" s="117">
        <v>2</v>
      </c>
      <c r="U567" s="117">
        <v>3.8</v>
      </c>
      <c r="V567" s="117">
        <v>2</v>
      </c>
      <c r="W567" s="128">
        <f t="shared" si="24"/>
        <v>26.400000000000002</v>
      </c>
      <c r="X567" s="128">
        <f t="shared" si="25"/>
        <v>14</v>
      </c>
      <c r="Y567" s="129">
        <f t="shared" si="26"/>
        <v>12.399999999999999</v>
      </c>
    </row>
    <row r="568" spans="1:25" s="51" customFormat="1" ht="14.5" x14ac:dyDescent="0.4">
      <c r="A568" s="141" t="s">
        <v>1834</v>
      </c>
      <c r="B568" s="142" t="s">
        <v>1835</v>
      </c>
      <c r="C568" s="141" t="s">
        <v>1836</v>
      </c>
      <c r="D568" s="143" t="s">
        <v>395</v>
      </c>
      <c r="E568" s="144" t="s">
        <v>210</v>
      </c>
      <c r="F568" s="144" t="s">
        <v>286</v>
      </c>
      <c r="G568" s="144" t="s">
        <v>136</v>
      </c>
      <c r="H568" s="144" t="s">
        <v>16</v>
      </c>
      <c r="I568" s="144" t="s">
        <v>137</v>
      </c>
      <c r="J568" s="115"/>
      <c r="K568" s="116">
        <v>638</v>
      </c>
      <c r="L568" s="116">
        <v>0</v>
      </c>
      <c r="M568" s="116">
        <v>0</v>
      </c>
      <c r="N568" s="116">
        <v>590</v>
      </c>
      <c r="O568" s="116">
        <v>191</v>
      </c>
      <c r="P568" s="116">
        <v>150</v>
      </c>
      <c r="Q568" s="117">
        <v>5</v>
      </c>
      <c r="R568" s="117">
        <v>59</v>
      </c>
      <c r="S568" s="117">
        <v>16.8</v>
      </c>
      <c r="T568" s="117">
        <v>3</v>
      </c>
      <c r="U568" s="117">
        <v>6.7</v>
      </c>
      <c r="V568" s="117">
        <v>5</v>
      </c>
      <c r="W568" s="128">
        <f t="shared" si="24"/>
        <v>95.5</v>
      </c>
      <c r="X568" s="128">
        <f t="shared" si="25"/>
        <v>64</v>
      </c>
      <c r="Y568" s="129">
        <f t="shared" si="26"/>
        <v>31.5</v>
      </c>
    </row>
    <row r="569" spans="1:25" s="51" customFormat="1" ht="14.5" x14ac:dyDescent="0.4">
      <c r="A569" s="141" t="s">
        <v>1837</v>
      </c>
      <c r="B569" s="142" t="s">
        <v>1838</v>
      </c>
      <c r="C569" s="141" t="s">
        <v>1839</v>
      </c>
      <c r="D569" s="143" t="s">
        <v>433</v>
      </c>
      <c r="E569" s="144" t="s">
        <v>195</v>
      </c>
      <c r="F569" s="144" t="s">
        <v>257</v>
      </c>
      <c r="G569" s="144" t="s">
        <v>136</v>
      </c>
      <c r="H569" s="144" t="s">
        <v>16</v>
      </c>
      <c r="I569" s="144" t="s">
        <v>137</v>
      </c>
      <c r="J569" s="115"/>
      <c r="K569" s="116">
        <v>209</v>
      </c>
      <c r="L569" s="116">
        <v>0</v>
      </c>
      <c r="M569" s="116">
        <v>0</v>
      </c>
      <c r="N569" s="116">
        <v>197</v>
      </c>
      <c r="O569" s="116">
        <v>86</v>
      </c>
      <c r="P569" s="116">
        <v>67</v>
      </c>
      <c r="Q569" s="117">
        <v>5.9</v>
      </c>
      <c r="R569" s="117">
        <v>22</v>
      </c>
      <c r="S569" s="117">
        <v>9.1999999999999993</v>
      </c>
      <c r="T569" s="117">
        <v>2</v>
      </c>
      <c r="U569" s="117">
        <v>2.9</v>
      </c>
      <c r="V569" s="117">
        <v>2</v>
      </c>
      <c r="W569" s="128">
        <f t="shared" si="24"/>
        <v>43.999999999999993</v>
      </c>
      <c r="X569" s="128">
        <f t="shared" si="25"/>
        <v>27.9</v>
      </c>
      <c r="Y569" s="129">
        <f t="shared" si="26"/>
        <v>16.100000000000001</v>
      </c>
    </row>
    <row r="570" spans="1:25" s="51" customFormat="1" ht="14.5" x14ac:dyDescent="0.4">
      <c r="A570" s="141" t="s">
        <v>1840</v>
      </c>
      <c r="B570" s="142" t="s">
        <v>1841</v>
      </c>
      <c r="C570" s="141" t="s">
        <v>1842</v>
      </c>
      <c r="D570" s="143" t="s">
        <v>395</v>
      </c>
      <c r="E570" s="144" t="s">
        <v>210</v>
      </c>
      <c r="F570" s="144" t="s">
        <v>286</v>
      </c>
      <c r="G570" s="144" t="s">
        <v>136</v>
      </c>
      <c r="H570" s="144" t="s">
        <v>16</v>
      </c>
      <c r="I570" s="144" t="s">
        <v>137</v>
      </c>
      <c r="J570" s="115"/>
      <c r="K570" s="116">
        <v>266</v>
      </c>
      <c r="L570" s="116">
        <v>28</v>
      </c>
      <c r="M570" s="116">
        <v>3</v>
      </c>
      <c r="N570" s="116">
        <v>228</v>
      </c>
      <c r="O570" s="116">
        <v>84</v>
      </c>
      <c r="P570" s="116">
        <v>50</v>
      </c>
      <c r="Q570" s="117">
        <v>4</v>
      </c>
      <c r="R570" s="117">
        <v>29</v>
      </c>
      <c r="S570" s="117">
        <v>11.8</v>
      </c>
      <c r="T570" s="117">
        <v>2</v>
      </c>
      <c r="U570" s="117">
        <v>3.9</v>
      </c>
      <c r="V570" s="117">
        <v>4</v>
      </c>
      <c r="W570" s="128">
        <f t="shared" si="24"/>
        <v>54.699999999999996</v>
      </c>
      <c r="X570" s="128">
        <f t="shared" si="25"/>
        <v>33</v>
      </c>
      <c r="Y570" s="129">
        <f t="shared" si="26"/>
        <v>21.7</v>
      </c>
    </row>
    <row r="571" spans="1:25" s="51" customFormat="1" ht="14.5" x14ac:dyDescent="0.4">
      <c r="A571" s="141" t="s">
        <v>1843</v>
      </c>
      <c r="B571" s="142" t="s">
        <v>1844</v>
      </c>
      <c r="C571" s="141" t="s">
        <v>1845</v>
      </c>
      <c r="D571" s="143" t="s">
        <v>395</v>
      </c>
      <c r="E571" s="144" t="s">
        <v>210</v>
      </c>
      <c r="F571" s="144" t="s">
        <v>995</v>
      </c>
      <c r="G571" s="144" t="s">
        <v>136</v>
      </c>
      <c r="H571" s="144" t="s">
        <v>16</v>
      </c>
      <c r="I571" s="144" t="s">
        <v>137</v>
      </c>
      <c r="J571" s="115"/>
      <c r="K571" s="116">
        <v>173</v>
      </c>
      <c r="L571" s="116">
        <v>28</v>
      </c>
      <c r="M571" s="116">
        <v>3</v>
      </c>
      <c r="N571" s="116">
        <v>167</v>
      </c>
      <c r="O571" s="116">
        <v>51</v>
      </c>
      <c r="P571" s="116">
        <v>30</v>
      </c>
      <c r="Q571" s="117">
        <v>5</v>
      </c>
      <c r="R571" s="117">
        <v>15</v>
      </c>
      <c r="S571" s="117">
        <v>7.8</v>
      </c>
      <c r="T571" s="117">
        <v>3</v>
      </c>
      <c r="U571" s="117">
        <v>2</v>
      </c>
      <c r="V571" s="117">
        <v>2</v>
      </c>
      <c r="W571" s="128">
        <f t="shared" si="24"/>
        <v>34.799999999999997</v>
      </c>
      <c r="X571" s="128">
        <f t="shared" si="25"/>
        <v>20</v>
      </c>
      <c r="Y571" s="129">
        <f t="shared" si="26"/>
        <v>14.8</v>
      </c>
    </row>
    <row r="572" spans="1:25" s="51" customFormat="1" ht="14.5" x14ac:dyDescent="0.4">
      <c r="A572" s="141" t="s">
        <v>1846</v>
      </c>
      <c r="B572" s="142" t="s">
        <v>1847</v>
      </c>
      <c r="C572" s="141" t="s">
        <v>1848</v>
      </c>
      <c r="D572" s="143" t="s">
        <v>458</v>
      </c>
      <c r="E572" s="144" t="s">
        <v>195</v>
      </c>
      <c r="F572" s="144" t="s">
        <v>191</v>
      </c>
      <c r="G572" s="144" t="s">
        <v>136</v>
      </c>
      <c r="H572" s="144" t="s">
        <v>16</v>
      </c>
      <c r="I572" s="144" t="s">
        <v>137</v>
      </c>
      <c r="J572" s="115"/>
      <c r="K572" s="116">
        <v>573</v>
      </c>
      <c r="L572" s="116">
        <v>0</v>
      </c>
      <c r="M572" s="116">
        <v>0</v>
      </c>
      <c r="N572" s="116">
        <v>486</v>
      </c>
      <c r="O572" s="116">
        <v>52</v>
      </c>
      <c r="P572" s="116">
        <v>143</v>
      </c>
      <c r="Q572" s="117">
        <v>5</v>
      </c>
      <c r="R572" s="117">
        <v>47</v>
      </c>
      <c r="S572" s="117">
        <v>16.5</v>
      </c>
      <c r="T572" s="117">
        <v>4</v>
      </c>
      <c r="U572" s="117">
        <v>5</v>
      </c>
      <c r="V572" s="117">
        <v>6</v>
      </c>
      <c r="W572" s="128">
        <f t="shared" si="24"/>
        <v>83.5</v>
      </c>
      <c r="X572" s="128">
        <f t="shared" si="25"/>
        <v>52</v>
      </c>
      <c r="Y572" s="129">
        <f t="shared" si="26"/>
        <v>31.5</v>
      </c>
    </row>
    <row r="573" spans="1:25" s="51" customFormat="1" ht="14.5" x14ac:dyDescent="0.4">
      <c r="A573" s="141" t="s">
        <v>1849</v>
      </c>
      <c r="B573" s="142" t="s">
        <v>1850</v>
      </c>
      <c r="C573" s="141" t="s">
        <v>1851</v>
      </c>
      <c r="D573" s="143" t="s">
        <v>395</v>
      </c>
      <c r="E573" s="144" t="s">
        <v>210</v>
      </c>
      <c r="F573" s="144" t="s">
        <v>286</v>
      </c>
      <c r="G573" s="144" t="s">
        <v>136</v>
      </c>
      <c r="H573" s="144" t="s">
        <v>16</v>
      </c>
      <c r="I573" s="144" t="s">
        <v>137</v>
      </c>
      <c r="J573" s="115"/>
      <c r="K573" s="116">
        <v>284</v>
      </c>
      <c r="L573" s="116">
        <v>39</v>
      </c>
      <c r="M573" s="116">
        <v>4</v>
      </c>
      <c r="N573" s="116">
        <v>268</v>
      </c>
      <c r="O573" s="116">
        <v>86</v>
      </c>
      <c r="P573" s="116">
        <v>53</v>
      </c>
      <c r="Q573" s="117">
        <v>14</v>
      </c>
      <c r="R573" s="117">
        <v>18</v>
      </c>
      <c r="S573" s="117">
        <v>7.4</v>
      </c>
      <c r="T573" s="117">
        <v>3</v>
      </c>
      <c r="U573" s="117">
        <v>3.9</v>
      </c>
      <c r="V573" s="117">
        <v>1</v>
      </c>
      <c r="W573" s="128">
        <f t="shared" si="24"/>
        <v>47.3</v>
      </c>
      <c r="X573" s="128">
        <f t="shared" si="25"/>
        <v>32</v>
      </c>
      <c r="Y573" s="129">
        <f t="shared" si="26"/>
        <v>15.3</v>
      </c>
    </row>
    <row r="574" spans="1:25" s="51" customFormat="1" ht="14.5" x14ac:dyDescent="0.4">
      <c r="A574" s="141" t="s">
        <v>1852</v>
      </c>
      <c r="B574" s="142" t="s">
        <v>1853</v>
      </c>
      <c r="C574" s="141" t="s">
        <v>1854</v>
      </c>
      <c r="D574" s="143" t="s">
        <v>433</v>
      </c>
      <c r="E574" s="144" t="s">
        <v>195</v>
      </c>
      <c r="F574" s="144" t="s">
        <v>257</v>
      </c>
      <c r="G574" s="144" t="s">
        <v>136</v>
      </c>
      <c r="H574" s="144" t="s">
        <v>16</v>
      </c>
      <c r="I574" s="144" t="s">
        <v>137</v>
      </c>
      <c r="J574" s="115"/>
      <c r="K574" s="116">
        <v>269</v>
      </c>
      <c r="L574" s="116">
        <v>0</v>
      </c>
      <c r="M574" s="116">
        <v>0</v>
      </c>
      <c r="N574" s="116">
        <v>233</v>
      </c>
      <c r="O574" s="116">
        <v>19</v>
      </c>
      <c r="P574" s="116">
        <v>58</v>
      </c>
      <c r="Q574" s="117">
        <v>3</v>
      </c>
      <c r="R574" s="117">
        <v>18</v>
      </c>
      <c r="S574" s="117">
        <v>5.6</v>
      </c>
      <c r="T574" s="117">
        <v>3</v>
      </c>
      <c r="U574" s="117">
        <v>3</v>
      </c>
      <c r="V574" s="117">
        <v>4</v>
      </c>
      <c r="W574" s="128">
        <f t="shared" si="24"/>
        <v>36.6</v>
      </c>
      <c r="X574" s="128">
        <f t="shared" si="25"/>
        <v>21</v>
      </c>
      <c r="Y574" s="129">
        <f t="shared" si="26"/>
        <v>15.6</v>
      </c>
    </row>
    <row r="575" spans="1:25" s="51" customFormat="1" ht="14.5" x14ac:dyDescent="0.4">
      <c r="A575" s="141" t="s">
        <v>1855</v>
      </c>
      <c r="B575" s="142" t="s">
        <v>1856</v>
      </c>
      <c r="C575" s="141" t="s">
        <v>1857</v>
      </c>
      <c r="D575" s="143" t="s">
        <v>433</v>
      </c>
      <c r="E575" s="144" t="s">
        <v>195</v>
      </c>
      <c r="F575" s="144" t="s">
        <v>257</v>
      </c>
      <c r="G575" s="144" t="s">
        <v>136</v>
      </c>
      <c r="H575" s="144" t="s">
        <v>16</v>
      </c>
      <c r="I575" s="144" t="s">
        <v>137</v>
      </c>
      <c r="J575" s="115"/>
      <c r="K575" s="116">
        <v>623</v>
      </c>
      <c r="L575" s="116">
        <v>0</v>
      </c>
      <c r="M575" s="116">
        <v>0</v>
      </c>
      <c r="N575" s="116">
        <v>615</v>
      </c>
      <c r="O575" s="116">
        <v>180</v>
      </c>
      <c r="P575" s="116">
        <v>115</v>
      </c>
      <c r="Q575" s="117">
        <v>12</v>
      </c>
      <c r="R575" s="117">
        <v>44</v>
      </c>
      <c r="S575" s="117">
        <v>15</v>
      </c>
      <c r="T575" s="117">
        <v>2</v>
      </c>
      <c r="U575" s="117">
        <v>4</v>
      </c>
      <c r="V575" s="117">
        <v>1.9</v>
      </c>
      <c r="W575" s="128">
        <f t="shared" si="24"/>
        <v>78.900000000000006</v>
      </c>
      <c r="X575" s="128">
        <f t="shared" si="25"/>
        <v>56</v>
      </c>
      <c r="Y575" s="129">
        <f t="shared" si="26"/>
        <v>22.9</v>
      </c>
    </row>
    <row r="576" spans="1:25" s="51" customFormat="1" ht="14.5" x14ac:dyDescent="0.4">
      <c r="A576" s="141" t="s">
        <v>1858</v>
      </c>
      <c r="B576" s="142" t="s">
        <v>1859</v>
      </c>
      <c r="C576" s="141" t="s">
        <v>1860</v>
      </c>
      <c r="D576" s="143" t="s">
        <v>395</v>
      </c>
      <c r="E576" s="144" t="s">
        <v>210</v>
      </c>
      <c r="F576" s="144" t="s">
        <v>286</v>
      </c>
      <c r="G576" s="144" t="s">
        <v>136</v>
      </c>
      <c r="H576" s="144" t="s">
        <v>16</v>
      </c>
      <c r="I576" s="144" t="s">
        <v>137</v>
      </c>
      <c r="J576" s="115"/>
      <c r="K576" s="116">
        <v>504</v>
      </c>
      <c r="L576" s="116">
        <v>0</v>
      </c>
      <c r="M576" s="116">
        <v>0</v>
      </c>
      <c r="N576" s="116">
        <v>491</v>
      </c>
      <c r="O576" s="116">
        <v>198</v>
      </c>
      <c r="P576" s="116">
        <v>121</v>
      </c>
      <c r="Q576" s="117">
        <v>9</v>
      </c>
      <c r="R576" s="117">
        <v>44</v>
      </c>
      <c r="S576" s="117">
        <v>12</v>
      </c>
      <c r="T576" s="117">
        <v>3</v>
      </c>
      <c r="U576" s="117">
        <v>4.9000000000000004</v>
      </c>
      <c r="V576" s="117">
        <v>5</v>
      </c>
      <c r="W576" s="128">
        <f t="shared" si="24"/>
        <v>77.900000000000006</v>
      </c>
      <c r="X576" s="128">
        <f t="shared" si="25"/>
        <v>53</v>
      </c>
      <c r="Y576" s="129">
        <f t="shared" si="26"/>
        <v>24.9</v>
      </c>
    </row>
    <row r="577" spans="1:25" s="51" customFormat="1" ht="14.5" x14ac:dyDescent="0.4">
      <c r="A577" s="141" t="s">
        <v>1861</v>
      </c>
      <c r="B577" s="142" t="s">
        <v>1862</v>
      </c>
      <c r="C577" s="141" t="s">
        <v>1863</v>
      </c>
      <c r="D577" s="143" t="s">
        <v>433</v>
      </c>
      <c r="E577" s="144" t="s">
        <v>195</v>
      </c>
      <c r="F577" s="144" t="s">
        <v>257</v>
      </c>
      <c r="G577" s="144" t="s">
        <v>136</v>
      </c>
      <c r="H577" s="144" t="s">
        <v>16</v>
      </c>
      <c r="I577" s="144" t="s">
        <v>137</v>
      </c>
      <c r="J577" s="115"/>
      <c r="K577" s="116">
        <v>457</v>
      </c>
      <c r="L577" s="116">
        <v>0</v>
      </c>
      <c r="M577" s="116">
        <v>0</v>
      </c>
      <c r="N577" s="116">
        <v>404</v>
      </c>
      <c r="O577" s="116">
        <v>142</v>
      </c>
      <c r="P577" s="116">
        <v>117</v>
      </c>
      <c r="Q577" s="117">
        <v>11</v>
      </c>
      <c r="R577" s="117">
        <v>32</v>
      </c>
      <c r="S577" s="117">
        <v>18.899999999999999</v>
      </c>
      <c r="T577" s="117">
        <v>3</v>
      </c>
      <c r="U577" s="117">
        <v>7</v>
      </c>
      <c r="V577" s="117">
        <v>4</v>
      </c>
      <c r="W577" s="128">
        <f t="shared" si="24"/>
        <v>75.900000000000006</v>
      </c>
      <c r="X577" s="128">
        <f t="shared" si="25"/>
        <v>43</v>
      </c>
      <c r="Y577" s="129">
        <f t="shared" si="26"/>
        <v>32.9</v>
      </c>
    </row>
    <row r="578" spans="1:25" s="51" customFormat="1" ht="14.5" x14ac:dyDescent="0.4">
      <c r="A578" s="141" t="s">
        <v>1864</v>
      </c>
      <c r="B578" s="142" t="s">
        <v>1865</v>
      </c>
      <c r="C578" s="141" t="s">
        <v>1866</v>
      </c>
      <c r="D578" s="143" t="s">
        <v>402</v>
      </c>
      <c r="E578" s="144" t="s">
        <v>210</v>
      </c>
      <c r="F578" s="144" t="s">
        <v>257</v>
      </c>
      <c r="G578" s="144" t="s">
        <v>136</v>
      </c>
      <c r="H578" s="144" t="s">
        <v>16</v>
      </c>
      <c r="I578" s="144" t="s">
        <v>137</v>
      </c>
      <c r="J578" s="115"/>
      <c r="K578" s="116">
        <v>719</v>
      </c>
      <c r="L578" s="116">
        <v>0</v>
      </c>
      <c r="M578" s="116">
        <v>0</v>
      </c>
      <c r="N578" s="116">
        <v>693</v>
      </c>
      <c r="O578" s="116">
        <v>196</v>
      </c>
      <c r="P578" s="116">
        <v>165</v>
      </c>
      <c r="Q578" s="117">
        <v>6.7</v>
      </c>
      <c r="R578" s="117">
        <v>62</v>
      </c>
      <c r="S578" s="117">
        <v>28.8</v>
      </c>
      <c r="T578" s="117">
        <v>4</v>
      </c>
      <c r="U578" s="117">
        <v>6.9</v>
      </c>
      <c r="V578" s="117">
        <v>7.1</v>
      </c>
      <c r="W578" s="128">
        <f t="shared" si="24"/>
        <v>115.5</v>
      </c>
      <c r="X578" s="128">
        <f t="shared" si="25"/>
        <v>68.7</v>
      </c>
      <c r="Y578" s="129">
        <f t="shared" si="26"/>
        <v>46.8</v>
      </c>
    </row>
    <row r="579" spans="1:25" s="51" customFormat="1" ht="14.5" x14ac:dyDescent="0.4">
      <c r="A579" s="141" t="s">
        <v>1867</v>
      </c>
      <c r="B579" s="142" t="s">
        <v>1868</v>
      </c>
      <c r="C579" s="141" t="s">
        <v>1869</v>
      </c>
      <c r="D579" s="143" t="s">
        <v>402</v>
      </c>
      <c r="E579" s="144" t="s">
        <v>210</v>
      </c>
      <c r="F579" s="144" t="s">
        <v>257</v>
      </c>
      <c r="G579" s="144" t="s">
        <v>136</v>
      </c>
      <c r="H579" s="144" t="s">
        <v>16</v>
      </c>
      <c r="I579" s="144" t="s">
        <v>137</v>
      </c>
      <c r="J579" s="115"/>
      <c r="K579" s="116">
        <v>750</v>
      </c>
      <c r="L579" s="116">
        <v>0</v>
      </c>
      <c r="M579" s="116">
        <v>0</v>
      </c>
      <c r="N579" s="116">
        <v>688</v>
      </c>
      <c r="O579" s="116">
        <v>126</v>
      </c>
      <c r="P579" s="116">
        <v>193</v>
      </c>
      <c r="Q579" s="117">
        <v>5</v>
      </c>
      <c r="R579" s="117">
        <v>60</v>
      </c>
      <c r="S579" s="117">
        <v>12.9</v>
      </c>
      <c r="T579" s="117">
        <v>4</v>
      </c>
      <c r="U579" s="117">
        <v>7.8</v>
      </c>
      <c r="V579" s="117">
        <v>3</v>
      </c>
      <c r="W579" s="128">
        <f t="shared" si="24"/>
        <v>92.7</v>
      </c>
      <c r="X579" s="128">
        <f t="shared" si="25"/>
        <v>65</v>
      </c>
      <c r="Y579" s="129">
        <f t="shared" si="26"/>
        <v>27.7</v>
      </c>
    </row>
    <row r="580" spans="1:25" s="51" customFormat="1" ht="14.5" x14ac:dyDescent="0.4">
      <c r="A580" s="141" t="s">
        <v>1870</v>
      </c>
      <c r="B580" s="142" t="s">
        <v>1871</v>
      </c>
      <c r="C580" s="141" t="s">
        <v>1872</v>
      </c>
      <c r="D580" s="143" t="s">
        <v>395</v>
      </c>
      <c r="E580" s="144" t="s">
        <v>210</v>
      </c>
      <c r="F580" s="144" t="s">
        <v>286</v>
      </c>
      <c r="G580" s="144" t="s">
        <v>136</v>
      </c>
      <c r="H580" s="144" t="s">
        <v>16</v>
      </c>
      <c r="I580" s="144" t="s">
        <v>137</v>
      </c>
      <c r="J580" s="115"/>
      <c r="K580" s="116">
        <v>391</v>
      </c>
      <c r="L580" s="116">
        <v>0</v>
      </c>
      <c r="M580" s="116">
        <v>0</v>
      </c>
      <c r="N580" s="116">
        <v>384</v>
      </c>
      <c r="O580" s="116">
        <v>120</v>
      </c>
      <c r="P580" s="116">
        <v>85</v>
      </c>
      <c r="Q580" s="117">
        <v>0.2</v>
      </c>
      <c r="R580" s="117">
        <v>36</v>
      </c>
      <c r="S580" s="117">
        <v>6.6</v>
      </c>
      <c r="T580" s="117">
        <v>4</v>
      </c>
      <c r="U580" s="117">
        <v>2</v>
      </c>
      <c r="V580" s="117">
        <v>4</v>
      </c>
      <c r="W580" s="128">
        <f t="shared" si="24"/>
        <v>52.800000000000004</v>
      </c>
      <c r="X580" s="128">
        <f t="shared" si="25"/>
        <v>36.200000000000003</v>
      </c>
      <c r="Y580" s="129">
        <f t="shared" si="26"/>
        <v>16.600000000000001</v>
      </c>
    </row>
    <row r="581" spans="1:25" s="51" customFormat="1" ht="14.5" x14ac:dyDescent="0.4">
      <c r="A581" s="141" t="s">
        <v>1873</v>
      </c>
      <c r="B581" s="142" t="s">
        <v>1874</v>
      </c>
      <c r="C581" s="141" t="s">
        <v>1875</v>
      </c>
      <c r="D581" s="143" t="s">
        <v>395</v>
      </c>
      <c r="E581" s="144" t="s">
        <v>210</v>
      </c>
      <c r="F581" s="144" t="s">
        <v>286</v>
      </c>
      <c r="G581" s="144" t="s">
        <v>136</v>
      </c>
      <c r="H581" s="144" t="s">
        <v>16</v>
      </c>
      <c r="I581" s="144" t="s">
        <v>137</v>
      </c>
      <c r="J581" s="115"/>
      <c r="K581" s="116">
        <v>440</v>
      </c>
      <c r="L581" s="116">
        <v>0</v>
      </c>
      <c r="M581" s="116">
        <v>0</v>
      </c>
      <c r="N581" s="116">
        <v>396</v>
      </c>
      <c r="O581" s="116">
        <v>66</v>
      </c>
      <c r="P581" s="116">
        <v>87</v>
      </c>
      <c r="Q581" s="117">
        <v>5</v>
      </c>
      <c r="R581" s="117">
        <v>35</v>
      </c>
      <c r="S581" s="117">
        <v>14.6</v>
      </c>
      <c r="T581" s="117">
        <v>4</v>
      </c>
      <c r="U581" s="117">
        <v>9.6999999999999993</v>
      </c>
      <c r="V581" s="117">
        <v>5.2</v>
      </c>
      <c r="W581" s="128">
        <f t="shared" si="24"/>
        <v>73.5</v>
      </c>
      <c r="X581" s="128">
        <f t="shared" si="25"/>
        <v>40</v>
      </c>
      <c r="Y581" s="129">
        <f t="shared" si="26"/>
        <v>33.5</v>
      </c>
    </row>
    <row r="582" spans="1:25" s="51" customFormat="1" ht="29" x14ac:dyDescent="0.4">
      <c r="A582" s="141" t="s">
        <v>1876</v>
      </c>
      <c r="B582" s="142" t="s">
        <v>1877</v>
      </c>
      <c r="C582" s="141" t="s">
        <v>1878</v>
      </c>
      <c r="D582" s="143" t="s">
        <v>395</v>
      </c>
      <c r="E582" s="144" t="s">
        <v>210</v>
      </c>
      <c r="F582" s="144" t="s">
        <v>286</v>
      </c>
      <c r="G582" s="144" t="s">
        <v>136</v>
      </c>
      <c r="H582" s="144" t="s">
        <v>16</v>
      </c>
      <c r="I582" s="144" t="s">
        <v>137</v>
      </c>
      <c r="J582" s="115"/>
      <c r="K582" s="116">
        <v>229</v>
      </c>
      <c r="L582" s="116">
        <v>0</v>
      </c>
      <c r="M582" s="116">
        <v>0</v>
      </c>
      <c r="N582" s="116">
        <v>200</v>
      </c>
      <c r="O582" s="116">
        <v>111</v>
      </c>
      <c r="P582" s="116">
        <v>44</v>
      </c>
      <c r="Q582" s="117">
        <v>2</v>
      </c>
      <c r="R582" s="117">
        <v>26.4</v>
      </c>
      <c r="S582" s="117">
        <v>8</v>
      </c>
      <c r="T582" s="117">
        <v>2</v>
      </c>
      <c r="U582" s="117">
        <v>3</v>
      </c>
      <c r="V582" s="117">
        <v>2</v>
      </c>
      <c r="W582" s="128">
        <f t="shared" si="24"/>
        <v>43.4</v>
      </c>
      <c r="X582" s="128">
        <f t="shared" si="25"/>
        <v>28.4</v>
      </c>
      <c r="Y582" s="129">
        <f t="shared" si="26"/>
        <v>15</v>
      </c>
    </row>
    <row r="583" spans="1:25" s="51" customFormat="1" ht="14.5" x14ac:dyDescent="0.4">
      <c r="A583" s="141" t="s">
        <v>1879</v>
      </c>
      <c r="B583" s="142" t="s">
        <v>1880</v>
      </c>
      <c r="C583" s="141" t="s">
        <v>1881</v>
      </c>
      <c r="D583" s="143" t="s">
        <v>433</v>
      </c>
      <c r="E583" s="144" t="s">
        <v>195</v>
      </c>
      <c r="F583" s="144" t="s">
        <v>257</v>
      </c>
      <c r="G583" s="144" t="s">
        <v>136</v>
      </c>
      <c r="H583" s="144" t="s">
        <v>16</v>
      </c>
      <c r="I583" s="144" t="s">
        <v>137</v>
      </c>
      <c r="J583" s="115"/>
      <c r="K583" s="116">
        <v>239</v>
      </c>
      <c r="L583" s="116">
        <v>0</v>
      </c>
      <c r="M583" s="116">
        <v>0</v>
      </c>
      <c r="N583" s="116">
        <v>215</v>
      </c>
      <c r="O583" s="116">
        <v>35</v>
      </c>
      <c r="P583" s="116">
        <v>62</v>
      </c>
      <c r="Q583" s="117">
        <v>5</v>
      </c>
      <c r="R583" s="117">
        <v>19</v>
      </c>
      <c r="S583" s="117">
        <v>1.6</v>
      </c>
      <c r="T583" s="117">
        <v>1</v>
      </c>
      <c r="U583" s="117">
        <v>1</v>
      </c>
      <c r="V583" s="117">
        <v>3</v>
      </c>
      <c r="W583" s="128">
        <f t="shared" si="24"/>
        <v>30.6</v>
      </c>
      <c r="X583" s="128">
        <f t="shared" si="25"/>
        <v>24</v>
      </c>
      <c r="Y583" s="129">
        <f t="shared" si="26"/>
        <v>6.6</v>
      </c>
    </row>
    <row r="584" spans="1:25" s="51" customFormat="1" ht="14.5" x14ac:dyDescent="0.4">
      <c r="A584" s="141" t="s">
        <v>1882</v>
      </c>
      <c r="B584" s="142" t="s">
        <v>1883</v>
      </c>
      <c r="C584" s="141" t="s">
        <v>1884</v>
      </c>
      <c r="D584" s="143" t="s">
        <v>395</v>
      </c>
      <c r="E584" s="144" t="s">
        <v>210</v>
      </c>
      <c r="F584" s="144" t="s">
        <v>286</v>
      </c>
      <c r="G584" s="144" t="s">
        <v>136</v>
      </c>
      <c r="H584" s="144" t="s">
        <v>16</v>
      </c>
      <c r="I584" s="144" t="s">
        <v>137</v>
      </c>
      <c r="J584" s="115"/>
      <c r="K584" s="116">
        <v>406</v>
      </c>
      <c r="L584" s="116">
        <v>56</v>
      </c>
      <c r="M584" s="116">
        <v>5</v>
      </c>
      <c r="N584" s="116">
        <v>374</v>
      </c>
      <c r="O584" s="116">
        <v>88</v>
      </c>
      <c r="P584" s="116">
        <v>87</v>
      </c>
      <c r="Q584" s="117">
        <v>7.5</v>
      </c>
      <c r="R584" s="117">
        <v>41</v>
      </c>
      <c r="S584" s="117">
        <v>15.4</v>
      </c>
      <c r="T584" s="117">
        <v>3.5</v>
      </c>
      <c r="U584" s="117">
        <v>5.9</v>
      </c>
      <c r="V584" s="117">
        <v>3</v>
      </c>
      <c r="W584" s="128">
        <f t="shared" ref="W584:W647" si="27">SUM(Q584:V584)</f>
        <v>76.300000000000011</v>
      </c>
      <c r="X584" s="128">
        <f t="shared" ref="X584:X647" si="28">SUM(Q584:R584)</f>
        <v>48.5</v>
      </c>
      <c r="Y584" s="129">
        <f t="shared" ref="Y584:Y647" si="29">SUM(S584:V584)</f>
        <v>27.799999999999997</v>
      </c>
    </row>
    <row r="585" spans="1:25" s="51" customFormat="1" ht="14.5" x14ac:dyDescent="0.4">
      <c r="A585" s="141" t="s">
        <v>1885</v>
      </c>
      <c r="B585" s="142" t="s">
        <v>1886</v>
      </c>
      <c r="C585" s="141" t="s">
        <v>1887</v>
      </c>
      <c r="D585" s="143" t="s">
        <v>402</v>
      </c>
      <c r="E585" s="144" t="s">
        <v>210</v>
      </c>
      <c r="F585" s="144" t="s">
        <v>257</v>
      </c>
      <c r="G585" s="144" t="s">
        <v>136</v>
      </c>
      <c r="H585" s="144" t="s">
        <v>16</v>
      </c>
      <c r="I585" s="144" t="s">
        <v>137</v>
      </c>
      <c r="J585" s="115"/>
      <c r="K585" s="116">
        <v>180</v>
      </c>
      <c r="L585" s="116">
        <v>0</v>
      </c>
      <c r="M585" s="116">
        <v>0</v>
      </c>
      <c r="N585" s="116">
        <v>166</v>
      </c>
      <c r="O585" s="116">
        <v>31</v>
      </c>
      <c r="P585" s="116">
        <v>33</v>
      </c>
      <c r="Q585" s="117">
        <v>2</v>
      </c>
      <c r="R585" s="117">
        <v>15</v>
      </c>
      <c r="S585" s="117">
        <v>7.7</v>
      </c>
      <c r="T585" s="117">
        <v>2</v>
      </c>
      <c r="U585" s="117">
        <v>3</v>
      </c>
      <c r="V585" s="117">
        <v>3</v>
      </c>
      <c r="W585" s="128">
        <f t="shared" si="27"/>
        <v>32.700000000000003</v>
      </c>
      <c r="X585" s="128">
        <f t="shared" si="28"/>
        <v>17</v>
      </c>
      <c r="Y585" s="129">
        <f t="shared" si="29"/>
        <v>15.7</v>
      </c>
    </row>
    <row r="586" spans="1:25" s="51" customFormat="1" ht="14.5" x14ac:dyDescent="0.4">
      <c r="A586" s="141" t="s">
        <v>1888</v>
      </c>
      <c r="B586" s="142" t="s">
        <v>1889</v>
      </c>
      <c r="C586" s="141" t="s">
        <v>1890</v>
      </c>
      <c r="D586" s="143" t="s">
        <v>433</v>
      </c>
      <c r="E586" s="144" t="s">
        <v>195</v>
      </c>
      <c r="F586" s="144" t="s">
        <v>257</v>
      </c>
      <c r="G586" s="144" t="s">
        <v>136</v>
      </c>
      <c r="H586" s="144" t="s">
        <v>16</v>
      </c>
      <c r="I586" s="144" t="s">
        <v>137</v>
      </c>
      <c r="J586" s="115"/>
      <c r="K586" s="116">
        <v>384</v>
      </c>
      <c r="L586" s="116">
        <v>0</v>
      </c>
      <c r="M586" s="116">
        <v>0</v>
      </c>
      <c r="N586" s="116">
        <v>335</v>
      </c>
      <c r="O586" s="116">
        <v>77</v>
      </c>
      <c r="P586" s="116">
        <v>107</v>
      </c>
      <c r="Q586" s="117">
        <v>8</v>
      </c>
      <c r="R586" s="117">
        <v>26</v>
      </c>
      <c r="S586" s="117">
        <v>9</v>
      </c>
      <c r="T586" s="117">
        <v>3</v>
      </c>
      <c r="U586" s="117">
        <v>4</v>
      </c>
      <c r="V586" s="117">
        <v>4</v>
      </c>
      <c r="W586" s="128">
        <f t="shared" si="27"/>
        <v>54</v>
      </c>
      <c r="X586" s="128">
        <f t="shared" si="28"/>
        <v>34</v>
      </c>
      <c r="Y586" s="129">
        <f t="shared" si="29"/>
        <v>20</v>
      </c>
    </row>
    <row r="587" spans="1:25" s="51" customFormat="1" ht="14.5" x14ac:dyDescent="0.4">
      <c r="A587" s="141" t="s">
        <v>1891</v>
      </c>
      <c r="B587" s="142" t="s">
        <v>1892</v>
      </c>
      <c r="C587" s="141" t="s">
        <v>1893</v>
      </c>
      <c r="D587" s="143" t="s">
        <v>395</v>
      </c>
      <c r="E587" s="144" t="s">
        <v>210</v>
      </c>
      <c r="F587" s="144" t="s">
        <v>286</v>
      </c>
      <c r="G587" s="144" t="s">
        <v>136</v>
      </c>
      <c r="H587" s="144" t="s">
        <v>16</v>
      </c>
      <c r="I587" s="144" t="s">
        <v>137</v>
      </c>
      <c r="J587" s="115"/>
      <c r="K587" s="116">
        <v>403</v>
      </c>
      <c r="L587" s="116">
        <v>28</v>
      </c>
      <c r="M587" s="116">
        <v>3</v>
      </c>
      <c r="N587" s="116">
        <v>370</v>
      </c>
      <c r="O587" s="116">
        <v>125</v>
      </c>
      <c r="P587" s="116">
        <v>115</v>
      </c>
      <c r="Q587" s="117">
        <v>1.2</v>
      </c>
      <c r="R587" s="117">
        <v>41</v>
      </c>
      <c r="S587" s="117">
        <v>17.899999999999999</v>
      </c>
      <c r="T587" s="117">
        <v>3</v>
      </c>
      <c r="U587" s="117">
        <v>4.8</v>
      </c>
      <c r="V587" s="117">
        <v>3</v>
      </c>
      <c r="W587" s="128">
        <f t="shared" si="27"/>
        <v>70.900000000000006</v>
      </c>
      <c r="X587" s="128">
        <f t="shared" si="28"/>
        <v>42.2</v>
      </c>
      <c r="Y587" s="129">
        <f t="shared" si="29"/>
        <v>28.7</v>
      </c>
    </row>
    <row r="588" spans="1:25" s="51" customFormat="1" ht="14.5" x14ac:dyDescent="0.4">
      <c r="A588" s="141" t="s">
        <v>1894</v>
      </c>
      <c r="B588" s="142" t="s">
        <v>1895</v>
      </c>
      <c r="C588" s="141" t="s">
        <v>1896</v>
      </c>
      <c r="D588" s="143" t="s">
        <v>395</v>
      </c>
      <c r="E588" s="144" t="s">
        <v>210</v>
      </c>
      <c r="F588" s="144" t="s">
        <v>286</v>
      </c>
      <c r="G588" s="144" t="s">
        <v>136</v>
      </c>
      <c r="H588" s="144" t="s">
        <v>16</v>
      </c>
      <c r="I588" s="144" t="s">
        <v>137</v>
      </c>
      <c r="J588" s="115"/>
      <c r="K588" s="116">
        <v>307</v>
      </c>
      <c r="L588" s="116">
        <v>28</v>
      </c>
      <c r="M588" s="116">
        <v>3</v>
      </c>
      <c r="N588" s="116">
        <v>181</v>
      </c>
      <c r="O588" s="116">
        <v>15</v>
      </c>
      <c r="P588" s="116">
        <v>68</v>
      </c>
      <c r="Q588" s="117">
        <v>0.7</v>
      </c>
      <c r="R588" s="117">
        <v>26</v>
      </c>
      <c r="S588" s="117">
        <v>14.9</v>
      </c>
      <c r="T588" s="117">
        <v>2.6</v>
      </c>
      <c r="U588" s="117">
        <v>5.4</v>
      </c>
      <c r="V588" s="117">
        <v>2</v>
      </c>
      <c r="W588" s="128">
        <f t="shared" si="27"/>
        <v>51.6</v>
      </c>
      <c r="X588" s="128">
        <f t="shared" si="28"/>
        <v>26.7</v>
      </c>
      <c r="Y588" s="129">
        <f t="shared" si="29"/>
        <v>24.9</v>
      </c>
    </row>
    <row r="589" spans="1:25" s="51" customFormat="1" ht="14.5" x14ac:dyDescent="0.4">
      <c r="A589" s="141" t="s">
        <v>1897</v>
      </c>
      <c r="B589" s="142" t="s">
        <v>1898</v>
      </c>
      <c r="C589" s="141" t="s">
        <v>1899</v>
      </c>
      <c r="D589" s="143" t="s">
        <v>395</v>
      </c>
      <c r="E589" s="144" t="s">
        <v>210</v>
      </c>
      <c r="F589" s="144" t="s">
        <v>286</v>
      </c>
      <c r="G589" s="144" t="s">
        <v>136</v>
      </c>
      <c r="H589" s="144" t="s">
        <v>16</v>
      </c>
      <c r="I589" s="144" t="s">
        <v>137</v>
      </c>
      <c r="J589" s="115"/>
      <c r="K589" s="116">
        <v>276</v>
      </c>
      <c r="L589" s="116">
        <v>42</v>
      </c>
      <c r="M589" s="116">
        <v>4</v>
      </c>
      <c r="N589" s="116">
        <v>243</v>
      </c>
      <c r="O589" s="116">
        <v>64</v>
      </c>
      <c r="P589" s="116">
        <v>60</v>
      </c>
      <c r="Q589" s="117">
        <v>6.4</v>
      </c>
      <c r="R589" s="117">
        <v>27</v>
      </c>
      <c r="S589" s="117">
        <v>10</v>
      </c>
      <c r="T589" s="117">
        <v>2</v>
      </c>
      <c r="U589" s="117">
        <v>3.8</v>
      </c>
      <c r="V589" s="117">
        <v>3.9</v>
      </c>
      <c r="W589" s="128">
        <f t="shared" si="27"/>
        <v>53.099999999999994</v>
      </c>
      <c r="X589" s="128">
        <f t="shared" si="28"/>
        <v>33.4</v>
      </c>
      <c r="Y589" s="129">
        <f t="shared" si="29"/>
        <v>19.7</v>
      </c>
    </row>
    <row r="590" spans="1:25" s="51" customFormat="1" ht="29" x14ac:dyDescent="0.4">
      <c r="A590" s="141" t="s">
        <v>1900</v>
      </c>
      <c r="B590" s="142" t="s">
        <v>1901</v>
      </c>
      <c r="C590" s="141" t="s">
        <v>1902</v>
      </c>
      <c r="D590" s="143" t="s">
        <v>433</v>
      </c>
      <c r="E590" s="144" t="s">
        <v>195</v>
      </c>
      <c r="F590" s="144" t="s">
        <v>257</v>
      </c>
      <c r="G590" s="144" t="s">
        <v>136</v>
      </c>
      <c r="H590" s="144" t="s">
        <v>16</v>
      </c>
      <c r="I590" s="144" t="s">
        <v>137</v>
      </c>
      <c r="J590" s="115"/>
      <c r="K590" s="116">
        <v>702</v>
      </c>
      <c r="L590" s="116">
        <v>0</v>
      </c>
      <c r="M590" s="116">
        <v>0</v>
      </c>
      <c r="N590" s="116">
        <v>644</v>
      </c>
      <c r="O590" s="116">
        <v>213</v>
      </c>
      <c r="P590" s="116">
        <v>171</v>
      </c>
      <c r="Q590" s="117">
        <v>6</v>
      </c>
      <c r="R590" s="117">
        <v>78</v>
      </c>
      <c r="S590" s="117">
        <v>23.9</v>
      </c>
      <c r="T590" s="117">
        <v>5</v>
      </c>
      <c r="U590" s="117">
        <v>9.9</v>
      </c>
      <c r="V590" s="117">
        <v>8</v>
      </c>
      <c r="W590" s="128">
        <f t="shared" si="27"/>
        <v>130.80000000000001</v>
      </c>
      <c r="X590" s="128">
        <f t="shared" si="28"/>
        <v>84</v>
      </c>
      <c r="Y590" s="129">
        <f t="shared" si="29"/>
        <v>46.8</v>
      </c>
    </row>
    <row r="591" spans="1:25" s="51" customFormat="1" ht="14.5" x14ac:dyDescent="0.4">
      <c r="A591" s="141" t="s">
        <v>1903</v>
      </c>
      <c r="B591" s="142" t="s">
        <v>1904</v>
      </c>
      <c r="C591" s="141" t="s">
        <v>1905</v>
      </c>
      <c r="D591" s="143" t="s">
        <v>458</v>
      </c>
      <c r="E591" s="144" t="s">
        <v>195</v>
      </c>
      <c r="F591" s="144" t="s">
        <v>191</v>
      </c>
      <c r="G591" s="144" t="s">
        <v>136</v>
      </c>
      <c r="H591" s="144" t="s">
        <v>16</v>
      </c>
      <c r="I591" s="144" t="s">
        <v>137</v>
      </c>
      <c r="J591" s="115"/>
      <c r="K591" s="116">
        <v>918</v>
      </c>
      <c r="L591" s="116">
        <v>0</v>
      </c>
      <c r="M591" s="116">
        <v>0</v>
      </c>
      <c r="N591" s="116">
        <v>792</v>
      </c>
      <c r="O591" s="116">
        <v>160</v>
      </c>
      <c r="P591" s="116">
        <v>208</v>
      </c>
      <c r="Q591" s="117">
        <v>7</v>
      </c>
      <c r="R591" s="117">
        <v>67</v>
      </c>
      <c r="S591" s="117">
        <v>15.9</v>
      </c>
      <c r="T591" s="117">
        <v>5</v>
      </c>
      <c r="U591" s="117">
        <v>9.9</v>
      </c>
      <c r="V591" s="117">
        <v>8</v>
      </c>
      <c r="W591" s="128">
        <f t="shared" si="27"/>
        <v>112.80000000000001</v>
      </c>
      <c r="X591" s="128">
        <f t="shared" si="28"/>
        <v>74</v>
      </c>
      <c r="Y591" s="129">
        <f t="shared" si="29"/>
        <v>38.799999999999997</v>
      </c>
    </row>
    <row r="592" spans="1:25" s="51" customFormat="1" ht="29" x14ac:dyDescent="0.4">
      <c r="A592" s="141" t="s">
        <v>1906</v>
      </c>
      <c r="B592" s="142" t="s">
        <v>1907</v>
      </c>
      <c r="C592" s="141" t="s">
        <v>1908</v>
      </c>
      <c r="D592" s="143" t="s">
        <v>395</v>
      </c>
      <c r="E592" s="144" t="s">
        <v>210</v>
      </c>
      <c r="F592" s="144" t="s">
        <v>286</v>
      </c>
      <c r="G592" s="144" t="s">
        <v>136</v>
      </c>
      <c r="H592" s="144" t="s">
        <v>16</v>
      </c>
      <c r="I592" s="144" t="s">
        <v>137</v>
      </c>
      <c r="J592" s="115"/>
      <c r="K592" s="116">
        <v>223</v>
      </c>
      <c r="L592" s="116">
        <v>0</v>
      </c>
      <c r="M592" s="116">
        <v>0</v>
      </c>
      <c r="N592" s="116">
        <v>213</v>
      </c>
      <c r="O592" s="116">
        <v>82</v>
      </c>
      <c r="P592" s="116">
        <v>45</v>
      </c>
      <c r="Q592" s="117">
        <v>2.5</v>
      </c>
      <c r="R592" s="117">
        <v>19</v>
      </c>
      <c r="S592" s="117">
        <v>6</v>
      </c>
      <c r="T592" s="117">
        <v>2</v>
      </c>
      <c r="U592" s="117">
        <v>2</v>
      </c>
      <c r="V592" s="117">
        <v>1</v>
      </c>
      <c r="W592" s="128">
        <f t="shared" si="27"/>
        <v>32.5</v>
      </c>
      <c r="X592" s="128">
        <f t="shared" si="28"/>
        <v>21.5</v>
      </c>
      <c r="Y592" s="129">
        <f t="shared" si="29"/>
        <v>11</v>
      </c>
    </row>
    <row r="593" spans="1:25" s="51" customFormat="1" ht="14.5" x14ac:dyDescent="0.4">
      <c r="A593" s="141" t="s">
        <v>1909</v>
      </c>
      <c r="B593" s="142" t="s">
        <v>1910</v>
      </c>
      <c r="C593" s="141" t="s">
        <v>1911</v>
      </c>
      <c r="D593" s="143" t="s">
        <v>395</v>
      </c>
      <c r="E593" s="144" t="s">
        <v>210</v>
      </c>
      <c r="F593" s="144" t="s">
        <v>286</v>
      </c>
      <c r="G593" s="144" t="s">
        <v>136</v>
      </c>
      <c r="H593" s="144" t="s">
        <v>16</v>
      </c>
      <c r="I593" s="144" t="s">
        <v>137</v>
      </c>
      <c r="J593" s="115"/>
      <c r="K593" s="116">
        <v>324</v>
      </c>
      <c r="L593" s="116">
        <v>64</v>
      </c>
      <c r="M593" s="116">
        <v>6</v>
      </c>
      <c r="N593" s="116">
        <v>317</v>
      </c>
      <c r="O593" s="116">
        <v>97</v>
      </c>
      <c r="P593" s="116">
        <v>42</v>
      </c>
      <c r="Q593" s="117">
        <v>1.2</v>
      </c>
      <c r="R593" s="117">
        <v>40</v>
      </c>
      <c r="S593" s="117">
        <v>15</v>
      </c>
      <c r="T593" s="117">
        <v>3</v>
      </c>
      <c r="U593" s="117">
        <v>2.9</v>
      </c>
      <c r="V593" s="117">
        <v>5</v>
      </c>
      <c r="W593" s="128">
        <f t="shared" si="27"/>
        <v>67.099999999999994</v>
      </c>
      <c r="X593" s="128">
        <f t="shared" si="28"/>
        <v>41.2</v>
      </c>
      <c r="Y593" s="129">
        <f t="shared" si="29"/>
        <v>25.9</v>
      </c>
    </row>
    <row r="594" spans="1:25" s="51" customFormat="1" ht="14.5" x14ac:dyDescent="0.4">
      <c r="A594" s="141" t="s">
        <v>1912</v>
      </c>
      <c r="B594" s="142" t="s">
        <v>1913</v>
      </c>
      <c r="C594" s="141" t="s">
        <v>1914</v>
      </c>
      <c r="D594" s="143" t="s">
        <v>433</v>
      </c>
      <c r="E594" s="144" t="s">
        <v>195</v>
      </c>
      <c r="F594" s="144" t="s">
        <v>257</v>
      </c>
      <c r="G594" s="144" t="s">
        <v>136</v>
      </c>
      <c r="H594" s="144" t="s">
        <v>16</v>
      </c>
      <c r="I594" s="144" t="s">
        <v>137</v>
      </c>
      <c r="J594" s="115"/>
      <c r="K594" s="116">
        <v>351</v>
      </c>
      <c r="L594" s="116">
        <v>0</v>
      </c>
      <c r="M594" s="116">
        <v>0</v>
      </c>
      <c r="N594" s="116">
        <v>327</v>
      </c>
      <c r="O594" s="116">
        <v>90</v>
      </c>
      <c r="P594" s="116">
        <v>79</v>
      </c>
      <c r="Q594" s="117">
        <v>5</v>
      </c>
      <c r="R594" s="117">
        <v>38</v>
      </c>
      <c r="S594" s="117">
        <v>13.8</v>
      </c>
      <c r="T594" s="117">
        <v>4</v>
      </c>
      <c r="U594" s="117">
        <v>5</v>
      </c>
      <c r="V594" s="117">
        <v>4</v>
      </c>
      <c r="W594" s="128">
        <f t="shared" si="27"/>
        <v>69.8</v>
      </c>
      <c r="X594" s="128">
        <f t="shared" si="28"/>
        <v>43</v>
      </c>
      <c r="Y594" s="129">
        <f t="shared" si="29"/>
        <v>26.8</v>
      </c>
    </row>
    <row r="595" spans="1:25" s="51" customFormat="1" ht="14.5" x14ac:dyDescent="0.4">
      <c r="A595" s="141" t="s">
        <v>1915</v>
      </c>
      <c r="B595" s="142" t="s">
        <v>1916</v>
      </c>
      <c r="C595" s="141" t="s">
        <v>1917</v>
      </c>
      <c r="D595" s="143" t="s">
        <v>433</v>
      </c>
      <c r="E595" s="144" t="s">
        <v>195</v>
      </c>
      <c r="F595" s="144" t="s">
        <v>257</v>
      </c>
      <c r="G595" s="144" t="s">
        <v>136</v>
      </c>
      <c r="H595" s="144" t="s">
        <v>16</v>
      </c>
      <c r="I595" s="144" t="s">
        <v>137</v>
      </c>
      <c r="J595" s="115"/>
      <c r="K595" s="116">
        <v>317</v>
      </c>
      <c r="L595" s="116">
        <v>0</v>
      </c>
      <c r="M595" s="116">
        <v>0</v>
      </c>
      <c r="N595" s="116">
        <v>293</v>
      </c>
      <c r="O595" s="116">
        <v>100</v>
      </c>
      <c r="P595" s="116">
        <v>81</v>
      </c>
      <c r="Q595" s="117">
        <v>5</v>
      </c>
      <c r="R595" s="117">
        <v>34</v>
      </c>
      <c r="S595" s="117">
        <v>11.9</v>
      </c>
      <c r="T595" s="117">
        <v>3</v>
      </c>
      <c r="U595" s="117">
        <v>3.9</v>
      </c>
      <c r="V595" s="117">
        <v>4</v>
      </c>
      <c r="W595" s="128">
        <f t="shared" si="27"/>
        <v>61.8</v>
      </c>
      <c r="X595" s="128">
        <f t="shared" si="28"/>
        <v>39</v>
      </c>
      <c r="Y595" s="129">
        <f t="shared" si="29"/>
        <v>22.8</v>
      </c>
    </row>
    <row r="596" spans="1:25" s="51" customFormat="1" ht="14.5" x14ac:dyDescent="0.4">
      <c r="A596" s="141" t="s">
        <v>1918</v>
      </c>
      <c r="B596" s="142" t="s">
        <v>1919</v>
      </c>
      <c r="C596" s="141" t="s">
        <v>1920</v>
      </c>
      <c r="D596" s="143" t="s">
        <v>395</v>
      </c>
      <c r="E596" s="144" t="s">
        <v>210</v>
      </c>
      <c r="F596" s="144" t="s">
        <v>286</v>
      </c>
      <c r="G596" s="144" t="s">
        <v>136</v>
      </c>
      <c r="H596" s="144" t="s">
        <v>16</v>
      </c>
      <c r="I596" s="144" t="s">
        <v>137</v>
      </c>
      <c r="J596" s="115"/>
      <c r="K596" s="116">
        <v>196</v>
      </c>
      <c r="L596" s="116">
        <v>28</v>
      </c>
      <c r="M596" s="116">
        <v>3</v>
      </c>
      <c r="N596" s="116">
        <v>177</v>
      </c>
      <c r="O596" s="116">
        <v>37</v>
      </c>
      <c r="P596" s="116">
        <v>79</v>
      </c>
      <c r="Q596" s="117">
        <v>10.7</v>
      </c>
      <c r="R596" s="117">
        <v>42</v>
      </c>
      <c r="S596" s="117">
        <v>11.8</v>
      </c>
      <c r="T596" s="117">
        <v>3</v>
      </c>
      <c r="U596" s="117">
        <v>6.6</v>
      </c>
      <c r="V596" s="117">
        <v>5</v>
      </c>
      <c r="W596" s="128">
        <f t="shared" si="27"/>
        <v>79.099999999999994</v>
      </c>
      <c r="X596" s="128">
        <f t="shared" si="28"/>
        <v>52.7</v>
      </c>
      <c r="Y596" s="129">
        <f t="shared" si="29"/>
        <v>26.4</v>
      </c>
    </row>
    <row r="597" spans="1:25" s="51" customFormat="1" ht="14.5" x14ac:dyDescent="0.4">
      <c r="A597" s="141" t="s">
        <v>1921</v>
      </c>
      <c r="B597" s="142" t="s">
        <v>1922</v>
      </c>
      <c r="C597" s="141" t="s">
        <v>1923</v>
      </c>
      <c r="D597" s="143" t="s">
        <v>433</v>
      </c>
      <c r="E597" s="144" t="s">
        <v>195</v>
      </c>
      <c r="F597" s="144" t="s">
        <v>257</v>
      </c>
      <c r="G597" s="144" t="s">
        <v>136</v>
      </c>
      <c r="H597" s="144" t="s">
        <v>16</v>
      </c>
      <c r="I597" s="144" t="s">
        <v>137</v>
      </c>
      <c r="J597" s="115"/>
      <c r="K597" s="116">
        <v>452</v>
      </c>
      <c r="L597" s="116">
        <v>0</v>
      </c>
      <c r="M597" s="116">
        <v>0</v>
      </c>
      <c r="N597" s="116">
        <v>421</v>
      </c>
      <c r="O597" s="116">
        <v>129</v>
      </c>
      <c r="P597" s="116">
        <v>96</v>
      </c>
      <c r="Q597" s="117">
        <v>6.9</v>
      </c>
      <c r="R597" s="117">
        <v>36</v>
      </c>
      <c r="S597" s="117">
        <v>12</v>
      </c>
      <c r="T597" s="117">
        <v>3</v>
      </c>
      <c r="U597" s="117">
        <v>4</v>
      </c>
      <c r="V597" s="117">
        <v>4</v>
      </c>
      <c r="W597" s="128">
        <f t="shared" si="27"/>
        <v>65.900000000000006</v>
      </c>
      <c r="X597" s="128">
        <f t="shared" si="28"/>
        <v>42.9</v>
      </c>
      <c r="Y597" s="129">
        <f t="shared" si="29"/>
        <v>23</v>
      </c>
    </row>
    <row r="598" spans="1:25" s="51" customFormat="1" ht="29" x14ac:dyDescent="0.4">
      <c r="A598" s="141" t="s">
        <v>1924</v>
      </c>
      <c r="B598" s="142" t="s">
        <v>1925</v>
      </c>
      <c r="C598" s="141" t="s">
        <v>1926</v>
      </c>
      <c r="D598" s="143" t="s">
        <v>458</v>
      </c>
      <c r="E598" s="144" t="s">
        <v>195</v>
      </c>
      <c r="F598" s="144" t="s">
        <v>191</v>
      </c>
      <c r="G598" s="144" t="s">
        <v>136</v>
      </c>
      <c r="H598" s="144" t="s">
        <v>16</v>
      </c>
      <c r="I598" s="144" t="s">
        <v>137</v>
      </c>
      <c r="J598" s="115"/>
      <c r="K598" s="116">
        <v>1323</v>
      </c>
      <c r="L598" s="116">
        <v>0</v>
      </c>
      <c r="M598" s="116">
        <v>0</v>
      </c>
      <c r="N598" s="116">
        <v>696</v>
      </c>
      <c r="O598" s="116">
        <v>106</v>
      </c>
      <c r="P598" s="116">
        <v>260</v>
      </c>
      <c r="Q598" s="117">
        <v>13</v>
      </c>
      <c r="R598" s="117">
        <v>90</v>
      </c>
      <c r="S598" s="117">
        <v>11.6</v>
      </c>
      <c r="T598" s="117">
        <v>5</v>
      </c>
      <c r="U598" s="117">
        <v>11.8</v>
      </c>
      <c r="V598" s="117">
        <v>6</v>
      </c>
      <c r="W598" s="128">
        <f t="shared" si="27"/>
        <v>137.4</v>
      </c>
      <c r="X598" s="128">
        <f t="shared" si="28"/>
        <v>103</v>
      </c>
      <c r="Y598" s="129">
        <f t="shared" si="29"/>
        <v>34.400000000000006</v>
      </c>
    </row>
    <row r="599" spans="1:25" s="51" customFormat="1" ht="14.5" x14ac:dyDescent="0.4">
      <c r="A599" s="141" t="s">
        <v>1927</v>
      </c>
      <c r="B599" s="142" t="s">
        <v>1928</v>
      </c>
      <c r="C599" s="141" t="s">
        <v>1929</v>
      </c>
      <c r="D599" s="143" t="s">
        <v>189</v>
      </c>
      <c r="E599" s="144" t="s">
        <v>190</v>
      </c>
      <c r="F599" s="144" t="s">
        <v>191</v>
      </c>
      <c r="G599" s="144" t="s">
        <v>136</v>
      </c>
      <c r="H599" s="144" t="s">
        <v>16</v>
      </c>
      <c r="I599" s="144" t="s">
        <v>137</v>
      </c>
      <c r="J599" s="115"/>
      <c r="K599" s="116">
        <v>364</v>
      </c>
      <c r="L599" s="116">
        <v>0</v>
      </c>
      <c r="M599" s="116">
        <v>0</v>
      </c>
      <c r="N599" s="116">
        <v>322</v>
      </c>
      <c r="O599" s="116">
        <v>47</v>
      </c>
      <c r="P599" s="116">
        <v>111</v>
      </c>
      <c r="Q599" s="117">
        <v>3</v>
      </c>
      <c r="R599" s="117">
        <v>29</v>
      </c>
      <c r="S599" s="117">
        <v>2</v>
      </c>
      <c r="T599" s="117">
        <v>3</v>
      </c>
      <c r="U599" s="117">
        <v>5</v>
      </c>
      <c r="V599" s="117">
        <v>5</v>
      </c>
      <c r="W599" s="128">
        <f t="shared" si="27"/>
        <v>47</v>
      </c>
      <c r="X599" s="128">
        <f t="shared" si="28"/>
        <v>32</v>
      </c>
      <c r="Y599" s="129">
        <f t="shared" si="29"/>
        <v>15</v>
      </c>
    </row>
    <row r="600" spans="1:25" s="51" customFormat="1" ht="29" x14ac:dyDescent="0.4">
      <c r="A600" s="141" t="s">
        <v>1930</v>
      </c>
      <c r="B600" s="142" t="s">
        <v>1931</v>
      </c>
      <c r="C600" s="141" t="s">
        <v>1932</v>
      </c>
      <c r="D600" s="143" t="s">
        <v>189</v>
      </c>
      <c r="E600" s="144" t="s">
        <v>190</v>
      </c>
      <c r="F600" s="144" t="s">
        <v>191</v>
      </c>
      <c r="G600" s="144" t="s">
        <v>136</v>
      </c>
      <c r="H600" s="144" t="s">
        <v>16</v>
      </c>
      <c r="I600" s="144" t="s">
        <v>137</v>
      </c>
      <c r="J600" s="115"/>
      <c r="K600" s="116">
        <v>314</v>
      </c>
      <c r="L600" s="116">
        <v>0</v>
      </c>
      <c r="M600" s="116">
        <v>0</v>
      </c>
      <c r="N600" s="116">
        <v>270</v>
      </c>
      <c r="O600" s="116">
        <v>37</v>
      </c>
      <c r="P600" s="116">
        <v>72</v>
      </c>
      <c r="Q600" s="117">
        <v>1.5</v>
      </c>
      <c r="R600" s="117">
        <v>24</v>
      </c>
      <c r="S600" s="117">
        <v>3.6</v>
      </c>
      <c r="T600" s="117">
        <v>2</v>
      </c>
      <c r="U600" s="117">
        <v>3</v>
      </c>
      <c r="V600" s="117">
        <v>4</v>
      </c>
      <c r="W600" s="128">
        <f t="shared" si="27"/>
        <v>38.1</v>
      </c>
      <c r="X600" s="128">
        <f t="shared" si="28"/>
        <v>25.5</v>
      </c>
      <c r="Y600" s="129">
        <f t="shared" si="29"/>
        <v>12.6</v>
      </c>
    </row>
    <row r="601" spans="1:25" s="51" customFormat="1" ht="14.5" x14ac:dyDescent="0.4">
      <c r="A601" s="141" t="s">
        <v>1933</v>
      </c>
      <c r="B601" s="142" t="s">
        <v>1934</v>
      </c>
      <c r="C601" s="141" t="s">
        <v>1935</v>
      </c>
      <c r="D601" s="143" t="s">
        <v>458</v>
      </c>
      <c r="E601" s="144" t="s">
        <v>195</v>
      </c>
      <c r="F601" s="144" t="s">
        <v>191</v>
      </c>
      <c r="G601" s="144" t="s">
        <v>136</v>
      </c>
      <c r="H601" s="144" t="s">
        <v>16</v>
      </c>
      <c r="I601" s="144" t="s">
        <v>137</v>
      </c>
      <c r="J601" s="115"/>
      <c r="K601" s="116">
        <v>668</v>
      </c>
      <c r="L601" s="116">
        <v>0</v>
      </c>
      <c r="M601" s="116">
        <v>0</v>
      </c>
      <c r="N601" s="116">
        <v>622</v>
      </c>
      <c r="O601" s="116">
        <v>120</v>
      </c>
      <c r="P601" s="116">
        <v>169</v>
      </c>
      <c r="Q601" s="117">
        <v>12</v>
      </c>
      <c r="R601" s="117">
        <v>42</v>
      </c>
      <c r="S601" s="117">
        <v>11</v>
      </c>
      <c r="T601" s="117">
        <v>4</v>
      </c>
      <c r="U601" s="117">
        <v>6</v>
      </c>
      <c r="V601" s="117">
        <v>5</v>
      </c>
      <c r="W601" s="128">
        <f t="shared" si="27"/>
        <v>80</v>
      </c>
      <c r="X601" s="128">
        <f t="shared" si="28"/>
        <v>54</v>
      </c>
      <c r="Y601" s="129">
        <f t="shared" si="29"/>
        <v>26</v>
      </c>
    </row>
    <row r="602" spans="1:25" s="51" customFormat="1" ht="29" x14ac:dyDescent="0.4">
      <c r="A602" s="141" t="s">
        <v>1936</v>
      </c>
      <c r="B602" s="142" t="s">
        <v>1937</v>
      </c>
      <c r="C602" s="141" t="s">
        <v>1938</v>
      </c>
      <c r="D602" s="143" t="s">
        <v>189</v>
      </c>
      <c r="E602" s="144" t="s">
        <v>190</v>
      </c>
      <c r="F602" s="144" t="s">
        <v>191</v>
      </c>
      <c r="G602" s="144" t="s">
        <v>136</v>
      </c>
      <c r="H602" s="144" t="s">
        <v>16</v>
      </c>
      <c r="I602" s="144" t="s">
        <v>137</v>
      </c>
      <c r="J602" s="115"/>
      <c r="K602" s="116">
        <v>423</v>
      </c>
      <c r="L602" s="116">
        <v>0</v>
      </c>
      <c r="M602" s="116">
        <v>0</v>
      </c>
      <c r="N602" s="116">
        <v>340</v>
      </c>
      <c r="O602" s="116">
        <v>49</v>
      </c>
      <c r="P602" s="116">
        <v>119</v>
      </c>
      <c r="Q602" s="117">
        <v>7</v>
      </c>
      <c r="R602" s="117">
        <v>30</v>
      </c>
      <c r="S602" s="117">
        <v>4</v>
      </c>
      <c r="T602" s="117">
        <v>3</v>
      </c>
      <c r="U602" s="117">
        <v>5</v>
      </c>
      <c r="V602" s="117">
        <v>6</v>
      </c>
      <c r="W602" s="128">
        <f t="shared" si="27"/>
        <v>55</v>
      </c>
      <c r="X602" s="128">
        <f t="shared" si="28"/>
        <v>37</v>
      </c>
      <c r="Y602" s="129">
        <f t="shared" si="29"/>
        <v>18</v>
      </c>
    </row>
    <row r="603" spans="1:25" s="51" customFormat="1" ht="14.5" x14ac:dyDescent="0.4">
      <c r="A603" s="141" t="s">
        <v>1939</v>
      </c>
      <c r="B603" s="142" t="s">
        <v>1940</v>
      </c>
      <c r="C603" s="141" t="s">
        <v>1941</v>
      </c>
      <c r="D603" s="143" t="s">
        <v>189</v>
      </c>
      <c r="E603" s="144" t="s">
        <v>190</v>
      </c>
      <c r="F603" s="144" t="s">
        <v>191</v>
      </c>
      <c r="G603" s="144" t="s">
        <v>136</v>
      </c>
      <c r="H603" s="144" t="s">
        <v>16</v>
      </c>
      <c r="I603" s="144" t="s">
        <v>137</v>
      </c>
      <c r="J603" s="115"/>
      <c r="K603" s="116">
        <v>191</v>
      </c>
      <c r="L603" s="116">
        <v>0</v>
      </c>
      <c r="M603" s="116">
        <v>0</v>
      </c>
      <c r="N603" s="116">
        <v>184</v>
      </c>
      <c r="O603" s="116">
        <v>180</v>
      </c>
      <c r="P603" s="116">
        <v>9</v>
      </c>
      <c r="Q603" s="117">
        <v>0</v>
      </c>
      <c r="R603" s="117">
        <v>19</v>
      </c>
      <c r="S603" s="117">
        <v>12.1</v>
      </c>
      <c r="T603" s="117">
        <v>2</v>
      </c>
      <c r="U603" s="117">
        <v>3</v>
      </c>
      <c r="V603" s="117">
        <v>2</v>
      </c>
      <c r="W603" s="128">
        <f t="shared" si="27"/>
        <v>38.1</v>
      </c>
      <c r="X603" s="128">
        <f t="shared" si="28"/>
        <v>19</v>
      </c>
      <c r="Y603" s="129">
        <f t="shared" si="29"/>
        <v>19.100000000000001</v>
      </c>
    </row>
    <row r="604" spans="1:25" s="51" customFormat="1" ht="14.5" x14ac:dyDescent="0.4">
      <c r="A604" s="141" t="s">
        <v>1942</v>
      </c>
      <c r="B604" s="142" t="s">
        <v>1943</v>
      </c>
      <c r="C604" s="141" t="s">
        <v>1944</v>
      </c>
      <c r="D604" s="143" t="s">
        <v>189</v>
      </c>
      <c r="E604" s="144" t="s">
        <v>190</v>
      </c>
      <c r="F604" s="144" t="s">
        <v>191</v>
      </c>
      <c r="G604" s="144" t="s">
        <v>136</v>
      </c>
      <c r="H604" s="144" t="s">
        <v>16</v>
      </c>
      <c r="I604" s="144" t="s">
        <v>137</v>
      </c>
      <c r="J604" s="115"/>
      <c r="K604" s="116">
        <v>299</v>
      </c>
      <c r="L604" s="116">
        <v>0</v>
      </c>
      <c r="M604" s="116">
        <v>0</v>
      </c>
      <c r="N604" s="116">
        <v>258</v>
      </c>
      <c r="O604" s="116">
        <v>44</v>
      </c>
      <c r="P604" s="116">
        <v>62</v>
      </c>
      <c r="Q604" s="117">
        <v>4</v>
      </c>
      <c r="R604" s="117">
        <v>22</v>
      </c>
      <c r="S604" s="117">
        <v>4</v>
      </c>
      <c r="T604" s="117">
        <v>3</v>
      </c>
      <c r="U604" s="117">
        <v>8</v>
      </c>
      <c r="V604" s="117">
        <v>3.6</v>
      </c>
      <c r="W604" s="128">
        <f t="shared" si="27"/>
        <v>44.6</v>
      </c>
      <c r="X604" s="128">
        <f t="shared" si="28"/>
        <v>26</v>
      </c>
      <c r="Y604" s="129">
        <f t="shared" si="29"/>
        <v>18.600000000000001</v>
      </c>
    </row>
    <row r="605" spans="1:25" s="51" customFormat="1" ht="29" x14ac:dyDescent="0.4">
      <c r="A605" s="141" t="s">
        <v>1945</v>
      </c>
      <c r="B605" s="142" t="s">
        <v>1946</v>
      </c>
      <c r="C605" s="141" t="s">
        <v>1947</v>
      </c>
      <c r="D605" s="143" t="s">
        <v>189</v>
      </c>
      <c r="E605" s="144" t="s">
        <v>190</v>
      </c>
      <c r="F605" s="144" t="s">
        <v>191</v>
      </c>
      <c r="G605" s="144" t="s">
        <v>136</v>
      </c>
      <c r="H605" s="144" t="s">
        <v>16</v>
      </c>
      <c r="I605" s="144" t="s">
        <v>137</v>
      </c>
      <c r="J605" s="115"/>
      <c r="K605" s="116">
        <v>165</v>
      </c>
      <c r="L605" s="116">
        <v>0</v>
      </c>
      <c r="M605" s="116">
        <v>0</v>
      </c>
      <c r="N605" s="116">
        <v>149</v>
      </c>
      <c r="O605" s="116">
        <v>27</v>
      </c>
      <c r="P605" s="116">
        <v>41</v>
      </c>
      <c r="Q605" s="117">
        <v>0.7</v>
      </c>
      <c r="R605" s="117">
        <v>12</v>
      </c>
      <c r="S605" s="117">
        <v>7</v>
      </c>
      <c r="T605" s="117">
        <v>2</v>
      </c>
      <c r="U605" s="117">
        <v>3</v>
      </c>
      <c r="V605" s="117">
        <v>7</v>
      </c>
      <c r="W605" s="128">
        <f t="shared" si="27"/>
        <v>31.7</v>
      </c>
      <c r="X605" s="128">
        <f t="shared" si="28"/>
        <v>12.7</v>
      </c>
      <c r="Y605" s="129">
        <f t="shared" si="29"/>
        <v>19</v>
      </c>
    </row>
    <row r="606" spans="1:25" s="51" customFormat="1" ht="14.5" x14ac:dyDescent="0.4">
      <c r="A606" s="141" t="s">
        <v>1948</v>
      </c>
      <c r="B606" s="142" t="s">
        <v>1949</v>
      </c>
      <c r="C606" s="141" t="s">
        <v>1950</v>
      </c>
      <c r="D606" s="143" t="s">
        <v>458</v>
      </c>
      <c r="E606" s="144" t="s">
        <v>195</v>
      </c>
      <c r="F606" s="144" t="s">
        <v>191</v>
      </c>
      <c r="G606" s="144" t="s">
        <v>136</v>
      </c>
      <c r="H606" s="144" t="s">
        <v>16</v>
      </c>
      <c r="I606" s="144" t="s">
        <v>137</v>
      </c>
      <c r="J606" s="115"/>
      <c r="K606" s="116">
        <v>511</v>
      </c>
      <c r="L606" s="116">
        <v>0</v>
      </c>
      <c r="M606" s="116">
        <v>0</v>
      </c>
      <c r="N606" s="116">
        <v>446</v>
      </c>
      <c r="O606" s="116">
        <v>399</v>
      </c>
      <c r="P606" s="116">
        <v>55</v>
      </c>
      <c r="Q606" s="117">
        <v>7</v>
      </c>
      <c r="R606" s="117">
        <v>38</v>
      </c>
      <c r="S606" s="117">
        <v>5.7</v>
      </c>
      <c r="T606" s="117">
        <v>3</v>
      </c>
      <c r="U606" s="117">
        <v>4</v>
      </c>
      <c r="V606" s="117">
        <v>3</v>
      </c>
      <c r="W606" s="128">
        <f t="shared" si="27"/>
        <v>60.7</v>
      </c>
      <c r="X606" s="128">
        <f t="shared" si="28"/>
        <v>45</v>
      </c>
      <c r="Y606" s="129">
        <f t="shared" si="29"/>
        <v>15.7</v>
      </c>
    </row>
    <row r="607" spans="1:25" s="51" customFormat="1" ht="14.5" x14ac:dyDescent="0.4">
      <c r="A607" s="141" t="s">
        <v>1951</v>
      </c>
      <c r="B607" s="142" t="s">
        <v>1952</v>
      </c>
      <c r="C607" s="141" t="s">
        <v>1953</v>
      </c>
      <c r="D607" s="143" t="s">
        <v>189</v>
      </c>
      <c r="E607" s="144" t="s">
        <v>190</v>
      </c>
      <c r="F607" s="144" t="s">
        <v>191</v>
      </c>
      <c r="G607" s="144" t="s">
        <v>136</v>
      </c>
      <c r="H607" s="144" t="s">
        <v>16</v>
      </c>
      <c r="I607" s="144" t="s">
        <v>137</v>
      </c>
      <c r="J607" s="115"/>
      <c r="K607" s="116">
        <v>408</v>
      </c>
      <c r="L607" s="116">
        <v>0</v>
      </c>
      <c r="M607" s="116">
        <v>0</v>
      </c>
      <c r="N607" s="116">
        <v>348</v>
      </c>
      <c r="O607" s="116">
        <v>80</v>
      </c>
      <c r="P607" s="116">
        <v>119</v>
      </c>
      <c r="Q607" s="117">
        <v>6.9</v>
      </c>
      <c r="R607" s="117">
        <v>34</v>
      </c>
      <c r="S607" s="117">
        <v>5</v>
      </c>
      <c r="T607" s="117">
        <v>2</v>
      </c>
      <c r="U607" s="117">
        <v>7</v>
      </c>
      <c r="V607" s="117">
        <v>3.1</v>
      </c>
      <c r="W607" s="128">
        <f t="shared" si="27"/>
        <v>58</v>
      </c>
      <c r="X607" s="128">
        <f t="shared" si="28"/>
        <v>40.9</v>
      </c>
      <c r="Y607" s="129">
        <f t="shared" si="29"/>
        <v>17.100000000000001</v>
      </c>
    </row>
    <row r="608" spans="1:25" s="51" customFormat="1" ht="14.5" x14ac:dyDescent="0.4">
      <c r="A608" s="141" t="s">
        <v>1954</v>
      </c>
      <c r="B608" s="142" t="s">
        <v>1955</v>
      </c>
      <c r="C608" s="141" t="s">
        <v>1956</v>
      </c>
      <c r="D608" s="143" t="s">
        <v>189</v>
      </c>
      <c r="E608" s="144" t="s">
        <v>190</v>
      </c>
      <c r="F608" s="144" t="s">
        <v>191</v>
      </c>
      <c r="G608" s="144" t="s">
        <v>136</v>
      </c>
      <c r="H608" s="144" t="s">
        <v>16</v>
      </c>
      <c r="I608" s="144" t="s">
        <v>137</v>
      </c>
      <c r="J608" s="115"/>
      <c r="K608" s="116">
        <v>589</v>
      </c>
      <c r="L608" s="116">
        <v>0</v>
      </c>
      <c r="M608" s="116">
        <v>0</v>
      </c>
      <c r="N608" s="116">
        <v>492</v>
      </c>
      <c r="O608" s="116">
        <v>163</v>
      </c>
      <c r="P608" s="116">
        <v>117</v>
      </c>
      <c r="Q608" s="117">
        <v>17</v>
      </c>
      <c r="R608" s="117">
        <v>33</v>
      </c>
      <c r="S608" s="117">
        <v>7</v>
      </c>
      <c r="T608" s="117">
        <v>4</v>
      </c>
      <c r="U608" s="117">
        <v>4</v>
      </c>
      <c r="V608" s="117">
        <v>4</v>
      </c>
      <c r="W608" s="128">
        <f t="shared" si="27"/>
        <v>69</v>
      </c>
      <c r="X608" s="128">
        <f t="shared" si="28"/>
        <v>50</v>
      </c>
      <c r="Y608" s="129">
        <f t="shared" si="29"/>
        <v>19</v>
      </c>
    </row>
    <row r="609" spans="1:25" s="51" customFormat="1" ht="29" x14ac:dyDescent="0.4">
      <c r="A609" s="141" t="s">
        <v>1957</v>
      </c>
      <c r="B609" s="142" t="s">
        <v>1958</v>
      </c>
      <c r="C609" s="141" t="s">
        <v>1959</v>
      </c>
      <c r="D609" s="143" t="s">
        <v>189</v>
      </c>
      <c r="E609" s="144" t="s">
        <v>190</v>
      </c>
      <c r="F609" s="144" t="s">
        <v>191</v>
      </c>
      <c r="G609" s="144" t="s">
        <v>136</v>
      </c>
      <c r="H609" s="144" t="s">
        <v>16</v>
      </c>
      <c r="I609" s="144" t="s">
        <v>137</v>
      </c>
      <c r="J609" s="115"/>
      <c r="K609" s="116">
        <v>366</v>
      </c>
      <c r="L609" s="116">
        <v>0</v>
      </c>
      <c r="M609" s="116">
        <v>0</v>
      </c>
      <c r="N609" s="116">
        <v>332</v>
      </c>
      <c r="O609" s="116">
        <v>52</v>
      </c>
      <c r="P609" s="116">
        <v>86</v>
      </c>
      <c r="Q609" s="117">
        <v>14</v>
      </c>
      <c r="R609" s="117">
        <v>18</v>
      </c>
      <c r="S609" s="117">
        <v>4</v>
      </c>
      <c r="T609" s="117">
        <v>3</v>
      </c>
      <c r="U609" s="117">
        <v>4</v>
      </c>
      <c r="V609" s="117">
        <v>3</v>
      </c>
      <c r="W609" s="128">
        <f t="shared" si="27"/>
        <v>46</v>
      </c>
      <c r="X609" s="128">
        <f t="shared" si="28"/>
        <v>32</v>
      </c>
      <c r="Y609" s="129">
        <f t="shared" si="29"/>
        <v>14</v>
      </c>
    </row>
    <row r="610" spans="1:25" s="51" customFormat="1" ht="29" x14ac:dyDescent="0.4">
      <c r="A610" s="141" t="s">
        <v>1960</v>
      </c>
      <c r="B610" s="142" t="s">
        <v>1961</v>
      </c>
      <c r="C610" s="141" t="s">
        <v>1962</v>
      </c>
      <c r="D610" s="143" t="s">
        <v>189</v>
      </c>
      <c r="E610" s="144" t="s">
        <v>190</v>
      </c>
      <c r="F610" s="144" t="s">
        <v>191</v>
      </c>
      <c r="G610" s="144" t="s">
        <v>136</v>
      </c>
      <c r="H610" s="144" t="s">
        <v>16</v>
      </c>
      <c r="I610" s="144" t="s">
        <v>137</v>
      </c>
      <c r="J610" s="115"/>
      <c r="K610" s="116">
        <v>265</v>
      </c>
      <c r="L610" s="116">
        <v>0</v>
      </c>
      <c r="M610" s="116">
        <v>0</v>
      </c>
      <c r="N610" s="116">
        <v>239</v>
      </c>
      <c r="O610" s="116">
        <v>218</v>
      </c>
      <c r="P610" s="116">
        <v>4</v>
      </c>
      <c r="Q610" s="117">
        <v>1</v>
      </c>
      <c r="R610" s="117">
        <v>22</v>
      </c>
      <c r="S610" s="117">
        <v>2</v>
      </c>
      <c r="T610" s="117">
        <v>3</v>
      </c>
      <c r="U610" s="117">
        <v>5</v>
      </c>
      <c r="V610" s="117">
        <v>6</v>
      </c>
      <c r="W610" s="128">
        <f t="shared" si="27"/>
        <v>39</v>
      </c>
      <c r="X610" s="128">
        <f t="shared" si="28"/>
        <v>23</v>
      </c>
      <c r="Y610" s="129">
        <f t="shared" si="29"/>
        <v>16</v>
      </c>
    </row>
    <row r="611" spans="1:25" s="51" customFormat="1" ht="14.5" x14ac:dyDescent="0.4">
      <c r="A611" s="141" t="s">
        <v>1963</v>
      </c>
      <c r="B611" s="142" t="s">
        <v>1964</v>
      </c>
      <c r="C611" s="141" t="s">
        <v>1965</v>
      </c>
      <c r="D611" s="143" t="s">
        <v>189</v>
      </c>
      <c r="E611" s="144" t="s">
        <v>190</v>
      </c>
      <c r="F611" s="144" t="s">
        <v>191</v>
      </c>
      <c r="G611" s="144" t="s">
        <v>136</v>
      </c>
      <c r="H611" s="144" t="s">
        <v>16</v>
      </c>
      <c r="I611" s="144" t="s">
        <v>137</v>
      </c>
      <c r="J611" s="115"/>
      <c r="K611" s="116">
        <v>382</v>
      </c>
      <c r="L611" s="116">
        <v>0</v>
      </c>
      <c r="M611" s="116">
        <v>0</v>
      </c>
      <c r="N611" s="116">
        <v>331</v>
      </c>
      <c r="O611" s="116">
        <v>107</v>
      </c>
      <c r="P611" s="116">
        <v>96</v>
      </c>
      <c r="Q611" s="117">
        <v>4</v>
      </c>
      <c r="R611" s="117">
        <v>34</v>
      </c>
      <c r="S611" s="117">
        <v>8.8000000000000007</v>
      </c>
      <c r="T611" s="117">
        <v>2</v>
      </c>
      <c r="U611" s="117">
        <v>5</v>
      </c>
      <c r="V611" s="117">
        <v>6</v>
      </c>
      <c r="W611" s="128">
        <f t="shared" si="27"/>
        <v>59.8</v>
      </c>
      <c r="X611" s="128">
        <f t="shared" si="28"/>
        <v>38</v>
      </c>
      <c r="Y611" s="129">
        <f t="shared" si="29"/>
        <v>21.8</v>
      </c>
    </row>
    <row r="612" spans="1:25" s="51" customFormat="1" ht="14.5" x14ac:dyDescent="0.4">
      <c r="A612" s="141" t="s">
        <v>1966</v>
      </c>
      <c r="B612" s="142" t="s">
        <v>1967</v>
      </c>
      <c r="C612" s="141" t="s">
        <v>1968</v>
      </c>
      <c r="D612" s="143" t="s">
        <v>189</v>
      </c>
      <c r="E612" s="144" t="s">
        <v>190</v>
      </c>
      <c r="F612" s="144" t="s">
        <v>191</v>
      </c>
      <c r="G612" s="144" t="s">
        <v>136</v>
      </c>
      <c r="H612" s="144" t="s">
        <v>16</v>
      </c>
      <c r="I612" s="144" t="s">
        <v>137</v>
      </c>
      <c r="J612" s="115"/>
      <c r="K612" s="116">
        <v>365</v>
      </c>
      <c r="L612" s="116">
        <v>0</v>
      </c>
      <c r="M612" s="116">
        <v>0</v>
      </c>
      <c r="N612" s="116">
        <v>314</v>
      </c>
      <c r="O612" s="116">
        <v>39</v>
      </c>
      <c r="P612" s="116">
        <v>83</v>
      </c>
      <c r="Q612" s="117">
        <v>1</v>
      </c>
      <c r="R612" s="117">
        <v>25</v>
      </c>
      <c r="S612" s="117">
        <v>7.1</v>
      </c>
      <c r="T612" s="117">
        <v>2</v>
      </c>
      <c r="U612" s="117">
        <v>4</v>
      </c>
      <c r="V612" s="117">
        <v>5</v>
      </c>
      <c r="W612" s="128">
        <f t="shared" si="27"/>
        <v>44.1</v>
      </c>
      <c r="X612" s="128">
        <f t="shared" si="28"/>
        <v>26</v>
      </c>
      <c r="Y612" s="129">
        <f t="shared" si="29"/>
        <v>18.100000000000001</v>
      </c>
    </row>
    <row r="613" spans="1:25" s="51" customFormat="1" ht="14.5" x14ac:dyDescent="0.4">
      <c r="A613" s="141" t="s">
        <v>1969</v>
      </c>
      <c r="B613" s="142" t="s">
        <v>1970</v>
      </c>
      <c r="C613" s="141" t="s">
        <v>1971</v>
      </c>
      <c r="D613" s="143" t="s">
        <v>189</v>
      </c>
      <c r="E613" s="144" t="s">
        <v>190</v>
      </c>
      <c r="F613" s="144" t="s">
        <v>191</v>
      </c>
      <c r="G613" s="144" t="s">
        <v>136</v>
      </c>
      <c r="H613" s="144" t="s">
        <v>16</v>
      </c>
      <c r="I613" s="144" t="s">
        <v>137</v>
      </c>
      <c r="J613" s="115"/>
      <c r="K613" s="116">
        <v>385</v>
      </c>
      <c r="L613" s="116">
        <v>0</v>
      </c>
      <c r="M613" s="116">
        <v>0</v>
      </c>
      <c r="N613" s="116">
        <v>308</v>
      </c>
      <c r="O613" s="116">
        <v>15</v>
      </c>
      <c r="P613" s="116">
        <v>91</v>
      </c>
      <c r="Q613" s="117">
        <v>13</v>
      </c>
      <c r="R613" s="117">
        <v>13</v>
      </c>
      <c r="S613" s="117">
        <v>7.3</v>
      </c>
      <c r="T613" s="117">
        <v>3</v>
      </c>
      <c r="U613" s="117">
        <v>4</v>
      </c>
      <c r="V613" s="117">
        <v>3</v>
      </c>
      <c r="W613" s="128">
        <f t="shared" si="27"/>
        <v>43.3</v>
      </c>
      <c r="X613" s="128">
        <f t="shared" si="28"/>
        <v>26</v>
      </c>
      <c r="Y613" s="129">
        <f t="shared" si="29"/>
        <v>17.3</v>
      </c>
    </row>
    <row r="614" spans="1:25" s="51" customFormat="1" ht="14.5" x14ac:dyDescent="0.4">
      <c r="A614" s="141" t="s">
        <v>1972</v>
      </c>
      <c r="B614" s="142" t="s">
        <v>1973</v>
      </c>
      <c r="C614" s="141" t="s">
        <v>1974</v>
      </c>
      <c r="D614" s="143" t="s">
        <v>189</v>
      </c>
      <c r="E614" s="144" t="s">
        <v>190</v>
      </c>
      <c r="F614" s="144" t="s">
        <v>191</v>
      </c>
      <c r="G614" s="144" t="s">
        <v>136</v>
      </c>
      <c r="H614" s="144" t="s">
        <v>16</v>
      </c>
      <c r="I614" s="144" t="s">
        <v>137</v>
      </c>
      <c r="J614" s="115"/>
      <c r="K614" s="116">
        <v>365</v>
      </c>
      <c r="L614" s="116">
        <v>0</v>
      </c>
      <c r="M614" s="116">
        <v>0</v>
      </c>
      <c r="N614" s="116">
        <v>316</v>
      </c>
      <c r="O614" s="116">
        <v>51</v>
      </c>
      <c r="P614" s="116">
        <v>104</v>
      </c>
      <c r="Q614" s="117">
        <v>15</v>
      </c>
      <c r="R614" s="117">
        <v>19</v>
      </c>
      <c r="S614" s="117">
        <v>1</v>
      </c>
      <c r="T614" s="117">
        <v>3</v>
      </c>
      <c r="U614" s="117">
        <v>4</v>
      </c>
      <c r="V614" s="117">
        <v>4</v>
      </c>
      <c r="W614" s="128">
        <f t="shared" si="27"/>
        <v>46</v>
      </c>
      <c r="X614" s="128">
        <f t="shared" si="28"/>
        <v>34</v>
      </c>
      <c r="Y614" s="129">
        <f t="shared" si="29"/>
        <v>12</v>
      </c>
    </row>
    <row r="615" spans="1:25" s="51" customFormat="1" ht="29" x14ac:dyDescent="0.4">
      <c r="A615" s="141" t="s">
        <v>1975</v>
      </c>
      <c r="B615" s="142" t="s">
        <v>1976</v>
      </c>
      <c r="C615" s="141" t="s">
        <v>1977</v>
      </c>
      <c r="D615" s="143" t="s">
        <v>189</v>
      </c>
      <c r="E615" s="144" t="s">
        <v>190</v>
      </c>
      <c r="F615" s="144" t="s">
        <v>191</v>
      </c>
      <c r="G615" s="144" t="s">
        <v>136</v>
      </c>
      <c r="H615" s="144" t="s">
        <v>16</v>
      </c>
      <c r="I615" s="144" t="s">
        <v>137</v>
      </c>
      <c r="J615" s="115"/>
      <c r="K615" s="116">
        <v>403</v>
      </c>
      <c r="L615" s="116">
        <v>0</v>
      </c>
      <c r="M615" s="116">
        <v>0</v>
      </c>
      <c r="N615" s="116">
        <v>367</v>
      </c>
      <c r="O615" s="116">
        <v>73</v>
      </c>
      <c r="P615" s="116">
        <v>110</v>
      </c>
      <c r="Q615" s="117">
        <v>4</v>
      </c>
      <c r="R615" s="117">
        <v>31</v>
      </c>
      <c r="S615" s="117">
        <v>4</v>
      </c>
      <c r="T615" s="117">
        <v>3</v>
      </c>
      <c r="U615" s="117">
        <v>4</v>
      </c>
      <c r="V615" s="117">
        <v>4</v>
      </c>
      <c r="W615" s="128">
        <f t="shared" si="27"/>
        <v>50</v>
      </c>
      <c r="X615" s="128">
        <f t="shared" si="28"/>
        <v>35</v>
      </c>
      <c r="Y615" s="129">
        <f t="shared" si="29"/>
        <v>15</v>
      </c>
    </row>
    <row r="616" spans="1:25" s="51" customFormat="1" ht="14.5" x14ac:dyDescent="0.4">
      <c r="A616" s="141" t="s">
        <v>1978</v>
      </c>
      <c r="B616" s="142" t="s">
        <v>1979</v>
      </c>
      <c r="C616" s="141" t="s">
        <v>1980</v>
      </c>
      <c r="D616" s="143" t="s">
        <v>189</v>
      </c>
      <c r="E616" s="144" t="s">
        <v>190</v>
      </c>
      <c r="F616" s="144" t="s">
        <v>191</v>
      </c>
      <c r="G616" s="144" t="s">
        <v>136</v>
      </c>
      <c r="H616" s="144" t="s">
        <v>16</v>
      </c>
      <c r="I616" s="144" t="s">
        <v>137</v>
      </c>
      <c r="J616" s="115"/>
      <c r="K616" s="116">
        <v>1048</v>
      </c>
      <c r="L616" s="116">
        <v>0</v>
      </c>
      <c r="M616" s="116">
        <v>0</v>
      </c>
      <c r="N616" s="116">
        <v>899</v>
      </c>
      <c r="O616" s="116">
        <v>106</v>
      </c>
      <c r="P616" s="116">
        <v>234</v>
      </c>
      <c r="Q616" s="117">
        <v>25</v>
      </c>
      <c r="R616" s="117">
        <v>49</v>
      </c>
      <c r="S616" s="117">
        <v>17.600000000000001</v>
      </c>
      <c r="T616" s="117">
        <v>6</v>
      </c>
      <c r="U616" s="117">
        <v>10.5</v>
      </c>
      <c r="V616" s="117">
        <v>7</v>
      </c>
      <c r="W616" s="128">
        <f t="shared" si="27"/>
        <v>115.1</v>
      </c>
      <c r="X616" s="128">
        <f t="shared" si="28"/>
        <v>74</v>
      </c>
      <c r="Y616" s="129">
        <f t="shared" si="29"/>
        <v>41.1</v>
      </c>
    </row>
    <row r="617" spans="1:25" s="51" customFormat="1" ht="14.5" x14ac:dyDescent="0.4">
      <c r="A617" s="141" t="s">
        <v>1981</v>
      </c>
      <c r="B617" s="142" t="s">
        <v>1982</v>
      </c>
      <c r="C617" s="141" t="s">
        <v>1983</v>
      </c>
      <c r="D617" s="143" t="s">
        <v>189</v>
      </c>
      <c r="E617" s="144" t="s">
        <v>190</v>
      </c>
      <c r="F617" s="144" t="s">
        <v>191</v>
      </c>
      <c r="G617" s="144" t="s">
        <v>136</v>
      </c>
      <c r="H617" s="144" t="s">
        <v>16</v>
      </c>
      <c r="I617" s="144" t="s">
        <v>137</v>
      </c>
      <c r="J617" s="115"/>
      <c r="K617" s="116">
        <v>370</v>
      </c>
      <c r="L617" s="116">
        <v>0</v>
      </c>
      <c r="M617" s="116">
        <v>0</v>
      </c>
      <c r="N617" s="116">
        <v>287</v>
      </c>
      <c r="O617" s="116">
        <v>16</v>
      </c>
      <c r="P617" s="116">
        <v>80</v>
      </c>
      <c r="Q617" s="117">
        <v>2</v>
      </c>
      <c r="R617" s="117">
        <v>30</v>
      </c>
      <c r="S617" s="117">
        <v>10.6</v>
      </c>
      <c r="T617" s="117">
        <v>3</v>
      </c>
      <c r="U617" s="117">
        <v>3</v>
      </c>
      <c r="V617" s="117">
        <v>5.6</v>
      </c>
      <c r="W617" s="128">
        <f t="shared" si="27"/>
        <v>54.2</v>
      </c>
      <c r="X617" s="128">
        <f t="shared" si="28"/>
        <v>32</v>
      </c>
      <c r="Y617" s="129">
        <f t="shared" si="29"/>
        <v>22.200000000000003</v>
      </c>
    </row>
    <row r="618" spans="1:25" s="51" customFormat="1" ht="14.5" x14ac:dyDescent="0.4">
      <c r="A618" s="141" t="s">
        <v>1984</v>
      </c>
      <c r="B618" s="142" t="s">
        <v>1985</v>
      </c>
      <c r="C618" s="141" t="s">
        <v>1986</v>
      </c>
      <c r="D618" s="143" t="s">
        <v>189</v>
      </c>
      <c r="E618" s="144" t="s">
        <v>190</v>
      </c>
      <c r="F618" s="144" t="s">
        <v>191</v>
      </c>
      <c r="G618" s="144" t="s">
        <v>136</v>
      </c>
      <c r="H618" s="144" t="s">
        <v>16</v>
      </c>
      <c r="I618" s="144" t="s">
        <v>137</v>
      </c>
      <c r="J618" s="115"/>
      <c r="K618" s="116">
        <v>2983</v>
      </c>
      <c r="L618" s="116">
        <v>0</v>
      </c>
      <c r="M618" s="116">
        <v>0</v>
      </c>
      <c r="N618" s="116">
        <v>1428</v>
      </c>
      <c r="O618" s="116">
        <v>0</v>
      </c>
      <c r="P618" s="116">
        <v>57</v>
      </c>
      <c r="Q618" s="117">
        <v>12.9</v>
      </c>
      <c r="R618" s="117">
        <v>127</v>
      </c>
      <c r="S618" s="117">
        <v>15.7</v>
      </c>
      <c r="T618" s="117">
        <v>10</v>
      </c>
      <c r="U618" s="117">
        <v>17.8</v>
      </c>
      <c r="V618" s="117">
        <v>14.5</v>
      </c>
      <c r="W618" s="128">
        <f t="shared" si="27"/>
        <v>197.9</v>
      </c>
      <c r="X618" s="128">
        <f t="shared" si="28"/>
        <v>139.9</v>
      </c>
      <c r="Y618" s="129">
        <f t="shared" si="29"/>
        <v>58</v>
      </c>
    </row>
    <row r="619" spans="1:25" s="51" customFormat="1" ht="29" x14ac:dyDescent="0.4">
      <c r="A619" s="141" t="s">
        <v>1987</v>
      </c>
      <c r="B619" s="142" t="s">
        <v>1988</v>
      </c>
      <c r="C619" s="141" t="s">
        <v>1989</v>
      </c>
      <c r="D619" s="143" t="s">
        <v>189</v>
      </c>
      <c r="E619" s="144" t="s">
        <v>190</v>
      </c>
      <c r="F619" s="144" t="s">
        <v>191</v>
      </c>
      <c r="G619" s="144" t="s">
        <v>136</v>
      </c>
      <c r="H619" s="144" t="s">
        <v>16</v>
      </c>
      <c r="I619" s="144" t="s">
        <v>137</v>
      </c>
      <c r="J619" s="115"/>
      <c r="K619" s="116">
        <v>396</v>
      </c>
      <c r="L619" s="116">
        <v>0</v>
      </c>
      <c r="M619" s="116">
        <v>0</v>
      </c>
      <c r="N619" s="116">
        <v>344</v>
      </c>
      <c r="O619" s="116">
        <v>134</v>
      </c>
      <c r="P619" s="116">
        <v>69</v>
      </c>
      <c r="Q619" s="117">
        <v>1</v>
      </c>
      <c r="R619" s="117">
        <v>32</v>
      </c>
      <c r="S619" s="117">
        <v>9</v>
      </c>
      <c r="T619" s="117">
        <v>3</v>
      </c>
      <c r="U619" s="117">
        <v>2</v>
      </c>
      <c r="V619" s="117">
        <v>4</v>
      </c>
      <c r="W619" s="128">
        <f t="shared" si="27"/>
        <v>51</v>
      </c>
      <c r="X619" s="128">
        <f t="shared" si="28"/>
        <v>33</v>
      </c>
      <c r="Y619" s="129">
        <f t="shared" si="29"/>
        <v>18</v>
      </c>
    </row>
    <row r="620" spans="1:25" s="51" customFormat="1" ht="14.5" x14ac:dyDescent="0.4">
      <c r="A620" s="141" t="s">
        <v>1990</v>
      </c>
      <c r="B620" s="142" t="s">
        <v>1991</v>
      </c>
      <c r="C620" s="141" t="s">
        <v>1992</v>
      </c>
      <c r="D620" s="143" t="s">
        <v>189</v>
      </c>
      <c r="E620" s="144" t="s">
        <v>190</v>
      </c>
      <c r="F620" s="144" t="s">
        <v>191</v>
      </c>
      <c r="G620" s="144" t="s">
        <v>136</v>
      </c>
      <c r="H620" s="144" t="s">
        <v>16</v>
      </c>
      <c r="I620" s="144" t="s">
        <v>137</v>
      </c>
      <c r="J620" s="115"/>
      <c r="K620" s="116">
        <v>318</v>
      </c>
      <c r="L620" s="116">
        <v>0</v>
      </c>
      <c r="M620" s="116">
        <v>0</v>
      </c>
      <c r="N620" s="116">
        <v>235</v>
      </c>
      <c r="O620" s="116">
        <v>291</v>
      </c>
      <c r="P620" s="116">
        <v>17</v>
      </c>
      <c r="Q620" s="117">
        <v>10</v>
      </c>
      <c r="R620" s="117">
        <v>13</v>
      </c>
      <c r="S620" s="117">
        <v>1</v>
      </c>
      <c r="T620" s="117">
        <v>3</v>
      </c>
      <c r="U620" s="117">
        <v>3</v>
      </c>
      <c r="V620" s="117">
        <v>6</v>
      </c>
      <c r="W620" s="128">
        <f t="shared" si="27"/>
        <v>36</v>
      </c>
      <c r="X620" s="128">
        <f t="shared" si="28"/>
        <v>23</v>
      </c>
      <c r="Y620" s="129">
        <f t="shared" si="29"/>
        <v>13</v>
      </c>
    </row>
    <row r="621" spans="1:25" s="51" customFormat="1" ht="14.5" x14ac:dyDescent="0.4">
      <c r="A621" s="141" t="s">
        <v>1993</v>
      </c>
      <c r="B621" s="142" t="s">
        <v>1994</v>
      </c>
      <c r="C621" s="141" t="s">
        <v>1995</v>
      </c>
      <c r="D621" s="143" t="s">
        <v>189</v>
      </c>
      <c r="E621" s="144" t="s">
        <v>190</v>
      </c>
      <c r="F621" s="144" t="s">
        <v>191</v>
      </c>
      <c r="G621" s="144" t="s">
        <v>136</v>
      </c>
      <c r="H621" s="144" t="s">
        <v>16</v>
      </c>
      <c r="I621" s="144" t="s">
        <v>137</v>
      </c>
      <c r="J621" s="115"/>
      <c r="K621" s="116">
        <v>236</v>
      </c>
      <c r="L621" s="116">
        <v>0</v>
      </c>
      <c r="M621" s="116">
        <v>0</v>
      </c>
      <c r="N621" s="116">
        <v>210</v>
      </c>
      <c r="O621" s="116">
        <v>13</v>
      </c>
      <c r="P621" s="116">
        <v>67</v>
      </c>
      <c r="Q621" s="117">
        <v>1</v>
      </c>
      <c r="R621" s="117">
        <v>23</v>
      </c>
      <c r="S621" s="117">
        <v>8</v>
      </c>
      <c r="T621" s="117">
        <v>3</v>
      </c>
      <c r="U621" s="117">
        <v>4</v>
      </c>
      <c r="V621" s="117">
        <v>4</v>
      </c>
      <c r="W621" s="128">
        <f t="shared" si="27"/>
        <v>43</v>
      </c>
      <c r="X621" s="128">
        <f t="shared" si="28"/>
        <v>24</v>
      </c>
      <c r="Y621" s="129">
        <f t="shared" si="29"/>
        <v>19</v>
      </c>
    </row>
    <row r="622" spans="1:25" s="51" customFormat="1" ht="14.5" x14ac:dyDescent="0.4">
      <c r="A622" s="141" t="s">
        <v>1996</v>
      </c>
      <c r="B622" s="142" t="s">
        <v>1997</v>
      </c>
      <c r="C622" s="141" t="s">
        <v>1998</v>
      </c>
      <c r="D622" s="143" t="s">
        <v>189</v>
      </c>
      <c r="E622" s="144" t="s">
        <v>190</v>
      </c>
      <c r="F622" s="144" t="s">
        <v>191</v>
      </c>
      <c r="G622" s="144" t="s">
        <v>136</v>
      </c>
      <c r="H622" s="144" t="s">
        <v>16</v>
      </c>
      <c r="I622" s="144" t="s">
        <v>137</v>
      </c>
      <c r="J622" s="115"/>
      <c r="K622" s="116">
        <v>379</v>
      </c>
      <c r="L622" s="116">
        <v>0</v>
      </c>
      <c r="M622" s="116">
        <v>0</v>
      </c>
      <c r="N622" s="116">
        <v>347</v>
      </c>
      <c r="O622" s="116">
        <v>77</v>
      </c>
      <c r="P622" s="116">
        <v>106</v>
      </c>
      <c r="Q622" s="117">
        <v>6</v>
      </c>
      <c r="R622" s="117">
        <v>26</v>
      </c>
      <c r="S622" s="117">
        <v>4</v>
      </c>
      <c r="T622" s="117">
        <v>2</v>
      </c>
      <c r="U622" s="117">
        <v>3</v>
      </c>
      <c r="V622" s="117">
        <v>5</v>
      </c>
      <c r="W622" s="128">
        <f t="shared" si="27"/>
        <v>46</v>
      </c>
      <c r="X622" s="128">
        <f t="shared" si="28"/>
        <v>32</v>
      </c>
      <c r="Y622" s="129">
        <f t="shared" si="29"/>
        <v>14</v>
      </c>
    </row>
    <row r="623" spans="1:25" s="51" customFormat="1" ht="14.5" x14ac:dyDescent="0.4">
      <c r="A623" s="141" t="s">
        <v>1999</v>
      </c>
      <c r="B623" s="142" t="s">
        <v>2000</v>
      </c>
      <c r="C623" s="141" t="s">
        <v>2001</v>
      </c>
      <c r="D623" s="143" t="s">
        <v>189</v>
      </c>
      <c r="E623" s="144" t="s">
        <v>190</v>
      </c>
      <c r="F623" s="144" t="s">
        <v>191</v>
      </c>
      <c r="G623" s="144" t="s">
        <v>136</v>
      </c>
      <c r="H623" s="144" t="s">
        <v>16</v>
      </c>
      <c r="I623" s="144" t="s">
        <v>137</v>
      </c>
      <c r="J623" s="115"/>
      <c r="K623" s="116">
        <v>394</v>
      </c>
      <c r="L623" s="116">
        <v>0</v>
      </c>
      <c r="M623" s="116">
        <v>0</v>
      </c>
      <c r="N623" s="116">
        <v>346</v>
      </c>
      <c r="O623" s="116">
        <v>66</v>
      </c>
      <c r="P623" s="116">
        <v>115</v>
      </c>
      <c r="Q623" s="117">
        <v>10</v>
      </c>
      <c r="R623" s="117">
        <v>23</v>
      </c>
      <c r="S623" s="117">
        <v>12</v>
      </c>
      <c r="T623" s="117">
        <v>3</v>
      </c>
      <c r="U623" s="117">
        <v>3</v>
      </c>
      <c r="V623" s="117">
        <v>4</v>
      </c>
      <c r="W623" s="128">
        <f t="shared" si="27"/>
        <v>55</v>
      </c>
      <c r="X623" s="128">
        <f t="shared" si="28"/>
        <v>33</v>
      </c>
      <c r="Y623" s="129">
        <f t="shared" si="29"/>
        <v>22</v>
      </c>
    </row>
    <row r="624" spans="1:25" s="51" customFormat="1" ht="29" x14ac:dyDescent="0.4">
      <c r="A624" s="141" t="s">
        <v>2002</v>
      </c>
      <c r="B624" s="142" t="s">
        <v>2003</v>
      </c>
      <c r="C624" s="141" t="s">
        <v>2004</v>
      </c>
      <c r="D624" s="143" t="s">
        <v>189</v>
      </c>
      <c r="E624" s="144" t="s">
        <v>190</v>
      </c>
      <c r="F624" s="144" t="s">
        <v>191</v>
      </c>
      <c r="G624" s="144" t="s">
        <v>136</v>
      </c>
      <c r="H624" s="144" t="s">
        <v>16</v>
      </c>
      <c r="I624" s="144" t="s">
        <v>137</v>
      </c>
      <c r="J624" s="115"/>
      <c r="K624" s="116">
        <v>402</v>
      </c>
      <c r="L624" s="116">
        <v>0</v>
      </c>
      <c r="M624" s="116">
        <v>0</v>
      </c>
      <c r="N624" s="116">
        <v>126</v>
      </c>
      <c r="O624" s="116">
        <v>0</v>
      </c>
      <c r="P624" s="116">
        <v>10</v>
      </c>
      <c r="Q624" s="117">
        <v>0</v>
      </c>
      <c r="R624" s="117">
        <v>30</v>
      </c>
      <c r="S624" s="117">
        <v>1</v>
      </c>
      <c r="T624" s="117">
        <v>3</v>
      </c>
      <c r="U624" s="117">
        <v>2.9</v>
      </c>
      <c r="V624" s="117">
        <v>2</v>
      </c>
      <c r="W624" s="128">
        <f t="shared" si="27"/>
        <v>38.9</v>
      </c>
      <c r="X624" s="128">
        <f t="shared" si="28"/>
        <v>30</v>
      </c>
      <c r="Y624" s="129">
        <f t="shared" si="29"/>
        <v>8.9</v>
      </c>
    </row>
    <row r="625" spans="1:25" s="51" customFormat="1" ht="14.5" x14ac:dyDescent="0.4">
      <c r="A625" s="141" t="s">
        <v>2005</v>
      </c>
      <c r="B625" s="142" t="s">
        <v>2006</v>
      </c>
      <c r="C625" s="141" t="s">
        <v>2007</v>
      </c>
      <c r="D625" s="143" t="s">
        <v>395</v>
      </c>
      <c r="E625" s="144" t="s">
        <v>210</v>
      </c>
      <c r="F625" s="144" t="s">
        <v>286</v>
      </c>
      <c r="G625" s="144" t="s">
        <v>136</v>
      </c>
      <c r="H625" s="144" t="s">
        <v>16</v>
      </c>
      <c r="I625" s="144" t="s">
        <v>137</v>
      </c>
      <c r="J625" s="115"/>
      <c r="K625" s="116">
        <v>242</v>
      </c>
      <c r="L625" s="116">
        <v>28</v>
      </c>
      <c r="M625" s="116">
        <v>3</v>
      </c>
      <c r="N625" s="116">
        <v>227</v>
      </c>
      <c r="O625" s="116">
        <v>34</v>
      </c>
      <c r="P625" s="116">
        <v>49</v>
      </c>
      <c r="Q625" s="117">
        <v>4</v>
      </c>
      <c r="R625" s="117">
        <v>19</v>
      </c>
      <c r="S625" s="117">
        <v>10.7</v>
      </c>
      <c r="T625" s="117">
        <v>2</v>
      </c>
      <c r="U625" s="117">
        <v>3.9</v>
      </c>
      <c r="V625" s="117">
        <v>4</v>
      </c>
      <c r="W625" s="128">
        <f t="shared" si="27"/>
        <v>43.6</v>
      </c>
      <c r="X625" s="128">
        <f t="shared" si="28"/>
        <v>23</v>
      </c>
      <c r="Y625" s="129">
        <f t="shared" si="29"/>
        <v>20.599999999999998</v>
      </c>
    </row>
    <row r="626" spans="1:25" s="51" customFormat="1" ht="14.5" x14ac:dyDescent="0.4">
      <c r="A626" s="141" t="s">
        <v>2008</v>
      </c>
      <c r="B626" s="142" t="s">
        <v>2009</v>
      </c>
      <c r="C626" s="141" t="s">
        <v>2010</v>
      </c>
      <c r="D626" s="143" t="s">
        <v>402</v>
      </c>
      <c r="E626" s="144" t="s">
        <v>210</v>
      </c>
      <c r="F626" s="144" t="s">
        <v>257</v>
      </c>
      <c r="G626" s="144" t="s">
        <v>136</v>
      </c>
      <c r="H626" s="144" t="s">
        <v>16</v>
      </c>
      <c r="I626" s="144" t="s">
        <v>137</v>
      </c>
      <c r="J626" s="115"/>
      <c r="K626" s="116">
        <v>663</v>
      </c>
      <c r="L626" s="116">
        <v>14</v>
      </c>
      <c r="M626" s="116">
        <v>1</v>
      </c>
      <c r="N626" s="116">
        <v>358</v>
      </c>
      <c r="O626" s="116">
        <v>53</v>
      </c>
      <c r="P626" s="116">
        <v>103</v>
      </c>
      <c r="Q626" s="117">
        <v>13</v>
      </c>
      <c r="R626" s="117">
        <v>33</v>
      </c>
      <c r="S626" s="117">
        <v>16.399999999999999</v>
      </c>
      <c r="T626" s="117">
        <v>3</v>
      </c>
      <c r="U626" s="117">
        <v>4.9000000000000004</v>
      </c>
      <c r="V626" s="117">
        <v>3</v>
      </c>
      <c r="W626" s="128">
        <f t="shared" si="27"/>
        <v>73.300000000000011</v>
      </c>
      <c r="X626" s="128">
        <f t="shared" si="28"/>
        <v>46</v>
      </c>
      <c r="Y626" s="129">
        <f t="shared" si="29"/>
        <v>27.299999999999997</v>
      </c>
    </row>
    <row r="627" spans="1:25" s="51" customFormat="1" ht="14.5" x14ac:dyDescent="0.4">
      <c r="A627" s="141" t="s">
        <v>2011</v>
      </c>
      <c r="B627" s="142" t="s">
        <v>2012</v>
      </c>
      <c r="C627" s="141" t="s">
        <v>2013</v>
      </c>
      <c r="D627" s="143" t="s">
        <v>395</v>
      </c>
      <c r="E627" s="144" t="s">
        <v>210</v>
      </c>
      <c r="F627" s="144" t="s">
        <v>286</v>
      </c>
      <c r="G627" s="144" t="s">
        <v>136</v>
      </c>
      <c r="H627" s="144" t="s">
        <v>16</v>
      </c>
      <c r="I627" s="144" t="s">
        <v>137</v>
      </c>
      <c r="J627" s="115"/>
      <c r="K627" s="116">
        <v>444</v>
      </c>
      <c r="L627" s="116">
        <v>0</v>
      </c>
      <c r="M627" s="116">
        <v>0</v>
      </c>
      <c r="N627" s="116">
        <v>393</v>
      </c>
      <c r="O627" s="116">
        <v>49</v>
      </c>
      <c r="P627" s="116">
        <v>94</v>
      </c>
      <c r="Q627" s="117">
        <v>5.7</v>
      </c>
      <c r="R627" s="117">
        <v>35</v>
      </c>
      <c r="S627" s="117">
        <v>14</v>
      </c>
      <c r="T627" s="117">
        <v>4</v>
      </c>
      <c r="U627" s="117">
        <v>5.8</v>
      </c>
      <c r="V627" s="117">
        <v>4</v>
      </c>
      <c r="W627" s="128">
        <f t="shared" si="27"/>
        <v>68.5</v>
      </c>
      <c r="X627" s="128">
        <f t="shared" si="28"/>
        <v>40.700000000000003</v>
      </c>
      <c r="Y627" s="129">
        <f t="shared" si="29"/>
        <v>27.8</v>
      </c>
    </row>
    <row r="628" spans="1:25" s="51" customFormat="1" ht="14.5" x14ac:dyDescent="0.4">
      <c r="A628" s="141" t="s">
        <v>2014</v>
      </c>
      <c r="B628" s="142" t="s">
        <v>2015</v>
      </c>
      <c r="C628" s="141" t="s">
        <v>2016</v>
      </c>
      <c r="D628" s="143" t="s">
        <v>395</v>
      </c>
      <c r="E628" s="144" t="s">
        <v>210</v>
      </c>
      <c r="F628" s="144" t="s">
        <v>286</v>
      </c>
      <c r="G628" s="144" t="s">
        <v>136</v>
      </c>
      <c r="H628" s="144" t="s">
        <v>16</v>
      </c>
      <c r="I628" s="144" t="s">
        <v>137</v>
      </c>
      <c r="J628" s="115"/>
      <c r="K628" s="116">
        <v>606</v>
      </c>
      <c r="L628" s="116">
        <v>0</v>
      </c>
      <c r="M628" s="116">
        <v>0</v>
      </c>
      <c r="N628" s="116">
        <v>566</v>
      </c>
      <c r="O628" s="116">
        <v>81</v>
      </c>
      <c r="P628" s="116">
        <v>130</v>
      </c>
      <c r="Q628" s="117">
        <v>9</v>
      </c>
      <c r="R628" s="117">
        <v>49</v>
      </c>
      <c r="S628" s="117">
        <v>18.5</v>
      </c>
      <c r="T628" s="117">
        <v>4</v>
      </c>
      <c r="U628" s="117">
        <v>5.8</v>
      </c>
      <c r="V628" s="117">
        <v>5</v>
      </c>
      <c r="W628" s="128">
        <f t="shared" si="27"/>
        <v>91.3</v>
      </c>
      <c r="X628" s="128">
        <f t="shared" si="28"/>
        <v>58</v>
      </c>
      <c r="Y628" s="129">
        <f t="shared" si="29"/>
        <v>33.299999999999997</v>
      </c>
    </row>
    <row r="629" spans="1:25" s="51" customFormat="1" ht="14.5" x14ac:dyDescent="0.4">
      <c r="A629" s="141" t="s">
        <v>2017</v>
      </c>
      <c r="B629" s="142" t="s">
        <v>2018</v>
      </c>
      <c r="C629" s="141" t="s">
        <v>2019</v>
      </c>
      <c r="D629" s="143" t="s">
        <v>395</v>
      </c>
      <c r="E629" s="144" t="s">
        <v>210</v>
      </c>
      <c r="F629" s="144" t="s">
        <v>286</v>
      </c>
      <c r="G629" s="144" t="s">
        <v>136</v>
      </c>
      <c r="H629" s="144" t="s">
        <v>16</v>
      </c>
      <c r="I629" s="144" t="s">
        <v>137</v>
      </c>
      <c r="J629" s="115"/>
      <c r="K629" s="116">
        <v>386</v>
      </c>
      <c r="L629" s="116">
        <v>14</v>
      </c>
      <c r="M629" s="116">
        <v>1</v>
      </c>
      <c r="N629" s="116">
        <v>272</v>
      </c>
      <c r="O629" s="116">
        <v>7</v>
      </c>
      <c r="P629" s="116">
        <v>106</v>
      </c>
      <c r="Q629" s="117">
        <v>1</v>
      </c>
      <c r="R629" s="117">
        <v>56</v>
      </c>
      <c r="S629" s="117">
        <v>18.899999999999999</v>
      </c>
      <c r="T629" s="117">
        <v>4</v>
      </c>
      <c r="U629" s="117">
        <v>8.5</v>
      </c>
      <c r="V629" s="117">
        <v>3</v>
      </c>
      <c r="W629" s="128">
        <f t="shared" si="27"/>
        <v>91.4</v>
      </c>
      <c r="X629" s="128">
        <f t="shared" si="28"/>
        <v>57</v>
      </c>
      <c r="Y629" s="129">
        <f t="shared" si="29"/>
        <v>34.4</v>
      </c>
    </row>
    <row r="630" spans="1:25" s="51" customFormat="1" ht="14.5" x14ac:dyDescent="0.4">
      <c r="A630" s="141" t="s">
        <v>2020</v>
      </c>
      <c r="B630" s="142" t="s">
        <v>2021</v>
      </c>
      <c r="C630" s="141" t="s">
        <v>2022</v>
      </c>
      <c r="D630" s="143" t="s">
        <v>395</v>
      </c>
      <c r="E630" s="144" t="s">
        <v>210</v>
      </c>
      <c r="F630" s="144" t="s">
        <v>286</v>
      </c>
      <c r="G630" s="144" t="s">
        <v>136</v>
      </c>
      <c r="H630" s="144" t="s">
        <v>16</v>
      </c>
      <c r="I630" s="144" t="s">
        <v>137</v>
      </c>
      <c r="J630" s="115"/>
      <c r="K630" s="116">
        <v>634</v>
      </c>
      <c r="L630" s="116">
        <v>0</v>
      </c>
      <c r="M630" s="116">
        <v>0</v>
      </c>
      <c r="N630" s="116">
        <v>510</v>
      </c>
      <c r="O630" s="116">
        <v>125</v>
      </c>
      <c r="P630" s="116">
        <v>131</v>
      </c>
      <c r="Q630" s="117">
        <v>15.9</v>
      </c>
      <c r="R630" s="117">
        <v>54</v>
      </c>
      <c r="S630" s="117">
        <v>24.6</v>
      </c>
      <c r="T630" s="117">
        <v>4</v>
      </c>
      <c r="U630" s="117">
        <v>4.9000000000000004</v>
      </c>
      <c r="V630" s="117">
        <v>3.9</v>
      </c>
      <c r="W630" s="128">
        <f t="shared" si="27"/>
        <v>107.30000000000001</v>
      </c>
      <c r="X630" s="128">
        <f t="shared" si="28"/>
        <v>69.900000000000006</v>
      </c>
      <c r="Y630" s="129">
        <f t="shared" si="29"/>
        <v>37.4</v>
      </c>
    </row>
    <row r="631" spans="1:25" s="51" customFormat="1" ht="14.5" x14ac:dyDescent="0.4">
      <c r="A631" s="141" t="s">
        <v>2023</v>
      </c>
      <c r="B631" s="142" t="s">
        <v>2024</v>
      </c>
      <c r="C631" s="141" t="s">
        <v>2025</v>
      </c>
      <c r="D631" s="143" t="s">
        <v>395</v>
      </c>
      <c r="E631" s="144" t="s">
        <v>210</v>
      </c>
      <c r="F631" s="144" t="s">
        <v>286</v>
      </c>
      <c r="G631" s="144" t="s">
        <v>136</v>
      </c>
      <c r="H631" s="144" t="s">
        <v>16</v>
      </c>
      <c r="I631" s="144" t="s">
        <v>137</v>
      </c>
      <c r="J631" s="115"/>
      <c r="K631" s="116">
        <v>486</v>
      </c>
      <c r="L631" s="116">
        <v>28</v>
      </c>
      <c r="M631" s="116">
        <v>3</v>
      </c>
      <c r="N631" s="116">
        <v>418</v>
      </c>
      <c r="O631" s="116">
        <v>39</v>
      </c>
      <c r="P631" s="116">
        <v>88</v>
      </c>
      <c r="Q631" s="117">
        <v>1</v>
      </c>
      <c r="R631" s="117">
        <v>47</v>
      </c>
      <c r="S631" s="117">
        <v>16.5</v>
      </c>
      <c r="T631" s="117">
        <v>3</v>
      </c>
      <c r="U631" s="117">
        <v>4.9000000000000004</v>
      </c>
      <c r="V631" s="117">
        <v>4</v>
      </c>
      <c r="W631" s="128">
        <f t="shared" si="27"/>
        <v>76.400000000000006</v>
      </c>
      <c r="X631" s="128">
        <f t="shared" si="28"/>
        <v>48</v>
      </c>
      <c r="Y631" s="129">
        <f t="shared" si="29"/>
        <v>28.4</v>
      </c>
    </row>
    <row r="632" spans="1:25" s="51" customFormat="1" ht="14.5" x14ac:dyDescent="0.4">
      <c r="A632" s="141" t="s">
        <v>2026</v>
      </c>
      <c r="B632" s="142" t="s">
        <v>2027</v>
      </c>
      <c r="C632" s="141" t="s">
        <v>2028</v>
      </c>
      <c r="D632" s="143" t="s">
        <v>402</v>
      </c>
      <c r="E632" s="144" t="s">
        <v>210</v>
      </c>
      <c r="F632" s="144" t="s">
        <v>257</v>
      </c>
      <c r="G632" s="144" t="s">
        <v>136</v>
      </c>
      <c r="H632" s="144" t="s">
        <v>16</v>
      </c>
      <c r="I632" s="144" t="s">
        <v>137</v>
      </c>
      <c r="J632" s="115"/>
      <c r="K632" s="116">
        <v>1646</v>
      </c>
      <c r="L632" s="116">
        <v>0</v>
      </c>
      <c r="M632" s="116">
        <v>0</v>
      </c>
      <c r="N632" s="116">
        <v>1189</v>
      </c>
      <c r="O632" s="116">
        <v>331</v>
      </c>
      <c r="P632" s="116">
        <v>310</v>
      </c>
      <c r="Q632" s="117">
        <v>24.9</v>
      </c>
      <c r="R632" s="117">
        <v>102</v>
      </c>
      <c r="S632" s="117">
        <v>31.6</v>
      </c>
      <c r="T632" s="117">
        <v>6.2</v>
      </c>
      <c r="U632" s="117">
        <v>11.3</v>
      </c>
      <c r="V632" s="117">
        <v>7.5</v>
      </c>
      <c r="W632" s="128">
        <f t="shared" si="27"/>
        <v>183.5</v>
      </c>
      <c r="X632" s="128">
        <f t="shared" si="28"/>
        <v>126.9</v>
      </c>
      <c r="Y632" s="129">
        <f t="shared" si="29"/>
        <v>56.600000000000009</v>
      </c>
    </row>
    <row r="633" spans="1:25" s="51" customFormat="1" ht="14.5" x14ac:dyDescent="0.4">
      <c r="A633" s="141" t="s">
        <v>2029</v>
      </c>
      <c r="B633" s="142" t="s">
        <v>2030</v>
      </c>
      <c r="C633" s="141" t="s">
        <v>2031</v>
      </c>
      <c r="D633" s="143" t="s">
        <v>395</v>
      </c>
      <c r="E633" s="144" t="s">
        <v>210</v>
      </c>
      <c r="F633" s="144" t="s">
        <v>286</v>
      </c>
      <c r="G633" s="144" t="s">
        <v>136</v>
      </c>
      <c r="H633" s="144" t="s">
        <v>16</v>
      </c>
      <c r="I633" s="144" t="s">
        <v>137</v>
      </c>
      <c r="J633" s="115"/>
      <c r="K633" s="116">
        <v>306</v>
      </c>
      <c r="L633" s="116">
        <v>0</v>
      </c>
      <c r="M633" s="116">
        <v>0</v>
      </c>
      <c r="N633" s="116">
        <v>266</v>
      </c>
      <c r="O633" s="116">
        <v>17</v>
      </c>
      <c r="P633" s="116">
        <v>52</v>
      </c>
      <c r="Q633" s="117">
        <v>2</v>
      </c>
      <c r="R633" s="117">
        <v>22</v>
      </c>
      <c r="S633" s="117">
        <v>9.5</v>
      </c>
      <c r="T633" s="117">
        <v>2</v>
      </c>
      <c r="U633" s="117">
        <v>4.9000000000000004</v>
      </c>
      <c r="V633" s="117">
        <v>2.5</v>
      </c>
      <c r="W633" s="128">
        <f t="shared" si="27"/>
        <v>42.9</v>
      </c>
      <c r="X633" s="128">
        <f t="shared" si="28"/>
        <v>24</v>
      </c>
      <c r="Y633" s="129">
        <f t="shared" si="29"/>
        <v>18.899999999999999</v>
      </c>
    </row>
    <row r="634" spans="1:25" s="51" customFormat="1" ht="14.5" x14ac:dyDescent="0.4">
      <c r="A634" s="141" t="s">
        <v>2032</v>
      </c>
      <c r="B634" s="142" t="s">
        <v>2033</v>
      </c>
      <c r="C634" s="141" t="s">
        <v>2034</v>
      </c>
      <c r="D634" s="143" t="s">
        <v>402</v>
      </c>
      <c r="E634" s="144" t="s">
        <v>210</v>
      </c>
      <c r="F634" s="144" t="s">
        <v>257</v>
      </c>
      <c r="G634" s="144" t="s">
        <v>136</v>
      </c>
      <c r="H634" s="144" t="s">
        <v>16</v>
      </c>
      <c r="I634" s="144" t="s">
        <v>137</v>
      </c>
      <c r="J634" s="115"/>
      <c r="K634" s="116">
        <v>1209</v>
      </c>
      <c r="L634" s="116">
        <v>42</v>
      </c>
      <c r="M634" s="116">
        <v>4</v>
      </c>
      <c r="N634" s="116">
        <v>962</v>
      </c>
      <c r="O634" s="116">
        <v>240</v>
      </c>
      <c r="P634" s="116">
        <v>212</v>
      </c>
      <c r="Q634" s="117">
        <v>16</v>
      </c>
      <c r="R634" s="117">
        <v>83</v>
      </c>
      <c r="S634" s="117">
        <v>29.6</v>
      </c>
      <c r="T634" s="117">
        <v>6.7</v>
      </c>
      <c r="U634" s="117">
        <v>9.1999999999999993</v>
      </c>
      <c r="V634" s="117">
        <v>5.5</v>
      </c>
      <c r="W634" s="128">
        <f t="shared" si="27"/>
        <v>149.99999999999997</v>
      </c>
      <c r="X634" s="128">
        <f t="shared" si="28"/>
        <v>99</v>
      </c>
      <c r="Y634" s="129">
        <f t="shared" si="29"/>
        <v>51</v>
      </c>
    </row>
    <row r="635" spans="1:25" s="51" customFormat="1" ht="14.5" x14ac:dyDescent="0.4">
      <c r="A635" s="141" t="s">
        <v>2035</v>
      </c>
      <c r="B635" s="142" t="s">
        <v>2036</v>
      </c>
      <c r="C635" s="141" t="s">
        <v>2037</v>
      </c>
      <c r="D635" s="143" t="s">
        <v>395</v>
      </c>
      <c r="E635" s="144" t="s">
        <v>210</v>
      </c>
      <c r="F635" s="144" t="s">
        <v>286</v>
      </c>
      <c r="G635" s="144" t="s">
        <v>136</v>
      </c>
      <c r="H635" s="144" t="s">
        <v>16</v>
      </c>
      <c r="I635" s="144" t="s">
        <v>137</v>
      </c>
      <c r="J635" s="115"/>
      <c r="K635" s="116">
        <v>762</v>
      </c>
      <c r="L635" s="116">
        <v>25</v>
      </c>
      <c r="M635" s="116">
        <v>2</v>
      </c>
      <c r="N635" s="116">
        <v>625</v>
      </c>
      <c r="O635" s="116">
        <v>82</v>
      </c>
      <c r="P635" s="116">
        <v>154</v>
      </c>
      <c r="Q635" s="117">
        <v>16</v>
      </c>
      <c r="R635" s="117">
        <v>60</v>
      </c>
      <c r="S635" s="117">
        <v>18.3</v>
      </c>
      <c r="T635" s="117">
        <v>5</v>
      </c>
      <c r="U635" s="117">
        <v>4.9000000000000004</v>
      </c>
      <c r="V635" s="117">
        <v>6</v>
      </c>
      <c r="W635" s="128">
        <f t="shared" si="27"/>
        <v>110.2</v>
      </c>
      <c r="X635" s="128">
        <f t="shared" si="28"/>
        <v>76</v>
      </c>
      <c r="Y635" s="129">
        <f t="shared" si="29"/>
        <v>34.200000000000003</v>
      </c>
    </row>
    <row r="636" spans="1:25" s="51" customFormat="1" ht="14.5" x14ac:dyDescent="0.4">
      <c r="A636" s="141" t="s">
        <v>2038</v>
      </c>
      <c r="B636" s="142" t="s">
        <v>2039</v>
      </c>
      <c r="C636" s="141" t="s">
        <v>2040</v>
      </c>
      <c r="D636" s="143" t="s">
        <v>395</v>
      </c>
      <c r="E636" s="144" t="s">
        <v>210</v>
      </c>
      <c r="F636" s="144" t="s">
        <v>286</v>
      </c>
      <c r="G636" s="144" t="s">
        <v>136</v>
      </c>
      <c r="H636" s="144" t="s">
        <v>16</v>
      </c>
      <c r="I636" s="144" t="s">
        <v>137</v>
      </c>
      <c r="J636" s="115"/>
      <c r="K636" s="116">
        <v>465</v>
      </c>
      <c r="L636" s="116">
        <v>36</v>
      </c>
      <c r="M636" s="116">
        <v>3</v>
      </c>
      <c r="N636" s="116">
        <v>379</v>
      </c>
      <c r="O636" s="116">
        <v>37</v>
      </c>
      <c r="P636" s="116">
        <v>108</v>
      </c>
      <c r="Q636" s="117">
        <v>6</v>
      </c>
      <c r="R636" s="117">
        <v>38</v>
      </c>
      <c r="S636" s="117">
        <v>23.8</v>
      </c>
      <c r="T636" s="117">
        <v>3.9</v>
      </c>
      <c r="U636" s="117">
        <v>6.9</v>
      </c>
      <c r="V636" s="117">
        <v>6</v>
      </c>
      <c r="W636" s="128">
        <f t="shared" si="27"/>
        <v>84.600000000000009</v>
      </c>
      <c r="X636" s="128">
        <f t="shared" si="28"/>
        <v>44</v>
      </c>
      <c r="Y636" s="129">
        <f t="shared" si="29"/>
        <v>40.6</v>
      </c>
    </row>
    <row r="637" spans="1:25" s="51" customFormat="1" ht="14.5" x14ac:dyDescent="0.4">
      <c r="A637" s="141" t="s">
        <v>2041</v>
      </c>
      <c r="B637" s="142" t="s">
        <v>2042</v>
      </c>
      <c r="C637" s="141" t="s">
        <v>2043</v>
      </c>
      <c r="D637" s="143" t="s">
        <v>395</v>
      </c>
      <c r="E637" s="144" t="s">
        <v>210</v>
      </c>
      <c r="F637" s="144" t="s">
        <v>286</v>
      </c>
      <c r="G637" s="144" t="s">
        <v>136</v>
      </c>
      <c r="H637" s="144" t="s">
        <v>16</v>
      </c>
      <c r="I637" s="144" t="s">
        <v>137</v>
      </c>
      <c r="J637" s="115"/>
      <c r="K637" s="116">
        <v>703</v>
      </c>
      <c r="L637" s="116">
        <v>14</v>
      </c>
      <c r="M637" s="116">
        <v>1</v>
      </c>
      <c r="N637" s="116">
        <v>654</v>
      </c>
      <c r="O637" s="116">
        <v>99</v>
      </c>
      <c r="P637" s="116">
        <v>175</v>
      </c>
      <c r="Q637" s="117">
        <v>2</v>
      </c>
      <c r="R637" s="117">
        <v>67</v>
      </c>
      <c r="S637" s="117">
        <v>26</v>
      </c>
      <c r="T637" s="117">
        <v>4</v>
      </c>
      <c r="U637" s="117">
        <v>9.5</v>
      </c>
      <c r="V637" s="117">
        <v>4</v>
      </c>
      <c r="W637" s="128">
        <f t="shared" si="27"/>
        <v>112.5</v>
      </c>
      <c r="X637" s="128">
        <f t="shared" si="28"/>
        <v>69</v>
      </c>
      <c r="Y637" s="129">
        <f t="shared" si="29"/>
        <v>43.5</v>
      </c>
    </row>
    <row r="638" spans="1:25" s="51" customFormat="1" ht="14.5" x14ac:dyDescent="0.4">
      <c r="A638" s="141" t="s">
        <v>2044</v>
      </c>
      <c r="B638" s="142" t="s">
        <v>2045</v>
      </c>
      <c r="C638" s="141" t="s">
        <v>2046</v>
      </c>
      <c r="D638" s="143" t="s">
        <v>395</v>
      </c>
      <c r="E638" s="144" t="s">
        <v>210</v>
      </c>
      <c r="F638" s="144" t="s">
        <v>286</v>
      </c>
      <c r="G638" s="144" t="s">
        <v>136</v>
      </c>
      <c r="H638" s="144" t="s">
        <v>16</v>
      </c>
      <c r="I638" s="144" t="s">
        <v>137</v>
      </c>
      <c r="J638" s="115"/>
      <c r="K638" s="116">
        <v>571</v>
      </c>
      <c r="L638" s="116">
        <v>42</v>
      </c>
      <c r="M638" s="116">
        <v>4</v>
      </c>
      <c r="N638" s="116">
        <v>530</v>
      </c>
      <c r="O638" s="116">
        <v>176</v>
      </c>
      <c r="P638" s="116">
        <v>110</v>
      </c>
      <c r="Q638" s="117">
        <v>4</v>
      </c>
      <c r="R638" s="117">
        <v>66</v>
      </c>
      <c r="S638" s="117">
        <v>19.600000000000001</v>
      </c>
      <c r="T638" s="117">
        <v>5</v>
      </c>
      <c r="U638" s="117">
        <v>6.1</v>
      </c>
      <c r="V638" s="117">
        <v>4</v>
      </c>
      <c r="W638" s="128">
        <f t="shared" si="27"/>
        <v>104.69999999999999</v>
      </c>
      <c r="X638" s="128">
        <f t="shared" si="28"/>
        <v>70</v>
      </c>
      <c r="Y638" s="129">
        <f t="shared" si="29"/>
        <v>34.700000000000003</v>
      </c>
    </row>
    <row r="639" spans="1:25" s="51" customFormat="1" ht="14.5" x14ac:dyDescent="0.4">
      <c r="A639" s="141" t="s">
        <v>2047</v>
      </c>
      <c r="B639" s="142" t="s">
        <v>2048</v>
      </c>
      <c r="C639" s="141" t="s">
        <v>2049</v>
      </c>
      <c r="D639" s="143" t="s">
        <v>395</v>
      </c>
      <c r="E639" s="144" t="s">
        <v>210</v>
      </c>
      <c r="F639" s="144" t="s">
        <v>286</v>
      </c>
      <c r="G639" s="144" t="s">
        <v>136</v>
      </c>
      <c r="H639" s="144" t="s">
        <v>16</v>
      </c>
      <c r="I639" s="144" t="s">
        <v>137</v>
      </c>
      <c r="J639" s="115"/>
      <c r="K639" s="116">
        <v>787</v>
      </c>
      <c r="L639" s="116">
        <v>53</v>
      </c>
      <c r="M639" s="116">
        <v>5</v>
      </c>
      <c r="N639" s="116">
        <v>598</v>
      </c>
      <c r="O639" s="116">
        <v>138</v>
      </c>
      <c r="P639" s="116">
        <v>171</v>
      </c>
      <c r="Q639" s="117">
        <v>7</v>
      </c>
      <c r="R639" s="117">
        <v>69.7</v>
      </c>
      <c r="S639" s="117">
        <v>32.4</v>
      </c>
      <c r="T639" s="117">
        <v>4</v>
      </c>
      <c r="U639" s="117">
        <v>6.7</v>
      </c>
      <c r="V639" s="117">
        <v>3</v>
      </c>
      <c r="W639" s="128">
        <f t="shared" si="27"/>
        <v>122.8</v>
      </c>
      <c r="X639" s="128">
        <f t="shared" si="28"/>
        <v>76.7</v>
      </c>
      <c r="Y639" s="129">
        <f t="shared" si="29"/>
        <v>46.1</v>
      </c>
    </row>
    <row r="640" spans="1:25" s="51" customFormat="1" ht="14.5" x14ac:dyDescent="0.4">
      <c r="A640" s="141" t="s">
        <v>2050</v>
      </c>
      <c r="B640" s="142" t="s">
        <v>2051</v>
      </c>
      <c r="C640" s="141" t="s">
        <v>2052</v>
      </c>
      <c r="D640" s="143" t="s">
        <v>395</v>
      </c>
      <c r="E640" s="144" t="s">
        <v>210</v>
      </c>
      <c r="F640" s="144" t="s">
        <v>286</v>
      </c>
      <c r="G640" s="144" t="s">
        <v>136</v>
      </c>
      <c r="H640" s="144" t="s">
        <v>16</v>
      </c>
      <c r="I640" s="144" t="s">
        <v>137</v>
      </c>
      <c r="J640" s="115"/>
      <c r="K640" s="116">
        <v>475</v>
      </c>
      <c r="L640" s="116">
        <v>14</v>
      </c>
      <c r="M640" s="116">
        <v>1</v>
      </c>
      <c r="N640" s="116">
        <v>370</v>
      </c>
      <c r="O640" s="116">
        <v>51</v>
      </c>
      <c r="P640" s="116">
        <v>75</v>
      </c>
      <c r="Q640" s="117">
        <v>2</v>
      </c>
      <c r="R640" s="117">
        <v>33</v>
      </c>
      <c r="S640" s="117">
        <v>8</v>
      </c>
      <c r="T640" s="117">
        <v>3</v>
      </c>
      <c r="U640" s="117">
        <v>3.9</v>
      </c>
      <c r="V640" s="117">
        <v>3</v>
      </c>
      <c r="W640" s="128">
        <f t="shared" si="27"/>
        <v>52.9</v>
      </c>
      <c r="X640" s="128">
        <f t="shared" si="28"/>
        <v>35</v>
      </c>
      <c r="Y640" s="129">
        <f t="shared" si="29"/>
        <v>17.899999999999999</v>
      </c>
    </row>
    <row r="641" spans="1:25" s="51" customFormat="1" ht="14.5" x14ac:dyDescent="0.4">
      <c r="A641" s="141" t="s">
        <v>2053</v>
      </c>
      <c r="B641" s="142" t="s">
        <v>2054</v>
      </c>
      <c r="C641" s="141" t="s">
        <v>2055</v>
      </c>
      <c r="D641" s="143" t="s">
        <v>395</v>
      </c>
      <c r="E641" s="144" t="s">
        <v>210</v>
      </c>
      <c r="F641" s="144" t="s">
        <v>286</v>
      </c>
      <c r="G641" s="144" t="s">
        <v>136</v>
      </c>
      <c r="H641" s="144" t="s">
        <v>16</v>
      </c>
      <c r="I641" s="144" t="s">
        <v>137</v>
      </c>
      <c r="J641" s="115"/>
      <c r="K641" s="116">
        <v>422</v>
      </c>
      <c r="L641" s="116">
        <v>53</v>
      </c>
      <c r="M641" s="116">
        <v>5</v>
      </c>
      <c r="N641" s="116">
        <v>392</v>
      </c>
      <c r="O641" s="116">
        <v>16</v>
      </c>
      <c r="P641" s="116">
        <v>98</v>
      </c>
      <c r="Q641" s="117">
        <v>3</v>
      </c>
      <c r="R641" s="117">
        <v>39</v>
      </c>
      <c r="S641" s="117">
        <v>18.7</v>
      </c>
      <c r="T641" s="117">
        <v>2</v>
      </c>
      <c r="U641" s="117">
        <v>5.7</v>
      </c>
      <c r="V641" s="117">
        <v>4</v>
      </c>
      <c r="W641" s="128">
        <f t="shared" si="27"/>
        <v>72.400000000000006</v>
      </c>
      <c r="X641" s="128">
        <f t="shared" si="28"/>
        <v>42</v>
      </c>
      <c r="Y641" s="129">
        <f t="shared" si="29"/>
        <v>30.4</v>
      </c>
    </row>
    <row r="642" spans="1:25" s="51" customFormat="1" ht="14.5" x14ac:dyDescent="0.4">
      <c r="A642" s="141" t="s">
        <v>2056</v>
      </c>
      <c r="B642" s="142" t="s">
        <v>2057</v>
      </c>
      <c r="C642" s="141" t="s">
        <v>2058</v>
      </c>
      <c r="D642" s="143" t="s">
        <v>395</v>
      </c>
      <c r="E642" s="144" t="s">
        <v>210</v>
      </c>
      <c r="F642" s="144" t="s">
        <v>286</v>
      </c>
      <c r="G642" s="144" t="s">
        <v>136</v>
      </c>
      <c r="H642" s="144" t="s">
        <v>16</v>
      </c>
      <c r="I642" s="144" t="s">
        <v>137</v>
      </c>
      <c r="J642" s="115"/>
      <c r="K642" s="116">
        <v>347</v>
      </c>
      <c r="L642" s="116">
        <v>50</v>
      </c>
      <c r="M642" s="116">
        <v>5</v>
      </c>
      <c r="N642" s="116">
        <v>329</v>
      </c>
      <c r="O642" s="116">
        <v>35</v>
      </c>
      <c r="P642" s="116">
        <v>82</v>
      </c>
      <c r="Q642" s="117">
        <v>5</v>
      </c>
      <c r="R642" s="117">
        <v>33</v>
      </c>
      <c r="S642" s="117">
        <v>17.2</v>
      </c>
      <c r="T642" s="117">
        <v>3</v>
      </c>
      <c r="U642" s="117">
        <v>4.8</v>
      </c>
      <c r="V642" s="117">
        <v>3</v>
      </c>
      <c r="W642" s="128">
        <f t="shared" si="27"/>
        <v>66</v>
      </c>
      <c r="X642" s="128">
        <f t="shared" si="28"/>
        <v>38</v>
      </c>
      <c r="Y642" s="129">
        <f t="shared" si="29"/>
        <v>28</v>
      </c>
    </row>
    <row r="643" spans="1:25" s="51" customFormat="1" ht="14.5" x14ac:dyDescent="0.4">
      <c r="A643" s="141" t="s">
        <v>2059</v>
      </c>
      <c r="B643" s="142" t="s">
        <v>2060</v>
      </c>
      <c r="C643" s="141" t="s">
        <v>2061</v>
      </c>
      <c r="D643" s="143" t="s">
        <v>395</v>
      </c>
      <c r="E643" s="144" t="s">
        <v>210</v>
      </c>
      <c r="F643" s="144" t="s">
        <v>286</v>
      </c>
      <c r="G643" s="144" t="s">
        <v>136</v>
      </c>
      <c r="H643" s="144" t="s">
        <v>16</v>
      </c>
      <c r="I643" s="144" t="s">
        <v>137</v>
      </c>
      <c r="J643" s="115"/>
      <c r="K643" s="116">
        <v>483</v>
      </c>
      <c r="L643" s="116">
        <v>28</v>
      </c>
      <c r="M643" s="116">
        <v>3</v>
      </c>
      <c r="N643" s="116">
        <v>340</v>
      </c>
      <c r="O643" s="116">
        <v>22</v>
      </c>
      <c r="P643" s="116">
        <v>82</v>
      </c>
      <c r="Q643" s="117">
        <v>4</v>
      </c>
      <c r="R643" s="117">
        <v>37</v>
      </c>
      <c r="S643" s="117">
        <v>18.3</v>
      </c>
      <c r="T643" s="117">
        <v>3</v>
      </c>
      <c r="U643" s="117">
        <v>5.7</v>
      </c>
      <c r="V643" s="117">
        <v>4</v>
      </c>
      <c r="W643" s="128">
        <f t="shared" si="27"/>
        <v>72</v>
      </c>
      <c r="X643" s="128">
        <f t="shared" si="28"/>
        <v>41</v>
      </c>
      <c r="Y643" s="129">
        <f t="shared" si="29"/>
        <v>31</v>
      </c>
    </row>
    <row r="644" spans="1:25" s="51" customFormat="1" ht="14.5" x14ac:dyDescent="0.4">
      <c r="A644" s="141" t="s">
        <v>2062</v>
      </c>
      <c r="B644" s="142" t="s">
        <v>2063</v>
      </c>
      <c r="C644" s="141" t="s">
        <v>2064</v>
      </c>
      <c r="D644" s="143" t="s">
        <v>433</v>
      </c>
      <c r="E644" s="144" t="s">
        <v>195</v>
      </c>
      <c r="F644" s="144" t="s">
        <v>257</v>
      </c>
      <c r="G644" s="144" t="s">
        <v>136</v>
      </c>
      <c r="H644" s="144" t="s">
        <v>16</v>
      </c>
      <c r="I644" s="144" t="s">
        <v>137</v>
      </c>
      <c r="J644" s="115"/>
      <c r="K644" s="116">
        <v>798</v>
      </c>
      <c r="L644" s="116">
        <v>0</v>
      </c>
      <c r="M644" s="116">
        <v>0</v>
      </c>
      <c r="N644" s="116">
        <v>618</v>
      </c>
      <c r="O644" s="116">
        <v>150</v>
      </c>
      <c r="P644" s="116">
        <v>150</v>
      </c>
      <c r="Q644" s="117">
        <v>18.7</v>
      </c>
      <c r="R644" s="117">
        <v>53</v>
      </c>
      <c r="S644" s="117">
        <v>15.5</v>
      </c>
      <c r="T644" s="117">
        <v>6</v>
      </c>
      <c r="U644" s="117">
        <v>5</v>
      </c>
      <c r="V644" s="117">
        <v>5</v>
      </c>
      <c r="W644" s="128">
        <f t="shared" si="27"/>
        <v>103.2</v>
      </c>
      <c r="X644" s="128">
        <f t="shared" si="28"/>
        <v>71.7</v>
      </c>
      <c r="Y644" s="129">
        <f t="shared" si="29"/>
        <v>31.5</v>
      </c>
    </row>
    <row r="645" spans="1:25" s="51" customFormat="1" ht="14.5" x14ac:dyDescent="0.4">
      <c r="A645" s="141" t="s">
        <v>2065</v>
      </c>
      <c r="B645" s="142" t="s">
        <v>2066</v>
      </c>
      <c r="C645" s="141" t="s">
        <v>2067</v>
      </c>
      <c r="D645" s="143" t="s">
        <v>433</v>
      </c>
      <c r="E645" s="144" t="s">
        <v>195</v>
      </c>
      <c r="F645" s="144" t="s">
        <v>257</v>
      </c>
      <c r="G645" s="144" t="s">
        <v>136</v>
      </c>
      <c r="H645" s="144" t="s">
        <v>16</v>
      </c>
      <c r="I645" s="144" t="s">
        <v>137</v>
      </c>
      <c r="J645" s="115"/>
      <c r="K645" s="116">
        <v>376</v>
      </c>
      <c r="L645" s="116">
        <v>0</v>
      </c>
      <c r="M645" s="116">
        <v>0</v>
      </c>
      <c r="N645" s="116">
        <v>296</v>
      </c>
      <c r="O645" s="116">
        <v>39</v>
      </c>
      <c r="P645" s="116">
        <v>94</v>
      </c>
      <c r="Q645" s="117">
        <v>4</v>
      </c>
      <c r="R645" s="117">
        <v>34</v>
      </c>
      <c r="S645" s="117">
        <v>12</v>
      </c>
      <c r="T645" s="117">
        <v>3</v>
      </c>
      <c r="U645" s="117">
        <v>8.8000000000000007</v>
      </c>
      <c r="V645" s="117">
        <v>5</v>
      </c>
      <c r="W645" s="128">
        <f t="shared" si="27"/>
        <v>66.8</v>
      </c>
      <c r="X645" s="128">
        <f t="shared" si="28"/>
        <v>38</v>
      </c>
      <c r="Y645" s="129">
        <f t="shared" si="29"/>
        <v>28.8</v>
      </c>
    </row>
    <row r="646" spans="1:25" s="51" customFormat="1" ht="14.5" x14ac:dyDescent="0.4">
      <c r="A646" s="141" t="s">
        <v>2068</v>
      </c>
      <c r="B646" s="142" t="s">
        <v>2069</v>
      </c>
      <c r="C646" s="141" t="s">
        <v>2070</v>
      </c>
      <c r="D646" s="143" t="s">
        <v>395</v>
      </c>
      <c r="E646" s="144" t="s">
        <v>210</v>
      </c>
      <c r="F646" s="144" t="s">
        <v>286</v>
      </c>
      <c r="G646" s="144" t="s">
        <v>136</v>
      </c>
      <c r="H646" s="144" t="s">
        <v>16</v>
      </c>
      <c r="I646" s="144" t="s">
        <v>137</v>
      </c>
      <c r="J646" s="115"/>
      <c r="K646" s="116">
        <v>390</v>
      </c>
      <c r="L646" s="116">
        <v>14</v>
      </c>
      <c r="M646" s="116">
        <v>1</v>
      </c>
      <c r="N646" s="116">
        <v>281</v>
      </c>
      <c r="O646" s="116">
        <v>7</v>
      </c>
      <c r="P646" s="116">
        <v>56</v>
      </c>
      <c r="Q646" s="117">
        <v>0</v>
      </c>
      <c r="R646" s="117">
        <v>37</v>
      </c>
      <c r="S646" s="117">
        <v>13.8</v>
      </c>
      <c r="T646" s="117">
        <v>2</v>
      </c>
      <c r="U646" s="117">
        <v>7.6</v>
      </c>
      <c r="V646" s="117">
        <v>2</v>
      </c>
      <c r="W646" s="128">
        <f t="shared" si="27"/>
        <v>62.4</v>
      </c>
      <c r="X646" s="128">
        <f t="shared" si="28"/>
        <v>37</v>
      </c>
      <c r="Y646" s="129">
        <f t="shared" si="29"/>
        <v>25.4</v>
      </c>
    </row>
    <row r="647" spans="1:25" s="51" customFormat="1" ht="14.5" x14ac:dyDescent="0.4">
      <c r="A647" s="141" t="s">
        <v>2071</v>
      </c>
      <c r="B647" s="142" t="s">
        <v>2072</v>
      </c>
      <c r="C647" s="141" t="s">
        <v>2073</v>
      </c>
      <c r="D647" s="143" t="s">
        <v>395</v>
      </c>
      <c r="E647" s="144" t="s">
        <v>210</v>
      </c>
      <c r="F647" s="144" t="s">
        <v>286</v>
      </c>
      <c r="G647" s="144" t="s">
        <v>136</v>
      </c>
      <c r="H647" s="144" t="s">
        <v>16</v>
      </c>
      <c r="I647" s="144" t="s">
        <v>137</v>
      </c>
      <c r="J647" s="115"/>
      <c r="K647" s="116">
        <v>239</v>
      </c>
      <c r="L647" s="116">
        <v>42</v>
      </c>
      <c r="M647" s="116">
        <v>4</v>
      </c>
      <c r="N647" s="116">
        <v>184</v>
      </c>
      <c r="O647" s="116">
        <v>7</v>
      </c>
      <c r="P647" s="116">
        <v>57</v>
      </c>
      <c r="Q647" s="117">
        <v>4</v>
      </c>
      <c r="R647" s="117">
        <v>28</v>
      </c>
      <c r="S647" s="117">
        <v>18.399999999999999</v>
      </c>
      <c r="T647" s="117">
        <v>2</v>
      </c>
      <c r="U647" s="117">
        <v>6.7</v>
      </c>
      <c r="V647" s="117">
        <v>2</v>
      </c>
      <c r="W647" s="128">
        <f t="shared" si="27"/>
        <v>61.1</v>
      </c>
      <c r="X647" s="128">
        <f t="shared" si="28"/>
        <v>32</v>
      </c>
      <c r="Y647" s="129">
        <f t="shared" si="29"/>
        <v>29.099999999999998</v>
      </c>
    </row>
    <row r="648" spans="1:25" s="51" customFormat="1" ht="14.5" x14ac:dyDescent="0.4">
      <c r="A648" s="141" t="s">
        <v>2074</v>
      </c>
      <c r="B648" s="142" t="s">
        <v>2075</v>
      </c>
      <c r="C648" s="141" t="s">
        <v>2076</v>
      </c>
      <c r="D648" s="143" t="s">
        <v>395</v>
      </c>
      <c r="E648" s="144" t="s">
        <v>210</v>
      </c>
      <c r="F648" s="144" t="s">
        <v>286</v>
      </c>
      <c r="G648" s="144" t="s">
        <v>136</v>
      </c>
      <c r="H648" s="144" t="s">
        <v>16</v>
      </c>
      <c r="I648" s="144" t="s">
        <v>137</v>
      </c>
      <c r="J648" s="115"/>
      <c r="K648" s="116">
        <v>283</v>
      </c>
      <c r="L648" s="116">
        <v>28</v>
      </c>
      <c r="M648" s="116">
        <v>3</v>
      </c>
      <c r="N648" s="116">
        <v>239</v>
      </c>
      <c r="O648" s="116">
        <v>15</v>
      </c>
      <c r="P648" s="116">
        <v>63</v>
      </c>
      <c r="Q648" s="117">
        <v>0</v>
      </c>
      <c r="R648" s="117">
        <v>26</v>
      </c>
      <c r="S648" s="117">
        <v>18</v>
      </c>
      <c r="T648" s="117">
        <v>2</v>
      </c>
      <c r="U648" s="117">
        <v>4.8</v>
      </c>
      <c r="V648" s="117">
        <v>4</v>
      </c>
      <c r="W648" s="128">
        <f t="shared" ref="W648:W711" si="30">SUM(Q648:V648)</f>
        <v>54.8</v>
      </c>
      <c r="X648" s="128">
        <f t="shared" ref="X648:X711" si="31">SUM(Q648:R648)</f>
        <v>26</v>
      </c>
      <c r="Y648" s="129">
        <f t="shared" ref="Y648:Y711" si="32">SUM(S648:V648)</f>
        <v>28.8</v>
      </c>
    </row>
    <row r="649" spans="1:25" s="51" customFormat="1" ht="14.5" x14ac:dyDescent="0.4">
      <c r="A649" s="141" t="s">
        <v>2077</v>
      </c>
      <c r="B649" s="142" t="s">
        <v>2078</v>
      </c>
      <c r="C649" s="141" t="s">
        <v>2079</v>
      </c>
      <c r="D649" s="143" t="s">
        <v>402</v>
      </c>
      <c r="E649" s="144" t="s">
        <v>210</v>
      </c>
      <c r="F649" s="144" t="s">
        <v>257</v>
      </c>
      <c r="G649" s="144" t="s">
        <v>136</v>
      </c>
      <c r="H649" s="144" t="s">
        <v>16</v>
      </c>
      <c r="I649" s="144" t="s">
        <v>137</v>
      </c>
      <c r="J649" s="115"/>
      <c r="K649" s="116">
        <v>214</v>
      </c>
      <c r="L649" s="116">
        <v>0</v>
      </c>
      <c r="M649" s="116">
        <v>0</v>
      </c>
      <c r="N649" s="116">
        <v>118</v>
      </c>
      <c r="O649" s="116">
        <v>12</v>
      </c>
      <c r="P649" s="116">
        <v>43</v>
      </c>
      <c r="Q649" s="117">
        <v>1</v>
      </c>
      <c r="R649" s="117">
        <v>22</v>
      </c>
      <c r="S649" s="117">
        <v>3.4</v>
      </c>
      <c r="T649" s="117">
        <v>2</v>
      </c>
      <c r="U649" s="117">
        <v>3.8</v>
      </c>
      <c r="V649" s="117">
        <v>4.3</v>
      </c>
      <c r="W649" s="128">
        <f t="shared" si="30"/>
        <v>36.499999999999993</v>
      </c>
      <c r="X649" s="128">
        <f t="shared" si="31"/>
        <v>23</v>
      </c>
      <c r="Y649" s="129">
        <f t="shared" si="32"/>
        <v>13.5</v>
      </c>
    </row>
    <row r="650" spans="1:25" s="51" customFormat="1" ht="14.5" x14ac:dyDescent="0.4">
      <c r="A650" s="141" t="s">
        <v>2080</v>
      </c>
      <c r="B650" s="142" t="s">
        <v>2081</v>
      </c>
      <c r="C650" s="141" t="s">
        <v>2082</v>
      </c>
      <c r="D650" s="143" t="s">
        <v>395</v>
      </c>
      <c r="E650" s="144" t="s">
        <v>210</v>
      </c>
      <c r="F650" s="144" t="s">
        <v>286</v>
      </c>
      <c r="G650" s="144" t="s">
        <v>136</v>
      </c>
      <c r="H650" s="144" t="s">
        <v>16</v>
      </c>
      <c r="I650" s="144" t="s">
        <v>137</v>
      </c>
      <c r="J650" s="115"/>
      <c r="K650" s="116">
        <v>242</v>
      </c>
      <c r="L650" s="116">
        <v>36</v>
      </c>
      <c r="M650" s="116">
        <v>3</v>
      </c>
      <c r="N650" s="116">
        <v>202</v>
      </c>
      <c r="O650" s="116">
        <v>10</v>
      </c>
      <c r="P650" s="116">
        <v>56</v>
      </c>
      <c r="Q650" s="117">
        <v>5</v>
      </c>
      <c r="R650" s="117">
        <v>26</v>
      </c>
      <c r="S650" s="117">
        <v>16.600000000000001</v>
      </c>
      <c r="T650" s="117">
        <v>2</v>
      </c>
      <c r="U650" s="117">
        <v>8.8000000000000007</v>
      </c>
      <c r="V650" s="117">
        <v>2</v>
      </c>
      <c r="W650" s="128">
        <f t="shared" si="30"/>
        <v>60.400000000000006</v>
      </c>
      <c r="X650" s="128">
        <f t="shared" si="31"/>
        <v>31</v>
      </c>
      <c r="Y650" s="129">
        <f t="shared" si="32"/>
        <v>29.400000000000002</v>
      </c>
    </row>
    <row r="651" spans="1:25" s="51" customFormat="1" ht="14.5" x14ac:dyDescent="0.4">
      <c r="A651" s="141" t="s">
        <v>2083</v>
      </c>
      <c r="B651" s="142" t="s">
        <v>2084</v>
      </c>
      <c r="C651" s="141" t="s">
        <v>2085</v>
      </c>
      <c r="D651" s="143" t="s">
        <v>433</v>
      </c>
      <c r="E651" s="144" t="s">
        <v>195</v>
      </c>
      <c r="F651" s="144" t="s">
        <v>257</v>
      </c>
      <c r="G651" s="144" t="s">
        <v>136</v>
      </c>
      <c r="H651" s="144" t="s">
        <v>16</v>
      </c>
      <c r="I651" s="144" t="s">
        <v>137</v>
      </c>
      <c r="J651" s="115"/>
      <c r="K651" s="116">
        <v>771</v>
      </c>
      <c r="L651" s="116">
        <v>0</v>
      </c>
      <c r="M651" s="116">
        <v>0</v>
      </c>
      <c r="N651" s="116">
        <v>596</v>
      </c>
      <c r="O651" s="116">
        <v>22</v>
      </c>
      <c r="P651" s="116">
        <v>159</v>
      </c>
      <c r="Q651" s="117">
        <v>9.6999999999999993</v>
      </c>
      <c r="R651" s="117">
        <v>64</v>
      </c>
      <c r="S651" s="117">
        <v>19</v>
      </c>
      <c r="T651" s="117">
        <v>5.2</v>
      </c>
      <c r="U651" s="117">
        <v>7.7</v>
      </c>
      <c r="V651" s="117">
        <v>5</v>
      </c>
      <c r="W651" s="128">
        <f t="shared" si="30"/>
        <v>110.60000000000001</v>
      </c>
      <c r="X651" s="128">
        <f t="shared" si="31"/>
        <v>73.7</v>
      </c>
      <c r="Y651" s="129">
        <f t="shared" si="32"/>
        <v>36.9</v>
      </c>
    </row>
    <row r="652" spans="1:25" s="51" customFormat="1" ht="14.5" x14ac:dyDescent="0.4">
      <c r="A652" s="141" t="s">
        <v>2086</v>
      </c>
      <c r="B652" s="142" t="s">
        <v>2087</v>
      </c>
      <c r="C652" s="141" t="s">
        <v>2088</v>
      </c>
      <c r="D652" s="143" t="s">
        <v>433</v>
      </c>
      <c r="E652" s="144" t="s">
        <v>195</v>
      </c>
      <c r="F652" s="144" t="s">
        <v>257</v>
      </c>
      <c r="G652" s="144" t="s">
        <v>136</v>
      </c>
      <c r="H652" s="144" t="s">
        <v>16</v>
      </c>
      <c r="I652" s="144" t="s">
        <v>137</v>
      </c>
      <c r="J652" s="115"/>
      <c r="K652" s="116">
        <v>633</v>
      </c>
      <c r="L652" s="116">
        <v>0</v>
      </c>
      <c r="M652" s="116">
        <v>0</v>
      </c>
      <c r="N652" s="116">
        <v>509</v>
      </c>
      <c r="O652" s="116">
        <v>22</v>
      </c>
      <c r="P652" s="116">
        <v>152</v>
      </c>
      <c r="Q652" s="117">
        <v>8</v>
      </c>
      <c r="R652" s="117">
        <v>58</v>
      </c>
      <c r="S652" s="117">
        <v>25.4</v>
      </c>
      <c r="T652" s="117">
        <v>7</v>
      </c>
      <c r="U652" s="117">
        <v>8.6999999999999993</v>
      </c>
      <c r="V652" s="117">
        <v>4</v>
      </c>
      <c r="W652" s="128">
        <f t="shared" si="30"/>
        <v>111.10000000000001</v>
      </c>
      <c r="X652" s="128">
        <f t="shared" si="31"/>
        <v>66</v>
      </c>
      <c r="Y652" s="129">
        <f t="shared" si="32"/>
        <v>45.099999999999994</v>
      </c>
    </row>
    <row r="653" spans="1:25" s="51" customFormat="1" ht="14.5" x14ac:dyDescent="0.4">
      <c r="A653" s="141" t="s">
        <v>2089</v>
      </c>
      <c r="B653" s="142" t="s">
        <v>2090</v>
      </c>
      <c r="C653" s="141" t="s">
        <v>2091</v>
      </c>
      <c r="D653" s="143" t="s">
        <v>395</v>
      </c>
      <c r="E653" s="144" t="s">
        <v>210</v>
      </c>
      <c r="F653" s="144" t="s">
        <v>286</v>
      </c>
      <c r="G653" s="144" t="s">
        <v>136</v>
      </c>
      <c r="H653" s="144" t="s">
        <v>16</v>
      </c>
      <c r="I653" s="144" t="s">
        <v>137</v>
      </c>
      <c r="J653" s="115"/>
      <c r="K653" s="116">
        <v>240</v>
      </c>
      <c r="L653" s="116">
        <v>42</v>
      </c>
      <c r="M653" s="116">
        <v>4</v>
      </c>
      <c r="N653" s="116">
        <v>204</v>
      </c>
      <c r="O653" s="116">
        <v>9</v>
      </c>
      <c r="P653" s="116">
        <v>48</v>
      </c>
      <c r="Q653" s="117">
        <v>3</v>
      </c>
      <c r="R653" s="117">
        <v>23</v>
      </c>
      <c r="S653" s="117">
        <v>13.7</v>
      </c>
      <c r="T653" s="117">
        <v>2</v>
      </c>
      <c r="U653" s="117">
        <v>7.7</v>
      </c>
      <c r="V653" s="117">
        <v>2</v>
      </c>
      <c r="W653" s="128">
        <f t="shared" si="30"/>
        <v>51.400000000000006</v>
      </c>
      <c r="X653" s="128">
        <f t="shared" si="31"/>
        <v>26</v>
      </c>
      <c r="Y653" s="129">
        <f t="shared" si="32"/>
        <v>25.4</v>
      </c>
    </row>
    <row r="654" spans="1:25" s="51" customFormat="1" ht="14.5" x14ac:dyDescent="0.4">
      <c r="A654" s="141" t="s">
        <v>2092</v>
      </c>
      <c r="B654" s="142" t="s">
        <v>2093</v>
      </c>
      <c r="C654" s="141" t="s">
        <v>2094</v>
      </c>
      <c r="D654" s="143" t="s">
        <v>402</v>
      </c>
      <c r="E654" s="144" t="s">
        <v>210</v>
      </c>
      <c r="F654" s="144" t="s">
        <v>257</v>
      </c>
      <c r="G654" s="144" t="s">
        <v>136</v>
      </c>
      <c r="H654" s="144" t="s">
        <v>16</v>
      </c>
      <c r="I654" s="144" t="s">
        <v>137</v>
      </c>
      <c r="J654" s="115"/>
      <c r="K654" s="116">
        <v>1104</v>
      </c>
      <c r="L654" s="116">
        <v>0</v>
      </c>
      <c r="M654" s="116">
        <v>0</v>
      </c>
      <c r="N654" s="116">
        <v>906</v>
      </c>
      <c r="O654" s="116">
        <v>200</v>
      </c>
      <c r="P654" s="116">
        <v>187</v>
      </c>
      <c r="Q654" s="117">
        <v>5</v>
      </c>
      <c r="R654" s="117">
        <v>83</v>
      </c>
      <c r="S654" s="117">
        <v>27.6</v>
      </c>
      <c r="T654" s="117">
        <v>5</v>
      </c>
      <c r="U654" s="117">
        <v>5.9</v>
      </c>
      <c r="V654" s="117">
        <v>6</v>
      </c>
      <c r="W654" s="128">
        <f t="shared" si="30"/>
        <v>132.5</v>
      </c>
      <c r="X654" s="128">
        <f t="shared" si="31"/>
        <v>88</v>
      </c>
      <c r="Y654" s="129">
        <f t="shared" si="32"/>
        <v>44.5</v>
      </c>
    </row>
    <row r="655" spans="1:25" s="51" customFormat="1" ht="14.5" x14ac:dyDescent="0.4">
      <c r="A655" s="141" t="s">
        <v>2095</v>
      </c>
      <c r="B655" s="142" t="s">
        <v>2096</v>
      </c>
      <c r="C655" s="141" t="s">
        <v>2097</v>
      </c>
      <c r="D655" s="143" t="s">
        <v>433</v>
      </c>
      <c r="E655" s="144" t="s">
        <v>195</v>
      </c>
      <c r="F655" s="144" t="s">
        <v>257</v>
      </c>
      <c r="G655" s="144" t="s">
        <v>136</v>
      </c>
      <c r="H655" s="144" t="s">
        <v>16</v>
      </c>
      <c r="I655" s="144" t="s">
        <v>137</v>
      </c>
      <c r="J655" s="115"/>
      <c r="K655" s="116">
        <v>348</v>
      </c>
      <c r="L655" s="116">
        <v>0</v>
      </c>
      <c r="M655" s="116">
        <v>0</v>
      </c>
      <c r="N655" s="116">
        <v>312</v>
      </c>
      <c r="O655" s="116">
        <v>56</v>
      </c>
      <c r="P655" s="116">
        <v>90</v>
      </c>
      <c r="Q655" s="117">
        <v>2</v>
      </c>
      <c r="R655" s="117">
        <v>33</v>
      </c>
      <c r="S655" s="117">
        <v>15.7</v>
      </c>
      <c r="T655" s="117">
        <v>3</v>
      </c>
      <c r="U655" s="117">
        <v>3</v>
      </c>
      <c r="V655" s="117">
        <v>3</v>
      </c>
      <c r="W655" s="128">
        <f t="shared" si="30"/>
        <v>59.7</v>
      </c>
      <c r="X655" s="128">
        <f t="shared" si="31"/>
        <v>35</v>
      </c>
      <c r="Y655" s="129">
        <f t="shared" si="32"/>
        <v>24.7</v>
      </c>
    </row>
    <row r="656" spans="1:25" s="51" customFormat="1" ht="14.5" x14ac:dyDescent="0.4">
      <c r="A656" s="141" t="s">
        <v>2098</v>
      </c>
      <c r="B656" s="142" t="s">
        <v>2099</v>
      </c>
      <c r="C656" s="141" t="s">
        <v>2100</v>
      </c>
      <c r="D656" s="143" t="s">
        <v>433</v>
      </c>
      <c r="E656" s="144" t="s">
        <v>195</v>
      </c>
      <c r="F656" s="144" t="s">
        <v>257</v>
      </c>
      <c r="G656" s="144" t="s">
        <v>136</v>
      </c>
      <c r="H656" s="144" t="s">
        <v>16</v>
      </c>
      <c r="I656" s="144" t="s">
        <v>137</v>
      </c>
      <c r="J656" s="115"/>
      <c r="K656" s="116">
        <v>309</v>
      </c>
      <c r="L656" s="116">
        <v>0</v>
      </c>
      <c r="M656" s="116">
        <v>0</v>
      </c>
      <c r="N656" s="116">
        <v>295</v>
      </c>
      <c r="O656" s="116">
        <v>64</v>
      </c>
      <c r="P656" s="116">
        <v>52</v>
      </c>
      <c r="Q656" s="117">
        <v>2.7</v>
      </c>
      <c r="R656" s="117">
        <v>26</v>
      </c>
      <c r="S656" s="117">
        <v>8.1</v>
      </c>
      <c r="T656" s="117">
        <v>2.5</v>
      </c>
      <c r="U656" s="117">
        <v>3</v>
      </c>
      <c r="V656" s="117">
        <v>1.3</v>
      </c>
      <c r="W656" s="128">
        <f t="shared" si="30"/>
        <v>43.599999999999994</v>
      </c>
      <c r="X656" s="128">
        <f t="shared" si="31"/>
        <v>28.7</v>
      </c>
      <c r="Y656" s="129">
        <f t="shared" si="32"/>
        <v>14.9</v>
      </c>
    </row>
    <row r="657" spans="1:25" s="51" customFormat="1" ht="14.5" x14ac:dyDescent="0.4">
      <c r="A657" s="141" t="s">
        <v>2101</v>
      </c>
      <c r="B657" s="142" t="s">
        <v>2102</v>
      </c>
      <c r="C657" s="141" t="s">
        <v>2103</v>
      </c>
      <c r="D657" s="143" t="s">
        <v>433</v>
      </c>
      <c r="E657" s="144" t="s">
        <v>195</v>
      </c>
      <c r="F657" s="144" t="s">
        <v>257</v>
      </c>
      <c r="G657" s="144" t="s">
        <v>136</v>
      </c>
      <c r="H657" s="144" t="s">
        <v>16</v>
      </c>
      <c r="I657" s="144" t="s">
        <v>137</v>
      </c>
      <c r="J657" s="115"/>
      <c r="K657" s="116">
        <v>244</v>
      </c>
      <c r="L657" s="116">
        <v>0</v>
      </c>
      <c r="M657" s="116">
        <v>0</v>
      </c>
      <c r="N657" s="116">
        <v>208</v>
      </c>
      <c r="O657" s="116">
        <v>12</v>
      </c>
      <c r="P657" s="116">
        <v>71</v>
      </c>
      <c r="Q657" s="117">
        <v>7</v>
      </c>
      <c r="R657" s="117">
        <v>19</v>
      </c>
      <c r="S657" s="117">
        <v>7.8</v>
      </c>
      <c r="T657" s="117">
        <v>2</v>
      </c>
      <c r="U657" s="117">
        <v>3</v>
      </c>
      <c r="V657" s="117">
        <v>3</v>
      </c>
      <c r="W657" s="128">
        <f t="shared" si="30"/>
        <v>41.8</v>
      </c>
      <c r="X657" s="128">
        <f t="shared" si="31"/>
        <v>26</v>
      </c>
      <c r="Y657" s="129">
        <f t="shared" si="32"/>
        <v>15.8</v>
      </c>
    </row>
    <row r="658" spans="1:25" s="51" customFormat="1" ht="14.5" x14ac:dyDescent="0.4">
      <c r="A658" s="141" t="s">
        <v>2104</v>
      </c>
      <c r="B658" s="142" t="s">
        <v>2105</v>
      </c>
      <c r="C658" s="141" t="s">
        <v>2106</v>
      </c>
      <c r="D658" s="143" t="s">
        <v>395</v>
      </c>
      <c r="E658" s="144" t="s">
        <v>210</v>
      </c>
      <c r="F658" s="144" t="s">
        <v>286</v>
      </c>
      <c r="G658" s="144" t="s">
        <v>136</v>
      </c>
      <c r="H658" s="144" t="s">
        <v>16</v>
      </c>
      <c r="I658" s="144" t="s">
        <v>137</v>
      </c>
      <c r="J658" s="115"/>
      <c r="K658" s="116">
        <v>283</v>
      </c>
      <c r="L658" s="116">
        <v>28</v>
      </c>
      <c r="M658" s="116">
        <v>3</v>
      </c>
      <c r="N658" s="116">
        <v>234</v>
      </c>
      <c r="O658" s="116">
        <v>65</v>
      </c>
      <c r="P658" s="116">
        <v>54</v>
      </c>
      <c r="Q658" s="117">
        <v>2</v>
      </c>
      <c r="R658" s="117">
        <v>28</v>
      </c>
      <c r="S658" s="117">
        <v>9.4</v>
      </c>
      <c r="T658" s="117">
        <v>2</v>
      </c>
      <c r="U658" s="117">
        <v>1</v>
      </c>
      <c r="V658" s="117">
        <v>2</v>
      </c>
      <c r="W658" s="128">
        <f t="shared" si="30"/>
        <v>44.4</v>
      </c>
      <c r="X658" s="128">
        <f t="shared" si="31"/>
        <v>30</v>
      </c>
      <c r="Y658" s="129">
        <f t="shared" si="32"/>
        <v>14.4</v>
      </c>
    </row>
    <row r="659" spans="1:25" s="51" customFormat="1" ht="14.5" x14ac:dyDescent="0.4">
      <c r="A659" s="141" t="s">
        <v>2107</v>
      </c>
      <c r="B659" s="142" t="s">
        <v>2108</v>
      </c>
      <c r="C659" s="141" t="s">
        <v>2109</v>
      </c>
      <c r="D659" s="143" t="s">
        <v>433</v>
      </c>
      <c r="E659" s="144" t="s">
        <v>195</v>
      </c>
      <c r="F659" s="144" t="s">
        <v>257</v>
      </c>
      <c r="G659" s="144" t="s">
        <v>136</v>
      </c>
      <c r="H659" s="144" t="s">
        <v>16</v>
      </c>
      <c r="I659" s="144" t="s">
        <v>137</v>
      </c>
      <c r="J659" s="115"/>
      <c r="K659" s="116">
        <v>352</v>
      </c>
      <c r="L659" s="116">
        <v>0</v>
      </c>
      <c r="M659" s="116">
        <v>0</v>
      </c>
      <c r="N659" s="116">
        <v>290</v>
      </c>
      <c r="O659" s="116">
        <v>51</v>
      </c>
      <c r="P659" s="116">
        <v>95</v>
      </c>
      <c r="Q659" s="117">
        <v>3</v>
      </c>
      <c r="R659" s="117">
        <v>31</v>
      </c>
      <c r="S659" s="117">
        <v>14</v>
      </c>
      <c r="T659" s="117">
        <v>2</v>
      </c>
      <c r="U659" s="117">
        <v>3</v>
      </c>
      <c r="V659" s="117">
        <v>4</v>
      </c>
      <c r="W659" s="128">
        <f t="shared" si="30"/>
        <v>57</v>
      </c>
      <c r="X659" s="128">
        <f t="shared" si="31"/>
        <v>34</v>
      </c>
      <c r="Y659" s="129">
        <f t="shared" si="32"/>
        <v>23</v>
      </c>
    </row>
    <row r="660" spans="1:25" s="51" customFormat="1" ht="29" x14ac:dyDescent="0.4">
      <c r="A660" s="141" t="s">
        <v>2110</v>
      </c>
      <c r="B660" s="142" t="s">
        <v>2111</v>
      </c>
      <c r="C660" s="141" t="s">
        <v>2112</v>
      </c>
      <c r="D660" s="143" t="s">
        <v>433</v>
      </c>
      <c r="E660" s="144" t="s">
        <v>195</v>
      </c>
      <c r="F660" s="144" t="s">
        <v>257</v>
      </c>
      <c r="G660" s="144" t="s">
        <v>136</v>
      </c>
      <c r="H660" s="144" t="s">
        <v>16</v>
      </c>
      <c r="I660" s="144" t="s">
        <v>137</v>
      </c>
      <c r="J660" s="115"/>
      <c r="K660" s="116">
        <v>154</v>
      </c>
      <c r="L660" s="116">
        <v>0</v>
      </c>
      <c r="M660" s="116">
        <v>0</v>
      </c>
      <c r="N660" s="116">
        <v>125</v>
      </c>
      <c r="O660" s="116">
        <v>8</v>
      </c>
      <c r="P660" s="116">
        <v>42</v>
      </c>
      <c r="Q660" s="117">
        <v>2</v>
      </c>
      <c r="R660" s="117">
        <v>17</v>
      </c>
      <c r="S660" s="117">
        <v>7.5</v>
      </c>
      <c r="T660" s="117">
        <v>2.5</v>
      </c>
      <c r="U660" s="117">
        <v>2</v>
      </c>
      <c r="V660" s="117">
        <v>2</v>
      </c>
      <c r="W660" s="128">
        <f t="shared" si="30"/>
        <v>33</v>
      </c>
      <c r="X660" s="128">
        <f t="shared" si="31"/>
        <v>19</v>
      </c>
      <c r="Y660" s="129">
        <f t="shared" si="32"/>
        <v>14</v>
      </c>
    </row>
    <row r="661" spans="1:25" s="51" customFormat="1" ht="29" x14ac:dyDescent="0.4">
      <c r="A661" s="141" t="s">
        <v>2113</v>
      </c>
      <c r="B661" s="142" t="s">
        <v>2114</v>
      </c>
      <c r="C661" s="141" t="s">
        <v>2115</v>
      </c>
      <c r="D661" s="143" t="s">
        <v>433</v>
      </c>
      <c r="E661" s="144" t="s">
        <v>195</v>
      </c>
      <c r="F661" s="144" t="s">
        <v>257</v>
      </c>
      <c r="G661" s="144" t="s">
        <v>136</v>
      </c>
      <c r="H661" s="144" t="s">
        <v>16</v>
      </c>
      <c r="I661" s="144" t="s">
        <v>137</v>
      </c>
      <c r="J661" s="115"/>
      <c r="K661" s="116">
        <v>268</v>
      </c>
      <c r="L661" s="116">
        <v>0</v>
      </c>
      <c r="M661" s="116">
        <v>0</v>
      </c>
      <c r="N661" s="116">
        <v>242</v>
      </c>
      <c r="O661" s="116">
        <v>46</v>
      </c>
      <c r="P661" s="116">
        <v>56</v>
      </c>
      <c r="Q661" s="117">
        <v>1</v>
      </c>
      <c r="R661" s="117">
        <v>26</v>
      </c>
      <c r="S661" s="117">
        <v>6</v>
      </c>
      <c r="T661" s="117">
        <v>2</v>
      </c>
      <c r="U661" s="117">
        <v>3</v>
      </c>
      <c r="V661" s="117">
        <v>3</v>
      </c>
      <c r="W661" s="128">
        <f t="shared" si="30"/>
        <v>41</v>
      </c>
      <c r="X661" s="128">
        <f t="shared" si="31"/>
        <v>27</v>
      </c>
      <c r="Y661" s="129">
        <f t="shared" si="32"/>
        <v>14</v>
      </c>
    </row>
    <row r="662" spans="1:25" s="51" customFormat="1" ht="14.5" x14ac:dyDescent="0.4">
      <c r="A662" s="141" t="s">
        <v>2116</v>
      </c>
      <c r="B662" s="142" t="s">
        <v>2117</v>
      </c>
      <c r="C662" s="141" t="s">
        <v>2118</v>
      </c>
      <c r="D662" s="143" t="s">
        <v>395</v>
      </c>
      <c r="E662" s="144" t="s">
        <v>210</v>
      </c>
      <c r="F662" s="144" t="s">
        <v>286</v>
      </c>
      <c r="G662" s="144" t="s">
        <v>136</v>
      </c>
      <c r="H662" s="144" t="s">
        <v>16</v>
      </c>
      <c r="I662" s="144" t="s">
        <v>137</v>
      </c>
      <c r="J662" s="115"/>
      <c r="K662" s="116">
        <v>285</v>
      </c>
      <c r="L662" s="116">
        <v>0</v>
      </c>
      <c r="M662" s="116">
        <v>0</v>
      </c>
      <c r="N662" s="116">
        <v>247</v>
      </c>
      <c r="O662" s="116">
        <v>84</v>
      </c>
      <c r="P662" s="116">
        <v>42</v>
      </c>
      <c r="Q662" s="117">
        <v>7</v>
      </c>
      <c r="R662" s="117">
        <v>19</v>
      </c>
      <c r="S662" s="117">
        <v>3</v>
      </c>
      <c r="T662" s="117">
        <v>2</v>
      </c>
      <c r="U662" s="117">
        <v>3.8</v>
      </c>
      <c r="V662" s="117">
        <v>3</v>
      </c>
      <c r="W662" s="128">
        <f t="shared" si="30"/>
        <v>37.799999999999997</v>
      </c>
      <c r="X662" s="128">
        <f t="shared" si="31"/>
        <v>26</v>
      </c>
      <c r="Y662" s="129">
        <f t="shared" si="32"/>
        <v>11.8</v>
      </c>
    </row>
    <row r="663" spans="1:25" s="51" customFormat="1" ht="14.5" x14ac:dyDescent="0.4">
      <c r="A663" s="141" t="s">
        <v>2119</v>
      </c>
      <c r="B663" s="142" t="s">
        <v>2120</v>
      </c>
      <c r="C663" s="141" t="s">
        <v>2121</v>
      </c>
      <c r="D663" s="143" t="s">
        <v>395</v>
      </c>
      <c r="E663" s="144" t="s">
        <v>210</v>
      </c>
      <c r="F663" s="144" t="s">
        <v>286</v>
      </c>
      <c r="G663" s="144" t="s">
        <v>136</v>
      </c>
      <c r="H663" s="144" t="s">
        <v>16</v>
      </c>
      <c r="I663" s="144" t="s">
        <v>137</v>
      </c>
      <c r="J663" s="115"/>
      <c r="K663" s="116">
        <v>220</v>
      </c>
      <c r="L663" s="116">
        <v>0</v>
      </c>
      <c r="M663" s="116">
        <v>0</v>
      </c>
      <c r="N663" s="116">
        <v>198</v>
      </c>
      <c r="O663" s="116">
        <v>14</v>
      </c>
      <c r="P663" s="116">
        <v>34</v>
      </c>
      <c r="Q663" s="117">
        <v>7.7</v>
      </c>
      <c r="R663" s="117">
        <v>13</v>
      </c>
      <c r="S663" s="117">
        <v>5.6</v>
      </c>
      <c r="T663" s="117">
        <v>2</v>
      </c>
      <c r="U663" s="117">
        <v>1</v>
      </c>
      <c r="V663" s="117">
        <v>2</v>
      </c>
      <c r="W663" s="128">
        <f t="shared" si="30"/>
        <v>31.299999999999997</v>
      </c>
      <c r="X663" s="128">
        <f t="shared" si="31"/>
        <v>20.7</v>
      </c>
      <c r="Y663" s="129">
        <f t="shared" si="32"/>
        <v>10.6</v>
      </c>
    </row>
    <row r="664" spans="1:25" s="51" customFormat="1" ht="14.5" x14ac:dyDescent="0.4">
      <c r="A664" s="141" t="s">
        <v>2122</v>
      </c>
      <c r="B664" s="142" t="s">
        <v>2123</v>
      </c>
      <c r="C664" s="141" t="s">
        <v>2124</v>
      </c>
      <c r="D664" s="143" t="s">
        <v>402</v>
      </c>
      <c r="E664" s="144" t="s">
        <v>210</v>
      </c>
      <c r="F664" s="144" t="s">
        <v>257</v>
      </c>
      <c r="G664" s="144" t="s">
        <v>136</v>
      </c>
      <c r="H664" s="144" t="s">
        <v>16</v>
      </c>
      <c r="I664" s="144" t="s">
        <v>137</v>
      </c>
      <c r="J664" s="115"/>
      <c r="K664" s="116">
        <v>552</v>
      </c>
      <c r="L664" s="116">
        <v>0</v>
      </c>
      <c r="M664" s="116">
        <v>0</v>
      </c>
      <c r="N664" s="116">
        <v>430</v>
      </c>
      <c r="O664" s="116">
        <v>57</v>
      </c>
      <c r="P664" s="116">
        <v>115</v>
      </c>
      <c r="Q664" s="117">
        <v>7</v>
      </c>
      <c r="R664" s="117">
        <v>45</v>
      </c>
      <c r="S664" s="117">
        <v>15.6</v>
      </c>
      <c r="T664" s="117">
        <v>3</v>
      </c>
      <c r="U664" s="117">
        <v>4.8</v>
      </c>
      <c r="V664" s="117">
        <v>4.0999999999999996</v>
      </c>
      <c r="W664" s="128">
        <f t="shared" si="30"/>
        <v>79.499999999999986</v>
      </c>
      <c r="X664" s="128">
        <f t="shared" si="31"/>
        <v>52</v>
      </c>
      <c r="Y664" s="129">
        <f t="shared" si="32"/>
        <v>27.5</v>
      </c>
    </row>
    <row r="665" spans="1:25" s="51" customFormat="1" ht="14.5" x14ac:dyDescent="0.4">
      <c r="A665" s="141" t="s">
        <v>2125</v>
      </c>
      <c r="B665" s="142" t="s">
        <v>2126</v>
      </c>
      <c r="C665" s="141" t="s">
        <v>2127</v>
      </c>
      <c r="D665" s="143" t="s">
        <v>433</v>
      </c>
      <c r="E665" s="144" t="s">
        <v>195</v>
      </c>
      <c r="F665" s="144" t="s">
        <v>257</v>
      </c>
      <c r="G665" s="144" t="s">
        <v>136</v>
      </c>
      <c r="H665" s="144" t="s">
        <v>16</v>
      </c>
      <c r="I665" s="144" t="s">
        <v>137</v>
      </c>
      <c r="J665" s="115"/>
      <c r="K665" s="116">
        <v>320</v>
      </c>
      <c r="L665" s="116">
        <v>0</v>
      </c>
      <c r="M665" s="116">
        <v>0</v>
      </c>
      <c r="N665" s="116">
        <v>271</v>
      </c>
      <c r="O665" s="116">
        <v>10</v>
      </c>
      <c r="P665" s="116">
        <v>77</v>
      </c>
      <c r="Q665" s="117">
        <v>8.5</v>
      </c>
      <c r="R665" s="117">
        <v>34</v>
      </c>
      <c r="S665" s="117">
        <v>5.6</v>
      </c>
      <c r="T665" s="117">
        <v>3</v>
      </c>
      <c r="U665" s="117">
        <v>2.9</v>
      </c>
      <c r="V665" s="117">
        <v>4</v>
      </c>
      <c r="W665" s="128">
        <f t="shared" si="30"/>
        <v>58</v>
      </c>
      <c r="X665" s="128">
        <f t="shared" si="31"/>
        <v>42.5</v>
      </c>
      <c r="Y665" s="129">
        <f t="shared" si="32"/>
        <v>15.5</v>
      </c>
    </row>
    <row r="666" spans="1:25" s="51" customFormat="1" ht="14.5" x14ac:dyDescent="0.4">
      <c r="A666" s="141" t="s">
        <v>2128</v>
      </c>
      <c r="B666" s="142" t="s">
        <v>2129</v>
      </c>
      <c r="C666" s="141" t="s">
        <v>2130</v>
      </c>
      <c r="D666" s="143" t="s">
        <v>433</v>
      </c>
      <c r="E666" s="144" t="s">
        <v>195</v>
      </c>
      <c r="F666" s="144" t="s">
        <v>257</v>
      </c>
      <c r="G666" s="144" t="s">
        <v>136</v>
      </c>
      <c r="H666" s="144" t="s">
        <v>16</v>
      </c>
      <c r="I666" s="144" t="s">
        <v>137</v>
      </c>
      <c r="J666" s="115"/>
      <c r="K666" s="116">
        <v>320</v>
      </c>
      <c r="L666" s="116">
        <v>0</v>
      </c>
      <c r="M666" s="116">
        <v>0</v>
      </c>
      <c r="N666" s="116">
        <v>273</v>
      </c>
      <c r="O666" s="116">
        <v>33</v>
      </c>
      <c r="P666" s="116">
        <v>84</v>
      </c>
      <c r="Q666" s="117">
        <v>8</v>
      </c>
      <c r="R666" s="117">
        <v>16</v>
      </c>
      <c r="S666" s="117">
        <v>6.8</v>
      </c>
      <c r="T666" s="117">
        <v>2</v>
      </c>
      <c r="U666" s="117">
        <v>2</v>
      </c>
      <c r="V666" s="117">
        <v>4</v>
      </c>
      <c r="W666" s="128">
        <f t="shared" si="30"/>
        <v>38.799999999999997</v>
      </c>
      <c r="X666" s="128">
        <f t="shared" si="31"/>
        <v>24</v>
      </c>
      <c r="Y666" s="129">
        <f t="shared" si="32"/>
        <v>14.8</v>
      </c>
    </row>
    <row r="667" spans="1:25" s="51" customFormat="1" ht="14.5" x14ac:dyDescent="0.4">
      <c r="A667" s="141" t="s">
        <v>2131</v>
      </c>
      <c r="B667" s="142" t="s">
        <v>2132</v>
      </c>
      <c r="C667" s="141" t="s">
        <v>2133</v>
      </c>
      <c r="D667" s="143" t="s">
        <v>433</v>
      </c>
      <c r="E667" s="144" t="s">
        <v>195</v>
      </c>
      <c r="F667" s="144" t="s">
        <v>257</v>
      </c>
      <c r="G667" s="144" t="s">
        <v>136</v>
      </c>
      <c r="H667" s="144" t="s">
        <v>16</v>
      </c>
      <c r="I667" s="144" t="s">
        <v>137</v>
      </c>
      <c r="J667" s="115"/>
      <c r="K667" s="116">
        <v>434</v>
      </c>
      <c r="L667" s="116">
        <v>0</v>
      </c>
      <c r="M667" s="116">
        <v>0</v>
      </c>
      <c r="N667" s="116">
        <v>386</v>
      </c>
      <c r="O667" s="116">
        <v>100</v>
      </c>
      <c r="P667" s="116">
        <v>89</v>
      </c>
      <c r="Q667" s="117">
        <v>11</v>
      </c>
      <c r="R667" s="117">
        <v>22</v>
      </c>
      <c r="S667" s="117">
        <v>8.9</v>
      </c>
      <c r="T667" s="117">
        <v>3.2</v>
      </c>
      <c r="U667" s="117">
        <v>3</v>
      </c>
      <c r="V667" s="117">
        <v>3</v>
      </c>
      <c r="W667" s="128">
        <f t="shared" si="30"/>
        <v>51.1</v>
      </c>
      <c r="X667" s="128">
        <f t="shared" si="31"/>
        <v>33</v>
      </c>
      <c r="Y667" s="129">
        <f t="shared" si="32"/>
        <v>18.100000000000001</v>
      </c>
    </row>
    <row r="668" spans="1:25" s="51" customFormat="1" ht="14.5" x14ac:dyDescent="0.4">
      <c r="A668" s="141" t="s">
        <v>2134</v>
      </c>
      <c r="B668" s="142" t="s">
        <v>2135</v>
      </c>
      <c r="C668" s="141" t="s">
        <v>2136</v>
      </c>
      <c r="D668" s="143" t="s">
        <v>433</v>
      </c>
      <c r="E668" s="144" t="s">
        <v>195</v>
      </c>
      <c r="F668" s="144" t="s">
        <v>257</v>
      </c>
      <c r="G668" s="144" t="s">
        <v>136</v>
      </c>
      <c r="H668" s="144" t="s">
        <v>16</v>
      </c>
      <c r="I668" s="144" t="s">
        <v>137</v>
      </c>
      <c r="J668" s="115"/>
      <c r="K668" s="116">
        <v>236</v>
      </c>
      <c r="L668" s="116">
        <v>0</v>
      </c>
      <c r="M668" s="116">
        <v>0</v>
      </c>
      <c r="N668" s="116">
        <v>198</v>
      </c>
      <c r="O668" s="116">
        <v>15</v>
      </c>
      <c r="P668" s="116">
        <v>64</v>
      </c>
      <c r="Q668" s="117">
        <v>1</v>
      </c>
      <c r="R668" s="117">
        <v>29</v>
      </c>
      <c r="S668" s="117">
        <v>8</v>
      </c>
      <c r="T668" s="117">
        <v>3</v>
      </c>
      <c r="U668" s="117">
        <v>3</v>
      </c>
      <c r="V668" s="117">
        <v>3</v>
      </c>
      <c r="W668" s="128">
        <f t="shared" si="30"/>
        <v>47</v>
      </c>
      <c r="X668" s="128">
        <f t="shared" si="31"/>
        <v>30</v>
      </c>
      <c r="Y668" s="129">
        <f t="shared" si="32"/>
        <v>17</v>
      </c>
    </row>
    <row r="669" spans="1:25" s="51" customFormat="1" ht="14.5" x14ac:dyDescent="0.4">
      <c r="A669" s="141" t="s">
        <v>2137</v>
      </c>
      <c r="B669" s="142" t="s">
        <v>2138</v>
      </c>
      <c r="C669" s="141" t="s">
        <v>2139</v>
      </c>
      <c r="D669" s="143" t="s">
        <v>395</v>
      </c>
      <c r="E669" s="144" t="s">
        <v>210</v>
      </c>
      <c r="F669" s="144" t="s">
        <v>286</v>
      </c>
      <c r="G669" s="144" t="s">
        <v>136</v>
      </c>
      <c r="H669" s="144" t="s">
        <v>16</v>
      </c>
      <c r="I669" s="144" t="s">
        <v>137</v>
      </c>
      <c r="J669" s="115"/>
      <c r="K669" s="116">
        <v>327</v>
      </c>
      <c r="L669" s="116">
        <v>14</v>
      </c>
      <c r="M669" s="116">
        <v>1</v>
      </c>
      <c r="N669" s="116">
        <v>289</v>
      </c>
      <c r="O669" s="116">
        <v>111</v>
      </c>
      <c r="P669" s="116">
        <v>71</v>
      </c>
      <c r="Q669" s="117">
        <v>2</v>
      </c>
      <c r="R669" s="117">
        <v>27</v>
      </c>
      <c r="S669" s="117">
        <v>16.8</v>
      </c>
      <c r="T669" s="117">
        <v>2</v>
      </c>
      <c r="U669" s="117">
        <v>3</v>
      </c>
      <c r="V669" s="117">
        <v>5</v>
      </c>
      <c r="W669" s="128">
        <f t="shared" si="30"/>
        <v>55.8</v>
      </c>
      <c r="X669" s="128">
        <f t="shared" si="31"/>
        <v>29</v>
      </c>
      <c r="Y669" s="129">
        <f t="shared" si="32"/>
        <v>26.8</v>
      </c>
    </row>
    <row r="670" spans="1:25" s="51" customFormat="1" ht="14.5" x14ac:dyDescent="0.4">
      <c r="A670" s="141" t="s">
        <v>2140</v>
      </c>
      <c r="B670" s="142" t="s">
        <v>2141</v>
      </c>
      <c r="C670" s="141" t="s">
        <v>2142</v>
      </c>
      <c r="D670" s="143" t="s">
        <v>189</v>
      </c>
      <c r="E670" s="144" t="s">
        <v>190</v>
      </c>
      <c r="F670" s="144" t="s">
        <v>191</v>
      </c>
      <c r="G670" s="144" t="s">
        <v>136</v>
      </c>
      <c r="H670" s="144" t="s">
        <v>16</v>
      </c>
      <c r="I670" s="144" t="s">
        <v>137</v>
      </c>
      <c r="J670" s="115"/>
      <c r="K670" s="116">
        <v>369</v>
      </c>
      <c r="L670" s="116">
        <v>0</v>
      </c>
      <c r="M670" s="116">
        <v>0</v>
      </c>
      <c r="N670" s="116">
        <v>309</v>
      </c>
      <c r="O670" s="116">
        <v>27</v>
      </c>
      <c r="P670" s="116">
        <v>54</v>
      </c>
      <c r="Q670" s="117">
        <v>7</v>
      </c>
      <c r="R670" s="117">
        <v>18</v>
      </c>
      <c r="S670" s="117">
        <v>4</v>
      </c>
      <c r="T670" s="117">
        <v>3</v>
      </c>
      <c r="U670" s="117">
        <v>3</v>
      </c>
      <c r="V670" s="117">
        <v>4</v>
      </c>
      <c r="W670" s="128">
        <f t="shared" si="30"/>
        <v>39</v>
      </c>
      <c r="X670" s="128">
        <f t="shared" si="31"/>
        <v>25</v>
      </c>
      <c r="Y670" s="129">
        <f t="shared" si="32"/>
        <v>14</v>
      </c>
    </row>
    <row r="671" spans="1:25" s="51" customFormat="1" ht="29" x14ac:dyDescent="0.4">
      <c r="A671" s="141" t="s">
        <v>2143</v>
      </c>
      <c r="B671" s="142" t="s">
        <v>2144</v>
      </c>
      <c r="C671" s="141" t="s">
        <v>2145</v>
      </c>
      <c r="D671" s="143" t="s">
        <v>189</v>
      </c>
      <c r="E671" s="144" t="s">
        <v>190</v>
      </c>
      <c r="F671" s="144" t="s">
        <v>191</v>
      </c>
      <c r="G671" s="144" t="s">
        <v>136</v>
      </c>
      <c r="H671" s="144" t="s">
        <v>16</v>
      </c>
      <c r="I671" s="144" t="s">
        <v>137</v>
      </c>
      <c r="J671" s="115"/>
      <c r="K671" s="116">
        <v>190</v>
      </c>
      <c r="L671" s="116">
        <v>0</v>
      </c>
      <c r="M671" s="116">
        <v>0</v>
      </c>
      <c r="N671" s="116">
        <v>155</v>
      </c>
      <c r="O671" s="116">
        <v>29</v>
      </c>
      <c r="P671" s="116">
        <v>47</v>
      </c>
      <c r="Q671" s="117">
        <v>2</v>
      </c>
      <c r="R671" s="117">
        <v>16</v>
      </c>
      <c r="S671" s="117">
        <v>13.9</v>
      </c>
      <c r="T671" s="117">
        <v>2</v>
      </c>
      <c r="U671" s="117">
        <v>3</v>
      </c>
      <c r="V671" s="117">
        <v>2</v>
      </c>
      <c r="W671" s="128">
        <f t="shared" si="30"/>
        <v>38.9</v>
      </c>
      <c r="X671" s="128">
        <f t="shared" si="31"/>
        <v>18</v>
      </c>
      <c r="Y671" s="129">
        <f t="shared" si="32"/>
        <v>20.9</v>
      </c>
    </row>
    <row r="672" spans="1:25" s="51" customFormat="1" ht="14.5" x14ac:dyDescent="0.4">
      <c r="A672" s="141" t="s">
        <v>2146</v>
      </c>
      <c r="B672" s="142" t="s">
        <v>2147</v>
      </c>
      <c r="C672" s="141" t="s">
        <v>2148</v>
      </c>
      <c r="D672" s="143" t="s">
        <v>189</v>
      </c>
      <c r="E672" s="144" t="s">
        <v>190</v>
      </c>
      <c r="F672" s="144" t="s">
        <v>191</v>
      </c>
      <c r="G672" s="144" t="s">
        <v>136</v>
      </c>
      <c r="H672" s="144" t="s">
        <v>16</v>
      </c>
      <c r="I672" s="144" t="s">
        <v>137</v>
      </c>
      <c r="J672" s="115"/>
      <c r="K672" s="116">
        <v>206</v>
      </c>
      <c r="L672" s="116">
        <v>0</v>
      </c>
      <c r="M672" s="116">
        <v>0</v>
      </c>
      <c r="N672" s="116">
        <v>175</v>
      </c>
      <c r="O672" s="116">
        <v>29</v>
      </c>
      <c r="P672" s="116">
        <v>59</v>
      </c>
      <c r="Q672" s="117">
        <v>0</v>
      </c>
      <c r="R672" s="117">
        <v>23</v>
      </c>
      <c r="S672" s="117">
        <v>6.6</v>
      </c>
      <c r="T672" s="117">
        <v>3</v>
      </c>
      <c r="U672" s="117">
        <v>4</v>
      </c>
      <c r="V672" s="117">
        <v>5</v>
      </c>
      <c r="W672" s="128">
        <f t="shared" si="30"/>
        <v>41.6</v>
      </c>
      <c r="X672" s="128">
        <f t="shared" si="31"/>
        <v>23</v>
      </c>
      <c r="Y672" s="129">
        <f t="shared" si="32"/>
        <v>18.600000000000001</v>
      </c>
    </row>
    <row r="673" spans="1:25" s="51" customFormat="1" ht="29" x14ac:dyDescent="0.4">
      <c r="A673" s="141" t="s">
        <v>2149</v>
      </c>
      <c r="B673" s="142" t="s">
        <v>2150</v>
      </c>
      <c r="C673" s="141" t="s">
        <v>2151</v>
      </c>
      <c r="D673" s="143" t="s">
        <v>189</v>
      </c>
      <c r="E673" s="144" t="s">
        <v>190</v>
      </c>
      <c r="F673" s="144" t="s">
        <v>191</v>
      </c>
      <c r="G673" s="144" t="s">
        <v>136</v>
      </c>
      <c r="H673" s="144" t="s">
        <v>16</v>
      </c>
      <c r="I673" s="144" t="s">
        <v>137</v>
      </c>
      <c r="J673" s="115"/>
      <c r="K673" s="116">
        <v>376</v>
      </c>
      <c r="L673" s="116">
        <v>0</v>
      </c>
      <c r="M673" s="116">
        <v>0</v>
      </c>
      <c r="N673" s="116">
        <v>322</v>
      </c>
      <c r="O673" s="116">
        <v>17</v>
      </c>
      <c r="P673" s="116">
        <v>73</v>
      </c>
      <c r="Q673" s="117">
        <v>4</v>
      </c>
      <c r="R673" s="117">
        <v>25</v>
      </c>
      <c r="S673" s="117">
        <v>5.7</v>
      </c>
      <c r="T673" s="117">
        <v>3</v>
      </c>
      <c r="U673" s="117">
        <v>4</v>
      </c>
      <c r="V673" s="117">
        <v>4</v>
      </c>
      <c r="W673" s="128">
        <f t="shared" si="30"/>
        <v>45.7</v>
      </c>
      <c r="X673" s="128">
        <f t="shared" si="31"/>
        <v>29</v>
      </c>
      <c r="Y673" s="129">
        <f t="shared" si="32"/>
        <v>16.7</v>
      </c>
    </row>
    <row r="674" spans="1:25" s="51" customFormat="1" ht="14.5" x14ac:dyDescent="0.4">
      <c r="A674" s="141" t="s">
        <v>2152</v>
      </c>
      <c r="B674" s="142" t="s">
        <v>2153</v>
      </c>
      <c r="C674" s="141" t="s">
        <v>2154</v>
      </c>
      <c r="D674" s="143" t="s">
        <v>189</v>
      </c>
      <c r="E674" s="144" t="s">
        <v>190</v>
      </c>
      <c r="F674" s="144" t="s">
        <v>191</v>
      </c>
      <c r="G674" s="144" t="s">
        <v>136</v>
      </c>
      <c r="H674" s="144" t="s">
        <v>16</v>
      </c>
      <c r="I674" s="144" t="s">
        <v>137</v>
      </c>
      <c r="J674" s="115"/>
      <c r="K674" s="116">
        <v>464</v>
      </c>
      <c r="L674" s="116">
        <v>0</v>
      </c>
      <c r="M674" s="116">
        <v>0</v>
      </c>
      <c r="N674" s="116">
        <v>357</v>
      </c>
      <c r="O674" s="116">
        <v>50</v>
      </c>
      <c r="P674" s="116">
        <v>129</v>
      </c>
      <c r="Q674" s="117">
        <v>4</v>
      </c>
      <c r="R674" s="117">
        <v>33</v>
      </c>
      <c r="S674" s="117">
        <v>16.600000000000001</v>
      </c>
      <c r="T674" s="117">
        <v>4</v>
      </c>
      <c r="U674" s="117">
        <v>4</v>
      </c>
      <c r="V674" s="117">
        <v>7</v>
      </c>
      <c r="W674" s="128">
        <f t="shared" si="30"/>
        <v>68.599999999999994</v>
      </c>
      <c r="X674" s="128">
        <f t="shared" si="31"/>
        <v>37</v>
      </c>
      <c r="Y674" s="129">
        <f t="shared" si="32"/>
        <v>31.6</v>
      </c>
    </row>
    <row r="675" spans="1:25" s="51" customFormat="1" ht="14.5" x14ac:dyDescent="0.4">
      <c r="A675" s="141" t="s">
        <v>2155</v>
      </c>
      <c r="B675" s="142" t="s">
        <v>2156</v>
      </c>
      <c r="C675" s="141" t="s">
        <v>2157</v>
      </c>
      <c r="D675" s="143" t="s">
        <v>189</v>
      </c>
      <c r="E675" s="144" t="s">
        <v>190</v>
      </c>
      <c r="F675" s="144" t="s">
        <v>191</v>
      </c>
      <c r="G675" s="144" t="s">
        <v>136</v>
      </c>
      <c r="H675" s="144" t="s">
        <v>16</v>
      </c>
      <c r="I675" s="144" t="s">
        <v>137</v>
      </c>
      <c r="J675" s="115"/>
      <c r="K675" s="116">
        <v>550</v>
      </c>
      <c r="L675" s="116">
        <v>0</v>
      </c>
      <c r="M675" s="116">
        <v>0</v>
      </c>
      <c r="N675" s="116">
        <v>434</v>
      </c>
      <c r="O675" s="116">
        <v>35</v>
      </c>
      <c r="P675" s="116">
        <v>113</v>
      </c>
      <c r="Q675" s="117">
        <v>2</v>
      </c>
      <c r="R675" s="117">
        <v>35</v>
      </c>
      <c r="S675" s="117">
        <v>7.5</v>
      </c>
      <c r="T675" s="117">
        <v>3</v>
      </c>
      <c r="U675" s="117">
        <v>7.9</v>
      </c>
      <c r="V675" s="117">
        <v>5</v>
      </c>
      <c r="W675" s="128">
        <f t="shared" si="30"/>
        <v>60.4</v>
      </c>
      <c r="X675" s="128">
        <f t="shared" si="31"/>
        <v>37</v>
      </c>
      <c r="Y675" s="129">
        <f t="shared" si="32"/>
        <v>23.4</v>
      </c>
    </row>
    <row r="676" spans="1:25" s="51" customFormat="1" ht="14.5" x14ac:dyDescent="0.4">
      <c r="A676" s="141" t="s">
        <v>2158</v>
      </c>
      <c r="B676" s="142" t="s">
        <v>2159</v>
      </c>
      <c r="C676" s="141" t="s">
        <v>2160</v>
      </c>
      <c r="D676" s="143" t="s">
        <v>189</v>
      </c>
      <c r="E676" s="144" t="s">
        <v>190</v>
      </c>
      <c r="F676" s="144" t="s">
        <v>191</v>
      </c>
      <c r="G676" s="144" t="s">
        <v>136</v>
      </c>
      <c r="H676" s="144" t="s">
        <v>16</v>
      </c>
      <c r="I676" s="144" t="s">
        <v>137</v>
      </c>
      <c r="J676" s="115"/>
      <c r="K676" s="116">
        <v>347</v>
      </c>
      <c r="L676" s="116">
        <v>0</v>
      </c>
      <c r="M676" s="116">
        <v>0</v>
      </c>
      <c r="N676" s="116">
        <v>302</v>
      </c>
      <c r="O676" s="116">
        <v>53</v>
      </c>
      <c r="P676" s="116">
        <v>79</v>
      </c>
      <c r="Q676" s="117">
        <v>7.6</v>
      </c>
      <c r="R676" s="117">
        <v>19</v>
      </c>
      <c r="S676" s="117">
        <v>4.9000000000000004</v>
      </c>
      <c r="T676" s="117">
        <v>3</v>
      </c>
      <c r="U676" s="117">
        <v>3</v>
      </c>
      <c r="V676" s="117">
        <v>2</v>
      </c>
      <c r="W676" s="128">
        <f t="shared" si="30"/>
        <v>39.5</v>
      </c>
      <c r="X676" s="128">
        <f t="shared" si="31"/>
        <v>26.6</v>
      </c>
      <c r="Y676" s="129">
        <f t="shared" si="32"/>
        <v>12.9</v>
      </c>
    </row>
    <row r="677" spans="1:25" s="51" customFormat="1" ht="14.5" x14ac:dyDescent="0.4">
      <c r="A677" s="141" t="s">
        <v>2161</v>
      </c>
      <c r="B677" s="142" t="s">
        <v>2162</v>
      </c>
      <c r="C677" s="141" t="s">
        <v>2163</v>
      </c>
      <c r="D677" s="143" t="s">
        <v>189</v>
      </c>
      <c r="E677" s="144" t="s">
        <v>190</v>
      </c>
      <c r="F677" s="144" t="s">
        <v>191</v>
      </c>
      <c r="G677" s="144" t="s">
        <v>136</v>
      </c>
      <c r="H677" s="144" t="s">
        <v>16</v>
      </c>
      <c r="I677" s="144" t="s">
        <v>137</v>
      </c>
      <c r="J677" s="115"/>
      <c r="K677" s="116">
        <v>449</v>
      </c>
      <c r="L677" s="116">
        <v>0</v>
      </c>
      <c r="M677" s="116">
        <v>0</v>
      </c>
      <c r="N677" s="116">
        <v>372</v>
      </c>
      <c r="O677" s="116">
        <v>54</v>
      </c>
      <c r="P677" s="116">
        <v>97</v>
      </c>
      <c r="Q677" s="117">
        <v>4</v>
      </c>
      <c r="R677" s="117">
        <v>28</v>
      </c>
      <c r="S677" s="117">
        <v>12.5</v>
      </c>
      <c r="T677" s="117">
        <v>3</v>
      </c>
      <c r="U677" s="117">
        <v>4</v>
      </c>
      <c r="V677" s="117">
        <v>4</v>
      </c>
      <c r="W677" s="128">
        <f t="shared" si="30"/>
        <v>55.5</v>
      </c>
      <c r="X677" s="128">
        <f t="shared" si="31"/>
        <v>32</v>
      </c>
      <c r="Y677" s="129">
        <f t="shared" si="32"/>
        <v>23.5</v>
      </c>
    </row>
    <row r="678" spans="1:25" s="51" customFormat="1" ht="14.5" x14ac:dyDescent="0.4">
      <c r="A678" s="141" t="s">
        <v>2164</v>
      </c>
      <c r="B678" s="142" t="s">
        <v>2165</v>
      </c>
      <c r="C678" s="141" t="s">
        <v>2166</v>
      </c>
      <c r="D678" s="143" t="s">
        <v>189</v>
      </c>
      <c r="E678" s="144" t="s">
        <v>190</v>
      </c>
      <c r="F678" s="144" t="s">
        <v>191</v>
      </c>
      <c r="G678" s="144" t="s">
        <v>136</v>
      </c>
      <c r="H678" s="144" t="s">
        <v>16</v>
      </c>
      <c r="I678" s="144" t="s">
        <v>137</v>
      </c>
      <c r="J678" s="115"/>
      <c r="K678" s="116">
        <v>372</v>
      </c>
      <c r="L678" s="116">
        <v>0</v>
      </c>
      <c r="M678" s="116">
        <v>0</v>
      </c>
      <c r="N678" s="116">
        <v>314</v>
      </c>
      <c r="O678" s="116">
        <v>30</v>
      </c>
      <c r="P678" s="116">
        <v>97</v>
      </c>
      <c r="Q678" s="117">
        <v>6</v>
      </c>
      <c r="R678" s="117">
        <v>28</v>
      </c>
      <c r="S678" s="117">
        <v>7</v>
      </c>
      <c r="T678" s="117">
        <v>3.2</v>
      </c>
      <c r="U678" s="117">
        <v>5</v>
      </c>
      <c r="V678" s="117">
        <v>4</v>
      </c>
      <c r="W678" s="128">
        <f t="shared" si="30"/>
        <v>53.2</v>
      </c>
      <c r="X678" s="128">
        <f t="shared" si="31"/>
        <v>34</v>
      </c>
      <c r="Y678" s="129">
        <f t="shared" si="32"/>
        <v>19.2</v>
      </c>
    </row>
    <row r="679" spans="1:25" s="51" customFormat="1" ht="14.5" x14ac:dyDescent="0.4">
      <c r="A679" s="141" t="s">
        <v>2167</v>
      </c>
      <c r="B679" s="142" t="s">
        <v>2168</v>
      </c>
      <c r="C679" s="141" t="s">
        <v>2169</v>
      </c>
      <c r="D679" s="143" t="s">
        <v>189</v>
      </c>
      <c r="E679" s="144" t="s">
        <v>190</v>
      </c>
      <c r="F679" s="144" t="s">
        <v>191</v>
      </c>
      <c r="G679" s="144" t="s">
        <v>136</v>
      </c>
      <c r="H679" s="144" t="s">
        <v>16</v>
      </c>
      <c r="I679" s="144" t="s">
        <v>137</v>
      </c>
      <c r="J679" s="115"/>
      <c r="K679" s="116">
        <v>1999</v>
      </c>
      <c r="L679" s="116">
        <v>0</v>
      </c>
      <c r="M679" s="116">
        <v>0</v>
      </c>
      <c r="N679" s="116">
        <v>1581</v>
      </c>
      <c r="O679" s="116">
        <v>153</v>
      </c>
      <c r="P679" s="116">
        <v>505</v>
      </c>
      <c r="Q679" s="117">
        <v>17</v>
      </c>
      <c r="R679" s="117">
        <v>116</v>
      </c>
      <c r="S679" s="117">
        <v>39</v>
      </c>
      <c r="T679" s="117">
        <v>10</v>
      </c>
      <c r="U679" s="117">
        <v>18.8</v>
      </c>
      <c r="V679" s="117">
        <v>13.1</v>
      </c>
      <c r="W679" s="128">
        <f t="shared" si="30"/>
        <v>213.9</v>
      </c>
      <c r="X679" s="128">
        <f t="shared" si="31"/>
        <v>133</v>
      </c>
      <c r="Y679" s="129">
        <f t="shared" si="32"/>
        <v>80.899999999999991</v>
      </c>
    </row>
    <row r="680" spans="1:25" s="51" customFormat="1" ht="14.5" x14ac:dyDescent="0.4">
      <c r="A680" s="141" t="s">
        <v>2170</v>
      </c>
      <c r="B680" s="142" t="s">
        <v>2171</v>
      </c>
      <c r="C680" s="141" t="s">
        <v>2172</v>
      </c>
      <c r="D680" s="143" t="s">
        <v>189</v>
      </c>
      <c r="E680" s="144" t="s">
        <v>190</v>
      </c>
      <c r="F680" s="144" t="s">
        <v>191</v>
      </c>
      <c r="G680" s="144" t="s">
        <v>136</v>
      </c>
      <c r="H680" s="144" t="s">
        <v>16</v>
      </c>
      <c r="I680" s="144" t="s">
        <v>137</v>
      </c>
      <c r="J680" s="115"/>
      <c r="K680" s="116">
        <v>398</v>
      </c>
      <c r="L680" s="116">
        <v>0</v>
      </c>
      <c r="M680" s="116">
        <v>0</v>
      </c>
      <c r="N680" s="116">
        <v>363</v>
      </c>
      <c r="O680" s="116">
        <v>25</v>
      </c>
      <c r="P680" s="116">
        <v>96</v>
      </c>
      <c r="Q680" s="117">
        <v>2</v>
      </c>
      <c r="R680" s="117">
        <v>41</v>
      </c>
      <c r="S680" s="117">
        <v>8</v>
      </c>
      <c r="T680" s="117">
        <v>3</v>
      </c>
      <c r="U680" s="117">
        <v>5</v>
      </c>
      <c r="V680" s="117">
        <v>7</v>
      </c>
      <c r="W680" s="128">
        <f t="shared" si="30"/>
        <v>66</v>
      </c>
      <c r="X680" s="128">
        <f t="shared" si="31"/>
        <v>43</v>
      </c>
      <c r="Y680" s="129">
        <f t="shared" si="32"/>
        <v>23</v>
      </c>
    </row>
    <row r="681" spans="1:25" s="51" customFormat="1" ht="14.5" x14ac:dyDescent="0.4">
      <c r="A681" s="141" t="s">
        <v>2173</v>
      </c>
      <c r="B681" s="142" t="s">
        <v>2174</v>
      </c>
      <c r="C681" s="141" t="s">
        <v>2175</v>
      </c>
      <c r="D681" s="143" t="s">
        <v>189</v>
      </c>
      <c r="E681" s="144" t="s">
        <v>190</v>
      </c>
      <c r="F681" s="144" t="s">
        <v>191</v>
      </c>
      <c r="G681" s="144" t="s">
        <v>136</v>
      </c>
      <c r="H681" s="144" t="s">
        <v>16</v>
      </c>
      <c r="I681" s="144" t="s">
        <v>137</v>
      </c>
      <c r="J681" s="115"/>
      <c r="K681" s="116">
        <v>335</v>
      </c>
      <c r="L681" s="116">
        <v>0</v>
      </c>
      <c r="M681" s="116">
        <v>0</v>
      </c>
      <c r="N681" s="116">
        <v>293</v>
      </c>
      <c r="O681" s="116">
        <v>285</v>
      </c>
      <c r="P681" s="116">
        <v>15</v>
      </c>
      <c r="Q681" s="117">
        <v>6</v>
      </c>
      <c r="R681" s="117">
        <v>24</v>
      </c>
      <c r="S681" s="117">
        <v>4.7</v>
      </c>
      <c r="T681" s="117">
        <v>3</v>
      </c>
      <c r="U681" s="117">
        <v>4.7</v>
      </c>
      <c r="V681" s="117">
        <v>4</v>
      </c>
      <c r="W681" s="128">
        <f t="shared" si="30"/>
        <v>46.400000000000006</v>
      </c>
      <c r="X681" s="128">
        <f t="shared" si="31"/>
        <v>30</v>
      </c>
      <c r="Y681" s="129">
        <f t="shared" si="32"/>
        <v>16.399999999999999</v>
      </c>
    </row>
    <row r="682" spans="1:25" s="51" customFormat="1" ht="14.5" x14ac:dyDescent="0.4">
      <c r="A682" s="141" t="s">
        <v>2176</v>
      </c>
      <c r="B682" s="142" t="s">
        <v>2177</v>
      </c>
      <c r="C682" s="141" t="s">
        <v>2178</v>
      </c>
      <c r="D682" s="143" t="s">
        <v>189</v>
      </c>
      <c r="E682" s="144" t="s">
        <v>190</v>
      </c>
      <c r="F682" s="144" t="s">
        <v>191</v>
      </c>
      <c r="G682" s="144" t="s">
        <v>136</v>
      </c>
      <c r="H682" s="144" t="s">
        <v>16</v>
      </c>
      <c r="I682" s="144" t="s">
        <v>137</v>
      </c>
      <c r="J682" s="115"/>
      <c r="K682" s="116">
        <v>262</v>
      </c>
      <c r="L682" s="116">
        <v>0</v>
      </c>
      <c r="M682" s="116">
        <v>0</v>
      </c>
      <c r="N682" s="116">
        <v>246</v>
      </c>
      <c r="O682" s="116">
        <v>194</v>
      </c>
      <c r="P682" s="116">
        <v>19</v>
      </c>
      <c r="Q682" s="117">
        <v>0</v>
      </c>
      <c r="R682" s="117">
        <v>22</v>
      </c>
      <c r="S682" s="117">
        <v>5.0999999999999996</v>
      </c>
      <c r="T682" s="117">
        <v>3.2</v>
      </c>
      <c r="U682" s="117">
        <v>2</v>
      </c>
      <c r="V682" s="117">
        <v>4.5999999999999996</v>
      </c>
      <c r="W682" s="128">
        <f t="shared" si="30"/>
        <v>36.9</v>
      </c>
      <c r="X682" s="128">
        <f t="shared" si="31"/>
        <v>22</v>
      </c>
      <c r="Y682" s="129">
        <f t="shared" si="32"/>
        <v>14.9</v>
      </c>
    </row>
    <row r="683" spans="1:25" s="51" customFormat="1" ht="14.5" x14ac:dyDescent="0.4">
      <c r="A683" s="141" t="s">
        <v>2179</v>
      </c>
      <c r="B683" s="142" t="s">
        <v>2180</v>
      </c>
      <c r="C683" s="141" t="s">
        <v>2181</v>
      </c>
      <c r="D683" s="143" t="s">
        <v>189</v>
      </c>
      <c r="E683" s="144" t="s">
        <v>190</v>
      </c>
      <c r="F683" s="144" t="s">
        <v>191</v>
      </c>
      <c r="G683" s="144" t="s">
        <v>136</v>
      </c>
      <c r="H683" s="144" t="s">
        <v>16</v>
      </c>
      <c r="I683" s="144" t="s">
        <v>137</v>
      </c>
      <c r="J683" s="115"/>
      <c r="K683" s="116">
        <v>351</v>
      </c>
      <c r="L683" s="116">
        <v>0</v>
      </c>
      <c r="M683" s="116">
        <v>0</v>
      </c>
      <c r="N683" s="116">
        <v>289</v>
      </c>
      <c r="O683" s="116">
        <v>27</v>
      </c>
      <c r="P683" s="116">
        <v>92</v>
      </c>
      <c r="Q683" s="117">
        <v>7</v>
      </c>
      <c r="R683" s="117">
        <v>19</v>
      </c>
      <c r="S683" s="117">
        <v>7.8</v>
      </c>
      <c r="T683" s="117">
        <v>3</v>
      </c>
      <c r="U683" s="117">
        <v>3</v>
      </c>
      <c r="V683" s="117">
        <v>4</v>
      </c>
      <c r="W683" s="128">
        <f t="shared" si="30"/>
        <v>43.8</v>
      </c>
      <c r="X683" s="128">
        <f t="shared" si="31"/>
        <v>26</v>
      </c>
      <c r="Y683" s="129">
        <f t="shared" si="32"/>
        <v>17.8</v>
      </c>
    </row>
    <row r="684" spans="1:25" s="51" customFormat="1" ht="14.5" x14ac:dyDescent="0.4">
      <c r="A684" s="141" t="s">
        <v>2182</v>
      </c>
      <c r="B684" s="142" t="s">
        <v>2183</v>
      </c>
      <c r="C684" s="141" t="s">
        <v>2184</v>
      </c>
      <c r="D684" s="143" t="s">
        <v>189</v>
      </c>
      <c r="E684" s="144" t="s">
        <v>190</v>
      </c>
      <c r="F684" s="144" t="s">
        <v>191</v>
      </c>
      <c r="G684" s="144" t="s">
        <v>136</v>
      </c>
      <c r="H684" s="144" t="s">
        <v>16</v>
      </c>
      <c r="I684" s="144" t="s">
        <v>137</v>
      </c>
      <c r="J684" s="115"/>
      <c r="K684" s="116">
        <v>502</v>
      </c>
      <c r="L684" s="116">
        <v>0</v>
      </c>
      <c r="M684" s="116">
        <v>0</v>
      </c>
      <c r="N684" s="116">
        <v>378</v>
      </c>
      <c r="O684" s="116">
        <v>34</v>
      </c>
      <c r="P684" s="116">
        <v>130</v>
      </c>
      <c r="Q684" s="117">
        <v>8</v>
      </c>
      <c r="R684" s="117">
        <v>24</v>
      </c>
      <c r="S684" s="117">
        <v>6</v>
      </c>
      <c r="T684" s="117">
        <v>3</v>
      </c>
      <c r="U684" s="117">
        <v>4</v>
      </c>
      <c r="V684" s="117">
        <v>3</v>
      </c>
      <c r="W684" s="128">
        <f t="shared" si="30"/>
        <v>48</v>
      </c>
      <c r="X684" s="128">
        <f t="shared" si="31"/>
        <v>32</v>
      </c>
      <c r="Y684" s="129">
        <f t="shared" si="32"/>
        <v>16</v>
      </c>
    </row>
    <row r="685" spans="1:25" s="51" customFormat="1" ht="14.5" x14ac:dyDescent="0.4">
      <c r="A685" s="141" t="s">
        <v>2185</v>
      </c>
      <c r="B685" s="142" t="s">
        <v>2186</v>
      </c>
      <c r="C685" s="141" t="s">
        <v>2187</v>
      </c>
      <c r="D685" s="143" t="s">
        <v>189</v>
      </c>
      <c r="E685" s="144" t="s">
        <v>190</v>
      </c>
      <c r="F685" s="144" t="s">
        <v>191</v>
      </c>
      <c r="G685" s="144" t="s">
        <v>136</v>
      </c>
      <c r="H685" s="144" t="s">
        <v>16</v>
      </c>
      <c r="I685" s="144" t="s">
        <v>137</v>
      </c>
      <c r="J685" s="115"/>
      <c r="K685" s="116">
        <v>344</v>
      </c>
      <c r="L685" s="116">
        <v>0</v>
      </c>
      <c r="M685" s="116">
        <v>0</v>
      </c>
      <c r="N685" s="116">
        <v>295</v>
      </c>
      <c r="O685" s="116">
        <v>59</v>
      </c>
      <c r="P685" s="116">
        <v>115</v>
      </c>
      <c r="Q685" s="117">
        <v>5</v>
      </c>
      <c r="R685" s="117">
        <v>21</v>
      </c>
      <c r="S685" s="117">
        <v>4</v>
      </c>
      <c r="T685" s="117">
        <v>3</v>
      </c>
      <c r="U685" s="117">
        <v>6</v>
      </c>
      <c r="V685" s="117">
        <v>5</v>
      </c>
      <c r="W685" s="128">
        <f t="shared" si="30"/>
        <v>44</v>
      </c>
      <c r="X685" s="128">
        <f t="shared" si="31"/>
        <v>26</v>
      </c>
      <c r="Y685" s="129">
        <f t="shared" si="32"/>
        <v>18</v>
      </c>
    </row>
    <row r="686" spans="1:25" s="51" customFormat="1" ht="14.5" x14ac:dyDescent="0.4">
      <c r="A686" s="141" t="s">
        <v>2188</v>
      </c>
      <c r="B686" s="142" t="s">
        <v>2189</v>
      </c>
      <c r="C686" s="141" t="s">
        <v>2190</v>
      </c>
      <c r="D686" s="143" t="s">
        <v>189</v>
      </c>
      <c r="E686" s="144" t="s">
        <v>190</v>
      </c>
      <c r="F686" s="144" t="s">
        <v>191</v>
      </c>
      <c r="G686" s="144" t="s">
        <v>136</v>
      </c>
      <c r="H686" s="144" t="s">
        <v>16</v>
      </c>
      <c r="I686" s="144" t="s">
        <v>137</v>
      </c>
      <c r="J686" s="115"/>
      <c r="K686" s="116">
        <v>159</v>
      </c>
      <c r="L686" s="116">
        <v>0</v>
      </c>
      <c r="M686" s="116">
        <v>0</v>
      </c>
      <c r="N686" s="116">
        <v>128</v>
      </c>
      <c r="O686" s="116">
        <v>23</v>
      </c>
      <c r="P686" s="116">
        <v>40</v>
      </c>
      <c r="Q686" s="117">
        <v>0.5</v>
      </c>
      <c r="R686" s="117">
        <v>18</v>
      </c>
      <c r="S686" s="117">
        <v>4</v>
      </c>
      <c r="T686" s="117">
        <v>2</v>
      </c>
      <c r="U686" s="117">
        <v>3.7</v>
      </c>
      <c r="V686" s="117">
        <v>3</v>
      </c>
      <c r="W686" s="128">
        <f t="shared" si="30"/>
        <v>31.2</v>
      </c>
      <c r="X686" s="128">
        <f t="shared" si="31"/>
        <v>18.5</v>
      </c>
      <c r="Y686" s="129">
        <f t="shared" si="32"/>
        <v>12.7</v>
      </c>
    </row>
    <row r="687" spans="1:25" s="51" customFormat="1" ht="14.5" x14ac:dyDescent="0.4">
      <c r="A687" s="141" t="s">
        <v>2191</v>
      </c>
      <c r="B687" s="142" t="s">
        <v>2192</v>
      </c>
      <c r="C687" s="141" t="s">
        <v>2193</v>
      </c>
      <c r="D687" s="143" t="s">
        <v>395</v>
      </c>
      <c r="E687" s="144" t="s">
        <v>210</v>
      </c>
      <c r="F687" s="144" t="s">
        <v>286</v>
      </c>
      <c r="G687" s="144" t="s">
        <v>136</v>
      </c>
      <c r="H687" s="144" t="s">
        <v>16</v>
      </c>
      <c r="I687" s="144" t="s">
        <v>137</v>
      </c>
      <c r="J687" s="115"/>
      <c r="K687" s="116">
        <v>384</v>
      </c>
      <c r="L687" s="116">
        <v>42</v>
      </c>
      <c r="M687" s="116">
        <v>4</v>
      </c>
      <c r="N687" s="116">
        <v>380</v>
      </c>
      <c r="O687" s="116">
        <v>57</v>
      </c>
      <c r="P687" s="116">
        <v>88</v>
      </c>
      <c r="Q687" s="117">
        <v>2</v>
      </c>
      <c r="R687" s="117">
        <v>34</v>
      </c>
      <c r="S687" s="117">
        <v>19.8</v>
      </c>
      <c r="T687" s="117">
        <v>4</v>
      </c>
      <c r="U687" s="117">
        <v>6.7</v>
      </c>
      <c r="V687" s="117">
        <v>7</v>
      </c>
      <c r="W687" s="128">
        <f t="shared" si="30"/>
        <v>73.5</v>
      </c>
      <c r="X687" s="128">
        <f t="shared" si="31"/>
        <v>36</v>
      </c>
      <c r="Y687" s="129">
        <f t="shared" si="32"/>
        <v>37.5</v>
      </c>
    </row>
    <row r="688" spans="1:25" s="51" customFormat="1" ht="14.5" x14ac:dyDescent="0.4">
      <c r="A688" s="141" t="s">
        <v>2194</v>
      </c>
      <c r="B688" s="142" t="s">
        <v>2195</v>
      </c>
      <c r="C688" s="141" t="s">
        <v>2196</v>
      </c>
      <c r="D688" s="143" t="s">
        <v>395</v>
      </c>
      <c r="E688" s="144" t="s">
        <v>210</v>
      </c>
      <c r="F688" s="144" t="s">
        <v>286</v>
      </c>
      <c r="G688" s="144" t="s">
        <v>136</v>
      </c>
      <c r="H688" s="144" t="s">
        <v>16</v>
      </c>
      <c r="I688" s="144" t="s">
        <v>137</v>
      </c>
      <c r="J688" s="115"/>
      <c r="K688" s="116">
        <v>209</v>
      </c>
      <c r="L688" s="116">
        <v>25</v>
      </c>
      <c r="M688" s="116">
        <v>2</v>
      </c>
      <c r="N688" s="116">
        <v>202</v>
      </c>
      <c r="O688" s="116">
        <v>42</v>
      </c>
      <c r="P688" s="116">
        <v>28</v>
      </c>
      <c r="Q688" s="117">
        <v>4</v>
      </c>
      <c r="R688" s="117">
        <v>19</v>
      </c>
      <c r="S688" s="117">
        <v>6.3</v>
      </c>
      <c r="T688" s="117">
        <v>2</v>
      </c>
      <c r="U688" s="117">
        <v>3</v>
      </c>
      <c r="V688" s="117">
        <v>2</v>
      </c>
      <c r="W688" s="128">
        <f t="shared" si="30"/>
        <v>36.299999999999997</v>
      </c>
      <c r="X688" s="128">
        <f t="shared" si="31"/>
        <v>23</v>
      </c>
      <c r="Y688" s="129">
        <f t="shared" si="32"/>
        <v>13.3</v>
      </c>
    </row>
    <row r="689" spans="1:25" s="51" customFormat="1" ht="14.5" x14ac:dyDescent="0.4">
      <c r="A689" s="141" t="s">
        <v>2197</v>
      </c>
      <c r="B689" s="142" t="s">
        <v>2198</v>
      </c>
      <c r="C689" s="141" t="s">
        <v>2199</v>
      </c>
      <c r="D689" s="143" t="s">
        <v>395</v>
      </c>
      <c r="E689" s="144" t="s">
        <v>210</v>
      </c>
      <c r="F689" s="144" t="s">
        <v>286</v>
      </c>
      <c r="G689" s="144" t="s">
        <v>136</v>
      </c>
      <c r="H689" s="144" t="s">
        <v>16</v>
      </c>
      <c r="I689" s="144" t="s">
        <v>137</v>
      </c>
      <c r="J689" s="115"/>
      <c r="K689" s="116">
        <v>861</v>
      </c>
      <c r="L689" s="116">
        <v>0</v>
      </c>
      <c r="M689" s="116">
        <v>0</v>
      </c>
      <c r="N689" s="116">
        <v>829</v>
      </c>
      <c r="O689" s="116">
        <v>272</v>
      </c>
      <c r="P689" s="116">
        <v>147</v>
      </c>
      <c r="Q689" s="117">
        <v>2.2000000000000002</v>
      </c>
      <c r="R689" s="117">
        <v>67</v>
      </c>
      <c r="S689" s="117">
        <v>21</v>
      </c>
      <c r="T689" s="117">
        <v>5</v>
      </c>
      <c r="U689" s="117">
        <v>4.9000000000000004</v>
      </c>
      <c r="V689" s="117">
        <v>5</v>
      </c>
      <c r="W689" s="128">
        <f t="shared" si="30"/>
        <v>105.10000000000001</v>
      </c>
      <c r="X689" s="128">
        <f t="shared" si="31"/>
        <v>69.2</v>
      </c>
      <c r="Y689" s="129">
        <f t="shared" si="32"/>
        <v>35.9</v>
      </c>
    </row>
    <row r="690" spans="1:25" s="51" customFormat="1" ht="14.5" x14ac:dyDescent="0.4">
      <c r="A690" s="141" t="s">
        <v>2200</v>
      </c>
      <c r="B690" s="142" t="s">
        <v>2201</v>
      </c>
      <c r="C690" s="141" t="s">
        <v>2202</v>
      </c>
      <c r="D690" s="143" t="s">
        <v>395</v>
      </c>
      <c r="E690" s="144" t="s">
        <v>210</v>
      </c>
      <c r="F690" s="144" t="s">
        <v>286</v>
      </c>
      <c r="G690" s="144" t="s">
        <v>136</v>
      </c>
      <c r="H690" s="144" t="s">
        <v>16</v>
      </c>
      <c r="I690" s="144" t="s">
        <v>137</v>
      </c>
      <c r="J690" s="115"/>
      <c r="K690" s="116">
        <v>394</v>
      </c>
      <c r="L690" s="116">
        <v>28</v>
      </c>
      <c r="M690" s="116">
        <v>3</v>
      </c>
      <c r="N690" s="116">
        <v>360</v>
      </c>
      <c r="O690" s="116">
        <v>77</v>
      </c>
      <c r="P690" s="116">
        <v>94</v>
      </c>
      <c r="Q690" s="117">
        <v>2.5</v>
      </c>
      <c r="R690" s="117">
        <v>35</v>
      </c>
      <c r="S690" s="117">
        <v>16.899999999999999</v>
      </c>
      <c r="T690" s="117">
        <v>2</v>
      </c>
      <c r="U690" s="117">
        <v>5.8</v>
      </c>
      <c r="V690" s="117">
        <v>6</v>
      </c>
      <c r="W690" s="128">
        <f t="shared" si="30"/>
        <v>68.199999999999989</v>
      </c>
      <c r="X690" s="128">
        <f t="shared" si="31"/>
        <v>37.5</v>
      </c>
      <c r="Y690" s="129">
        <f t="shared" si="32"/>
        <v>30.7</v>
      </c>
    </row>
    <row r="691" spans="1:25" s="51" customFormat="1" ht="14.5" x14ac:dyDescent="0.4">
      <c r="A691" s="141" t="s">
        <v>2203</v>
      </c>
      <c r="B691" s="142" t="s">
        <v>2204</v>
      </c>
      <c r="C691" s="141" t="s">
        <v>2205</v>
      </c>
      <c r="D691" s="143" t="s">
        <v>395</v>
      </c>
      <c r="E691" s="144" t="s">
        <v>210</v>
      </c>
      <c r="F691" s="144" t="s">
        <v>286</v>
      </c>
      <c r="G691" s="144" t="s">
        <v>136</v>
      </c>
      <c r="H691" s="144" t="s">
        <v>16</v>
      </c>
      <c r="I691" s="144" t="s">
        <v>137</v>
      </c>
      <c r="J691" s="115"/>
      <c r="K691" s="116">
        <v>184</v>
      </c>
      <c r="L691" s="116">
        <v>39</v>
      </c>
      <c r="M691" s="116">
        <v>4</v>
      </c>
      <c r="N691" s="116">
        <v>181</v>
      </c>
      <c r="O691" s="116">
        <v>22</v>
      </c>
      <c r="P691" s="116">
        <v>30</v>
      </c>
      <c r="Q691" s="117">
        <v>3</v>
      </c>
      <c r="R691" s="117">
        <v>19</v>
      </c>
      <c r="S691" s="117">
        <v>13.2</v>
      </c>
      <c r="T691" s="117">
        <v>2</v>
      </c>
      <c r="U691" s="117">
        <v>3.8</v>
      </c>
      <c r="V691" s="117">
        <v>2</v>
      </c>
      <c r="W691" s="128">
        <f t="shared" si="30"/>
        <v>43</v>
      </c>
      <c r="X691" s="128">
        <f t="shared" si="31"/>
        <v>22</v>
      </c>
      <c r="Y691" s="129">
        <f t="shared" si="32"/>
        <v>21</v>
      </c>
    </row>
    <row r="692" spans="1:25" s="51" customFormat="1" ht="14.5" x14ac:dyDescent="0.4">
      <c r="A692" s="141" t="s">
        <v>2206</v>
      </c>
      <c r="B692" s="142" t="s">
        <v>2207</v>
      </c>
      <c r="C692" s="141" t="s">
        <v>2208</v>
      </c>
      <c r="D692" s="143" t="s">
        <v>395</v>
      </c>
      <c r="E692" s="144" t="s">
        <v>210</v>
      </c>
      <c r="F692" s="144" t="s">
        <v>286</v>
      </c>
      <c r="G692" s="144" t="s">
        <v>136</v>
      </c>
      <c r="H692" s="144" t="s">
        <v>16</v>
      </c>
      <c r="I692" s="144" t="s">
        <v>137</v>
      </c>
      <c r="J692" s="115"/>
      <c r="K692" s="116">
        <v>412</v>
      </c>
      <c r="L692" s="116">
        <v>67</v>
      </c>
      <c r="M692" s="116">
        <v>6</v>
      </c>
      <c r="N692" s="116">
        <v>368</v>
      </c>
      <c r="O692" s="116">
        <v>82</v>
      </c>
      <c r="P692" s="116">
        <v>80</v>
      </c>
      <c r="Q692" s="117">
        <v>4</v>
      </c>
      <c r="R692" s="117">
        <v>44</v>
      </c>
      <c r="S692" s="117">
        <v>17</v>
      </c>
      <c r="T692" s="117">
        <v>3</v>
      </c>
      <c r="U692" s="117">
        <v>4.9000000000000004</v>
      </c>
      <c r="V692" s="117">
        <v>5</v>
      </c>
      <c r="W692" s="128">
        <f t="shared" si="30"/>
        <v>77.900000000000006</v>
      </c>
      <c r="X692" s="128">
        <f t="shared" si="31"/>
        <v>48</v>
      </c>
      <c r="Y692" s="129">
        <f t="shared" si="32"/>
        <v>29.9</v>
      </c>
    </row>
    <row r="693" spans="1:25" s="51" customFormat="1" ht="14.5" x14ac:dyDescent="0.4">
      <c r="A693" s="141" t="s">
        <v>2209</v>
      </c>
      <c r="B693" s="142" t="s">
        <v>2210</v>
      </c>
      <c r="C693" s="141" t="s">
        <v>2211</v>
      </c>
      <c r="D693" s="143" t="s">
        <v>395</v>
      </c>
      <c r="E693" s="144" t="s">
        <v>210</v>
      </c>
      <c r="F693" s="144" t="s">
        <v>286</v>
      </c>
      <c r="G693" s="144" t="s">
        <v>136</v>
      </c>
      <c r="H693" s="144" t="s">
        <v>16</v>
      </c>
      <c r="I693" s="144" t="s">
        <v>137</v>
      </c>
      <c r="J693" s="115"/>
      <c r="K693" s="116">
        <v>298</v>
      </c>
      <c r="L693" s="116">
        <v>39</v>
      </c>
      <c r="M693" s="116">
        <v>4</v>
      </c>
      <c r="N693" s="116">
        <v>293</v>
      </c>
      <c r="O693" s="116">
        <v>37</v>
      </c>
      <c r="P693" s="116">
        <v>71</v>
      </c>
      <c r="Q693" s="117">
        <v>8</v>
      </c>
      <c r="R693" s="117">
        <v>21</v>
      </c>
      <c r="S693" s="117">
        <v>14.2</v>
      </c>
      <c r="T693" s="117">
        <v>4</v>
      </c>
      <c r="U693" s="117">
        <v>3.9</v>
      </c>
      <c r="V693" s="117">
        <v>4</v>
      </c>
      <c r="W693" s="128">
        <f t="shared" si="30"/>
        <v>55.1</v>
      </c>
      <c r="X693" s="128">
        <f t="shared" si="31"/>
        <v>29</v>
      </c>
      <c r="Y693" s="129">
        <f t="shared" si="32"/>
        <v>26.099999999999998</v>
      </c>
    </row>
    <row r="694" spans="1:25" s="51" customFormat="1" ht="14.5" x14ac:dyDescent="0.4">
      <c r="A694" s="141" t="s">
        <v>2212</v>
      </c>
      <c r="B694" s="142" t="s">
        <v>2213</v>
      </c>
      <c r="C694" s="141" t="s">
        <v>2214</v>
      </c>
      <c r="D694" s="143" t="s">
        <v>433</v>
      </c>
      <c r="E694" s="144" t="s">
        <v>195</v>
      </c>
      <c r="F694" s="144" t="s">
        <v>257</v>
      </c>
      <c r="G694" s="144" t="s">
        <v>136</v>
      </c>
      <c r="H694" s="144" t="s">
        <v>16</v>
      </c>
      <c r="I694" s="144" t="s">
        <v>137</v>
      </c>
      <c r="J694" s="115"/>
      <c r="K694" s="116">
        <v>121</v>
      </c>
      <c r="L694" s="116">
        <v>0</v>
      </c>
      <c r="M694" s="116">
        <v>0</v>
      </c>
      <c r="N694" s="116">
        <v>117</v>
      </c>
      <c r="O694" s="116">
        <v>42</v>
      </c>
      <c r="P694" s="116">
        <v>31</v>
      </c>
      <c r="Q694" s="117">
        <v>1</v>
      </c>
      <c r="R694" s="117">
        <v>15</v>
      </c>
      <c r="S694" s="117">
        <v>5</v>
      </c>
      <c r="T694" s="117">
        <v>2</v>
      </c>
      <c r="U694" s="117">
        <v>2</v>
      </c>
      <c r="V694" s="117">
        <v>3</v>
      </c>
      <c r="W694" s="128">
        <f t="shared" si="30"/>
        <v>28</v>
      </c>
      <c r="X694" s="128">
        <f t="shared" si="31"/>
        <v>16</v>
      </c>
      <c r="Y694" s="129">
        <f t="shared" si="32"/>
        <v>12</v>
      </c>
    </row>
    <row r="695" spans="1:25" s="51" customFormat="1" ht="29" x14ac:dyDescent="0.4">
      <c r="A695" s="141" t="s">
        <v>2215</v>
      </c>
      <c r="B695" s="142" t="s">
        <v>2216</v>
      </c>
      <c r="C695" s="141" t="s">
        <v>2217</v>
      </c>
      <c r="D695" s="143" t="s">
        <v>433</v>
      </c>
      <c r="E695" s="144" t="s">
        <v>195</v>
      </c>
      <c r="F695" s="144" t="s">
        <v>257</v>
      </c>
      <c r="G695" s="144" t="s">
        <v>136</v>
      </c>
      <c r="H695" s="144" t="s">
        <v>16</v>
      </c>
      <c r="I695" s="144" t="s">
        <v>137</v>
      </c>
      <c r="J695" s="115"/>
      <c r="K695" s="116">
        <v>297</v>
      </c>
      <c r="L695" s="116">
        <v>0</v>
      </c>
      <c r="M695" s="116">
        <v>0</v>
      </c>
      <c r="N695" s="116">
        <v>286</v>
      </c>
      <c r="O695" s="116">
        <v>50</v>
      </c>
      <c r="P695" s="116">
        <v>88</v>
      </c>
      <c r="Q695" s="117">
        <v>3</v>
      </c>
      <c r="R695" s="117">
        <v>26</v>
      </c>
      <c r="S695" s="117">
        <v>17</v>
      </c>
      <c r="T695" s="117">
        <v>4</v>
      </c>
      <c r="U695" s="117">
        <v>5</v>
      </c>
      <c r="V695" s="117">
        <v>4</v>
      </c>
      <c r="W695" s="128">
        <f t="shared" si="30"/>
        <v>59</v>
      </c>
      <c r="X695" s="128">
        <f t="shared" si="31"/>
        <v>29</v>
      </c>
      <c r="Y695" s="129">
        <f t="shared" si="32"/>
        <v>30</v>
      </c>
    </row>
    <row r="696" spans="1:25" s="51" customFormat="1" ht="14.5" x14ac:dyDescent="0.4">
      <c r="A696" s="141" t="s">
        <v>2218</v>
      </c>
      <c r="B696" s="142" t="s">
        <v>2219</v>
      </c>
      <c r="C696" s="141" t="s">
        <v>2220</v>
      </c>
      <c r="D696" s="143" t="s">
        <v>395</v>
      </c>
      <c r="E696" s="144" t="s">
        <v>210</v>
      </c>
      <c r="F696" s="144" t="s">
        <v>286</v>
      </c>
      <c r="G696" s="144" t="s">
        <v>136</v>
      </c>
      <c r="H696" s="144" t="s">
        <v>16</v>
      </c>
      <c r="I696" s="144" t="s">
        <v>137</v>
      </c>
      <c r="J696" s="115"/>
      <c r="K696" s="116">
        <v>343</v>
      </c>
      <c r="L696" s="116">
        <v>39</v>
      </c>
      <c r="M696" s="116">
        <v>4</v>
      </c>
      <c r="N696" s="116">
        <v>329</v>
      </c>
      <c r="O696" s="116">
        <v>57</v>
      </c>
      <c r="P696" s="116">
        <v>71</v>
      </c>
      <c r="Q696" s="117">
        <v>4</v>
      </c>
      <c r="R696" s="117">
        <v>32</v>
      </c>
      <c r="S696" s="117">
        <v>14</v>
      </c>
      <c r="T696" s="117">
        <v>3</v>
      </c>
      <c r="U696" s="117">
        <v>5.8</v>
      </c>
      <c r="V696" s="117">
        <v>5</v>
      </c>
      <c r="W696" s="128">
        <f t="shared" si="30"/>
        <v>63.8</v>
      </c>
      <c r="X696" s="128">
        <f t="shared" si="31"/>
        <v>36</v>
      </c>
      <c r="Y696" s="129">
        <f t="shared" si="32"/>
        <v>27.8</v>
      </c>
    </row>
    <row r="697" spans="1:25" s="51" customFormat="1" ht="14.5" x14ac:dyDescent="0.4">
      <c r="A697" s="141" t="s">
        <v>2221</v>
      </c>
      <c r="B697" s="142" t="s">
        <v>2222</v>
      </c>
      <c r="C697" s="141" t="s">
        <v>2223</v>
      </c>
      <c r="D697" s="143" t="s">
        <v>395</v>
      </c>
      <c r="E697" s="144" t="s">
        <v>210</v>
      </c>
      <c r="F697" s="144" t="s">
        <v>286</v>
      </c>
      <c r="G697" s="144" t="s">
        <v>136</v>
      </c>
      <c r="H697" s="144" t="s">
        <v>16</v>
      </c>
      <c r="I697" s="144" t="s">
        <v>137</v>
      </c>
      <c r="J697" s="115"/>
      <c r="K697" s="116">
        <v>453</v>
      </c>
      <c r="L697" s="116">
        <v>28</v>
      </c>
      <c r="M697" s="116">
        <v>3</v>
      </c>
      <c r="N697" s="116">
        <v>425</v>
      </c>
      <c r="O697" s="116">
        <v>144</v>
      </c>
      <c r="P697" s="116">
        <v>102</v>
      </c>
      <c r="Q697" s="117">
        <v>1</v>
      </c>
      <c r="R697" s="117">
        <v>42</v>
      </c>
      <c r="S697" s="117">
        <v>15.9</v>
      </c>
      <c r="T697" s="117">
        <v>3</v>
      </c>
      <c r="U697" s="117">
        <v>7.8</v>
      </c>
      <c r="V697" s="117">
        <v>4</v>
      </c>
      <c r="W697" s="128">
        <f t="shared" si="30"/>
        <v>73.7</v>
      </c>
      <c r="X697" s="128">
        <f t="shared" si="31"/>
        <v>43</v>
      </c>
      <c r="Y697" s="129">
        <f t="shared" si="32"/>
        <v>30.7</v>
      </c>
    </row>
    <row r="698" spans="1:25" s="51" customFormat="1" ht="14.5" x14ac:dyDescent="0.4">
      <c r="A698" s="141" t="s">
        <v>2224</v>
      </c>
      <c r="B698" s="142" t="s">
        <v>2225</v>
      </c>
      <c r="C698" s="141" t="s">
        <v>2226</v>
      </c>
      <c r="D698" s="143" t="s">
        <v>433</v>
      </c>
      <c r="E698" s="144" t="s">
        <v>195</v>
      </c>
      <c r="F698" s="144" t="s">
        <v>257</v>
      </c>
      <c r="G698" s="144" t="s">
        <v>136</v>
      </c>
      <c r="H698" s="144" t="s">
        <v>16</v>
      </c>
      <c r="I698" s="144" t="s">
        <v>137</v>
      </c>
      <c r="J698" s="115"/>
      <c r="K698" s="116">
        <v>197</v>
      </c>
      <c r="L698" s="116">
        <v>0</v>
      </c>
      <c r="M698" s="116">
        <v>0</v>
      </c>
      <c r="N698" s="116">
        <v>186</v>
      </c>
      <c r="O698" s="116">
        <v>35</v>
      </c>
      <c r="P698" s="116">
        <v>45</v>
      </c>
      <c r="Q698" s="117">
        <v>2.7</v>
      </c>
      <c r="R698" s="117">
        <v>19</v>
      </c>
      <c r="S698" s="117">
        <v>6</v>
      </c>
      <c r="T698" s="117">
        <v>2</v>
      </c>
      <c r="U698" s="117">
        <v>1</v>
      </c>
      <c r="V698" s="117">
        <v>3</v>
      </c>
      <c r="W698" s="128">
        <f t="shared" si="30"/>
        <v>33.700000000000003</v>
      </c>
      <c r="X698" s="128">
        <f t="shared" si="31"/>
        <v>21.7</v>
      </c>
      <c r="Y698" s="129">
        <f t="shared" si="32"/>
        <v>12</v>
      </c>
    </row>
    <row r="699" spans="1:25" s="51" customFormat="1" ht="14.5" x14ac:dyDescent="0.4">
      <c r="A699" s="141" t="s">
        <v>2227</v>
      </c>
      <c r="B699" s="142" t="s">
        <v>2228</v>
      </c>
      <c r="C699" s="141" t="s">
        <v>2229</v>
      </c>
      <c r="D699" s="143" t="s">
        <v>395</v>
      </c>
      <c r="E699" s="144" t="s">
        <v>210</v>
      </c>
      <c r="F699" s="144" t="s">
        <v>286</v>
      </c>
      <c r="G699" s="144" t="s">
        <v>136</v>
      </c>
      <c r="H699" s="144" t="s">
        <v>16</v>
      </c>
      <c r="I699" s="144" t="s">
        <v>137</v>
      </c>
      <c r="J699" s="115"/>
      <c r="K699" s="116">
        <v>766</v>
      </c>
      <c r="L699" s="116">
        <v>39</v>
      </c>
      <c r="M699" s="116">
        <v>4</v>
      </c>
      <c r="N699" s="116">
        <v>669</v>
      </c>
      <c r="O699" s="116">
        <v>267</v>
      </c>
      <c r="P699" s="116">
        <v>147</v>
      </c>
      <c r="Q699" s="117">
        <v>18</v>
      </c>
      <c r="R699" s="117">
        <v>45</v>
      </c>
      <c r="S699" s="117">
        <v>25.1</v>
      </c>
      <c r="T699" s="117">
        <v>4</v>
      </c>
      <c r="U699" s="117">
        <v>4.9000000000000004</v>
      </c>
      <c r="V699" s="117">
        <v>4</v>
      </c>
      <c r="W699" s="128">
        <f t="shared" si="30"/>
        <v>101</v>
      </c>
      <c r="X699" s="128">
        <f t="shared" si="31"/>
        <v>63</v>
      </c>
      <c r="Y699" s="129">
        <f t="shared" si="32"/>
        <v>38</v>
      </c>
    </row>
    <row r="700" spans="1:25" s="51" customFormat="1" ht="14.5" x14ac:dyDescent="0.4">
      <c r="A700" s="141" t="s">
        <v>2230</v>
      </c>
      <c r="B700" s="142" t="s">
        <v>2231</v>
      </c>
      <c r="C700" s="141" t="s">
        <v>2232</v>
      </c>
      <c r="D700" s="143" t="s">
        <v>395</v>
      </c>
      <c r="E700" s="144" t="s">
        <v>210</v>
      </c>
      <c r="F700" s="144" t="s">
        <v>286</v>
      </c>
      <c r="G700" s="144" t="s">
        <v>136</v>
      </c>
      <c r="H700" s="144" t="s">
        <v>16</v>
      </c>
      <c r="I700" s="144" t="s">
        <v>137</v>
      </c>
      <c r="J700" s="115"/>
      <c r="K700" s="116">
        <v>644</v>
      </c>
      <c r="L700" s="116">
        <v>53</v>
      </c>
      <c r="M700" s="116">
        <v>5</v>
      </c>
      <c r="N700" s="116">
        <v>572</v>
      </c>
      <c r="O700" s="116">
        <v>247</v>
      </c>
      <c r="P700" s="116">
        <v>130</v>
      </c>
      <c r="Q700" s="117">
        <v>1</v>
      </c>
      <c r="R700" s="117">
        <v>60</v>
      </c>
      <c r="S700" s="117">
        <v>28.1</v>
      </c>
      <c r="T700" s="117">
        <v>3</v>
      </c>
      <c r="U700" s="117">
        <v>1.9</v>
      </c>
      <c r="V700" s="117">
        <v>6</v>
      </c>
      <c r="W700" s="128">
        <f t="shared" si="30"/>
        <v>100</v>
      </c>
      <c r="X700" s="128">
        <f t="shared" si="31"/>
        <v>61</v>
      </c>
      <c r="Y700" s="129">
        <f t="shared" si="32"/>
        <v>39</v>
      </c>
    </row>
    <row r="701" spans="1:25" s="51" customFormat="1" ht="14.5" x14ac:dyDescent="0.4">
      <c r="A701" s="141" t="s">
        <v>2233</v>
      </c>
      <c r="B701" s="142" t="s">
        <v>2234</v>
      </c>
      <c r="C701" s="141" t="s">
        <v>2235</v>
      </c>
      <c r="D701" s="143" t="s">
        <v>395</v>
      </c>
      <c r="E701" s="144" t="s">
        <v>210</v>
      </c>
      <c r="F701" s="144" t="s">
        <v>286</v>
      </c>
      <c r="G701" s="144" t="s">
        <v>136</v>
      </c>
      <c r="H701" s="144" t="s">
        <v>16</v>
      </c>
      <c r="I701" s="144" t="s">
        <v>137</v>
      </c>
      <c r="J701" s="115"/>
      <c r="K701" s="116">
        <v>198</v>
      </c>
      <c r="L701" s="116">
        <v>39</v>
      </c>
      <c r="M701" s="116">
        <v>4</v>
      </c>
      <c r="N701" s="116">
        <v>182</v>
      </c>
      <c r="O701" s="116">
        <v>29</v>
      </c>
      <c r="P701" s="116">
        <v>41</v>
      </c>
      <c r="Q701" s="117">
        <v>7</v>
      </c>
      <c r="R701" s="117">
        <v>20</v>
      </c>
      <c r="S701" s="117">
        <v>11.9</v>
      </c>
      <c r="T701" s="117">
        <v>2</v>
      </c>
      <c r="U701" s="117">
        <v>3.9</v>
      </c>
      <c r="V701" s="117">
        <v>3</v>
      </c>
      <c r="W701" s="128">
        <f t="shared" si="30"/>
        <v>47.8</v>
      </c>
      <c r="X701" s="128">
        <f t="shared" si="31"/>
        <v>27</v>
      </c>
      <c r="Y701" s="129">
        <f t="shared" si="32"/>
        <v>20.8</v>
      </c>
    </row>
    <row r="702" spans="1:25" s="51" customFormat="1" ht="14.5" x14ac:dyDescent="0.4">
      <c r="A702" s="141" t="s">
        <v>2236</v>
      </c>
      <c r="B702" s="142" t="s">
        <v>2237</v>
      </c>
      <c r="C702" s="141" t="s">
        <v>2238</v>
      </c>
      <c r="D702" s="143" t="s">
        <v>402</v>
      </c>
      <c r="E702" s="144" t="s">
        <v>210</v>
      </c>
      <c r="F702" s="144" t="s">
        <v>257</v>
      </c>
      <c r="G702" s="144" t="s">
        <v>136</v>
      </c>
      <c r="H702" s="144" t="s">
        <v>16</v>
      </c>
      <c r="I702" s="144" t="s">
        <v>137</v>
      </c>
      <c r="J702" s="115"/>
      <c r="K702" s="116">
        <v>846</v>
      </c>
      <c r="L702" s="116">
        <v>42</v>
      </c>
      <c r="M702" s="116">
        <v>4</v>
      </c>
      <c r="N702" s="116">
        <v>761</v>
      </c>
      <c r="O702" s="116">
        <v>158</v>
      </c>
      <c r="P702" s="116">
        <v>172</v>
      </c>
      <c r="Q702" s="117">
        <v>14</v>
      </c>
      <c r="R702" s="117">
        <v>64</v>
      </c>
      <c r="S702" s="117">
        <v>23.8</v>
      </c>
      <c r="T702" s="117">
        <v>3</v>
      </c>
      <c r="U702" s="117">
        <v>6.7</v>
      </c>
      <c r="V702" s="117">
        <v>6</v>
      </c>
      <c r="W702" s="128">
        <f t="shared" si="30"/>
        <v>117.5</v>
      </c>
      <c r="X702" s="128">
        <f t="shared" si="31"/>
        <v>78</v>
      </c>
      <c r="Y702" s="129">
        <f t="shared" si="32"/>
        <v>39.5</v>
      </c>
    </row>
    <row r="703" spans="1:25" s="51" customFormat="1" ht="14.5" x14ac:dyDescent="0.4">
      <c r="A703" s="141" t="s">
        <v>2239</v>
      </c>
      <c r="B703" s="142" t="s">
        <v>2240</v>
      </c>
      <c r="C703" s="141" t="s">
        <v>2241</v>
      </c>
      <c r="D703" s="143" t="s">
        <v>433</v>
      </c>
      <c r="E703" s="144" t="s">
        <v>195</v>
      </c>
      <c r="F703" s="144" t="s">
        <v>257</v>
      </c>
      <c r="G703" s="144" t="s">
        <v>136</v>
      </c>
      <c r="H703" s="144" t="s">
        <v>16</v>
      </c>
      <c r="I703" s="144" t="s">
        <v>137</v>
      </c>
      <c r="J703" s="115"/>
      <c r="K703" s="116">
        <v>257</v>
      </c>
      <c r="L703" s="116">
        <v>0</v>
      </c>
      <c r="M703" s="116">
        <v>0</v>
      </c>
      <c r="N703" s="116">
        <v>248</v>
      </c>
      <c r="O703" s="116">
        <v>43</v>
      </c>
      <c r="P703" s="116">
        <v>93</v>
      </c>
      <c r="Q703" s="117">
        <v>17</v>
      </c>
      <c r="R703" s="117">
        <v>10</v>
      </c>
      <c r="S703" s="117">
        <v>12.4</v>
      </c>
      <c r="T703" s="117">
        <v>2</v>
      </c>
      <c r="U703" s="117">
        <v>3</v>
      </c>
      <c r="V703" s="117">
        <v>3</v>
      </c>
      <c r="W703" s="128">
        <f t="shared" si="30"/>
        <v>47.4</v>
      </c>
      <c r="X703" s="128">
        <f t="shared" si="31"/>
        <v>27</v>
      </c>
      <c r="Y703" s="129">
        <f t="shared" si="32"/>
        <v>20.399999999999999</v>
      </c>
    </row>
    <row r="704" spans="1:25" s="51" customFormat="1" ht="14.5" x14ac:dyDescent="0.4">
      <c r="A704" s="141" t="s">
        <v>2242</v>
      </c>
      <c r="B704" s="142" t="s">
        <v>2243</v>
      </c>
      <c r="C704" s="141" t="s">
        <v>2244</v>
      </c>
      <c r="D704" s="143" t="s">
        <v>458</v>
      </c>
      <c r="E704" s="144" t="s">
        <v>195</v>
      </c>
      <c r="F704" s="144" t="s">
        <v>191</v>
      </c>
      <c r="G704" s="144" t="s">
        <v>136</v>
      </c>
      <c r="H704" s="144" t="s">
        <v>16</v>
      </c>
      <c r="I704" s="144" t="s">
        <v>137</v>
      </c>
      <c r="J704" s="115"/>
      <c r="K704" s="116">
        <v>651</v>
      </c>
      <c r="L704" s="116">
        <v>0</v>
      </c>
      <c r="M704" s="116">
        <v>0</v>
      </c>
      <c r="N704" s="116">
        <v>619</v>
      </c>
      <c r="O704" s="116">
        <v>125</v>
      </c>
      <c r="P704" s="116">
        <v>177</v>
      </c>
      <c r="Q704" s="117">
        <v>7</v>
      </c>
      <c r="R704" s="117">
        <v>50</v>
      </c>
      <c r="S704" s="117">
        <v>11.6</v>
      </c>
      <c r="T704" s="117">
        <v>4</v>
      </c>
      <c r="U704" s="117">
        <v>7.9</v>
      </c>
      <c r="V704" s="117">
        <v>5</v>
      </c>
      <c r="W704" s="128">
        <f t="shared" si="30"/>
        <v>85.5</v>
      </c>
      <c r="X704" s="128">
        <f t="shared" si="31"/>
        <v>57</v>
      </c>
      <c r="Y704" s="129">
        <f t="shared" si="32"/>
        <v>28.5</v>
      </c>
    </row>
    <row r="705" spans="1:25" s="51" customFormat="1" ht="14.5" x14ac:dyDescent="0.4">
      <c r="A705" s="141" t="s">
        <v>2245</v>
      </c>
      <c r="B705" s="142" t="s">
        <v>2246</v>
      </c>
      <c r="C705" s="141" t="s">
        <v>2247</v>
      </c>
      <c r="D705" s="143" t="s">
        <v>433</v>
      </c>
      <c r="E705" s="144" t="s">
        <v>195</v>
      </c>
      <c r="F705" s="144" t="s">
        <v>257</v>
      </c>
      <c r="G705" s="144" t="s">
        <v>136</v>
      </c>
      <c r="H705" s="144" t="s">
        <v>16</v>
      </c>
      <c r="I705" s="144" t="s">
        <v>137</v>
      </c>
      <c r="J705" s="115"/>
      <c r="K705" s="116">
        <v>266</v>
      </c>
      <c r="L705" s="116">
        <v>0</v>
      </c>
      <c r="M705" s="116">
        <v>0</v>
      </c>
      <c r="N705" s="116">
        <v>256</v>
      </c>
      <c r="O705" s="116">
        <v>42</v>
      </c>
      <c r="P705" s="116">
        <v>76</v>
      </c>
      <c r="Q705" s="117">
        <v>4</v>
      </c>
      <c r="R705" s="117">
        <v>22</v>
      </c>
      <c r="S705" s="117">
        <v>10</v>
      </c>
      <c r="T705" s="117">
        <v>2</v>
      </c>
      <c r="U705" s="117">
        <v>3</v>
      </c>
      <c r="V705" s="117">
        <v>2</v>
      </c>
      <c r="W705" s="128">
        <f t="shared" si="30"/>
        <v>43</v>
      </c>
      <c r="X705" s="128">
        <f t="shared" si="31"/>
        <v>26</v>
      </c>
      <c r="Y705" s="129">
        <f t="shared" si="32"/>
        <v>17</v>
      </c>
    </row>
    <row r="706" spans="1:25" s="51" customFormat="1" ht="14.5" x14ac:dyDescent="0.4">
      <c r="A706" s="141" t="s">
        <v>2248</v>
      </c>
      <c r="B706" s="142" t="s">
        <v>2249</v>
      </c>
      <c r="C706" s="141" t="s">
        <v>2250</v>
      </c>
      <c r="D706" s="143" t="s">
        <v>433</v>
      </c>
      <c r="E706" s="144" t="s">
        <v>195</v>
      </c>
      <c r="F706" s="144" t="s">
        <v>257</v>
      </c>
      <c r="G706" s="144" t="s">
        <v>136</v>
      </c>
      <c r="H706" s="144" t="s">
        <v>16</v>
      </c>
      <c r="I706" s="144" t="s">
        <v>137</v>
      </c>
      <c r="J706" s="115"/>
      <c r="K706" s="116">
        <v>291</v>
      </c>
      <c r="L706" s="116">
        <v>0</v>
      </c>
      <c r="M706" s="116">
        <v>0</v>
      </c>
      <c r="N706" s="116">
        <v>257</v>
      </c>
      <c r="O706" s="116">
        <v>62</v>
      </c>
      <c r="P706" s="116">
        <v>94</v>
      </c>
      <c r="Q706" s="117">
        <v>13</v>
      </c>
      <c r="R706" s="117">
        <v>15</v>
      </c>
      <c r="S706" s="117">
        <v>9.4</v>
      </c>
      <c r="T706" s="117">
        <v>3</v>
      </c>
      <c r="U706" s="117">
        <v>2</v>
      </c>
      <c r="V706" s="117">
        <v>3</v>
      </c>
      <c r="W706" s="128">
        <f t="shared" si="30"/>
        <v>45.4</v>
      </c>
      <c r="X706" s="128">
        <f t="shared" si="31"/>
        <v>28</v>
      </c>
      <c r="Y706" s="129">
        <f t="shared" si="32"/>
        <v>17.399999999999999</v>
      </c>
    </row>
    <row r="707" spans="1:25" s="51" customFormat="1" ht="14.5" x14ac:dyDescent="0.4">
      <c r="A707" s="141" t="s">
        <v>2251</v>
      </c>
      <c r="B707" s="142" t="s">
        <v>2252</v>
      </c>
      <c r="C707" s="141" t="s">
        <v>2253</v>
      </c>
      <c r="D707" s="143" t="s">
        <v>395</v>
      </c>
      <c r="E707" s="144" t="s">
        <v>210</v>
      </c>
      <c r="F707" s="144" t="s">
        <v>286</v>
      </c>
      <c r="G707" s="144" t="s">
        <v>136</v>
      </c>
      <c r="H707" s="144" t="s">
        <v>16</v>
      </c>
      <c r="I707" s="144" t="s">
        <v>137</v>
      </c>
      <c r="J707" s="115"/>
      <c r="K707" s="116">
        <v>396</v>
      </c>
      <c r="L707" s="116">
        <v>25</v>
      </c>
      <c r="M707" s="116">
        <v>2</v>
      </c>
      <c r="N707" s="116">
        <v>375</v>
      </c>
      <c r="O707" s="116">
        <v>64</v>
      </c>
      <c r="P707" s="116">
        <v>114</v>
      </c>
      <c r="Q707" s="117">
        <v>3</v>
      </c>
      <c r="R707" s="117">
        <v>41</v>
      </c>
      <c r="S707" s="117">
        <v>20.5</v>
      </c>
      <c r="T707" s="117">
        <v>2</v>
      </c>
      <c r="U707" s="117">
        <v>7.8</v>
      </c>
      <c r="V707" s="117">
        <v>5</v>
      </c>
      <c r="W707" s="128">
        <f t="shared" si="30"/>
        <v>79.3</v>
      </c>
      <c r="X707" s="128">
        <f t="shared" si="31"/>
        <v>44</v>
      </c>
      <c r="Y707" s="129">
        <f t="shared" si="32"/>
        <v>35.299999999999997</v>
      </c>
    </row>
    <row r="708" spans="1:25" s="51" customFormat="1" ht="14.5" x14ac:dyDescent="0.4">
      <c r="A708" s="141" t="s">
        <v>2254</v>
      </c>
      <c r="B708" s="142" t="s">
        <v>2255</v>
      </c>
      <c r="C708" s="141" t="s">
        <v>2256</v>
      </c>
      <c r="D708" s="143" t="s">
        <v>395</v>
      </c>
      <c r="E708" s="144" t="s">
        <v>210</v>
      </c>
      <c r="F708" s="144" t="s">
        <v>286</v>
      </c>
      <c r="G708" s="144" t="s">
        <v>136</v>
      </c>
      <c r="H708" s="144" t="s">
        <v>16</v>
      </c>
      <c r="I708" s="144" t="s">
        <v>137</v>
      </c>
      <c r="J708" s="115"/>
      <c r="K708" s="116">
        <v>141</v>
      </c>
      <c r="L708" s="116">
        <v>39</v>
      </c>
      <c r="M708" s="116">
        <v>4</v>
      </c>
      <c r="N708" s="116">
        <v>129</v>
      </c>
      <c r="O708" s="116">
        <v>18</v>
      </c>
      <c r="P708" s="116">
        <v>40</v>
      </c>
      <c r="Q708" s="117">
        <v>3</v>
      </c>
      <c r="R708" s="117">
        <v>19</v>
      </c>
      <c r="S708" s="117">
        <v>10.9</v>
      </c>
      <c r="T708" s="117">
        <v>2</v>
      </c>
      <c r="U708" s="117">
        <v>3.9</v>
      </c>
      <c r="V708" s="117">
        <v>3</v>
      </c>
      <c r="W708" s="128">
        <f t="shared" si="30"/>
        <v>41.8</v>
      </c>
      <c r="X708" s="128">
        <f t="shared" si="31"/>
        <v>22</v>
      </c>
      <c r="Y708" s="129">
        <f t="shared" si="32"/>
        <v>19.8</v>
      </c>
    </row>
    <row r="709" spans="1:25" s="51" customFormat="1" ht="14.5" x14ac:dyDescent="0.4">
      <c r="A709" s="141" t="s">
        <v>2257</v>
      </c>
      <c r="B709" s="142" t="s">
        <v>2258</v>
      </c>
      <c r="C709" s="141" t="s">
        <v>2259</v>
      </c>
      <c r="D709" s="143" t="s">
        <v>433</v>
      </c>
      <c r="E709" s="144" t="s">
        <v>195</v>
      </c>
      <c r="F709" s="144" t="s">
        <v>257</v>
      </c>
      <c r="G709" s="144" t="s">
        <v>136</v>
      </c>
      <c r="H709" s="144" t="s">
        <v>16</v>
      </c>
      <c r="I709" s="144" t="s">
        <v>137</v>
      </c>
      <c r="J709" s="115"/>
      <c r="K709" s="116">
        <v>277</v>
      </c>
      <c r="L709" s="116">
        <v>0</v>
      </c>
      <c r="M709" s="116">
        <v>0</v>
      </c>
      <c r="N709" s="116">
        <v>259</v>
      </c>
      <c r="O709" s="116">
        <v>26</v>
      </c>
      <c r="P709" s="116">
        <v>77</v>
      </c>
      <c r="Q709" s="117">
        <v>7</v>
      </c>
      <c r="R709" s="117">
        <v>21</v>
      </c>
      <c r="S709" s="117">
        <v>7.5</v>
      </c>
      <c r="T709" s="117">
        <v>2</v>
      </c>
      <c r="U709" s="117">
        <v>3.9</v>
      </c>
      <c r="V709" s="117">
        <v>3</v>
      </c>
      <c r="W709" s="128">
        <f t="shared" si="30"/>
        <v>44.4</v>
      </c>
      <c r="X709" s="128">
        <f t="shared" si="31"/>
        <v>28</v>
      </c>
      <c r="Y709" s="129">
        <f t="shared" si="32"/>
        <v>16.399999999999999</v>
      </c>
    </row>
    <row r="710" spans="1:25" s="51" customFormat="1" ht="29" x14ac:dyDescent="0.4">
      <c r="A710" s="141" t="s">
        <v>2260</v>
      </c>
      <c r="B710" s="142" t="s">
        <v>2261</v>
      </c>
      <c r="C710" s="141" t="s">
        <v>2262</v>
      </c>
      <c r="D710" s="143" t="s">
        <v>433</v>
      </c>
      <c r="E710" s="144" t="s">
        <v>195</v>
      </c>
      <c r="F710" s="144" t="s">
        <v>257</v>
      </c>
      <c r="G710" s="144" t="s">
        <v>136</v>
      </c>
      <c r="H710" s="144" t="s">
        <v>16</v>
      </c>
      <c r="I710" s="144" t="s">
        <v>137</v>
      </c>
      <c r="J710" s="115"/>
      <c r="K710" s="116">
        <v>268</v>
      </c>
      <c r="L710" s="116">
        <v>0</v>
      </c>
      <c r="M710" s="116">
        <v>0</v>
      </c>
      <c r="N710" s="116">
        <v>260</v>
      </c>
      <c r="O710" s="116">
        <v>53</v>
      </c>
      <c r="P710" s="116">
        <v>79</v>
      </c>
      <c r="Q710" s="117">
        <v>11</v>
      </c>
      <c r="R710" s="117">
        <v>18</v>
      </c>
      <c r="S710" s="117">
        <v>8.5</v>
      </c>
      <c r="T710" s="117">
        <v>2</v>
      </c>
      <c r="U710" s="117">
        <v>3</v>
      </c>
      <c r="V710" s="117">
        <v>2</v>
      </c>
      <c r="W710" s="128">
        <f t="shared" si="30"/>
        <v>44.5</v>
      </c>
      <c r="X710" s="128">
        <f t="shared" si="31"/>
        <v>29</v>
      </c>
      <c r="Y710" s="129">
        <f t="shared" si="32"/>
        <v>15.5</v>
      </c>
    </row>
    <row r="711" spans="1:25" s="51" customFormat="1" ht="14.5" x14ac:dyDescent="0.4">
      <c r="A711" s="141" t="s">
        <v>2263</v>
      </c>
      <c r="B711" s="142" t="s">
        <v>2264</v>
      </c>
      <c r="C711" s="141" t="s">
        <v>2265</v>
      </c>
      <c r="D711" s="143" t="s">
        <v>433</v>
      </c>
      <c r="E711" s="144" t="s">
        <v>195</v>
      </c>
      <c r="F711" s="144" t="s">
        <v>257</v>
      </c>
      <c r="G711" s="144" t="s">
        <v>136</v>
      </c>
      <c r="H711" s="144" t="s">
        <v>16</v>
      </c>
      <c r="I711" s="144" t="s">
        <v>137</v>
      </c>
      <c r="J711" s="115"/>
      <c r="K711" s="116">
        <v>241</v>
      </c>
      <c r="L711" s="116">
        <v>0</v>
      </c>
      <c r="M711" s="116">
        <v>0</v>
      </c>
      <c r="N711" s="116">
        <v>231</v>
      </c>
      <c r="O711" s="116">
        <v>53</v>
      </c>
      <c r="P711" s="116">
        <v>74</v>
      </c>
      <c r="Q711" s="117">
        <v>0</v>
      </c>
      <c r="R711" s="117">
        <v>26</v>
      </c>
      <c r="S711" s="117">
        <v>10.7</v>
      </c>
      <c r="T711" s="117">
        <v>3</v>
      </c>
      <c r="U711" s="117">
        <v>4</v>
      </c>
      <c r="V711" s="117">
        <v>4</v>
      </c>
      <c r="W711" s="128">
        <f t="shared" si="30"/>
        <v>47.7</v>
      </c>
      <c r="X711" s="128">
        <f t="shared" si="31"/>
        <v>26</v>
      </c>
      <c r="Y711" s="129">
        <f t="shared" si="32"/>
        <v>21.7</v>
      </c>
    </row>
    <row r="712" spans="1:25" s="51" customFormat="1" ht="14.5" x14ac:dyDescent="0.4">
      <c r="A712" s="141" t="s">
        <v>2266</v>
      </c>
      <c r="B712" s="142" t="s">
        <v>2267</v>
      </c>
      <c r="C712" s="141" t="s">
        <v>2268</v>
      </c>
      <c r="D712" s="143" t="s">
        <v>433</v>
      </c>
      <c r="E712" s="144" t="s">
        <v>195</v>
      </c>
      <c r="F712" s="144" t="s">
        <v>257</v>
      </c>
      <c r="G712" s="144" t="s">
        <v>136</v>
      </c>
      <c r="H712" s="144" t="s">
        <v>16</v>
      </c>
      <c r="I712" s="144" t="s">
        <v>137</v>
      </c>
      <c r="J712" s="115"/>
      <c r="K712" s="116">
        <v>416</v>
      </c>
      <c r="L712" s="116">
        <v>0</v>
      </c>
      <c r="M712" s="116">
        <v>0</v>
      </c>
      <c r="N712" s="116">
        <v>387</v>
      </c>
      <c r="O712" s="116">
        <v>79</v>
      </c>
      <c r="P712" s="116">
        <v>100</v>
      </c>
      <c r="Q712" s="117">
        <v>4</v>
      </c>
      <c r="R712" s="117">
        <v>29</v>
      </c>
      <c r="S712" s="117">
        <v>7.6</v>
      </c>
      <c r="T712" s="117">
        <v>3</v>
      </c>
      <c r="U712" s="117">
        <v>2</v>
      </c>
      <c r="V712" s="117">
        <v>4</v>
      </c>
      <c r="W712" s="128">
        <f t="shared" ref="W712:W775" si="33">SUM(Q712:V712)</f>
        <v>49.6</v>
      </c>
      <c r="X712" s="128">
        <f t="shared" ref="X712:X775" si="34">SUM(Q712:R712)</f>
        <v>33</v>
      </c>
      <c r="Y712" s="129">
        <f t="shared" ref="Y712:Y775" si="35">SUM(S712:V712)</f>
        <v>16.600000000000001</v>
      </c>
    </row>
    <row r="713" spans="1:25" s="51" customFormat="1" ht="14.5" x14ac:dyDescent="0.4">
      <c r="A713" s="141" t="s">
        <v>2269</v>
      </c>
      <c r="B713" s="142" t="s">
        <v>2270</v>
      </c>
      <c r="C713" s="141" t="s">
        <v>2271</v>
      </c>
      <c r="D713" s="143" t="s">
        <v>395</v>
      </c>
      <c r="E713" s="144" t="s">
        <v>210</v>
      </c>
      <c r="F713" s="144" t="s">
        <v>286</v>
      </c>
      <c r="G713" s="144" t="s">
        <v>136</v>
      </c>
      <c r="H713" s="144" t="s">
        <v>16</v>
      </c>
      <c r="I713" s="144" t="s">
        <v>137</v>
      </c>
      <c r="J713" s="115"/>
      <c r="K713" s="116">
        <v>209</v>
      </c>
      <c r="L713" s="116">
        <v>28</v>
      </c>
      <c r="M713" s="116">
        <v>3</v>
      </c>
      <c r="N713" s="116">
        <v>205</v>
      </c>
      <c r="O713" s="116">
        <v>43</v>
      </c>
      <c r="P713" s="116">
        <v>46</v>
      </c>
      <c r="Q713" s="117">
        <v>6</v>
      </c>
      <c r="R713" s="117">
        <v>23</v>
      </c>
      <c r="S713" s="117">
        <v>9.8000000000000007</v>
      </c>
      <c r="T713" s="117">
        <v>2</v>
      </c>
      <c r="U713" s="117">
        <v>2.9</v>
      </c>
      <c r="V713" s="117">
        <v>2</v>
      </c>
      <c r="W713" s="128">
        <f t="shared" si="33"/>
        <v>45.699999999999996</v>
      </c>
      <c r="X713" s="128">
        <f t="shared" si="34"/>
        <v>29</v>
      </c>
      <c r="Y713" s="129">
        <f t="shared" si="35"/>
        <v>16.700000000000003</v>
      </c>
    </row>
    <row r="714" spans="1:25" s="51" customFormat="1" ht="14.5" x14ac:dyDescent="0.4">
      <c r="A714" s="141" t="s">
        <v>2272</v>
      </c>
      <c r="B714" s="142" t="s">
        <v>2273</v>
      </c>
      <c r="C714" s="141" t="s">
        <v>2274</v>
      </c>
      <c r="D714" s="143" t="s">
        <v>395</v>
      </c>
      <c r="E714" s="144" t="s">
        <v>210</v>
      </c>
      <c r="F714" s="144" t="s">
        <v>286</v>
      </c>
      <c r="G714" s="144" t="s">
        <v>136</v>
      </c>
      <c r="H714" s="144" t="s">
        <v>16</v>
      </c>
      <c r="I714" s="144" t="s">
        <v>137</v>
      </c>
      <c r="J714" s="115"/>
      <c r="K714" s="116">
        <v>359</v>
      </c>
      <c r="L714" s="116">
        <v>28</v>
      </c>
      <c r="M714" s="116">
        <v>3</v>
      </c>
      <c r="N714" s="116">
        <v>340</v>
      </c>
      <c r="O714" s="116">
        <v>62</v>
      </c>
      <c r="P714" s="116">
        <v>86</v>
      </c>
      <c r="Q714" s="117">
        <v>1</v>
      </c>
      <c r="R714" s="117">
        <v>35</v>
      </c>
      <c r="S714" s="117">
        <v>21.4</v>
      </c>
      <c r="T714" s="117">
        <v>2</v>
      </c>
      <c r="U714" s="117">
        <v>4.8</v>
      </c>
      <c r="V714" s="117">
        <v>2</v>
      </c>
      <c r="W714" s="128">
        <f t="shared" si="33"/>
        <v>66.2</v>
      </c>
      <c r="X714" s="128">
        <f t="shared" si="34"/>
        <v>36</v>
      </c>
      <c r="Y714" s="129">
        <f t="shared" si="35"/>
        <v>30.2</v>
      </c>
    </row>
    <row r="715" spans="1:25" s="51" customFormat="1" ht="14.5" x14ac:dyDescent="0.4">
      <c r="A715" s="141" t="s">
        <v>2275</v>
      </c>
      <c r="B715" s="142" t="s">
        <v>2276</v>
      </c>
      <c r="C715" s="141" t="s">
        <v>2277</v>
      </c>
      <c r="D715" s="143" t="s">
        <v>395</v>
      </c>
      <c r="E715" s="144" t="s">
        <v>210</v>
      </c>
      <c r="F715" s="144" t="s">
        <v>286</v>
      </c>
      <c r="G715" s="144" t="s">
        <v>136</v>
      </c>
      <c r="H715" s="144" t="s">
        <v>16</v>
      </c>
      <c r="I715" s="144" t="s">
        <v>137</v>
      </c>
      <c r="J715" s="115"/>
      <c r="K715" s="116">
        <v>292</v>
      </c>
      <c r="L715" s="116">
        <v>25</v>
      </c>
      <c r="M715" s="116">
        <v>2</v>
      </c>
      <c r="N715" s="116">
        <v>276</v>
      </c>
      <c r="O715" s="116">
        <v>73</v>
      </c>
      <c r="P715" s="116">
        <v>88</v>
      </c>
      <c r="Q715" s="117">
        <v>1</v>
      </c>
      <c r="R715" s="117">
        <v>33</v>
      </c>
      <c r="S715" s="117">
        <v>13.9</v>
      </c>
      <c r="T715" s="117">
        <v>2</v>
      </c>
      <c r="U715" s="117">
        <v>5.8</v>
      </c>
      <c r="V715" s="117">
        <v>3</v>
      </c>
      <c r="W715" s="128">
        <f t="shared" si="33"/>
        <v>58.699999999999996</v>
      </c>
      <c r="X715" s="128">
        <f t="shared" si="34"/>
        <v>34</v>
      </c>
      <c r="Y715" s="129">
        <f t="shared" si="35"/>
        <v>24.7</v>
      </c>
    </row>
    <row r="716" spans="1:25" s="51" customFormat="1" ht="14.5" x14ac:dyDescent="0.4">
      <c r="A716" s="141" t="s">
        <v>2278</v>
      </c>
      <c r="B716" s="142" t="s">
        <v>2279</v>
      </c>
      <c r="C716" s="141" t="s">
        <v>2280</v>
      </c>
      <c r="D716" s="143" t="s">
        <v>395</v>
      </c>
      <c r="E716" s="144" t="s">
        <v>210</v>
      </c>
      <c r="F716" s="144" t="s">
        <v>286</v>
      </c>
      <c r="G716" s="144" t="s">
        <v>136</v>
      </c>
      <c r="H716" s="144" t="s">
        <v>16</v>
      </c>
      <c r="I716" s="144" t="s">
        <v>137</v>
      </c>
      <c r="J716" s="115"/>
      <c r="K716" s="116">
        <v>283</v>
      </c>
      <c r="L716" s="116">
        <v>14</v>
      </c>
      <c r="M716" s="116">
        <v>1</v>
      </c>
      <c r="N716" s="116">
        <v>263</v>
      </c>
      <c r="O716" s="116">
        <v>61</v>
      </c>
      <c r="P716" s="116">
        <v>46</v>
      </c>
      <c r="Q716" s="117">
        <v>2</v>
      </c>
      <c r="R716" s="117">
        <v>22</v>
      </c>
      <c r="S716" s="117">
        <v>6.6</v>
      </c>
      <c r="T716" s="117">
        <v>2</v>
      </c>
      <c r="U716" s="117">
        <v>2.9</v>
      </c>
      <c r="V716" s="117">
        <v>2</v>
      </c>
      <c r="W716" s="128">
        <f t="shared" si="33"/>
        <v>37.5</v>
      </c>
      <c r="X716" s="128">
        <f t="shared" si="34"/>
        <v>24</v>
      </c>
      <c r="Y716" s="129">
        <f t="shared" si="35"/>
        <v>13.5</v>
      </c>
    </row>
    <row r="717" spans="1:25" s="51" customFormat="1" ht="14.5" x14ac:dyDescent="0.4">
      <c r="A717" s="141" t="s">
        <v>2281</v>
      </c>
      <c r="B717" s="142" t="s">
        <v>2282</v>
      </c>
      <c r="C717" s="141" t="s">
        <v>2283</v>
      </c>
      <c r="D717" s="143" t="s">
        <v>395</v>
      </c>
      <c r="E717" s="144" t="s">
        <v>210</v>
      </c>
      <c r="F717" s="144" t="s">
        <v>286</v>
      </c>
      <c r="G717" s="144" t="s">
        <v>136</v>
      </c>
      <c r="H717" s="144" t="s">
        <v>16</v>
      </c>
      <c r="I717" s="144" t="s">
        <v>137</v>
      </c>
      <c r="J717" s="115"/>
      <c r="K717" s="116">
        <v>239</v>
      </c>
      <c r="L717" s="116">
        <v>25</v>
      </c>
      <c r="M717" s="116">
        <v>2</v>
      </c>
      <c r="N717" s="116">
        <v>220</v>
      </c>
      <c r="O717" s="116">
        <v>69</v>
      </c>
      <c r="P717" s="116">
        <v>54</v>
      </c>
      <c r="Q717" s="117">
        <v>10</v>
      </c>
      <c r="R717" s="117">
        <v>15</v>
      </c>
      <c r="S717" s="117">
        <v>8.1999999999999993</v>
      </c>
      <c r="T717" s="117">
        <v>2</v>
      </c>
      <c r="U717" s="117">
        <v>3.9</v>
      </c>
      <c r="V717" s="117">
        <v>2</v>
      </c>
      <c r="W717" s="128">
        <f t="shared" si="33"/>
        <v>41.1</v>
      </c>
      <c r="X717" s="128">
        <f t="shared" si="34"/>
        <v>25</v>
      </c>
      <c r="Y717" s="129">
        <f t="shared" si="35"/>
        <v>16.100000000000001</v>
      </c>
    </row>
    <row r="718" spans="1:25" s="51" customFormat="1" ht="14.5" x14ac:dyDescent="0.4">
      <c r="A718" s="141" t="s">
        <v>2284</v>
      </c>
      <c r="B718" s="142" t="s">
        <v>2285</v>
      </c>
      <c r="C718" s="141" t="s">
        <v>2286</v>
      </c>
      <c r="D718" s="143" t="s">
        <v>189</v>
      </c>
      <c r="E718" s="144" t="s">
        <v>190</v>
      </c>
      <c r="F718" s="144" t="s">
        <v>191</v>
      </c>
      <c r="G718" s="144" t="s">
        <v>136</v>
      </c>
      <c r="H718" s="144" t="s">
        <v>16</v>
      </c>
      <c r="I718" s="144" t="s">
        <v>137</v>
      </c>
      <c r="J718" s="115"/>
      <c r="K718" s="116">
        <v>87</v>
      </c>
      <c r="L718" s="116">
        <v>0</v>
      </c>
      <c r="M718" s="116">
        <v>0</v>
      </c>
      <c r="N718" s="116">
        <v>80</v>
      </c>
      <c r="O718" s="116">
        <v>20</v>
      </c>
      <c r="P718" s="116">
        <v>29</v>
      </c>
      <c r="Q718" s="117">
        <v>0</v>
      </c>
      <c r="R718" s="117">
        <v>17</v>
      </c>
      <c r="S718" s="117">
        <v>3</v>
      </c>
      <c r="T718" s="117">
        <v>3</v>
      </c>
      <c r="U718" s="117">
        <v>3.9</v>
      </c>
      <c r="V718" s="117">
        <v>2</v>
      </c>
      <c r="W718" s="128">
        <f t="shared" si="33"/>
        <v>28.9</v>
      </c>
      <c r="X718" s="128">
        <f t="shared" si="34"/>
        <v>17</v>
      </c>
      <c r="Y718" s="129">
        <f t="shared" si="35"/>
        <v>11.9</v>
      </c>
    </row>
    <row r="719" spans="1:25" s="51" customFormat="1" ht="14.5" x14ac:dyDescent="0.4">
      <c r="A719" s="141" t="s">
        <v>2287</v>
      </c>
      <c r="B719" s="142" t="s">
        <v>2288</v>
      </c>
      <c r="C719" s="141" t="s">
        <v>2289</v>
      </c>
      <c r="D719" s="143" t="s">
        <v>189</v>
      </c>
      <c r="E719" s="144" t="s">
        <v>190</v>
      </c>
      <c r="F719" s="144" t="s">
        <v>191</v>
      </c>
      <c r="G719" s="144" t="s">
        <v>136</v>
      </c>
      <c r="H719" s="144" t="s">
        <v>16</v>
      </c>
      <c r="I719" s="144" t="s">
        <v>137</v>
      </c>
      <c r="J719" s="115"/>
      <c r="K719" s="116">
        <v>325</v>
      </c>
      <c r="L719" s="116">
        <v>0</v>
      </c>
      <c r="M719" s="116">
        <v>0</v>
      </c>
      <c r="N719" s="116">
        <v>283</v>
      </c>
      <c r="O719" s="116">
        <v>69</v>
      </c>
      <c r="P719" s="116">
        <v>99</v>
      </c>
      <c r="Q719" s="117">
        <v>3</v>
      </c>
      <c r="R719" s="117">
        <v>23</v>
      </c>
      <c r="S719" s="117">
        <v>10.4</v>
      </c>
      <c r="T719" s="117">
        <v>2</v>
      </c>
      <c r="U719" s="117">
        <v>4</v>
      </c>
      <c r="V719" s="117">
        <v>5</v>
      </c>
      <c r="W719" s="128">
        <f t="shared" si="33"/>
        <v>47.4</v>
      </c>
      <c r="X719" s="128">
        <f t="shared" si="34"/>
        <v>26</v>
      </c>
      <c r="Y719" s="129">
        <f t="shared" si="35"/>
        <v>21.4</v>
      </c>
    </row>
    <row r="720" spans="1:25" s="51" customFormat="1" ht="14.5" x14ac:dyDescent="0.4">
      <c r="A720" s="141" t="s">
        <v>2290</v>
      </c>
      <c r="B720" s="142" t="s">
        <v>2291</v>
      </c>
      <c r="C720" s="141" t="s">
        <v>2292</v>
      </c>
      <c r="D720" s="143" t="s">
        <v>458</v>
      </c>
      <c r="E720" s="144" t="s">
        <v>195</v>
      </c>
      <c r="F720" s="144" t="s">
        <v>191</v>
      </c>
      <c r="G720" s="144" t="s">
        <v>136</v>
      </c>
      <c r="H720" s="144" t="s">
        <v>16</v>
      </c>
      <c r="I720" s="144" t="s">
        <v>137</v>
      </c>
      <c r="J720" s="115"/>
      <c r="K720" s="116">
        <v>505</v>
      </c>
      <c r="L720" s="116">
        <v>0</v>
      </c>
      <c r="M720" s="116">
        <v>0</v>
      </c>
      <c r="N720" s="116">
        <v>466</v>
      </c>
      <c r="O720" s="116">
        <v>71</v>
      </c>
      <c r="P720" s="116">
        <v>124</v>
      </c>
      <c r="Q720" s="117">
        <v>8.6999999999999993</v>
      </c>
      <c r="R720" s="117">
        <v>45</v>
      </c>
      <c r="S720" s="117">
        <v>10</v>
      </c>
      <c r="T720" s="117">
        <v>3</v>
      </c>
      <c r="U720" s="117">
        <v>4</v>
      </c>
      <c r="V720" s="117">
        <v>1</v>
      </c>
      <c r="W720" s="128">
        <f t="shared" si="33"/>
        <v>71.7</v>
      </c>
      <c r="X720" s="128">
        <f t="shared" si="34"/>
        <v>53.7</v>
      </c>
      <c r="Y720" s="129">
        <f t="shared" si="35"/>
        <v>18</v>
      </c>
    </row>
    <row r="721" spans="1:25" s="51" customFormat="1" ht="14.5" x14ac:dyDescent="0.4">
      <c r="A721" s="141" t="s">
        <v>2293</v>
      </c>
      <c r="B721" s="142" t="s">
        <v>2294</v>
      </c>
      <c r="C721" s="141" t="s">
        <v>2295</v>
      </c>
      <c r="D721" s="143" t="s">
        <v>458</v>
      </c>
      <c r="E721" s="144" t="s">
        <v>195</v>
      </c>
      <c r="F721" s="144" t="s">
        <v>191</v>
      </c>
      <c r="G721" s="144" t="s">
        <v>136</v>
      </c>
      <c r="H721" s="144" t="s">
        <v>16</v>
      </c>
      <c r="I721" s="144" t="s">
        <v>137</v>
      </c>
      <c r="J721" s="115"/>
      <c r="K721" s="116">
        <v>486</v>
      </c>
      <c r="L721" s="116">
        <v>0</v>
      </c>
      <c r="M721" s="116">
        <v>0</v>
      </c>
      <c r="N721" s="116">
        <v>452</v>
      </c>
      <c r="O721" s="116">
        <v>80</v>
      </c>
      <c r="P721" s="116">
        <v>149</v>
      </c>
      <c r="Q721" s="117">
        <v>5</v>
      </c>
      <c r="R721" s="117">
        <v>51</v>
      </c>
      <c r="S721" s="117">
        <v>12</v>
      </c>
      <c r="T721" s="117">
        <v>3</v>
      </c>
      <c r="U721" s="117">
        <v>5</v>
      </c>
      <c r="V721" s="117">
        <v>6</v>
      </c>
      <c r="W721" s="128">
        <f t="shared" si="33"/>
        <v>82</v>
      </c>
      <c r="X721" s="128">
        <f t="shared" si="34"/>
        <v>56</v>
      </c>
      <c r="Y721" s="129">
        <f t="shared" si="35"/>
        <v>26</v>
      </c>
    </row>
    <row r="722" spans="1:25" s="51" customFormat="1" ht="29" x14ac:dyDescent="0.4">
      <c r="A722" s="141" t="s">
        <v>2296</v>
      </c>
      <c r="B722" s="142" t="s">
        <v>2297</v>
      </c>
      <c r="C722" s="141" t="s">
        <v>2298</v>
      </c>
      <c r="D722" s="143" t="s">
        <v>189</v>
      </c>
      <c r="E722" s="144" t="s">
        <v>190</v>
      </c>
      <c r="F722" s="144" t="s">
        <v>191</v>
      </c>
      <c r="G722" s="144" t="s">
        <v>136</v>
      </c>
      <c r="H722" s="144" t="s">
        <v>16</v>
      </c>
      <c r="I722" s="144" t="s">
        <v>137</v>
      </c>
      <c r="J722" s="115"/>
      <c r="K722" s="116">
        <v>255</v>
      </c>
      <c r="L722" s="116">
        <v>0</v>
      </c>
      <c r="M722" s="116">
        <v>0</v>
      </c>
      <c r="N722" s="116">
        <v>239</v>
      </c>
      <c r="O722" s="116">
        <v>248</v>
      </c>
      <c r="P722" s="116">
        <v>7</v>
      </c>
      <c r="Q722" s="117">
        <v>5</v>
      </c>
      <c r="R722" s="117">
        <v>22</v>
      </c>
      <c r="S722" s="117">
        <v>1.9</v>
      </c>
      <c r="T722" s="117">
        <v>3</v>
      </c>
      <c r="U722" s="117">
        <v>4</v>
      </c>
      <c r="V722" s="117">
        <v>5</v>
      </c>
      <c r="W722" s="128">
        <f t="shared" si="33"/>
        <v>40.9</v>
      </c>
      <c r="X722" s="128">
        <f t="shared" si="34"/>
        <v>27</v>
      </c>
      <c r="Y722" s="129">
        <f t="shared" si="35"/>
        <v>13.9</v>
      </c>
    </row>
    <row r="723" spans="1:25" s="51" customFormat="1" ht="14.5" x14ac:dyDescent="0.4">
      <c r="A723" s="141" t="s">
        <v>2299</v>
      </c>
      <c r="B723" s="142" t="s">
        <v>2300</v>
      </c>
      <c r="C723" s="141" t="s">
        <v>2301</v>
      </c>
      <c r="D723" s="143" t="s">
        <v>189</v>
      </c>
      <c r="E723" s="144" t="s">
        <v>190</v>
      </c>
      <c r="F723" s="144" t="s">
        <v>191</v>
      </c>
      <c r="G723" s="144" t="s">
        <v>136</v>
      </c>
      <c r="H723" s="144" t="s">
        <v>16</v>
      </c>
      <c r="I723" s="144" t="s">
        <v>137</v>
      </c>
      <c r="J723" s="115"/>
      <c r="K723" s="116">
        <v>150</v>
      </c>
      <c r="L723" s="116">
        <v>0</v>
      </c>
      <c r="M723" s="116">
        <v>0</v>
      </c>
      <c r="N723" s="116">
        <v>132</v>
      </c>
      <c r="O723" s="116">
        <v>21</v>
      </c>
      <c r="P723" s="116">
        <v>52</v>
      </c>
      <c r="Q723" s="117">
        <v>3</v>
      </c>
      <c r="R723" s="117">
        <v>13</v>
      </c>
      <c r="S723" s="117">
        <v>1</v>
      </c>
      <c r="T723" s="117">
        <v>2</v>
      </c>
      <c r="U723" s="117">
        <v>3</v>
      </c>
      <c r="V723" s="117">
        <v>6.1</v>
      </c>
      <c r="W723" s="128">
        <f t="shared" si="33"/>
        <v>28.1</v>
      </c>
      <c r="X723" s="128">
        <f t="shared" si="34"/>
        <v>16</v>
      </c>
      <c r="Y723" s="129">
        <f t="shared" si="35"/>
        <v>12.1</v>
      </c>
    </row>
    <row r="724" spans="1:25" s="51" customFormat="1" ht="14.5" x14ac:dyDescent="0.4">
      <c r="A724" s="141" t="s">
        <v>2302</v>
      </c>
      <c r="B724" s="142" t="s">
        <v>2303</v>
      </c>
      <c r="C724" s="141" t="s">
        <v>2304</v>
      </c>
      <c r="D724" s="143" t="s">
        <v>189</v>
      </c>
      <c r="E724" s="144" t="s">
        <v>190</v>
      </c>
      <c r="F724" s="144" t="s">
        <v>191</v>
      </c>
      <c r="G724" s="144" t="s">
        <v>136</v>
      </c>
      <c r="H724" s="144" t="s">
        <v>16</v>
      </c>
      <c r="I724" s="144" t="s">
        <v>137</v>
      </c>
      <c r="J724" s="115"/>
      <c r="K724" s="116">
        <v>318</v>
      </c>
      <c r="L724" s="116">
        <v>0</v>
      </c>
      <c r="M724" s="116">
        <v>0</v>
      </c>
      <c r="N724" s="116">
        <v>278</v>
      </c>
      <c r="O724" s="116">
        <v>27</v>
      </c>
      <c r="P724" s="116">
        <v>79</v>
      </c>
      <c r="Q724" s="117">
        <v>3</v>
      </c>
      <c r="R724" s="117">
        <v>23</v>
      </c>
      <c r="S724" s="117">
        <v>1</v>
      </c>
      <c r="T724" s="117">
        <v>3</v>
      </c>
      <c r="U724" s="117">
        <v>3</v>
      </c>
      <c r="V724" s="117">
        <v>3</v>
      </c>
      <c r="W724" s="128">
        <f t="shared" si="33"/>
        <v>36</v>
      </c>
      <c r="X724" s="128">
        <f t="shared" si="34"/>
        <v>26</v>
      </c>
      <c r="Y724" s="129">
        <f t="shared" si="35"/>
        <v>10</v>
      </c>
    </row>
    <row r="725" spans="1:25" s="51" customFormat="1" ht="29" x14ac:dyDescent="0.4">
      <c r="A725" s="141" t="s">
        <v>2305</v>
      </c>
      <c r="B725" s="142" t="s">
        <v>2306</v>
      </c>
      <c r="C725" s="141" t="s">
        <v>2307</v>
      </c>
      <c r="D725" s="143" t="s">
        <v>189</v>
      </c>
      <c r="E725" s="144" t="s">
        <v>190</v>
      </c>
      <c r="F725" s="144" t="s">
        <v>191</v>
      </c>
      <c r="G725" s="144" t="s">
        <v>136</v>
      </c>
      <c r="H725" s="144" t="s">
        <v>16</v>
      </c>
      <c r="I725" s="144" t="s">
        <v>137</v>
      </c>
      <c r="J725" s="115"/>
      <c r="K725" s="116">
        <v>222</v>
      </c>
      <c r="L725" s="116">
        <v>0</v>
      </c>
      <c r="M725" s="116">
        <v>0</v>
      </c>
      <c r="N725" s="116">
        <v>204</v>
      </c>
      <c r="O725" s="116">
        <v>46</v>
      </c>
      <c r="P725" s="116">
        <v>55</v>
      </c>
      <c r="Q725" s="117">
        <v>2</v>
      </c>
      <c r="R725" s="117">
        <v>15</v>
      </c>
      <c r="S725" s="117">
        <v>4.0999999999999996</v>
      </c>
      <c r="T725" s="117">
        <v>1</v>
      </c>
      <c r="U725" s="117">
        <v>5</v>
      </c>
      <c r="V725" s="117">
        <v>3</v>
      </c>
      <c r="W725" s="128">
        <f t="shared" si="33"/>
        <v>30.1</v>
      </c>
      <c r="X725" s="128">
        <f t="shared" si="34"/>
        <v>17</v>
      </c>
      <c r="Y725" s="129">
        <f t="shared" si="35"/>
        <v>13.1</v>
      </c>
    </row>
    <row r="726" spans="1:25" s="51" customFormat="1" ht="14.5" x14ac:dyDescent="0.4">
      <c r="A726" s="141" t="s">
        <v>2308</v>
      </c>
      <c r="B726" s="142" t="s">
        <v>2309</v>
      </c>
      <c r="C726" s="141" t="s">
        <v>2310</v>
      </c>
      <c r="D726" s="143" t="s">
        <v>189</v>
      </c>
      <c r="E726" s="144" t="s">
        <v>190</v>
      </c>
      <c r="F726" s="144" t="s">
        <v>191</v>
      </c>
      <c r="G726" s="144" t="s">
        <v>136</v>
      </c>
      <c r="H726" s="144" t="s">
        <v>16</v>
      </c>
      <c r="I726" s="144" t="s">
        <v>137</v>
      </c>
      <c r="J726" s="115"/>
      <c r="K726" s="116">
        <v>97</v>
      </c>
      <c r="L726" s="116">
        <v>0</v>
      </c>
      <c r="M726" s="116">
        <v>0</v>
      </c>
      <c r="N726" s="116">
        <v>89</v>
      </c>
      <c r="O726" s="116">
        <v>6</v>
      </c>
      <c r="P726" s="116">
        <v>19</v>
      </c>
      <c r="Q726" s="117">
        <v>0</v>
      </c>
      <c r="R726" s="117">
        <v>10</v>
      </c>
      <c r="S726" s="117">
        <v>4</v>
      </c>
      <c r="T726" s="117">
        <v>2</v>
      </c>
      <c r="U726" s="117">
        <v>2</v>
      </c>
      <c r="V726" s="117">
        <v>3</v>
      </c>
      <c r="W726" s="128">
        <f t="shared" si="33"/>
        <v>21</v>
      </c>
      <c r="X726" s="128">
        <f t="shared" si="34"/>
        <v>10</v>
      </c>
      <c r="Y726" s="129">
        <f t="shared" si="35"/>
        <v>11</v>
      </c>
    </row>
    <row r="727" spans="1:25" s="51" customFormat="1" ht="14.5" x14ac:dyDescent="0.4">
      <c r="A727" s="141" t="s">
        <v>2311</v>
      </c>
      <c r="B727" s="142" t="s">
        <v>2312</v>
      </c>
      <c r="C727" s="141" t="s">
        <v>2313</v>
      </c>
      <c r="D727" s="143" t="s">
        <v>189</v>
      </c>
      <c r="E727" s="144" t="s">
        <v>190</v>
      </c>
      <c r="F727" s="144" t="s">
        <v>191</v>
      </c>
      <c r="G727" s="144" t="s">
        <v>136</v>
      </c>
      <c r="H727" s="144" t="s">
        <v>16</v>
      </c>
      <c r="I727" s="144" t="s">
        <v>137</v>
      </c>
      <c r="J727" s="115"/>
      <c r="K727" s="116">
        <v>348</v>
      </c>
      <c r="L727" s="116">
        <v>0</v>
      </c>
      <c r="M727" s="116">
        <v>0</v>
      </c>
      <c r="N727" s="116">
        <v>307</v>
      </c>
      <c r="O727" s="116">
        <v>72</v>
      </c>
      <c r="P727" s="116">
        <v>100</v>
      </c>
      <c r="Q727" s="117">
        <v>4</v>
      </c>
      <c r="R727" s="117">
        <v>32</v>
      </c>
      <c r="S727" s="117">
        <v>5.0999999999999996</v>
      </c>
      <c r="T727" s="117">
        <v>3</v>
      </c>
      <c r="U727" s="117">
        <v>5</v>
      </c>
      <c r="V727" s="117">
        <v>3.5</v>
      </c>
      <c r="W727" s="128">
        <f t="shared" si="33"/>
        <v>52.6</v>
      </c>
      <c r="X727" s="128">
        <f t="shared" si="34"/>
        <v>36</v>
      </c>
      <c r="Y727" s="129">
        <f t="shared" si="35"/>
        <v>16.600000000000001</v>
      </c>
    </row>
    <row r="728" spans="1:25" s="51" customFormat="1" ht="14.5" x14ac:dyDescent="0.4">
      <c r="A728" s="141" t="s">
        <v>2314</v>
      </c>
      <c r="B728" s="142" t="s">
        <v>2315</v>
      </c>
      <c r="C728" s="141" t="s">
        <v>2316</v>
      </c>
      <c r="D728" s="143" t="s">
        <v>189</v>
      </c>
      <c r="E728" s="144" t="s">
        <v>190</v>
      </c>
      <c r="F728" s="144" t="s">
        <v>191</v>
      </c>
      <c r="G728" s="144" t="s">
        <v>136</v>
      </c>
      <c r="H728" s="144" t="s">
        <v>16</v>
      </c>
      <c r="I728" s="144" t="s">
        <v>137</v>
      </c>
      <c r="J728" s="115"/>
      <c r="K728" s="116">
        <v>437</v>
      </c>
      <c r="L728" s="116">
        <v>0</v>
      </c>
      <c r="M728" s="116">
        <v>0</v>
      </c>
      <c r="N728" s="116">
        <v>404</v>
      </c>
      <c r="O728" s="116">
        <v>76</v>
      </c>
      <c r="P728" s="116">
        <v>122</v>
      </c>
      <c r="Q728" s="117">
        <v>9.3000000000000007</v>
      </c>
      <c r="R728" s="117">
        <v>26</v>
      </c>
      <c r="S728" s="117">
        <v>9</v>
      </c>
      <c r="T728" s="117">
        <v>3</v>
      </c>
      <c r="U728" s="117">
        <v>5</v>
      </c>
      <c r="V728" s="117">
        <v>6.5</v>
      </c>
      <c r="W728" s="128">
        <f t="shared" si="33"/>
        <v>58.8</v>
      </c>
      <c r="X728" s="128">
        <f t="shared" si="34"/>
        <v>35.299999999999997</v>
      </c>
      <c r="Y728" s="129">
        <f t="shared" si="35"/>
        <v>23.5</v>
      </c>
    </row>
    <row r="729" spans="1:25" s="51" customFormat="1" ht="14.5" x14ac:dyDescent="0.4">
      <c r="A729" s="141" t="s">
        <v>2317</v>
      </c>
      <c r="B729" s="142" t="s">
        <v>2318</v>
      </c>
      <c r="C729" s="141" t="s">
        <v>2319</v>
      </c>
      <c r="D729" s="143" t="s">
        <v>189</v>
      </c>
      <c r="E729" s="144" t="s">
        <v>190</v>
      </c>
      <c r="F729" s="144" t="s">
        <v>191</v>
      </c>
      <c r="G729" s="144" t="s">
        <v>136</v>
      </c>
      <c r="H729" s="144" t="s">
        <v>16</v>
      </c>
      <c r="I729" s="144" t="s">
        <v>137</v>
      </c>
      <c r="J729" s="115"/>
      <c r="K729" s="116">
        <v>351</v>
      </c>
      <c r="L729" s="116">
        <v>0</v>
      </c>
      <c r="M729" s="116">
        <v>0</v>
      </c>
      <c r="N729" s="116">
        <v>340</v>
      </c>
      <c r="O729" s="116">
        <v>317</v>
      </c>
      <c r="P729" s="116">
        <v>10</v>
      </c>
      <c r="Q729" s="117">
        <v>2</v>
      </c>
      <c r="R729" s="117">
        <v>30</v>
      </c>
      <c r="S729" s="117">
        <v>2.9</v>
      </c>
      <c r="T729" s="117">
        <v>3</v>
      </c>
      <c r="U729" s="117">
        <v>6</v>
      </c>
      <c r="V729" s="117">
        <v>6</v>
      </c>
      <c r="W729" s="128">
        <f t="shared" si="33"/>
        <v>49.9</v>
      </c>
      <c r="X729" s="128">
        <f t="shared" si="34"/>
        <v>32</v>
      </c>
      <c r="Y729" s="129">
        <f t="shared" si="35"/>
        <v>17.899999999999999</v>
      </c>
    </row>
    <row r="730" spans="1:25" s="51" customFormat="1" ht="14.5" x14ac:dyDescent="0.4">
      <c r="A730" s="141" t="s">
        <v>2320</v>
      </c>
      <c r="B730" s="142" t="s">
        <v>2321</v>
      </c>
      <c r="C730" s="141" t="s">
        <v>2322</v>
      </c>
      <c r="D730" s="143" t="s">
        <v>189</v>
      </c>
      <c r="E730" s="144" t="s">
        <v>190</v>
      </c>
      <c r="F730" s="144" t="s">
        <v>191</v>
      </c>
      <c r="G730" s="144" t="s">
        <v>136</v>
      </c>
      <c r="H730" s="144" t="s">
        <v>16</v>
      </c>
      <c r="I730" s="144" t="s">
        <v>137</v>
      </c>
      <c r="J730" s="115"/>
      <c r="K730" s="116">
        <v>498</v>
      </c>
      <c r="L730" s="116">
        <v>0</v>
      </c>
      <c r="M730" s="116">
        <v>0</v>
      </c>
      <c r="N730" s="116">
        <v>438</v>
      </c>
      <c r="O730" s="116">
        <v>76</v>
      </c>
      <c r="P730" s="116">
        <v>140</v>
      </c>
      <c r="Q730" s="117">
        <v>6</v>
      </c>
      <c r="R730" s="117">
        <v>36</v>
      </c>
      <c r="S730" s="117">
        <v>12.7</v>
      </c>
      <c r="T730" s="117">
        <v>4</v>
      </c>
      <c r="U730" s="117">
        <v>4</v>
      </c>
      <c r="V730" s="117">
        <v>5</v>
      </c>
      <c r="W730" s="128">
        <f t="shared" si="33"/>
        <v>67.7</v>
      </c>
      <c r="X730" s="128">
        <f t="shared" si="34"/>
        <v>42</v>
      </c>
      <c r="Y730" s="129">
        <f t="shared" si="35"/>
        <v>25.7</v>
      </c>
    </row>
    <row r="731" spans="1:25" s="51" customFormat="1" ht="14.5" x14ac:dyDescent="0.4">
      <c r="A731" s="141" t="s">
        <v>2323</v>
      </c>
      <c r="B731" s="142" t="s">
        <v>2324</v>
      </c>
      <c r="C731" s="141" t="s">
        <v>2325</v>
      </c>
      <c r="D731" s="143" t="s">
        <v>189</v>
      </c>
      <c r="E731" s="144" t="s">
        <v>190</v>
      </c>
      <c r="F731" s="144" t="s">
        <v>191</v>
      </c>
      <c r="G731" s="144" t="s">
        <v>136</v>
      </c>
      <c r="H731" s="144" t="s">
        <v>16</v>
      </c>
      <c r="I731" s="144" t="s">
        <v>137</v>
      </c>
      <c r="J731" s="115"/>
      <c r="K731" s="116">
        <v>248</v>
      </c>
      <c r="L731" s="116">
        <v>0</v>
      </c>
      <c r="M731" s="116">
        <v>0</v>
      </c>
      <c r="N731" s="116">
        <v>222</v>
      </c>
      <c r="O731" s="116">
        <v>22</v>
      </c>
      <c r="P731" s="116">
        <v>73</v>
      </c>
      <c r="Q731" s="117">
        <v>2</v>
      </c>
      <c r="R731" s="117">
        <v>24</v>
      </c>
      <c r="S731" s="117">
        <v>6</v>
      </c>
      <c r="T731" s="117">
        <v>3</v>
      </c>
      <c r="U731" s="117">
        <v>3</v>
      </c>
      <c r="V731" s="117">
        <v>3</v>
      </c>
      <c r="W731" s="128">
        <f t="shared" si="33"/>
        <v>41</v>
      </c>
      <c r="X731" s="128">
        <f t="shared" si="34"/>
        <v>26</v>
      </c>
      <c r="Y731" s="129">
        <f t="shared" si="35"/>
        <v>15</v>
      </c>
    </row>
    <row r="732" spans="1:25" s="51" customFormat="1" ht="14.5" x14ac:dyDescent="0.4">
      <c r="A732" s="141" t="s">
        <v>2326</v>
      </c>
      <c r="B732" s="142" t="s">
        <v>2327</v>
      </c>
      <c r="C732" s="141" t="s">
        <v>2328</v>
      </c>
      <c r="D732" s="143" t="s">
        <v>395</v>
      </c>
      <c r="E732" s="144" t="s">
        <v>210</v>
      </c>
      <c r="F732" s="144" t="s">
        <v>286</v>
      </c>
      <c r="G732" s="144" t="s">
        <v>136</v>
      </c>
      <c r="H732" s="144" t="s">
        <v>16</v>
      </c>
      <c r="I732" s="144" t="s">
        <v>137</v>
      </c>
      <c r="J732" s="115"/>
      <c r="K732" s="116">
        <v>292</v>
      </c>
      <c r="L732" s="116">
        <v>25</v>
      </c>
      <c r="M732" s="116">
        <v>2</v>
      </c>
      <c r="N732" s="116">
        <v>268</v>
      </c>
      <c r="O732" s="116">
        <v>65</v>
      </c>
      <c r="P732" s="116">
        <v>70</v>
      </c>
      <c r="Q732" s="117">
        <v>5</v>
      </c>
      <c r="R732" s="117">
        <v>25</v>
      </c>
      <c r="S732" s="117">
        <v>16.600000000000001</v>
      </c>
      <c r="T732" s="117">
        <v>2</v>
      </c>
      <c r="U732" s="117">
        <v>2.9</v>
      </c>
      <c r="V732" s="117">
        <v>3</v>
      </c>
      <c r="W732" s="128">
        <f t="shared" si="33"/>
        <v>54.5</v>
      </c>
      <c r="X732" s="128">
        <f t="shared" si="34"/>
        <v>30</v>
      </c>
      <c r="Y732" s="129">
        <f t="shared" si="35"/>
        <v>24.5</v>
      </c>
    </row>
    <row r="733" spans="1:25" s="51" customFormat="1" ht="14.5" x14ac:dyDescent="0.4">
      <c r="A733" s="141" t="s">
        <v>2329</v>
      </c>
      <c r="B733" s="142" t="s">
        <v>2330</v>
      </c>
      <c r="C733" s="141" t="s">
        <v>2331</v>
      </c>
      <c r="D733" s="143" t="s">
        <v>395</v>
      </c>
      <c r="E733" s="144" t="s">
        <v>210</v>
      </c>
      <c r="F733" s="144" t="s">
        <v>286</v>
      </c>
      <c r="G733" s="144" t="s">
        <v>136</v>
      </c>
      <c r="H733" s="144" t="s">
        <v>16</v>
      </c>
      <c r="I733" s="144" t="s">
        <v>137</v>
      </c>
      <c r="J733" s="115"/>
      <c r="K733" s="116">
        <v>190</v>
      </c>
      <c r="L733" s="116">
        <v>39</v>
      </c>
      <c r="M733" s="116">
        <v>4</v>
      </c>
      <c r="N733" s="116">
        <v>161</v>
      </c>
      <c r="O733" s="116">
        <v>23</v>
      </c>
      <c r="P733" s="116">
        <v>23</v>
      </c>
      <c r="Q733" s="117">
        <v>2</v>
      </c>
      <c r="R733" s="117">
        <v>20</v>
      </c>
      <c r="S733" s="117">
        <v>5.6</v>
      </c>
      <c r="T733" s="117">
        <v>1</v>
      </c>
      <c r="U733" s="117">
        <v>3.8</v>
      </c>
      <c r="V733" s="117">
        <v>2</v>
      </c>
      <c r="W733" s="128">
        <f t="shared" si="33"/>
        <v>34.4</v>
      </c>
      <c r="X733" s="128">
        <f t="shared" si="34"/>
        <v>22</v>
      </c>
      <c r="Y733" s="129">
        <f t="shared" si="35"/>
        <v>12.399999999999999</v>
      </c>
    </row>
    <row r="734" spans="1:25" s="51" customFormat="1" ht="14.5" x14ac:dyDescent="0.4">
      <c r="A734" s="141" t="s">
        <v>2332</v>
      </c>
      <c r="B734" s="142" t="s">
        <v>2333</v>
      </c>
      <c r="C734" s="141" t="s">
        <v>2334</v>
      </c>
      <c r="D734" s="143" t="s">
        <v>395</v>
      </c>
      <c r="E734" s="144" t="s">
        <v>210</v>
      </c>
      <c r="F734" s="144" t="s">
        <v>286</v>
      </c>
      <c r="G734" s="144" t="s">
        <v>136</v>
      </c>
      <c r="H734" s="144" t="s">
        <v>16</v>
      </c>
      <c r="I734" s="144" t="s">
        <v>137</v>
      </c>
      <c r="J734" s="115"/>
      <c r="K734" s="116">
        <v>557</v>
      </c>
      <c r="L734" s="116">
        <v>0</v>
      </c>
      <c r="M734" s="116">
        <v>0</v>
      </c>
      <c r="N734" s="116">
        <v>59</v>
      </c>
      <c r="O734" s="116">
        <v>19</v>
      </c>
      <c r="P734" s="116">
        <v>45</v>
      </c>
      <c r="Q734" s="117">
        <v>5.2</v>
      </c>
      <c r="R734" s="117">
        <v>34</v>
      </c>
      <c r="S734" s="117">
        <v>2.8</v>
      </c>
      <c r="T734" s="117">
        <v>2</v>
      </c>
      <c r="U734" s="117">
        <v>4.8</v>
      </c>
      <c r="V734" s="117">
        <v>3</v>
      </c>
      <c r="W734" s="128">
        <f t="shared" si="33"/>
        <v>51.8</v>
      </c>
      <c r="X734" s="128">
        <f t="shared" si="34"/>
        <v>39.200000000000003</v>
      </c>
      <c r="Y734" s="129">
        <f t="shared" si="35"/>
        <v>12.6</v>
      </c>
    </row>
    <row r="735" spans="1:25" s="51" customFormat="1" ht="14.5" x14ac:dyDescent="0.4">
      <c r="A735" s="141" t="s">
        <v>2335</v>
      </c>
      <c r="B735" s="142" t="s">
        <v>2336</v>
      </c>
      <c r="C735" s="141" t="s">
        <v>2337</v>
      </c>
      <c r="D735" s="143" t="s">
        <v>395</v>
      </c>
      <c r="E735" s="144" t="s">
        <v>210</v>
      </c>
      <c r="F735" s="144" t="s">
        <v>286</v>
      </c>
      <c r="G735" s="144" t="s">
        <v>136</v>
      </c>
      <c r="H735" s="144" t="s">
        <v>16</v>
      </c>
      <c r="I735" s="144" t="s">
        <v>137</v>
      </c>
      <c r="J735" s="115"/>
      <c r="K735" s="116">
        <v>542</v>
      </c>
      <c r="L735" s="116">
        <v>98</v>
      </c>
      <c r="M735" s="116">
        <v>9</v>
      </c>
      <c r="N735" s="116">
        <v>220</v>
      </c>
      <c r="O735" s="116">
        <v>10</v>
      </c>
      <c r="P735" s="116">
        <v>80</v>
      </c>
      <c r="Q735" s="117">
        <v>6</v>
      </c>
      <c r="R735" s="117">
        <v>46</v>
      </c>
      <c r="S735" s="117">
        <v>28.6</v>
      </c>
      <c r="T735" s="117">
        <v>2</v>
      </c>
      <c r="U735" s="117">
        <v>6.7</v>
      </c>
      <c r="V735" s="117">
        <v>5</v>
      </c>
      <c r="W735" s="128">
        <f t="shared" si="33"/>
        <v>94.3</v>
      </c>
      <c r="X735" s="128">
        <f t="shared" si="34"/>
        <v>52</v>
      </c>
      <c r="Y735" s="129">
        <f t="shared" si="35"/>
        <v>42.300000000000004</v>
      </c>
    </row>
    <row r="736" spans="1:25" s="51" customFormat="1" ht="14.5" x14ac:dyDescent="0.4">
      <c r="A736" s="141" t="s">
        <v>2338</v>
      </c>
      <c r="B736" s="142" t="s">
        <v>2339</v>
      </c>
      <c r="C736" s="141" t="s">
        <v>2340</v>
      </c>
      <c r="D736" s="143" t="s">
        <v>395</v>
      </c>
      <c r="E736" s="144" t="s">
        <v>210</v>
      </c>
      <c r="F736" s="144" t="s">
        <v>286</v>
      </c>
      <c r="G736" s="144" t="s">
        <v>136</v>
      </c>
      <c r="H736" s="144" t="s">
        <v>16</v>
      </c>
      <c r="I736" s="144" t="s">
        <v>137</v>
      </c>
      <c r="J736" s="115"/>
      <c r="K736" s="116">
        <v>754</v>
      </c>
      <c r="L736" s="116">
        <v>56</v>
      </c>
      <c r="M736" s="116">
        <v>5</v>
      </c>
      <c r="N736" s="116">
        <v>273</v>
      </c>
      <c r="O736" s="116">
        <v>4</v>
      </c>
      <c r="P736" s="116">
        <v>83</v>
      </c>
      <c r="Q736" s="117">
        <v>12</v>
      </c>
      <c r="R736" s="117">
        <v>41</v>
      </c>
      <c r="S736" s="117">
        <v>14</v>
      </c>
      <c r="T736" s="117">
        <v>2</v>
      </c>
      <c r="U736" s="117">
        <v>4.8</v>
      </c>
      <c r="V736" s="117">
        <v>2</v>
      </c>
      <c r="W736" s="128">
        <f t="shared" si="33"/>
        <v>75.8</v>
      </c>
      <c r="X736" s="128">
        <f t="shared" si="34"/>
        <v>53</v>
      </c>
      <c r="Y736" s="129">
        <f t="shared" si="35"/>
        <v>22.8</v>
      </c>
    </row>
    <row r="737" spans="1:25" s="51" customFormat="1" ht="14.5" x14ac:dyDescent="0.4">
      <c r="A737" s="141" t="s">
        <v>2341</v>
      </c>
      <c r="B737" s="142" t="s">
        <v>2342</v>
      </c>
      <c r="C737" s="141" t="s">
        <v>2343</v>
      </c>
      <c r="D737" s="143" t="s">
        <v>395</v>
      </c>
      <c r="E737" s="144" t="s">
        <v>210</v>
      </c>
      <c r="F737" s="144" t="s">
        <v>286</v>
      </c>
      <c r="G737" s="144" t="s">
        <v>136</v>
      </c>
      <c r="H737" s="144" t="s">
        <v>16</v>
      </c>
      <c r="I737" s="144" t="s">
        <v>137</v>
      </c>
      <c r="J737" s="115"/>
      <c r="K737" s="116">
        <v>558</v>
      </c>
      <c r="L737" s="116">
        <v>75</v>
      </c>
      <c r="M737" s="116">
        <v>7</v>
      </c>
      <c r="N737" s="116">
        <v>212</v>
      </c>
      <c r="O737" s="116">
        <v>24</v>
      </c>
      <c r="P737" s="116">
        <v>84</v>
      </c>
      <c r="Q737" s="117">
        <v>8</v>
      </c>
      <c r="R737" s="117">
        <v>32</v>
      </c>
      <c r="S737" s="117">
        <v>13.1</v>
      </c>
      <c r="T737" s="117">
        <v>2</v>
      </c>
      <c r="U737" s="117">
        <v>3.9</v>
      </c>
      <c r="V737" s="117">
        <v>5</v>
      </c>
      <c r="W737" s="128">
        <f t="shared" si="33"/>
        <v>64</v>
      </c>
      <c r="X737" s="128">
        <f t="shared" si="34"/>
        <v>40</v>
      </c>
      <c r="Y737" s="129">
        <f t="shared" si="35"/>
        <v>24</v>
      </c>
    </row>
    <row r="738" spans="1:25" s="51" customFormat="1" ht="14.5" x14ac:dyDescent="0.4">
      <c r="A738" s="141" t="s">
        <v>2344</v>
      </c>
      <c r="B738" s="142" t="s">
        <v>2345</v>
      </c>
      <c r="C738" s="141" t="s">
        <v>2346</v>
      </c>
      <c r="D738" s="143" t="s">
        <v>395</v>
      </c>
      <c r="E738" s="144" t="s">
        <v>210</v>
      </c>
      <c r="F738" s="144" t="s">
        <v>286</v>
      </c>
      <c r="G738" s="144" t="s">
        <v>136</v>
      </c>
      <c r="H738" s="144" t="s">
        <v>16</v>
      </c>
      <c r="I738" s="144" t="s">
        <v>137</v>
      </c>
      <c r="J738" s="115"/>
      <c r="K738" s="116">
        <v>110</v>
      </c>
      <c r="L738" s="116">
        <v>25</v>
      </c>
      <c r="M738" s="116">
        <v>2</v>
      </c>
      <c r="N738" s="116">
        <v>98</v>
      </c>
      <c r="O738" s="116">
        <v>13</v>
      </c>
      <c r="P738" s="116">
        <v>20</v>
      </c>
      <c r="Q738" s="117">
        <v>3.2</v>
      </c>
      <c r="R738" s="117">
        <v>12</v>
      </c>
      <c r="S738" s="117">
        <v>6.6</v>
      </c>
      <c r="T738" s="117">
        <v>2</v>
      </c>
      <c r="U738" s="117">
        <v>1</v>
      </c>
      <c r="V738" s="117">
        <v>2</v>
      </c>
      <c r="W738" s="128">
        <f t="shared" si="33"/>
        <v>26.799999999999997</v>
      </c>
      <c r="X738" s="128">
        <f t="shared" si="34"/>
        <v>15.2</v>
      </c>
      <c r="Y738" s="129">
        <f t="shared" si="35"/>
        <v>11.6</v>
      </c>
    </row>
    <row r="739" spans="1:25" s="51" customFormat="1" ht="14.5" x14ac:dyDescent="0.4">
      <c r="A739" s="141" t="s">
        <v>2347</v>
      </c>
      <c r="B739" s="142" t="s">
        <v>2348</v>
      </c>
      <c r="C739" s="141" t="s">
        <v>2349</v>
      </c>
      <c r="D739" s="143" t="s">
        <v>395</v>
      </c>
      <c r="E739" s="144" t="s">
        <v>210</v>
      </c>
      <c r="F739" s="144" t="s">
        <v>286</v>
      </c>
      <c r="G739" s="144" t="s">
        <v>136</v>
      </c>
      <c r="H739" s="144" t="s">
        <v>16</v>
      </c>
      <c r="I739" s="144" t="s">
        <v>137</v>
      </c>
      <c r="J739" s="115"/>
      <c r="K739" s="116">
        <v>166</v>
      </c>
      <c r="L739" s="116">
        <v>53</v>
      </c>
      <c r="M739" s="116">
        <v>5</v>
      </c>
      <c r="N739" s="116">
        <v>147</v>
      </c>
      <c r="O739" s="116">
        <v>24</v>
      </c>
      <c r="P739" s="116">
        <v>42</v>
      </c>
      <c r="Q739" s="117">
        <v>4.2</v>
      </c>
      <c r="R739" s="117">
        <v>18</v>
      </c>
      <c r="S739" s="117">
        <v>13.8</v>
      </c>
      <c r="T739" s="117">
        <v>2</v>
      </c>
      <c r="U739" s="117">
        <v>4.8</v>
      </c>
      <c r="V739" s="117">
        <v>3</v>
      </c>
      <c r="W739" s="128">
        <f t="shared" si="33"/>
        <v>45.8</v>
      </c>
      <c r="X739" s="128">
        <f t="shared" si="34"/>
        <v>22.2</v>
      </c>
      <c r="Y739" s="129">
        <f t="shared" si="35"/>
        <v>23.6</v>
      </c>
    </row>
    <row r="740" spans="1:25" s="51" customFormat="1" ht="14.5" x14ac:dyDescent="0.4">
      <c r="A740" s="141" t="s">
        <v>2350</v>
      </c>
      <c r="B740" s="142" t="s">
        <v>2351</v>
      </c>
      <c r="C740" s="141" t="s">
        <v>2352</v>
      </c>
      <c r="D740" s="143" t="s">
        <v>395</v>
      </c>
      <c r="E740" s="144" t="s">
        <v>210</v>
      </c>
      <c r="F740" s="144" t="s">
        <v>286</v>
      </c>
      <c r="G740" s="144" t="s">
        <v>136</v>
      </c>
      <c r="H740" s="144" t="s">
        <v>16</v>
      </c>
      <c r="I740" s="144" t="s">
        <v>137</v>
      </c>
      <c r="J740" s="115"/>
      <c r="K740" s="116">
        <v>109</v>
      </c>
      <c r="L740" s="116">
        <v>53</v>
      </c>
      <c r="M740" s="116">
        <v>5</v>
      </c>
      <c r="N740" s="116">
        <v>91</v>
      </c>
      <c r="O740" s="116">
        <v>9</v>
      </c>
      <c r="P740" s="116">
        <v>25</v>
      </c>
      <c r="Q740" s="117">
        <v>5</v>
      </c>
      <c r="R740" s="117">
        <v>15</v>
      </c>
      <c r="S740" s="117">
        <v>11.6</v>
      </c>
      <c r="T740" s="117">
        <v>2</v>
      </c>
      <c r="U740" s="117">
        <v>3.8</v>
      </c>
      <c r="V740" s="117">
        <v>2</v>
      </c>
      <c r="W740" s="128">
        <f t="shared" si="33"/>
        <v>39.4</v>
      </c>
      <c r="X740" s="128">
        <f t="shared" si="34"/>
        <v>20</v>
      </c>
      <c r="Y740" s="129">
        <f t="shared" si="35"/>
        <v>19.399999999999999</v>
      </c>
    </row>
    <row r="741" spans="1:25" s="51" customFormat="1" ht="14.5" x14ac:dyDescent="0.4">
      <c r="A741" s="141" t="s">
        <v>2353</v>
      </c>
      <c r="B741" s="142" t="s">
        <v>2354</v>
      </c>
      <c r="C741" s="141" t="s">
        <v>2355</v>
      </c>
      <c r="D741" s="143" t="s">
        <v>395</v>
      </c>
      <c r="E741" s="144" t="s">
        <v>210</v>
      </c>
      <c r="F741" s="144" t="s">
        <v>286</v>
      </c>
      <c r="G741" s="144" t="s">
        <v>136</v>
      </c>
      <c r="H741" s="144" t="s">
        <v>16</v>
      </c>
      <c r="I741" s="144" t="s">
        <v>137</v>
      </c>
      <c r="J741" s="115"/>
      <c r="K741" s="116">
        <v>211</v>
      </c>
      <c r="L741" s="116">
        <v>28</v>
      </c>
      <c r="M741" s="116">
        <v>3</v>
      </c>
      <c r="N741" s="116">
        <v>102</v>
      </c>
      <c r="O741" s="116">
        <v>12</v>
      </c>
      <c r="P741" s="116">
        <v>45</v>
      </c>
      <c r="Q741" s="117">
        <v>2</v>
      </c>
      <c r="R741" s="117">
        <v>22</v>
      </c>
      <c r="S741" s="117">
        <v>9</v>
      </c>
      <c r="T741" s="117">
        <v>1</v>
      </c>
      <c r="U741" s="117">
        <v>4.8</v>
      </c>
      <c r="V741" s="117">
        <v>2</v>
      </c>
      <c r="W741" s="128">
        <f t="shared" si="33"/>
        <v>40.799999999999997</v>
      </c>
      <c r="X741" s="128">
        <f t="shared" si="34"/>
        <v>24</v>
      </c>
      <c r="Y741" s="129">
        <f t="shared" si="35"/>
        <v>16.8</v>
      </c>
    </row>
    <row r="742" spans="1:25" s="51" customFormat="1" ht="14.5" x14ac:dyDescent="0.4">
      <c r="A742" s="141" t="s">
        <v>2356</v>
      </c>
      <c r="B742" s="142" t="s">
        <v>2357</v>
      </c>
      <c r="C742" s="141" t="s">
        <v>2358</v>
      </c>
      <c r="D742" s="143" t="s">
        <v>395</v>
      </c>
      <c r="E742" s="144" t="s">
        <v>210</v>
      </c>
      <c r="F742" s="144" t="s">
        <v>286</v>
      </c>
      <c r="G742" s="144" t="s">
        <v>136</v>
      </c>
      <c r="H742" s="144" t="s">
        <v>16</v>
      </c>
      <c r="I742" s="144" t="s">
        <v>137</v>
      </c>
      <c r="J742" s="115"/>
      <c r="K742" s="116">
        <v>162</v>
      </c>
      <c r="L742" s="116">
        <v>14</v>
      </c>
      <c r="M742" s="116">
        <v>1</v>
      </c>
      <c r="N742" s="116">
        <v>157</v>
      </c>
      <c r="O742" s="116">
        <v>21</v>
      </c>
      <c r="P742" s="116">
        <v>56</v>
      </c>
      <c r="Q742" s="117">
        <v>0</v>
      </c>
      <c r="R742" s="117">
        <v>20</v>
      </c>
      <c r="S742" s="117">
        <v>7</v>
      </c>
      <c r="T742" s="117">
        <v>2</v>
      </c>
      <c r="U742" s="117">
        <v>4.7</v>
      </c>
      <c r="V742" s="117">
        <v>2</v>
      </c>
      <c r="W742" s="128">
        <f t="shared" si="33"/>
        <v>35.700000000000003</v>
      </c>
      <c r="X742" s="128">
        <f t="shared" si="34"/>
        <v>20</v>
      </c>
      <c r="Y742" s="129">
        <f t="shared" si="35"/>
        <v>15.7</v>
      </c>
    </row>
    <row r="743" spans="1:25" s="51" customFormat="1" ht="14.5" x14ac:dyDescent="0.4">
      <c r="A743" s="141" t="s">
        <v>2359</v>
      </c>
      <c r="B743" s="142" t="s">
        <v>2360</v>
      </c>
      <c r="C743" s="141" t="s">
        <v>2361</v>
      </c>
      <c r="D743" s="143" t="s">
        <v>395</v>
      </c>
      <c r="E743" s="144" t="s">
        <v>210</v>
      </c>
      <c r="F743" s="144" t="s">
        <v>286</v>
      </c>
      <c r="G743" s="144" t="s">
        <v>136</v>
      </c>
      <c r="H743" s="144" t="s">
        <v>16</v>
      </c>
      <c r="I743" s="144" t="s">
        <v>137</v>
      </c>
      <c r="J743" s="115"/>
      <c r="K743" s="116">
        <v>116</v>
      </c>
      <c r="L743" s="116">
        <v>39</v>
      </c>
      <c r="M743" s="116">
        <v>4</v>
      </c>
      <c r="N743" s="116">
        <v>104</v>
      </c>
      <c r="O743" s="116">
        <v>11</v>
      </c>
      <c r="P743" s="116">
        <v>26</v>
      </c>
      <c r="Q743" s="117">
        <v>2</v>
      </c>
      <c r="R743" s="117">
        <v>17</v>
      </c>
      <c r="S743" s="117">
        <v>5.8</v>
      </c>
      <c r="T743" s="117">
        <v>2</v>
      </c>
      <c r="U743" s="117">
        <v>3</v>
      </c>
      <c r="V743" s="117">
        <v>2</v>
      </c>
      <c r="W743" s="128">
        <f t="shared" si="33"/>
        <v>31.8</v>
      </c>
      <c r="X743" s="128">
        <f t="shared" si="34"/>
        <v>19</v>
      </c>
      <c r="Y743" s="129">
        <f t="shared" si="35"/>
        <v>12.8</v>
      </c>
    </row>
    <row r="744" spans="1:25" s="51" customFormat="1" ht="14.5" x14ac:dyDescent="0.4">
      <c r="A744" s="141" t="s">
        <v>2362</v>
      </c>
      <c r="B744" s="142" t="s">
        <v>2363</v>
      </c>
      <c r="C744" s="141" t="s">
        <v>2364</v>
      </c>
      <c r="D744" s="143" t="s">
        <v>433</v>
      </c>
      <c r="E744" s="144" t="s">
        <v>195</v>
      </c>
      <c r="F744" s="144" t="s">
        <v>257</v>
      </c>
      <c r="G744" s="144" t="s">
        <v>136</v>
      </c>
      <c r="H744" s="144" t="s">
        <v>16</v>
      </c>
      <c r="I744" s="144" t="s">
        <v>137</v>
      </c>
      <c r="J744" s="115"/>
      <c r="K744" s="116">
        <v>245</v>
      </c>
      <c r="L744" s="116">
        <v>0</v>
      </c>
      <c r="M744" s="116">
        <v>0</v>
      </c>
      <c r="N744" s="116">
        <v>210</v>
      </c>
      <c r="O744" s="116">
        <v>16</v>
      </c>
      <c r="P744" s="116">
        <v>72</v>
      </c>
      <c r="Q744" s="117">
        <v>6</v>
      </c>
      <c r="R744" s="117">
        <v>22</v>
      </c>
      <c r="S744" s="117">
        <v>9.8000000000000007</v>
      </c>
      <c r="T744" s="117">
        <v>2</v>
      </c>
      <c r="U744" s="117">
        <v>4.9000000000000004</v>
      </c>
      <c r="V744" s="117">
        <v>3.9</v>
      </c>
      <c r="W744" s="128">
        <f t="shared" si="33"/>
        <v>48.599999999999994</v>
      </c>
      <c r="X744" s="128">
        <f t="shared" si="34"/>
        <v>28</v>
      </c>
      <c r="Y744" s="129">
        <f t="shared" si="35"/>
        <v>20.6</v>
      </c>
    </row>
    <row r="745" spans="1:25" s="51" customFormat="1" ht="14.5" x14ac:dyDescent="0.4">
      <c r="A745" s="141" t="s">
        <v>2365</v>
      </c>
      <c r="B745" s="142" t="s">
        <v>2366</v>
      </c>
      <c r="C745" s="141" t="s">
        <v>2367</v>
      </c>
      <c r="D745" s="143" t="s">
        <v>395</v>
      </c>
      <c r="E745" s="144" t="s">
        <v>210</v>
      </c>
      <c r="F745" s="144" t="s">
        <v>286</v>
      </c>
      <c r="G745" s="144" t="s">
        <v>136</v>
      </c>
      <c r="H745" s="144" t="s">
        <v>16</v>
      </c>
      <c r="I745" s="144" t="s">
        <v>137</v>
      </c>
      <c r="J745" s="115"/>
      <c r="K745" s="116">
        <v>521</v>
      </c>
      <c r="L745" s="116">
        <v>42</v>
      </c>
      <c r="M745" s="116">
        <v>4</v>
      </c>
      <c r="N745" s="116">
        <v>211</v>
      </c>
      <c r="O745" s="116">
        <v>31</v>
      </c>
      <c r="P745" s="116">
        <v>85</v>
      </c>
      <c r="Q745" s="117">
        <v>9.1999999999999993</v>
      </c>
      <c r="R745" s="117">
        <v>45</v>
      </c>
      <c r="S745" s="117">
        <v>14.8</v>
      </c>
      <c r="T745" s="117">
        <v>3</v>
      </c>
      <c r="U745" s="117">
        <v>3.9</v>
      </c>
      <c r="V745" s="117">
        <v>3</v>
      </c>
      <c r="W745" s="128">
        <f t="shared" si="33"/>
        <v>78.900000000000006</v>
      </c>
      <c r="X745" s="128">
        <f t="shared" si="34"/>
        <v>54.2</v>
      </c>
      <c r="Y745" s="129">
        <f t="shared" si="35"/>
        <v>24.7</v>
      </c>
    </row>
    <row r="746" spans="1:25" s="51" customFormat="1" ht="14.5" x14ac:dyDescent="0.4">
      <c r="A746" s="141" t="s">
        <v>2368</v>
      </c>
      <c r="B746" s="142" t="s">
        <v>2369</v>
      </c>
      <c r="C746" s="141" t="s">
        <v>2370</v>
      </c>
      <c r="D746" s="143" t="s">
        <v>395</v>
      </c>
      <c r="E746" s="144" t="s">
        <v>210</v>
      </c>
      <c r="F746" s="144" t="s">
        <v>286</v>
      </c>
      <c r="G746" s="144" t="s">
        <v>136</v>
      </c>
      <c r="H746" s="144" t="s">
        <v>16</v>
      </c>
      <c r="I746" s="144" t="s">
        <v>137</v>
      </c>
      <c r="J746" s="115"/>
      <c r="K746" s="116">
        <v>189</v>
      </c>
      <c r="L746" s="116">
        <v>25</v>
      </c>
      <c r="M746" s="116">
        <v>2</v>
      </c>
      <c r="N746" s="116">
        <v>162</v>
      </c>
      <c r="O746" s="116">
        <v>36</v>
      </c>
      <c r="P746" s="116">
        <v>27</v>
      </c>
      <c r="Q746" s="117">
        <v>2.9</v>
      </c>
      <c r="R746" s="117">
        <v>16</v>
      </c>
      <c r="S746" s="117">
        <v>8</v>
      </c>
      <c r="T746" s="117">
        <v>1</v>
      </c>
      <c r="U746" s="117">
        <v>4.9000000000000004</v>
      </c>
      <c r="V746" s="117">
        <v>2</v>
      </c>
      <c r="W746" s="128">
        <f t="shared" si="33"/>
        <v>34.799999999999997</v>
      </c>
      <c r="X746" s="128">
        <f t="shared" si="34"/>
        <v>18.899999999999999</v>
      </c>
      <c r="Y746" s="129">
        <f t="shared" si="35"/>
        <v>15.9</v>
      </c>
    </row>
    <row r="747" spans="1:25" s="51" customFormat="1" ht="29" x14ac:dyDescent="0.4">
      <c r="A747" s="141" t="s">
        <v>2371</v>
      </c>
      <c r="B747" s="142" t="s">
        <v>2372</v>
      </c>
      <c r="C747" s="141" t="s">
        <v>2373</v>
      </c>
      <c r="D747" s="143" t="s">
        <v>458</v>
      </c>
      <c r="E747" s="144" t="s">
        <v>195</v>
      </c>
      <c r="F747" s="144" t="s">
        <v>191</v>
      </c>
      <c r="G747" s="144" t="s">
        <v>136</v>
      </c>
      <c r="H747" s="144" t="s">
        <v>16</v>
      </c>
      <c r="I747" s="144" t="s">
        <v>137</v>
      </c>
      <c r="J747" s="115"/>
      <c r="K747" s="116">
        <v>306</v>
      </c>
      <c r="L747" s="116">
        <v>0</v>
      </c>
      <c r="M747" s="116">
        <v>0</v>
      </c>
      <c r="N747" s="116">
        <v>269</v>
      </c>
      <c r="O747" s="116">
        <v>9</v>
      </c>
      <c r="P747" s="116">
        <v>91</v>
      </c>
      <c r="Q747" s="117">
        <v>5</v>
      </c>
      <c r="R747" s="117">
        <v>22</v>
      </c>
      <c r="S747" s="117">
        <v>2</v>
      </c>
      <c r="T747" s="117">
        <v>2</v>
      </c>
      <c r="U747" s="117">
        <v>4</v>
      </c>
      <c r="V747" s="117">
        <v>1</v>
      </c>
      <c r="W747" s="128">
        <f t="shared" si="33"/>
        <v>36</v>
      </c>
      <c r="X747" s="128">
        <f t="shared" si="34"/>
        <v>27</v>
      </c>
      <c r="Y747" s="129">
        <f t="shared" si="35"/>
        <v>9</v>
      </c>
    </row>
    <row r="748" spans="1:25" s="51" customFormat="1" ht="29" x14ac:dyDescent="0.4">
      <c r="A748" s="141" t="s">
        <v>2374</v>
      </c>
      <c r="B748" s="142" t="s">
        <v>2375</v>
      </c>
      <c r="C748" s="141" t="s">
        <v>2376</v>
      </c>
      <c r="D748" s="143" t="s">
        <v>433</v>
      </c>
      <c r="E748" s="144" t="s">
        <v>195</v>
      </c>
      <c r="F748" s="144" t="s">
        <v>257</v>
      </c>
      <c r="G748" s="144" t="s">
        <v>136</v>
      </c>
      <c r="H748" s="144" t="s">
        <v>16</v>
      </c>
      <c r="I748" s="144" t="s">
        <v>137</v>
      </c>
      <c r="J748" s="115"/>
      <c r="K748" s="116">
        <v>91</v>
      </c>
      <c r="L748" s="116">
        <v>0</v>
      </c>
      <c r="M748" s="116">
        <v>0</v>
      </c>
      <c r="N748" s="116">
        <v>72</v>
      </c>
      <c r="O748" s="116">
        <v>6</v>
      </c>
      <c r="P748" s="116">
        <v>35</v>
      </c>
      <c r="Q748" s="117">
        <v>2.7</v>
      </c>
      <c r="R748" s="117">
        <v>12</v>
      </c>
      <c r="S748" s="117">
        <v>4.5999999999999996</v>
      </c>
      <c r="T748" s="117">
        <v>1</v>
      </c>
      <c r="U748" s="117">
        <v>3</v>
      </c>
      <c r="V748" s="117">
        <v>2</v>
      </c>
      <c r="W748" s="128">
        <f t="shared" si="33"/>
        <v>25.299999999999997</v>
      </c>
      <c r="X748" s="128">
        <f t="shared" si="34"/>
        <v>14.7</v>
      </c>
      <c r="Y748" s="129">
        <f t="shared" si="35"/>
        <v>10.6</v>
      </c>
    </row>
    <row r="749" spans="1:25" s="51" customFormat="1" ht="14.5" x14ac:dyDescent="0.4">
      <c r="A749" s="141" t="s">
        <v>2377</v>
      </c>
      <c r="B749" s="142" t="s">
        <v>2378</v>
      </c>
      <c r="C749" s="141" t="s">
        <v>2379</v>
      </c>
      <c r="D749" s="143" t="s">
        <v>395</v>
      </c>
      <c r="E749" s="144" t="s">
        <v>210</v>
      </c>
      <c r="F749" s="144" t="s">
        <v>286</v>
      </c>
      <c r="G749" s="144" t="s">
        <v>136</v>
      </c>
      <c r="H749" s="144" t="s">
        <v>16</v>
      </c>
      <c r="I749" s="144" t="s">
        <v>137</v>
      </c>
      <c r="J749" s="115"/>
      <c r="K749" s="116">
        <v>68</v>
      </c>
      <c r="L749" s="116">
        <v>25</v>
      </c>
      <c r="M749" s="116">
        <v>2</v>
      </c>
      <c r="N749" s="116">
        <v>58</v>
      </c>
      <c r="O749" s="116">
        <v>8</v>
      </c>
      <c r="P749" s="116">
        <v>18</v>
      </c>
      <c r="Q749" s="117">
        <v>2</v>
      </c>
      <c r="R749" s="117">
        <v>10</v>
      </c>
      <c r="S749" s="117">
        <v>4</v>
      </c>
      <c r="T749" s="117">
        <v>1</v>
      </c>
      <c r="U749" s="117">
        <v>4</v>
      </c>
      <c r="V749" s="117">
        <v>2</v>
      </c>
      <c r="W749" s="128">
        <f t="shared" si="33"/>
        <v>23</v>
      </c>
      <c r="X749" s="128">
        <f t="shared" si="34"/>
        <v>12</v>
      </c>
      <c r="Y749" s="129">
        <f t="shared" si="35"/>
        <v>11</v>
      </c>
    </row>
    <row r="750" spans="1:25" s="51" customFormat="1" ht="14.5" x14ac:dyDescent="0.4">
      <c r="A750" s="141" t="s">
        <v>2380</v>
      </c>
      <c r="B750" s="142" t="s">
        <v>2381</v>
      </c>
      <c r="C750" s="141" t="s">
        <v>2382</v>
      </c>
      <c r="D750" s="143" t="s">
        <v>395</v>
      </c>
      <c r="E750" s="144" t="s">
        <v>210</v>
      </c>
      <c r="F750" s="144" t="s">
        <v>286</v>
      </c>
      <c r="G750" s="144" t="s">
        <v>136</v>
      </c>
      <c r="H750" s="144" t="s">
        <v>16</v>
      </c>
      <c r="I750" s="144" t="s">
        <v>137</v>
      </c>
      <c r="J750" s="115"/>
      <c r="K750" s="116">
        <v>395</v>
      </c>
      <c r="L750" s="116">
        <v>71</v>
      </c>
      <c r="M750" s="116">
        <v>6</v>
      </c>
      <c r="N750" s="116">
        <v>159</v>
      </c>
      <c r="O750" s="116">
        <v>6</v>
      </c>
      <c r="P750" s="116">
        <v>105</v>
      </c>
      <c r="Q750" s="117">
        <v>7</v>
      </c>
      <c r="R750" s="117">
        <v>35</v>
      </c>
      <c r="S750" s="117">
        <v>22</v>
      </c>
      <c r="T750" s="117">
        <v>3</v>
      </c>
      <c r="U750" s="117">
        <v>6.8</v>
      </c>
      <c r="V750" s="117">
        <v>2.5</v>
      </c>
      <c r="W750" s="128">
        <f t="shared" si="33"/>
        <v>76.3</v>
      </c>
      <c r="X750" s="128">
        <f t="shared" si="34"/>
        <v>42</v>
      </c>
      <c r="Y750" s="129">
        <f t="shared" si="35"/>
        <v>34.299999999999997</v>
      </c>
    </row>
    <row r="751" spans="1:25" s="51" customFormat="1" ht="14.5" x14ac:dyDescent="0.4">
      <c r="A751" s="141" t="s">
        <v>2383</v>
      </c>
      <c r="B751" s="142" t="s">
        <v>2384</v>
      </c>
      <c r="C751" s="141" t="s">
        <v>2385</v>
      </c>
      <c r="D751" s="143" t="s">
        <v>395</v>
      </c>
      <c r="E751" s="144" t="s">
        <v>210</v>
      </c>
      <c r="F751" s="144" t="s">
        <v>286</v>
      </c>
      <c r="G751" s="144" t="s">
        <v>136</v>
      </c>
      <c r="H751" s="144" t="s">
        <v>16</v>
      </c>
      <c r="I751" s="144" t="s">
        <v>137</v>
      </c>
      <c r="J751" s="115"/>
      <c r="K751" s="116">
        <v>91</v>
      </c>
      <c r="L751" s="116">
        <v>25</v>
      </c>
      <c r="M751" s="116">
        <v>2</v>
      </c>
      <c r="N751" s="116">
        <v>80</v>
      </c>
      <c r="O751" s="116">
        <v>3</v>
      </c>
      <c r="P751" s="116">
        <v>14</v>
      </c>
      <c r="Q751" s="117">
        <v>4</v>
      </c>
      <c r="R751" s="117">
        <v>12</v>
      </c>
      <c r="S751" s="117">
        <v>4.9000000000000004</v>
      </c>
      <c r="T751" s="117">
        <v>1</v>
      </c>
      <c r="U751" s="117">
        <v>1</v>
      </c>
      <c r="V751" s="117">
        <v>0</v>
      </c>
      <c r="W751" s="128">
        <f t="shared" si="33"/>
        <v>22.9</v>
      </c>
      <c r="X751" s="128">
        <f t="shared" si="34"/>
        <v>16</v>
      </c>
      <c r="Y751" s="129">
        <f t="shared" si="35"/>
        <v>6.9</v>
      </c>
    </row>
    <row r="752" spans="1:25" s="51" customFormat="1" ht="14.5" x14ac:dyDescent="0.4">
      <c r="A752" s="141" t="s">
        <v>2386</v>
      </c>
      <c r="B752" s="142" t="s">
        <v>2387</v>
      </c>
      <c r="C752" s="141" t="s">
        <v>2388</v>
      </c>
      <c r="D752" s="143" t="s">
        <v>433</v>
      </c>
      <c r="E752" s="144" t="s">
        <v>195</v>
      </c>
      <c r="F752" s="144" t="s">
        <v>257</v>
      </c>
      <c r="G752" s="144" t="s">
        <v>136</v>
      </c>
      <c r="H752" s="144" t="s">
        <v>16</v>
      </c>
      <c r="I752" s="144" t="s">
        <v>137</v>
      </c>
      <c r="J752" s="115"/>
      <c r="K752" s="116">
        <v>80</v>
      </c>
      <c r="L752" s="116">
        <v>0</v>
      </c>
      <c r="M752" s="116">
        <v>0</v>
      </c>
      <c r="N752" s="116">
        <v>76</v>
      </c>
      <c r="O752" s="116">
        <v>7</v>
      </c>
      <c r="P752" s="116">
        <v>22</v>
      </c>
      <c r="Q752" s="117">
        <v>2</v>
      </c>
      <c r="R752" s="117">
        <v>10</v>
      </c>
      <c r="S752" s="117">
        <v>1</v>
      </c>
      <c r="T752" s="117">
        <v>1</v>
      </c>
      <c r="U752" s="117">
        <v>1</v>
      </c>
      <c r="V752" s="117">
        <v>2</v>
      </c>
      <c r="W752" s="128">
        <f t="shared" si="33"/>
        <v>17</v>
      </c>
      <c r="X752" s="128">
        <f t="shared" si="34"/>
        <v>12</v>
      </c>
      <c r="Y752" s="129">
        <f t="shared" si="35"/>
        <v>5</v>
      </c>
    </row>
    <row r="753" spans="1:25" s="51" customFormat="1" ht="14.5" x14ac:dyDescent="0.4">
      <c r="A753" s="141" t="s">
        <v>2389</v>
      </c>
      <c r="B753" s="142" t="s">
        <v>2390</v>
      </c>
      <c r="C753" s="141" t="s">
        <v>2391</v>
      </c>
      <c r="D753" s="143" t="s">
        <v>395</v>
      </c>
      <c r="E753" s="144" t="s">
        <v>210</v>
      </c>
      <c r="F753" s="144" t="s">
        <v>286</v>
      </c>
      <c r="G753" s="144" t="s">
        <v>136</v>
      </c>
      <c r="H753" s="144" t="s">
        <v>16</v>
      </c>
      <c r="I753" s="144" t="s">
        <v>137</v>
      </c>
      <c r="J753" s="115"/>
      <c r="K753" s="116">
        <v>287</v>
      </c>
      <c r="L753" s="116">
        <v>50</v>
      </c>
      <c r="M753" s="116">
        <v>5</v>
      </c>
      <c r="N753" s="116">
        <v>225</v>
      </c>
      <c r="O753" s="116">
        <v>10</v>
      </c>
      <c r="P753" s="116">
        <v>98</v>
      </c>
      <c r="Q753" s="117">
        <v>16</v>
      </c>
      <c r="R753" s="117">
        <v>29</v>
      </c>
      <c r="S753" s="117">
        <v>19</v>
      </c>
      <c r="T753" s="117">
        <v>2</v>
      </c>
      <c r="U753" s="117">
        <v>6.7</v>
      </c>
      <c r="V753" s="117">
        <v>4</v>
      </c>
      <c r="W753" s="128">
        <f t="shared" si="33"/>
        <v>76.7</v>
      </c>
      <c r="X753" s="128">
        <f t="shared" si="34"/>
        <v>45</v>
      </c>
      <c r="Y753" s="129">
        <f t="shared" si="35"/>
        <v>31.7</v>
      </c>
    </row>
    <row r="754" spans="1:25" s="51" customFormat="1" ht="14.5" x14ac:dyDescent="0.4">
      <c r="A754" s="141" t="s">
        <v>2392</v>
      </c>
      <c r="B754" s="142" t="s">
        <v>2393</v>
      </c>
      <c r="C754" s="141" t="s">
        <v>2394</v>
      </c>
      <c r="D754" s="143" t="s">
        <v>433</v>
      </c>
      <c r="E754" s="144" t="s">
        <v>195</v>
      </c>
      <c r="F754" s="144" t="s">
        <v>257</v>
      </c>
      <c r="G754" s="144" t="s">
        <v>136</v>
      </c>
      <c r="H754" s="144" t="s">
        <v>16</v>
      </c>
      <c r="I754" s="144" t="s">
        <v>137</v>
      </c>
      <c r="J754" s="115"/>
      <c r="K754" s="116">
        <v>253</v>
      </c>
      <c r="L754" s="116">
        <v>0</v>
      </c>
      <c r="M754" s="116">
        <v>0</v>
      </c>
      <c r="N754" s="116">
        <v>151</v>
      </c>
      <c r="O754" s="116">
        <v>2</v>
      </c>
      <c r="P754" s="116">
        <v>57</v>
      </c>
      <c r="Q754" s="117">
        <v>3</v>
      </c>
      <c r="R754" s="117">
        <v>18</v>
      </c>
      <c r="S754" s="117">
        <v>5.6</v>
      </c>
      <c r="T754" s="117">
        <v>2</v>
      </c>
      <c r="U754" s="117">
        <v>2</v>
      </c>
      <c r="V754" s="117">
        <v>3</v>
      </c>
      <c r="W754" s="128">
        <f t="shared" si="33"/>
        <v>33.6</v>
      </c>
      <c r="X754" s="128">
        <f t="shared" si="34"/>
        <v>21</v>
      </c>
      <c r="Y754" s="129">
        <f t="shared" si="35"/>
        <v>12.6</v>
      </c>
    </row>
    <row r="755" spans="1:25" s="51" customFormat="1" ht="14.5" x14ac:dyDescent="0.4">
      <c r="A755" s="141" t="s">
        <v>2395</v>
      </c>
      <c r="B755" s="142" t="s">
        <v>2396</v>
      </c>
      <c r="C755" s="141" t="s">
        <v>2397</v>
      </c>
      <c r="D755" s="143" t="s">
        <v>433</v>
      </c>
      <c r="E755" s="144" t="s">
        <v>195</v>
      </c>
      <c r="F755" s="144" t="s">
        <v>257</v>
      </c>
      <c r="G755" s="144" t="s">
        <v>136</v>
      </c>
      <c r="H755" s="144" t="s">
        <v>16</v>
      </c>
      <c r="I755" s="144" t="s">
        <v>137</v>
      </c>
      <c r="J755" s="115"/>
      <c r="K755" s="116">
        <v>211</v>
      </c>
      <c r="L755" s="116">
        <v>0</v>
      </c>
      <c r="M755" s="116">
        <v>0</v>
      </c>
      <c r="N755" s="116">
        <v>177</v>
      </c>
      <c r="O755" s="116">
        <v>22</v>
      </c>
      <c r="P755" s="116">
        <v>73</v>
      </c>
      <c r="Q755" s="117">
        <v>9</v>
      </c>
      <c r="R755" s="117">
        <v>15</v>
      </c>
      <c r="S755" s="117">
        <v>4</v>
      </c>
      <c r="T755" s="117">
        <v>2</v>
      </c>
      <c r="U755" s="117">
        <v>2.9</v>
      </c>
      <c r="V755" s="117">
        <v>2</v>
      </c>
      <c r="W755" s="128">
        <f t="shared" si="33"/>
        <v>34.9</v>
      </c>
      <c r="X755" s="128">
        <f t="shared" si="34"/>
        <v>24</v>
      </c>
      <c r="Y755" s="129">
        <f t="shared" si="35"/>
        <v>10.9</v>
      </c>
    </row>
    <row r="756" spans="1:25" s="51" customFormat="1" ht="14.5" x14ac:dyDescent="0.4">
      <c r="A756" s="141" t="s">
        <v>2398</v>
      </c>
      <c r="B756" s="142" t="s">
        <v>2399</v>
      </c>
      <c r="C756" s="141" t="s">
        <v>2400</v>
      </c>
      <c r="D756" s="143" t="s">
        <v>433</v>
      </c>
      <c r="E756" s="144" t="s">
        <v>195</v>
      </c>
      <c r="F756" s="144" t="s">
        <v>257</v>
      </c>
      <c r="G756" s="144" t="s">
        <v>136</v>
      </c>
      <c r="H756" s="144" t="s">
        <v>16</v>
      </c>
      <c r="I756" s="144" t="s">
        <v>137</v>
      </c>
      <c r="J756" s="115"/>
      <c r="K756" s="116">
        <v>178</v>
      </c>
      <c r="L756" s="116">
        <v>0</v>
      </c>
      <c r="M756" s="116">
        <v>0</v>
      </c>
      <c r="N756" s="116">
        <v>133</v>
      </c>
      <c r="O756" s="116">
        <v>14</v>
      </c>
      <c r="P756" s="116">
        <v>57</v>
      </c>
      <c r="Q756" s="117">
        <v>3</v>
      </c>
      <c r="R756" s="117">
        <v>20</v>
      </c>
      <c r="S756" s="117">
        <v>5</v>
      </c>
      <c r="T756" s="117">
        <v>2</v>
      </c>
      <c r="U756" s="117">
        <v>2</v>
      </c>
      <c r="V756" s="117">
        <v>3</v>
      </c>
      <c r="W756" s="128">
        <f t="shared" si="33"/>
        <v>35</v>
      </c>
      <c r="X756" s="128">
        <f t="shared" si="34"/>
        <v>23</v>
      </c>
      <c r="Y756" s="129">
        <f t="shared" si="35"/>
        <v>12</v>
      </c>
    </row>
    <row r="757" spans="1:25" s="51" customFormat="1" ht="14.5" x14ac:dyDescent="0.4">
      <c r="A757" s="141" t="s">
        <v>2401</v>
      </c>
      <c r="B757" s="142" t="s">
        <v>2402</v>
      </c>
      <c r="C757" s="141" t="s">
        <v>2403</v>
      </c>
      <c r="D757" s="143" t="s">
        <v>433</v>
      </c>
      <c r="E757" s="144" t="s">
        <v>195</v>
      </c>
      <c r="F757" s="144" t="s">
        <v>257</v>
      </c>
      <c r="G757" s="144" t="s">
        <v>136</v>
      </c>
      <c r="H757" s="144" t="s">
        <v>16</v>
      </c>
      <c r="I757" s="144" t="s">
        <v>137</v>
      </c>
      <c r="J757" s="115"/>
      <c r="K757" s="116">
        <v>286</v>
      </c>
      <c r="L757" s="116">
        <v>0</v>
      </c>
      <c r="M757" s="116">
        <v>0</v>
      </c>
      <c r="N757" s="116">
        <v>101</v>
      </c>
      <c r="O757" s="116">
        <v>12</v>
      </c>
      <c r="P757" s="116">
        <v>61</v>
      </c>
      <c r="Q757" s="117">
        <v>5</v>
      </c>
      <c r="R757" s="117">
        <v>19</v>
      </c>
      <c r="S757" s="117">
        <v>5.6</v>
      </c>
      <c r="T757" s="117">
        <v>2</v>
      </c>
      <c r="U757" s="117">
        <v>2</v>
      </c>
      <c r="V757" s="117">
        <v>2</v>
      </c>
      <c r="W757" s="128">
        <f t="shared" si="33"/>
        <v>35.6</v>
      </c>
      <c r="X757" s="128">
        <f t="shared" si="34"/>
        <v>24</v>
      </c>
      <c r="Y757" s="129">
        <f t="shared" si="35"/>
        <v>11.6</v>
      </c>
    </row>
    <row r="758" spans="1:25" s="51" customFormat="1" ht="14.5" x14ac:dyDescent="0.4">
      <c r="A758" s="141" t="s">
        <v>2404</v>
      </c>
      <c r="B758" s="142" t="s">
        <v>2405</v>
      </c>
      <c r="C758" s="141" t="s">
        <v>2406</v>
      </c>
      <c r="D758" s="143" t="s">
        <v>189</v>
      </c>
      <c r="E758" s="144" t="s">
        <v>190</v>
      </c>
      <c r="F758" s="144" t="s">
        <v>191</v>
      </c>
      <c r="G758" s="144" t="s">
        <v>136</v>
      </c>
      <c r="H758" s="144" t="s">
        <v>16</v>
      </c>
      <c r="I758" s="144" t="s">
        <v>137</v>
      </c>
      <c r="J758" s="115"/>
      <c r="K758" s="116">
        <v>153</v>
      </c>
      <c r="L758" s="116">
        <v>0</v>
      </c>
      <c r="M758" s="116">
        <v>0</v>
      </c>
      <c r="N758" s="116">
        <v>123</v>
      </c>
      <c r="O758" s="116">
        <v>5</v>
      </c>
      <c r="P758" s="116">
        <v>38</v>
      </c>
      <c r="Q758" s="117">
        <v>4</v>
      </c>
      <c r="R758" s="117">
        <v>8</v>
      </c>
      <c r="S758" s="117">
        <v>3</v>
      </c>
      <c r="T758" s="117">
        <v>3</v>
      </c>
      <c r="U758" s="117">
        <v>0</v>
      </c>
      <c r="V758" s="117">
        <v>4</v>
      </c>
      <c r="W758" s="128">
        <f t="shared" si="33"/>
        <v>22</v>
      </c>
      <c r="X758" s="128">
        <f t="shared" si="34"/>
        <v>12</v>
      </c>
      <c r="Y758" s="129">
        <f t="shared" si="35"/>
        <v>10</v>
      </c>
    </row>
    <row r="759" spans="1:25" s="51" customFormat="1" ht="29" x14ac:dyDescent="0.4">
      <c r="A759" s="141" t="s">
        <v>2407</v>
      </c>
      <c r="B759" s="142" t="s">
        <v>2408</v>
      </c>
      <c r="C759" s="141" t="s">
        <v>2409</v>
      </c>
      <c r="D759" s="143" t="s">
        <v>189</v>
      </c>
      <c r="E759" s="144" t="s">
        <v>190</v>
      </c>
      <c r="F759" s="144" t="s">
        <v>191</v>
      </c>
      <c r="G759" s="144" t="s">
        <v>136</v>
      </c>
      <c r="H759" s="144" t="s">
        <v>16</v>
      </c>
      <c r="I759" s="144" t="s">
        <v>137</v>
      </c>
      <c r="J759" s="115"/>
      <c r="K759" s="116">
        <v>511</v>
      </c>
      <c r="L759" s="116">
        <v>0</v>
      </c>
      <c r="M759" s="116">
        <v>0</v>
      </c>
      <c r="N759" s="116">
        <v>419</v>
      </c>
      <c r="O759" s="116">
        <v>25</v>
      </c>
      <c r="P759" s="116">
        <v>162</v>
      </c>
      <c r="Q759" s="117">
        <v>3</v>
      </c>
      <c r="R759" s="117">
        <v>46</v>
      </c>
      <c r="S759" s="117">
        <v>5</v>
      </c>
      <c r="T759" s="117">
        <v>2</v>
      </c>
      <c r="U759" s="117">
        <v>4</v>
      </c>
      <c r="V759" s="117">
        <v>4</v>
      </c>
      <c r="W759" s="128">
        <f t="shared" si="33"/>
        <v>64</v>
      </c>
      <c r="X759" s="128">
        <f t="shared" si="34"/>
        <v>49</v>
      </c>
      <c r="Y759" s="129">
        <f t="shared" si="35"/>
        <v>15</v>
      </c>
    </row>
    <row r="760" spans="1:25" s="51" customFormat="1" ht="29" x14ac:dyDescent="0.4">
      <c r="A760" s="141" t="s">
        <v>2410</v>
      </c>
      <c r="B760" s="142" t="s">
        <v>2411</v>
      </c>
      <c r="C760" s="141" t="s">
        <v>2412</v>
      </c>
      <c r="D760" s="143" t="s">
        <v>189</v>
      </c>
      <c r="E760" s="144" t="s">
        <v>190</v>
      </c>
      <c r="F760" s="144" t="s">
        <v>191</v>
      </c>
      <c r="G760" s="144" t="s">
        <v>136</v>
      </c>
      <c r="H760" s="144" t="s">
        <v>16</v>
      </c>
      <c r="I760" s="144" t="s">
        <v>137</v>
      </c>
      <c r="J760" s="115"/>
      <c r="K760" s="116">
        <v>495</v>
      </c>
      <c r="L760" s="116">
        <v>0</v>
      </c>
      <c r="M760" s="116">
        <v>0</v>
      </c>
      <c r="N760" s="116">
        <v>419</v>
      </c>
      <c r="O760" s="116">
        <v>14</v>
      </c>
      <c r="P760" s="116">
        <v>70</v>
      </c>
      <c r="Q760" s="117">
        <v>10</v>
      </c>
      <c r="R760" s="117">
        <v>24</v>
      </c>
      <c r="S760" s="117">
        <v>10</v>
      </c>
      <c r="T760" s="117">
        <v>4</v>
      </c>
      <c r="U760" s="117">
        <v>5</v>
      </c>
      <c r="V760" s="117">
        <v>4</v>
      </c>
      <c r="W760" s="128">
        <f t="shared" si="33"/>
        <v>57</v>
      </c>
      <c r="X760" s="128">
        <f t="shared" si="34"/>
        <v>34</v>
      </c>
      <c r="Y760" s="129">
        <f t="shared" si="35"/>
        <v>23</v>
      </c>
    </row>
    <row r="761" spans="1:25" s="51" customFormat="1" ht="14.5" x14ac:dyDescent="0.4">
      <c r="A761" s="141" t="s">
        <v>2413</v>
      </c>
      <c r="B761" s="142" t="s">
        <v>2414</v>
      </c>
      <c r="C761" s="141" t="s">
        <v>2415</v>
      </c>
      <c r="D761" s="143" t="s">
        <v>189</v>
      </c>
      <c r="E761" s="144" t="s">
        <v>190</v>
      </c>
      <c r="F761" s="144" t="s">
        <v>191</v>
      </c>
      <c r="G761" s="144" t="s">
        <v>136</v>
      </c>
      <c r="H761" s="144" t="s">
        <v>16</v>
      </c>
      <c r="I761" s="144" t="s">
        <v>137</v>
      </c>
      <c r="J761" s="115"/>
      <c r="K761" s="116">
        <v>5949</v>
      </c>
      <c r="L761" s="116">
        <v>0</v>
      </c>
      <c r="M761" s="116">
        <v>0</v>
      </c>
      <c r="N761" s="116">
        <v>3432</v>
      </c>
      <c r="O761" s="116">
        <v>3</v>
      </c>
      <c r="P761" s="116">
        <v>97</v>
      </c>
      <c r="Q761" s="117">
        <v>26</v>
      </c>
      <c r="R761" s="117">
        <v>266</v>
      </c>
      <c r="S761" s="117">
        <v>19.100000000000001</v>
      </c>
      <c r="T761" s="117">
        <v>13</v>
      </c>
      <c r="U761" s="117">
        <v>32.9</v>
      </c>
      <c r="V761" s="117">
        <v>20.5</v>
      </c>
      <c r="W761" s="128">
        <f t="shared" si="33"/>
        <v>377.5</v>
      </c>
      <c r="X761" s="128">
        <f t="shared" si="34"/>
        <v>292</v>
      </c>
      <c r="Y761" s="129">
        <f t="shared" si="35"/>
        <v>85.5</v>
      </c>
    </row>
    <row r="762" spans="1:25" s="51" customFormat="1" ht="14.5" x14ac:dyDescent="0.4">
      <c r="A762" s="141" t="s">
        <v>2416</v>
      </c>
      <c r="B762" s="142" t="s">
        <v>2417</v>
      </c>
      <c r="C762" s="141" t="s">
        <v>2418</v>
      </c>
      <c r="D762" s="143" t="s">
        <v>189</v>
      </c>
      <c r="E762" s="144" t="s">
        <v>190</v>
      </c>
      <c r="F762" s="144" t="s">
        <v>191</v>
      </c>
      <c r="G762" s="144" t="s">
        <v>136</v>
      </c>
      <c r="H762" s="144" t="s">
        <v>16</v>
      </c>
      <c r="I762" s="144" t="s">
        <v>137</v>
      </c>
      <c r="J762" s="115"/>
      <c r="K762" s="116">
        <v>313</v>
      </c>
      <c r="L762" s="116">
        <v>0</v>
      </c>
      <c r="M762" s="116">
        <v>0</v>
      </c>
      <c r="N762" s="116">
        <v>220</v>
      </c>
      <c r="O762" s="116">
        <v>287</v>
      </c>
      <c r="P762" s="116">
        <v>7</v>
      </c>
      <c r="Q762" s="117">
        <v>2</v>
      </c>
      <c r="R762" s="117">
        <v>23</v>
      </c>
      <c r="S762" s="117">
        <v>5.9</v>
      </c>
      <c r="T762" s="117">
        <v>2</v>
      </c>
      <c r="U762" s="117">
        <v>2</v>
      </c>
      <c r="V762" s="117">
        <v>5</v>
      </c>
      <c r="W762" s="128">
        <f t="shared" si="33"/>
        <v>39.9</v>
      </c>
      <c r="X762" s="128">
        <f t="shared" si="34"/>
        <v>25</v>
      </c>
      <c r="Y762" s="129">
        <f t="shared" si="35"/>
        <v>14.9</v>
      </c>
    </row>
    <row r="763" spans="1:25" s="51" customFormat="1" ht="29" x14ac:dyDescent="0.4">
      <c r="A763" s="141" t="s">
        <v>2419</v>
      </c>
      <c r="B763" s="142" t="s">
        <v>2420</v>
      </c>
      <c r="C763" s="141" t="s">
        <v>2421</v>
      </c>
      <c r="D763" s="143" t="s">
        <v>189</v>
      </c>
      <c r="E763" s="144" t="s">
        <v>190</v>
      </c>
      <c r="F763" s="144" t="s">
        <v>191</v>
      </c>
      <c r="G763" s="144" t="s">
        <v>136</v>
      </c>
      <c r="H763" s="144" t="s">
        <v>16</v>
      </c>
      <c r="I763" s="144" t="s">
        <v>137</v>
      </c>
      <c r="J763" s="115"/>
      <c r="K763" s="116">
        <v>455</v>
      </c>
      <c r="L763" s="116">
        <v>0</v>
      </c>
      <c r="M763" s="116">
        <v>0</v>
      </c>
      <c r="N763" s="116">
        <v>352</v>
      </c>
      <c r="O763" s="116">
        <v>14</v>
      </c>
      <c r="P763" s="116">
        <v>92</v>
      </c>
      <c r="Q763" s="117">
        <v>9</v>
      </c>
      <c r="R763" s="117">
        <v>20</v>
      </c>
      <c r="S763" s="117">
        <v>3</v>
      </c>
      <c r="T763" s="117">
        <v>3</v>
      </c>
      <c r="U763" s="117">
        <v>2</v>
      </c>
      <c r="V763" s="117">
        <v>6</v>
      </c>
      <c r="W763" s="128">
        <f t="shared" si="33"/>
        <v>43</v>
      </c>
      <c r="X763" s="128">
        <f t="shared" si="34"/>
        <v>29</v>
      </c>
      <c r="Y763" s="129">
        <f t="shared" si="35"/>
        <v>14</v>
      </c>
    </row>
    <row r="764" spans="1:25" s="51" customFormat="1" ht="14.5" x14ac:dyDescent="0.4">
      <c r="A764" s="141" t="s">
        <v>2422</v>
      </c>
      <c r="B764" s="142" t="s">
        <v>2423</v>
      </c>
      <c r="C764" s="141" t="s">
        <v>2424</v>
      </c>
      <c r="D764" s="143" t="s">
        <v>402</v>
      </c>
      <c r="E764" s="144" t="s">
        <v>210</v>
      </c>
      <c r="F764" s="144" t="s">
        <v>257</v>
      </c>
      <c r="G764" s="144" t="s">
        <v>136</v>
      </c>
      <c r="H764" s="144" t="s">
        <v>16</v>
      </c>
      <c r="I764" s="144" t="s">
        <v>137</v>
      </c>
      <c r="J764" s="115"/>
      <c r="K764" s="116">
        <v>675</v>
      </c>
      <c r="L764" s="116">
        <v>28</v>
      </c>
      <c r="M764" s="116">
        <v>3</v>
      </c>
      <c r="N764" s="116">
        <v>217</v>
      </c>
      <c r="O764" s="116">
        <v>21</v>
      </c>
      <c r="P764" s="116">
        <v>115</v>
      </c>
      <c r="Q764" s="117">
        <v>10</v>
      </c>
      <c r="R764" s="117">
        <v>45</v>
      </c>
      <c r="S764" s="117">
        <v>16.8</v>
      </c>
      <c r="T764" s="117">
        <v>3</v>
      </c>
      <c r="U764" s="117">
        <v>7.5</v>
      </c>
      <c r="V764" s="117">
        <v>4</v>
      </c>
      <c r="W764" s="128">
        <f t="shared" si="33"/>
        <v>86.3</v>
      </c>
      <c r="X764" s="128">
        <f t="shared" si="34"/>
        <v>55</v>
      </c>
      <c r="Y764" s="129">
        <f t="shared" si="35"/>
        <v>31.3</v>
      </c>
    </row>
    <row r="765" spans="1:25" s="51" customFormat="1" ht="29" x14ac:dyDescent="0.4">
      <c r="A765" s="141" t="s">
        <v>2425</v>
      </c>
      <c r="B765" s="142" t="s">
        <v>2426</v>
      </c>
      <c r="C765" s="141" t="s">
        <v>2427</v>
      </c>
      <c r="D765" s="143" t="s">
        <v>458</v>
      </c>
      <c r="E765" s="144" t="s">
        <v>195</v>
      </c>
      <c r="F765" s="144" t="s">
        <v>191</v>
      </c>
      <c r="G765" s="144" t="s">
        <v>136</v>
      </c>
      <c r="H765" s="144" t="s">
        <v>16</v>
      </c>
      <c r="I765" s="144" t="s">
        <v>137</v>
      </c>
      <c r="J765" s="115"/>
      <c r="K765" s="116">
        <v>456</v>
      </c>
      <c r="L765" s="116">
        <v>0</v>
      </c>
      <c r="M765" s="116">
        <v>0</v>
      </c>
      <c r="N765" s="116">
        <v>377</v>
      </c>
      <c r="O765" s="116">
        <v>41</v>
      </c>
      <c r="P765" s="116">
        <v>81</v>
      </c>
      <c r="Q765" s="117">
        <v>17.2</v>
      </c>
      <c r="R765" s="117">
        <v>22</v>
      </c>
      <c r="S765" s="117">
        <v>4</v>
      </c>
      <c r="T765" s="117">
        <v>2</v>
      </c>
      <c r="U765" s="117">
        <v>5</v>
      </c>
      <c r="V765" s="117">
        <v>4</v>
      </c>
      <c r="W765" s="128">
        <f t="shared" si="33"/>
        <v>54.2</v>
      </c>
      <c r="X765" s="128">
        <f t="shared" si="34"/>
        <v>39.200000000000003</v>
      </c>
      <c r="Y765" s="129">
        <f t="shared" si="35"/>
        <v>15</v>
      </c>
    </row>
    <row r="766" spans="1:25" s="51" customFormat="1" ht="14.5" x14ac:dyDescent="0.4">
      <c r="A766" s="141" t="s">
        <v>2428</v>
      </c>
      <c r="B766" s="142" t="s">
        <v>2429</v>
      </c>
      <c r="C766" s="141" t="s">
        <v>2430</v>
      </c>
      <c r="D766" s="143" t="s">
        <v>189</v>
      </c>
      <c r="E766" s="144" t="s">
        <v>190</v>
      </c>
      <c r="F766" s="144" t="s">
        <v>191</v>
      </c>
      <c r="G766" s="144" t="s">
        <v>136</v>
      </c>
      <c r="H766" s="144" t="s">
        <v>16</v>
      </c>
      <c r="I766" s="144" t="s">
        <v>137</v>
      </c>
      <c r="J766" s="115"/>
      <c r="K766" s="116">
        <v>104</v>
      </c>
      <c r="L766" s="116">
        <v>0</v>
      </c>
      <c r="M766" s="116">
        <v>0</v>
      </c>
      <c r="N766" s="116">
        <v>85</v>
      </c>
      <c r="O766" s="116">
        <v>3</v>
      </c>
      <c r="P766" s="116">
        <v>34</v>
      </c>
      <c r="Q766" s="117">
        <v>1.6</v>
      </c>
      <c r="R766" s="117">
        <v>11</v>
      </c>
      <c r="S766" s="117">
        <v>4.0999999999999996</v>
      </c>
      <c r="T766" s="117">
        <v>2</v>
      </c>
      <c r="U766" s="117">
        <v>3</v>
      </c>
      <c r="V766" s="117">
        <v>1</v>
      </c>
      <c r="W766" s="128">
        <f t="shared" si="33"/>
        <v>22.7</v>
      </c>
      <c r="X766" s="128">
        <f t="shared" si="34"/>
        <v>12.6</v>
      </c>
      <c r="Y766" s="129">
        <f t="shared" si="35"/>
        <v>10.1</v>
      </c>
    </row>
    <row r="767" spans="1:25" s="51" customFormat="1" ht="14.5" x14ac:dyDescent="0.4">
      <c r="A767" s="141" t="s">
        <v>2431</v>
      </c>
      <c r="B767" s="142" t="s">
        <v>2432</v>
      </c>
      <c r="C767" s="141" t="s">
        <v>2433</v>
      </c>
      <c r="D767" s="143" t="s">
        <v>189</v>
      </c>
      <c r="E767" s="144" t="s">
        <v>190</v>
      </c>
      <c r="F767" s="144" t="s">
        <v>191</v>
      </c>
      <c r="G767" s="144" t="s">
        <v>136</v>
      </c>
      <c r="H767" s="144" t="s">
        <v>16</v>
      </c>
      <c r="I767" s="144" t="s">
        <v>137</v>
      </c>
      <c r="J767" s="115"/>
      <c r="K767" s="116">
        <v>268</v>
      </c>
      <c r="L767" s="116">
        <v>0</v>
      </c>
      <c r="M767" s="116">
        <v>0</v>
      </c>
      <c r="N767" s="116">
        <v>210</v>
      </c>
      <c r="O767" s="116">
        <v>6</v>
      </c>
      <c r="P767" s="116">
        <v>85</v>
      </c>
      <c r="Q767" s="117">
        <v>3</v>
      </c>
      <c r="R767" s="117">
        <v>19</v>
      </c>
      <c r="S767" s="117">
        <v>1</v>
      </c>
      <c r="T767" s="117">
        <v>1</v>
      </c>
      <c r="U767" s="117">
        <v>2</v>
      </c>
      <c r="V767" s="117">
        <v>4</v>
      </c>
      <c r="W767" s="128">
        <f t="shared" si="33"/>
        <v>30</v>
      </c>
      <c r="X767" s="128">
        <f t="shared" si="34"/>
        <v>22</v>
      </c>
      <c r="Y767" s="129">
        <f t="shared" si="35"/>
        <v>8</v>
      </c>
    </row>
    <row r="768" spans="1:25" s="51" customFormat="1" ht="14.5" x14ac:dyDescent="0.4">
      <c r="A768" s="141" t="s">
        <v>2434</v>
      </c>
      <c r="B768" s="142" t="s">
        <v>2435</v>
      </c>
      <c r="C768" s="141" t="s">
        <v>2436</v>
      </c>
      <c r="D768" s="143" t="s">
        <v>189</v>
      </c>
      <c r="E768" s="144" t="s">
        <v>190</v>
      </c>
      <c r="F768" s="144" t="s">
        <v>191</v>
      </c>
      <c r="G768" s="144" t="s">
        <v>136</v>
      </c>
      <c r="H768" s="144" t="s">
        <v>16</v>
      </c>
      <c r="I768" s="144" t="s">
        <v>137</v>
      </c>
      <c r="J768" s="115"/>
      <c r="K768" s="116">
        <v>352</v>
      </c>
      <c r="L768" s="116">
        <v>0</v>
      </c>
      <c r="M768" s="116">
        <v>0</v>
      </c>
      <c r="N768" s="116">
        <v>235</v>
      </c>
      <c r="O768" s="116">
        <v>0</v>
      </c>
      <c r="P768" s="116">
        <v>52</v>
      </c>
      <c r="Q768" s="117">
        <v>5</v>
      </c>
      <c r="R768" s="117">
        <v>21</v>
      </c>
      <c r="S768" s="117">
        <v>2</v>
      </c>
      <c r="T768" s="117">
        <v>2</v>
      </c>
      <c r="U768" s="117">
        <v>3</v>
      </c>
      <c r="V768" s="117">
        <v>4</v>
      </c>
      <c r="W768" s="128">
        <f t="shared" si="33"/>
        <v>37</v>
      </c>
      <c r="X768" s="128">
        <f t="shared" si="34"/>
        <v>26</v>
      </c>
      <c r="Y768" s="129">
        <f t="shared" si="35"/>
        <v>11</v>
      </c>
    </row>
    <row r="769" spans="1:25" s="51" customFormat="1" ht="29" x14ac:dyDescent="0.4">
      <c r="A769" s="141" t="s">
        <v>2437</v>
      </c>
      <c r="B769" s="142" t="s">
        <v>2438</v>
      </c>
      <c r="C769" s="141" t="s">
        <v>2439</v>
      </c>
      <c r="D769" s="143" t="s">
        <v>189</v>
      </c>
      <c r="E769" s="144" t="s">
        <v>190</v>
      </c>
      <c r="F769" s="144" t="s">
        <v>191</v>
      </c>
      <c r="G769" s="144" t="s">
        <v>136</v>
      </c>
      <c r="H769" s="144" t="s">
        <v>16</v>
      </c>
      <c r="I769" s="144" t="s">
        <v>137</v>
      </c>
      <c r="J769" s="115"/>
      <c r="K769" s="116">
        <v>591</v>
      </c>
      <c r="L769" s="116">
        <v>0</v>
      </c>
      <c r="M769" s="116">
        <v>0</v>
      </c>
      <c r="N769" s="116">
        <v>486</v>
      </c>
      <c r="O769" s="116">
        <v>25</v>
      </c>
      <c r="P769" s="116">
        <v>142</v>
      </c>
      <c r="Q769" s="117">
        <v>7</v>
      </c>
      <c r="R769" s="117">
        <v>47</v>
      </c>
      <c r="S769" s="117">
        <v>15.1</v>
      </c>
      <c r="T769" s="117">
        <v>5</v>
      </c>
      <c r="U769" s="117">
        <v>9</v>
      </c>
      <c r="V769" s="117">
        <v>4</v>
      </c>
      <c r="W769" s="128">
        <f t="shared" si="33"/>
        <v>87.1</v>
      </c>
      <c r="X769" s="128">
        <f t="shared" si="34"/>
        <v>54</v>
      </c>
      <c r="Y769" s="129">
        <f t="shared" si="35"/>
        <v>33.1</v>
      </c>
    </row>
    <row r="770" spans="1:25" s="51" customFormat="1" ht="29" x14ac:dyDescent="0.4">
      <c r="A770" s="141" t="s">
        <v>2440</v>
      </c>
      <c r="B770" s="142" t="s">
        <v>2441</v>
      </c>
      <c r="C770" s="141" t="s">
        <v>2442</v>
      </c>
      <c r="D770" s="143" t="s">
        <v>189</v>
      </c>
      <c r="E770" s="144" t="s">
        <v>190</v>
      </c>
      <c r="F770" s="144" t="s">
        <v>191</v>
      </c>
      <c r="G770" s="144" t="s">
        <v>136</v>
      </c>
      <c r="H770" s="144" t="s">
        <v>16</v>
      </c>
      <c r="I770" s="144" t="s">
        <v>137</v>
      </c>
      <c r="J770" s="115"/>
      <c r="K770" s="116">
        <v>102</v>
      </c>
      <c r="L770" s="116">
        <v>0</v>
      </c>
      <c r="M770" s="116">
        <v>0</v>
      </c>
      <c r="N770" s="116">
        <v>92</v>
      </c>
      <c r="O770" s="116">
        <v>6</v>
      </c>
      <c r="P770" s="116">
        <v>37</v>
      </c>
      <c r="Q770" s="117">
        <v>0</v>
      </c>
      <c r="R770" s="117">
        <v>12</v>
      </c>
      <c r="S770" s="117">
        <v>1</v>
      </c>
      <c r="T770" s="117">
        <v>3</v>
      </c>
      <c r="U770" s="117">
        <v>3</v>
      </c>
      <c r="V770" s="117">
        <v>4</v>
      </c>
      <c r="W770" s="128">
        <f t="shared" si="33"/>
        <v>23</v>
      </c>
      <c r="X770" s="128">
        <f t="shared" si="34"/>
        <v>12</v>
      </c>
      <c r="Y770" s="129">
        <f t="shared" si="35"/>
        <v>11</v>
      </c>
    </row>
    <row r="771" spans="1:25" s="51" customFormat="1" ht="14.5" x14ac:dyDescent="0.4">
      <c r="A771" s="141" t="s">
        <v>2443</v>
      </c>
      <c r="B771" s="142" t="s">
        <v>2444</v>
      </c>
      <c r="C771" s="141" t="s">
        <v>2445</v>
      </c>
      <c r="D771" s="143" t="s">
        <v>189</v>
      </c>
      <c r="E771" s="144" t="s">
        <v>190</v>
      </c>
      <c r="F771" s="144" t="s">
        <v>191</v>
      </c>
      <c r="G771" s="144" t="s">
        <v>136</v>
      </c>
      <c r="H771" s="144" t="s">
        <v>16</v>
      </c>
      <c r="I771" s="144" t="s">
        <v>137</v>
      </c>
      <c r="J771" s="115"/>
      <c r="K771" s="116">
        <v>750</v>
      </c>
      <c r="L771" s="116">
        <v>0</v>
      </c>
      <c r="M771" s="116">
        <v>0</v>
      </c>
      <c r="N771" s="116">
        <v>551</v>
      </c>
      <c r="O771" s="116">
        <v>13</v>
      </c>
      <c r="P771" s="116">
        <v>124</v>
      </c>
      <c r="Q771" s="117">
        <v>11</v>
      </c>
      <c r="R771" s="117">
        <v>39</v>
      </c>
      <c r="S771" s="117">
        <v>11.9</v>
      </c>
      <c r="T771" s="117">
        <v>5</v>
      </c>
      <c r="U771" s="117">
        <v>6</v>
      </c>
      <c r="V771" s="117">
        <v>4</v>
      </c>
      <c r="W771" s="128">
        <f t="shared" si="33"/>
        <v>76.900000000000006</v>
      </c>
      <c r="X771" s="128">
        <f t="shared" si="34"/>
        <v>50</v>
      </c>
      <c r="Y771" s="129">
        <f t="shared" si="35"/>
        <v>26.9</v>
      </c>
    </row>
    <row r="772" spans="1:25" s="51" customFormat="1" ht="29" x14ac:dyDescent="0.4">
      <c r="A772" s="141" t="s">
        <v>2446</v>
      </c>
      <c r="B772" s="142" t="s">
        <v>2447</v>
      </c>
      <c r="C772" s="141" t="s">
        <v>2448</v>
      </c>
      <c r="D772" s="143" t="s">
        <v>189</v>
      </c>
      <c r="E772" s="144" t="s">
        <v>190</v>
      </c>
      <c r="F772" s="144" t="s">
        <v>191</v>
      </c>
      <c r="G772" s="144" t="s">
        <v>136</v>
      </c>
      <c r="H772" s="144" t="s">
        <v>16</v>
      </c>
      <c r="I772" s="144" t="s">
        <v>137</v>
      </c>
      <c r="J772" s="115"/>
      <c r="K772" s="116">
        <v>451</v>
      </c>
      <c r="L772" s="116">
        <v>0</v>
      </c>
      <c r="M772" s="116">
        <v>0</v>
      </c>
      <c r="N772" s="116">
        <v>332</v>
      </c>
      <c r="O772" s="116">
        <v>18</v>
      </c>
      <c r="P772" s="116">
        <v>92</v>
      </c>
      <c r="Q772" s="117">
        <v>9.1999999999999993</v>
      </c>
      <c r="R772" s="117">
        <v>25</v>
      </c>
      <c r="S772" s="117">
        <v>5</v>
      </c>
      <c r="T772" s="117">
        <v>3</v>
      </c>
      <c r="U772" s="117">
        <v>6</v>
      </c>
      <c r="V772" s="117">
        <v>6</v>
      </c>
      <c r="W772" s="128">
        <f t="shared" si="33"/>
        <v>54.2</v>
      </c>
      <c r="X772" s="128">
        <f t="shared" si="34"/>
        <v>34.200000000000003</v>
      </c>
      <c r="Y772" s="129">
        <f t="shared" si="35"/>
        <v>20</v>
      </c>
    </row>
    <row r="773" spans="1:25" s="51" customFormat="1" ht="14.5" x14ac:dyDescent="0.4">
      <c r="A773" s="141" t="s">
        <v>2449</v>
      </c>
      <c r="B773" s="142" t="s">
        <v>2450</v>
      </c>
      <c r="C773" s="141" t="s">
        <v>2451</v>
      </c>
      <c r="D773" s="143" t="s">
        <v>395</v>
      </c>
      <c r="E773" s="144" t="s">
        <v>210</v>
      </c>
      <c r="F773" s="144" t="s">
        <v>286</v>
      </c>
      <c r="G773" s="144" t="s">
        <v>136</v>
      </c>
      <c r="H773" s="144" t="s">
        <v>16</v>
      </c>
      <c r="I773" s="144" t="s">
        <v>137</v>
      </c>
      <c r="J773" s="115"/>
      <c r="K773" s="116">
        <v>154</v>
      </c>
      <c r="L773" s="116">
        <v>25</v>
      </c>
      <c r="M773" s="116">
        <v>2</v>
      </c>
      <c r="N773" s="116">
        <v>130</v>
      </c>
      <c r="O773" s="116">
        <v>9</v>
      </c>
      <c r="P773" s="116">
        <v>45</v>
      </c>
      <c r="Q773" s="117">
        <v>4</v>
      </c>
      <c r="R773" s="117">
        <v>13</v>
      </c>
      <c r="S773" s="117">
        <v>14.6</v>
      </c>
      <c r="T773" s="117">
        <v>2</v>
      </c>
      <c r="U773" s="117">
        <v>4.9000000000000004</v>
      </c>
      <c r="V773" s="117">
        <v>3</v>
      </c>
      <c r="W773" s="128">
        <f t="shared" si="33"/>
        <v>41.5</v>
      </c>
      <c r="X773" s="128">
        <f t="shared" si="34"/>
        <v>17</v>
      </c>
      <c r="Y773" s="129">
        <f t="shared" si="35"/>
        <v>24.5</v>
      </c>
    </row>
    <row r="774" spans="1:25" s="51" customFormat="1" ht="14.5" x14ac:dyDescent="0.4">
      <c r="A774" s="141" t="s">
        <v>2452</v>
      </c>
      <c r="B774" s="142" t="s">
        <v>2453</v>
      </c>
      <c r="C774" s="141" t="s">
        <v>2454</v>
      </c>
      <c r="D774" s="143" t="s">
        <v>395</v>
      </c>
      <c r="E774" s="144" t="s">
        <v>210</v>
      </c>
      <c r="F774" s="144" t="s">
        <v>286</v>
      </c>
      <c r="G774" s="144" t="s">
        <v>136</v>
      </c>
      <c r="H774" s="144" t="s">
        <v>16</v>
      </c>
      <c r="I774" s="144" t="s">
        <v>137</v>
      </c>
      <c r="J774" s="115"/>
      <c r="K774" s="116">
        <v>172</v>
      </c>
      <c r="L774" s="116">
        <v>28</v>
      </c>
      <c r="M774" s="116">
        <v>3</v>
      </c>
      <c r="N774" s="116">
        <v>131</v>
      </c>
      <c r="O774" s="116">
        <v>28</v>
      </c>
      <c r="P774" s="116">
        <v>56</v>
      </c>
      <c r="Q774" s="117">
        <v>1</v>
      </c>
      <c r="R774" s="117">
        <v>21</v>
      </c>
      <c r="S774" s="117">
        <v>12</v>
      </c>
      <c r="T774" s="117">
        <v>1</v>
      </c>
      <c r="U774" s="117">
        <v>3</v>
      </c>
      <c r="V774" s="117">
        <v>2</v>
      </c>
      <c r="W774" s="128">
        <f t="shared" si="33"/>
        <v>40</v>
      </c>
      <c r="X774" s="128">
        <f t="shared" si="34"/>
        <v>22</v>
      </c>
      <c r="Y774" s="129">
        <f t="shared" si="35"/>
        <v>18</v>
      </c>
    </row>
    <row r="775" spans="1:25" s="51" customFormat="1" ht="14.5" x14ac:dyDescent="0.4">
      <c r="A775" s="141" t="s">
        <v>2455</v>
      </c>
      <c r="B775" s="142" t="s">
        <v>2456</v>
      </c>
      <c r="C775" s="141" t="s">
        <v>2457</v>
      </c>
      <c r="D775" s="143" t="s">
        <v>395</v>
      </c>
      <c r="E775" s="144" t="s">
        <v>210</v>
      </c>
      <c r="F775" s="144" t="s">
        <v>286</v>
      </c>
      <c r="G775" s="144" t="s">
        <v>136</v>
      </c>
      <c r="H775" s="144" t="s">
        <v>16</v>
      </c>
      <c r="I775" s="144" t="s">
        <v>137</v>
      </c>
      <c r="J775" s="115"/>
      <c r="K775" s="116">
        <v>153</v>
      </c>
      <c r="L775" s="116">
        <v>25</v>
      </c>
      <c r="M775" s="116">
        <v>2</v>
      </c>
      <c r="N775" s="116">
        <v>125</v>
      </c>
      <c r="O775" s="116">
        <v>21</v>
      </c>
      <c r="P775" s="116">
        <v>48</v>
      </c>
      <c r="Q775" s="117">
        <v>3</v>
      </c>
      <c r="R775" s="117">
        <v>16</v>
      </c>
      <c r="S775" s="117">
        <v>9.3000000000000007</v>
      </c>
      <c r="T775" s="117">
        <v>2</v>
      </c>
      <c r="U775" s="117">
        <v>3.9</v>
      </c>
      <c r="V775" s="117">
        <v>2</v>
      </c>
      <c r="W775" s="128">
        <f t="shared" si="33"/>
        <v>36.200000000000003</v>
      </c>
      <c r="X775" s="128">
        <f t="shared" si="34"/>
        <v>19</v>
      </c>
      <c r="Y775" s="129">
        <f t="shared" si="35"/>
        <v>17.200000000000003</v>
      </c>
    </row>
    <row r="776" spans="1:25" s="51" customFormat="1" ht="14.5" x14ac:dyDescent="0.4">
      <c r="A776" s="141" t="s">
        <v>2458</v>
      </c>
      <c r="B776" s="142" t="s">
        <v>2459</v>
      </c>
      <c r="C776" s="141" t="s">
        <v>2460</v>
      </c>
      <c r="D776" s="143" t="s">
        <v>395</v>
      </c>
      <c r="E776" s="144" t="s">
        <v>210</v>
      </c>
      <c r="F776" s="144" t="s">
        <v>286</v>
      </c>
      <c r="G776" s="144" t="s">
        <v>136</v>
      </c>
      <c r="H776" s="144" t="s">
        <v>16</v>
      </c>
      <c r="I776" s="144" t="s">
        <v>137</v>
      </c>
      <c r="J776" s="115"/>
      <c r="K776" s="116">
        <v>178</v>
      </c>
      <c r="L776" s="116">
        <v>50</v>
      </c>
      <c r="M776" s="116">
        <v>5</v>
      </c>
      <c r="N776" s="116">
        <v>160</v>
      </c>
      <c r="O776" s="116">
        <v>19</v>
      </c>
      <c r="P776" s="116">
        <v>58</v>
      </c>
      <c r="Q776" s="117">
        <v>6</v>
      </c>
      <c r="R776" s="117">
        <v>24</v>
      </c>
      <c r="S776" s="117">
        <v>14</v>
      </c>
      <c r="T776" s="117">
        <v>2</v>
      </c>
      <c r="U776" s="117">
        <v>3.9</v>
      </c>
      <c r="V776" s="117">
        <v>1</v>
      </c>
      <c r="W776" s="128">
        <f t="shared" ref="W776:W839" si="36">SUM(Q776:V776)</f>
        <v>50.9</v>
      </c>
      <c r="X776" s="128">
        <f t="shared" ref="X776:X839" si="37">SUM(Q776:R776)</f>
        <v>30</v>
      </c>
      <c r="Y776" s="129">
        <f t="shared" ref="Y776:Y839" si="38">SUM(S776:V776)</f>
        <v>20.9</v>
      </c>
    </row>
    <row r="777" spans="1:25" s="51" customFormat="1" ht="14.5" x14ac:dyDescent="0.4">
      <c r="A777" s="141" t="s">
        <v>2461</v>
      </c>
      <c r="B777" s="142" t="s">
        <v>2462</v>
      </c>
      <c r="C777" s="141" t="s">
        <v>2463</v>
      </c>
      <c r="D777" s="143" t="s">
        <v>395</v>
      </c>
      <c r="E777" s="144" t="s">
        <v>210</v>
      </c>
      <c r="F777" s="144" t="s">
        <v>286</v>
      </c>
      <c r="G777" s="144" t="s">
        <v>136</v>
      </c>
      <c r="H777" s="144" t="s">
        <v>16</v>
      </c>
      <c r="I777" s="144" t="s">
        <v>137</v>
      </c>
      <c r="J777" s="115"/>
      <c r="K777" s="116">
        <v>420</v>
      </c>
      <c r="L777" s="116">
        <v>71</v>
      </c>
      <c r="M777" s="116">
        <v>6</v>
      </c>
      <c r="N777" s="116">
        <v>297</v>
      </c>
      <c r="O777" s="116">
        <v>24</v>
      </c>
      <c r="P777" s="116">
        <v>77</v>
      </c>
      <c r="Q777" s="117">
        <v>3.2</v>
      </c>
      <c r="R777" s="117">
        <v>37</v>
      </c>
      <c r="S777" s="117">
        <v>11</v>
      </c>
      <c r="T777" s="117">
        <v>2.2000000000000002</v>
      </c>
      <c r="U777" s="117">
        <v>3.9</v>
      </c>
      <c r="V777" s="117">
        <v>3.5</v>
      </c>
      <c r="W777" s="128">
        <f t="shared" si="36"/>
        <v>60.800000000000004</v>
      </c>
      <c r="X777" s="128">
        <f t="shared" si="37"/>
        <v>40.200000000000003</v>
      </c>
      <c r="Y777" s="129">
        <f t="shared" si="38"/>
        <v>20.599999999999998</v>
      </c>
    </row>
    <row r="778" spans="1:25" s="51" customFormat="1" ht="14.5" x14ac:dyDescent="0.4">
      <c r="A778" s="141" t="s">
        <v>2464</v>
      </c>
      <c r="B778" s="142" t="s">
        <v>2465</v>
      </c>
      <c r="C778" s="141" t="s">
        <v>2466</v>
      </c>
      <c r="D778" s="143" t="s">
        <v>395</v>
      </c>
      <c r="E778" s="144" t="s">
        <v>210</v>
      </c>
      <c r="F778" s="144" t="s">
        <v>286</v>
      </c>
      <c r="G778" s="144" t="s">
        <v>136</v>
      </c>
      <c r="H778" s="144" t="s">
        <v>16</v>
      </c>
      <c r="I778" s="144" t="s">
        <v>137</v>
      </c>
      <c r="J778" s="115"/>
      <c r="K778" s="116">
        <v>322</v>
      </c>
      <c r="L778" s="116">
        <v>42</v>
      </c>
      <c r="M778" s="116">
        <v>4</v>
      </c>
      <c r="N778" s="116">
        <v>81</v>
      </c>
      <c r="O778" s="116">
        <v>22</v>
      </c>
      <c r="P778" s="116">
        <v>48</v>
      </c>
      <c r="Q778" s="117">
        <v>6.5</v>
      </c>
      <c r="R778" s="117">
        <v>25</v>
      </c>
      <c r="S778" s="117">
        <v>12.6</v>
      </c>
      <c r="T778" s="117">
        <v>1</v>
      </c>
      <c r="U778" s="117">
        <v>3.8</v>
      </c>
      <c r="V778" s="117">
        <v>2</v>
      </c>
      <c r="W778" s="128">
        <f t="shared" si="36"/>
        <v>50.9</v>
      </c>
      <c r="X778" s="128">
        <f t="shared" si="37"/>
        <v>31.5</v>
      </c>
      <c r="Y778" s="129">
        <f t="shared" si="38"/>
        <v>19.399999999999999</v>
      </c>
    </row>
    <row r="779" spans="1:25" s="51" customFormat="1" ht="14.5" x14ac:dyDescent="0.4">
      <c r="A779" s="141" t="s">
        <v>2467</v>
      </c>
      <c r="B779" s="142" t="s">
        <v>2468</v>
      </c>
      <c r="C779" s="141" t="s">
        <v>2469</v>
      </c>
      <c r="D779" s="143" t="s">
        <v>433</v>
      </c>
      <c r="E779" s="144" t="s">
        <v>195</v>
      </c>
      <c r="F779" s="144" t="s">
        <v>257</v>
      </c>
      <c r="G779" s="144" t="s">
        <v>136</v>
      </c>
      <c r="H779" s="144" t="s">
        <v>16</v>
      </c>
      <c r="I779" s="144" t="s">
        <v>137</v>
      </c>
      <c r="J779" s="115"/>
      <c r="K779" s="116">
        <v>305</v>
      </c>
      <c r="L779" s="116">
        <v>0</v>
      </c>
      <c r="M779" s="116">
        <v>0</v>
      </c>
      <c r="N779" s="116">
        <v>263</v>
      </c>
      <c r="O779" s="116">
        <v>39</v>
      </c>
      <c r="P779" s="116">
        <v>99</v>
      </c>
      <c r="Q779" s="117">
        <v>11</v>
      </c>
      <c r="R779" s="117">
        <v>23</v>
      </c>
      <c r="S779" s="117">
        <v>10.9</v>
      </c>
      <c r="T779" s="117">
        <v>3</v>
      </c>
      <c r="U779" s="117">
        <v>3.9</v>
      </c>
      <c r="V779" s="117">
        <v>2</v>
      </c>
      <c r="W779" s="128">
        <f t="shared" si="36"/>
        <v>53.8</v>
      </c>
      <c r="X779" s="128">
        <f t="shared" si="37"/>
        <v>34</v>
      </c>
      <c r="Y779" s="129">
        <f t="shared" si="38"/>
        <v>19.8</v>
      </c>
    </row>
    <row r="780" spans="1:25" s="51" customFormat="1" ht="14.5" x14ac:dyDescent="0.4">
      <c r="A780" s="141" t="s">
        <v>2470</v>
      </c>
      <c r="B780" s="142" t="s">
        <v>2471</v>
      </c>
      <c r="C780" s="141" t="s">
        <v>2472</v>
      </c>
      <c r="D780" s="143" t="s">
        <v>395</v>
      </c>
      <c r="E780" s="144" t="s">
        <v>210</v>
      </c>
      <c r="F780" s="144" t="s">
        <v>286</v>
      </c>
      <c r="G780" s="144" t="s">
        <v>136</v>
      </c>
      <c r="H780" s="144" t="s">
        <v>16</v>
      </c>
      <c r="I780" s="144" t="s">
        <v>137</v>
      </c>
      <c r="J780" s="115"/>
      <c r="K780" s="116">
        <v>244</v>
      </c>
      <c r="L780" s="116">
        <v>28</v>
      </c>
      <c r="M780" s="116">
        <v>3</v>
      </c>
      <c r="N780" s="116">
        <v>229</v>
      </c>
      <c r="O780" s="116">
        <v>24</v>
      </c>
      <c r="P780" s="116">
        <v>63</v>
      </c>
      <c r="Q780" s="117">
        <v>2</v>
      </c>
      <c r="R780" s="117">
        <v>27</v>
      </c>
      <c r="S780" s="117">
        <v>7</v>
      </c>
      <c r="T780" s="117">
        <v>2</v>
      </c>
      <c r="U780" s="117">
        <v>4.9000000000000004</v>
      </c>
      <c r="V780" s="117">
        <v>3</v>
      </c>
      <c r="W780" s="128">
        <f t="shared" si="36"/>
        <v>45.9</v>
      </c>
      <c r="X780" s="128">
        <f t="shared" si="37"/>
        <v>29</v>
      </c>
      <c r="Y780" s="129">
        <f t="shared" si="38"/>
        <v>16.899999999999999</v>
      </c>
    </row>
    <row r="781" spans="1:25" s="51" customFormat="1" ht="14.5" x14ac:dyDescent="0.4">
      <c r="A781" s="141" t="s">
        <v>2473</v>
      </c>
      <c r="B781" s="142" t="s">
        <v>2474</v>
      </c>
      <c r="C781" s="141" t="s">
        <v>2475</v>
      </c>
      <c r="D781" s="143" t="s">
        <v>402</v>
      </c>
      <c r="E781" s="144" t="s">
        <v>210</v>
      </c>
      <c r="F781" s="144" t="s">
        <v>257</v>
      </c>
      <c r="G781" s="144" t="s">
        <v>136</v>
      </c>
      <c r="H781" s="144" t="s">
        <v>16</v>
      </c>
      <c r="I781" s="144" t="s">
        <v>137</v>
      </c>
      <c r="J781" s="115"/>
      <c r="K781" s="116">
        <v>465</v>
      </c>
      <c r="L781" s="116">
        <v>53</v>
      </c>
      <c r="M781" s="116">
        <v>5</v>
      </c>
      <c r="N781" s="116">
        <v>255</v>
      </c>
      <c r="O781" s="116">
        <v>56</v>
      </c>
      <c r="P781" s="116">
        <v>111</v>
      </c>
      <c r="Q781" s="117">
        <v>14</v>
      </c>
      <c r="R781" s="117">
        <v>60</v>
      </c>
      <c r="S781" s="117">
        <v>15.6</v>
      </c>
      <c r="T781" s="117">
        <v>4</v>
      </c>
      <c r="U781" s="117">
        <v>7.6</v>
      </c>
      <c r="V781" s="117">
        <v>4</v>
      </c>
      <c r="W781" s="128">
        <f t="shared" si="36"/>
        <v>105.19999999999999</v>
      </c>
      <c r="X781" s="128">
        <f t="shared" si="37"/>
        <v>74</v>
      </c>
      <c r="Y781" s="129">
        <f t="shared" si="38"/>
        <v>31.200000000000003</v>
      </c>
    </row>
    <row r="782" spans="1:25" s="51" customFormat="1" ht="14.5" x14ac:dyDescent="0.4">
      <c r="A782" s="141" t="s">
        <v>2476</v>
      </c>
      <c r="B782" s="142" t="s">
        <v>2477</v>
      </c>
      <c r="C782" s="141" t="s">
        <v>2478</v>
      </c>
      <c r="D782" s="143" t="s">
        <v>395</v>
      </c>
      <c r="E782" s="144" t="s">
        <v>210</v>
      </c>
      <c r="F782" s="144" t="s">
        <v>286</v>
      </c>
      <c r="G782" s="144" t="s">
        <v>136</v>
      </c>
      <c r="H782" s="144" t="s">
        <v>16</v>
      </c>
      <c r="I782" s="144" t="s">
        <v>137</v>
      </c>
      <c r="J782" s="115"/>
      <c r="K782" s="116">
        <v>386</v>
      </c>
      <c r="L782" s="116">
        <v>71</v>
      </c>
      <c r="M782" s="116">
        <v>6</v>
      </c>
      <c r="N782" s="116">
        <v>113</v>
      </c>
      <c r="O782" s="116">
        <v>21</v>
      </c>
      <c r="P782" s="116">
        <v>36</v>
      </c>
      <c r="Q782" s="117">
        <v>8</v>
      </c>
      <c r="R782" s="117">
        <v>28</v>
      </c>
      <c r="S782" s="117">
        <v>10.9</v>
      </c>
      <c r="T782" s="117">
        <v>2</v>
      </c>
      <c r="U782" s="117">
        <v>2.9</v>
      </c>
      <c r="V782" s="117">
        <v>2</v>
      </c>
      <c r="W782" s="128">
        <f t="shared" si="36"/>
        <v>53.8</v>
      </c>
      <c r="X782" s="128">
        <f t="shared" si="37"/>
        <v>36</v>
      </c>
      <c r="Y782" s="129">
        <f t="shared" si="38"/>
        <v>17.8</v>
      </c>
    </row>
    <row r="783" spans="1:25" s="51" customFormat="1" ht="14.5" x14ac:dyDescent="0.4">
      <c r="A783" s="141" t="s">
        <v>2479</v>
      </c>
      <c r="B783" s="142" t="s">
        <v>2480</v>
      </c>
      <c r="C783" s="141" t="s">
        <v>2481</v>
      </c>
      <c r="D783" s="143" t="s">
        <v>395</v>
      </c>
      <c r="E783" s="144" t="s">
        <v>210</v>
      </c>
      <c r="F783" s="144" t="s">
        <v>286</v>
      </c>
      <c r="G783" s="144" t="s">
        <v>136</v>
      </c>
      <c r="H783" s="144" t="s">
        <v>16</v>
      </c>
      <c r="I783" s="144" t="s">
        <v>137</v>
      </c>
      <c r="J783" s="115"/>
      <c r="K783" s="116">
        <v>243</v>
      </c>
      <c r="L783" s="116">
        <v>50</v>
      </c>
      <c r="M783" s="116">
        <v>5</v>
      </c>
      <c r="N783" s="116">
        <v>200</v>
      </c>
      <c r="O783" s="116">
        <v>55</v>
      </c>
      <c r="P783" s="116">
        <v>48</v>
      </c>
      <c r="Q783" s="117">
        <v>3</v>
      </c>
      <c r="R783" s="117">
        <v>27</v>
      </c>
      <c r="S783" s="117">
        <v>7.7</v>
      </c>
      <c r="T783" s="117">
        <v>3</v>
      </c>
      <c r="U783" s="117">
        <v>3.8</v>
      </c>
      <c r="V783" s="117">
        <v>3</v>
      </c>
      <c r="W783" s="128">
        <f t="shared" si="36"/>
        <v>47.5</v>
      </c>
      <c r="X783" s="128">
        <f t="shared" si="37"/>
        <v>30</v>
      </c>
      <c r="Y783" s="129">
        <f t="shared" si="38"/>
        <v>17.5</v>
      </c>
    </row>
    <row r="784" spans="1:25" s="51" customFormat="1" ht="14.5" x14ac:dyDescent="0.4">
      <c r="A784" s="141" t="s">
        <v>2482</v>
      </c>
      <c r="B784" s="142" t="s">
        <v>2483</v>
      </c>
      <c r="C784" s="141" t="s">
        <v>2484</v>
      </c>
      <c r="D784" s="143" t="s">
        <v>433</v>
      </c>
      <c r="E784" s="144" t="s">
        <v>195</v>
      </c>
      <c r="F784" s="144" t="s">
        <v>257</v>
      </c>
      <c r="G784" s="144" t="s">
        <v>136</v>
      </c>
      <c r="H784" s="144" t="s">
        <v>16</v>
      </c>
      <c r="I784" s="144" t="s">
        <v>137</v>
      </c>
      <c r="J784" s="115"/>
      <c r="K784" s="116">
        <v>179</v>
      </c>
      <c r="L784" s="116">
        <v>0</v>
      </c>
      <c r="M784" s="116">
        <v>0</v>
      </c>
      <c r="N784" s="116">
        <v>155</v>
      </c>
      <c r="O784" s="116">
        <v>20</v>
      </c>
      <c r="P784" s="116">
        <v>65</v>
      </c>
      <c r="Q784" s="117">
        <v>6</v>
      </c>
      <c r="R784" s="117">
        <v>15</v>
      </c>
      <c r="S784" s="117">
        <v>11.6</v>
      </c>
      <c r="T784" s="117">
        <v>3</v>
      </c>
      <c r="U784" s="117">
        <v>1.9</v>
      </c>
      <c r="V784" s="117">
        <v>5</v>
      </c>
      <c r="W784" s="128">
        <f t="shared" si="36"/>
        <v>42.5</v>
      </c>
      <c r="X784" s="128">
        <f t="shared" si="37"/>
        <v>21</v>
      </c>
      <c r="Y784" s="129">
        <f t="shared" si="38"/>
        <v>21.5</v>
      </c>
    </row>
    <row r="785" spans="1:25" s="51" customFormat="1" ht="14.5" x14ac:dyDescent="0.4">
      <c r="A785" s="141" t="s">
        <v>2485</v>
      </c>
      <c r="B785" s="142" t="s">
        <v>2486</v>
      </c>
      <c r="C785" s="141" t="s">
        <v>2487</v>
      </c>
      <c r="D785" s="143" t="s">
        <v>395</v>
      </c>
      <c r="E785" s="144" t="s">
        <v>210</v>
      </c>
      <c r="F785" s="144" t="s">
        <v>286</v>
      </c>
      <c r="G785" s="144" t="s">
        <v>136</v>
      </c>
      <c r="H785" s="144" t="s">
        <v>16</v>
      </c>
      <c r="I785" s="144" t="s">
        <v>137</v>
      </c>
      <c r="J785" s="115"/>
      <c r="K785" s="116">
        <v>471</v>
      </c>
      <c r="L785" s="116">
        <v>56</v>
      </c>
      <c r="M785" s="116">
        <v>5</v>
      </c>
      <c r="N785" s="116">
        <v>188</v>
      </c>
      <c r="O785" s="116">
        <v>35</v>
      </c>
      <c r="P785" s="116">
        <v>73</v>
      </c>
      <c r="Q785" s="117">
        <v>4</v>
      </c>
      <c r="R785" s="117">
        <v>41</v>
      </c>
      <c r="S785" s="117">
        <v>15</v>
      </c>
      <c r="T785" s="117">
        <v>3</v>
      </c>
      <c r="U785" s="117">
        <v>3.6</v>
      </c>
      <c r="V785" s="117">
        <v>3</v>
      </c>
      <c r="W785" s="128">
        <f t="shared" si="36"/>
        <v>69.599999999999994</v>
      </c>
      <c r="X785" s="128">
        <f t="shared" si="37"/>
        <v>45</v>
      </c>
      <c r="Y785" s="129">
        <f t="shared" si="38"/>
        <v>24.6</v>
      </c>
    </row>
    <row r="786" spans="1:25" s="51" customFormat="1" ht="14.5" x14ac:dyDescent="0.4">
      <c r="A786" s="141" t="s">
        <v>2488</v>
      </c>
      <c r="B786" s="142" t="s">
        <v>2489</v>
      </c>
      <c r="C786" s="141" t="s">
        <v>2490</v>
      </c>
      <c r="D786" s="143" t="s">
        <v>395</v>
      </c>
      <c r="E786" s="144" t="s">
        <v>210</v>
      </c>
      <c r="F786" s="144" t="s">
        <v>286</v>
      </c>
      <c r="G786" s="144" t="s">
        <v>136</v>
      </c>
      <c r="H786" s="144" t="s">
        <v>16</v>
      </c>
      <c r="I786" s="144" t="s">
        <v>137</v>
      </c>
      <c r="J786" s="115"/>
      <c r="K786" s="116">
        <v>123</v>
      </c>
      <c r="L786" s="116">
        <v>42</v>
      </c>
      <c r="M786" s="116">
        <v>4</v>
      </c>
      <c r="N786" s="116">
        <v>93</v>
      </c>
      <c r="O786" s="116">
        <v>9</v>
      </c>
      <c r="P786" s="116">
        <v>33</v>
      </c>
      <c r="Q786" s="117">
        <v>3</v>
      </c>
      <c r="R786" s="117">
        <v>16</v>
      </c>
      <c r="S786" s="117">
        <v>7</v>
      </c>
      <c r="T786" s="117">
        <v>2</v>
      </c>
      <c r="U786" s="117">
        <v>2.9</v>
      </c>
      <c r="V786" s="117">
        <v>4</v>
      </c>
      <c r="W786" s="128">
        <f t="shared" si="36"/>
        <v>34.9</v>
      </c>
      <c r="X786" s="128">
        <f t="shared" si="37"/>
        <v>19</v>
      </c>
      <c r="Y786" s="129">
        <f t="shared" si="38"/>
        <v>15.9</v>
      </c>
    </row>
    <row r="787" spans="1:25" s="51" customFormat="1" ht="29" x14ac:dyDescent="0.4">
      <c r="A787" s="141" t="s">
        <v>2491</v>
      </c>
      <c r="B787" s="142" t="s">
        <v>2492</v>
      </c>
      <c r="C787" s="141" t="s">
        <v>2493</v>
      </c>
      <c r="D787" s="143" t="s">
        <v>402</v>
      </c>
      <c r="E787" s="144" t="s">
        <v>210</v>
      </c>
      <c r="F787" s="144" t="s">
        <v>257</v>
      </c>
      <c r="G787" s="144" t="s">
        <v>136</v>
      </c>
      <c r="H787" s="144" t="s">
        <v>16</v>
      </c>
      <c r="I787" s="144" t="s">
        <v>137</v>
      </c>
      <c r="J787" s="115"/>
      <c r="K787" s="116">
        <v>239</v>
      </c>
      <c r="L787" s="116">
        <v>50</v>
      </c>
      <c r="M787" s="116">
        <v>5</v>
      </c>
      <c r="N787" s="116">
        <v>186</v>
      </c>
      <c r="O787" s="116">
        <v>45</v>
      </c>
      <c r="P787" s="116">
        <v>71</v>
      </c>
      <c r="Q787" s="117">
        <v>4</v>
      </c>
      <c r="R787" s="117">
        <v>30</v>
      </c>
      <c r="S787" s="117">
        <v>10.8</v>
      </c>
      <c r="T787" s="117">
        <v>2</v>
      </c>
      <c r="U787" s="117">
        <v>3.9</v>
      </c>
      <c r="V787" s="117">
        <v>4</v>
      </c>
      <c r="W787" s="128">
        <f t="shared" si="36"/>
        <v>54.699999999999996</v>
      </c>
      <c r="X787" s="128">
        <f t="shared" si="37"/>
        <v>34</v>
      </c>
      <c r="Y787" s="129">
        <f t="shared" si="38"/>
        <v>20.7</v>
      </c>
    </row>
    <row r="788" spans="1:25" s="51" customFormat="1" ht="14.5" x14ac:dyDescent="0.4">
      <c r="A788" s="141" t="s">
        <v>2494</v>
      </c>
      <c r="B788" s="142" t="s">
        <v>2495</v>
      </c>
      <c r="C788" s="141" t="s">
        <v>2496</v>
      </c>
      <c r="D788" s="143" t="s">
        <v>395</v>
      </c>
      <c r="E788" s="144" t="s">
        <v>210</v>
      </c>
      <c r="F788" s="144" t="s">
        <v>286</v>
      </c>
      <c r="G788" s="144" t="s">
        <v>136</v>
      </c>
      <c r="H788" s="144" t="s">
        <v>16</v>
      </c>
      <c r="I788" s="144" t="s">
        <v>137</v>
      </c>
      <c r="J788" s="115"/>
      <c r="K788" s="116">
        <v>265</v>
      </c>
      <c r="L788" s="116">
        <v>50</v>
      </c>
      <c r="M788" s="116">
        <v>5</v>
      </c>
      <c r="N788" s="116">
        <v>215</v>
      </c>
      <c r="O788" s="116">
        <v>33</v>
      </c>
      <c r="P788" s="116">
        <v>60</v>
      </c>
      <c r="Q788" s="117">
        <v>1</v>
      </c>
      <c r="R788" s="117">
        <v>24</v>
      </c>
      <c r="S788" s="117">
        <v>13.6</v>
      </c>
      <c r="T788" s="117">
        <v>2</v>
      </c>
      <c r="U788" s="117">
        <v>2.9</v>
      </c>
      <c r="V788" s="117">
        <v>2</v>
      </c>
      <c r="W788" s="128">
        <f t="shared" si="36"/>
        <v>45.5</v>
      </c>
      <c r="X788" s="128">
        <f t="shared" si="37"/>
        <v>25</v>
      </c>
      <c r="Y788" s="129">
        <f t="shared" si="38"/>
        <v>20.5</v>
      </c>
    </row>
    <row r="789" spans="1:25" s="51" customFormat="1" ht="14.5" x14ac:dyDescent="0.4">
      <c r="A789" s="141" t="s">
        <v>2497</v>
      </c>
      <c r="B789" s="142" t="s">
        <v>2498</v>
      </c>
      <c r="C789" s="141" t="s">
        <v>2499</v>
      </c>
      <c r="D789" s="143" t="s">
        <v>395</v>
      </c>
      <c r="E789" s="144" t="s">
        <v>210</v>
      </c>
      <c r="F789" s="144" t="s">
        <v>286</v>
      </c>
      <c r="G789" s="144" t="s">
        <v>136</v>
      </c>
      <c r="H789" s="144" t="s">
        <v>16</v>
      </c>
      <c r="I789" s="144" t="s">
        <v>137</v>
      </c>
      <c r="J789" s="115"/>
      <c r="K789" s="116">
        <v>225</v>
      </c>
      <c r="L789" s="116">
        <v>50</v>
      </c>
      <c r="M789" s="116">
        <v>5</v>
      </c>
      <c r="N789" s="116">
        <v>177</v>
      </c>
      <c r="O789" s="116">
        <v>24</v>
      </c>
      <c r="P789" s="116">
        <v>40</v>
      </c>
      <c r="Q789" s="117">
        <v>8</v>
      </c>
      <c r="R789" s="117">
        <v>22</v>
      </c>
      <c r="S789" s="117">
        <v>11.6</v>
      </c>
      <c r="T789" s="117">
        <v>1</v>
      </c>
      <c r="U789" s="117">
        <v>4.8</v>
      </c>
      <c r="V789" s="117">
        <v>1.5</v>
      </c>
      <c r="W789" s="128">
        <f t="shared" si="36"/>
        <v>48.9</v>
      </c>
      <c r="X789" s="128">
        <f t="shared" si="37"/>
        <v>30</v>
      </c>
      <c r="Y789" s="129">
        <f t="shared" si="38"/>
        <v>18.899999999999999</v>
      </c>
    </row>
    <row r="790" spans="1:25" s="51" customFormat="1" ht="14.5" x14ac:dyDescent="0.4">
      <c r="A790" s="141" t="s">
        <v>2500</v>
      </c>
      <c r="B790" s="142" t="s">
        <v>2501</v>
      </c>
      <c r="C790" s="141" t="s">
        <v>2502</v>
      </c>
      <c r="D790" s="143" t="s">
        <v>395</v>
      </c>
      <c r="E790" s="144" t="s">
        <v>210</v>
      </c>
      <c r="F790" s="144" t="s">
        <v>286</v>
      </c>
      <c r="G790" s="144" t="s">
        <v>136</v>
      </c>
      <c r="H790" s="144" t="s">
        <v>16</v>
      </c>
      <c r="I790" s="144" t="s">
        <v>137</v>
      </c>
      <c r="J790" s="115"/>
      <c r="K790" s="116">
        <v>397</v>
      </c>
      <c r="L790" s="116">
        <v>51</v>
      </c>
      <c r="M790" s="116">
        <v>5</v>
      </c>
      <c r="N790" s="116">
        <v>336</v>
      </c>
      <c r="O790" s="116">
        <v>62</v>
      </c>
      <c r="P790" s="116">
        <v>130</v>
      </c>
      <c r="Q790" s="117">
        <v>9</v>
      </c>
      <c r="R790" s="117">
        <v>44</v>
      </c>
      <c r="S790" s="117">
        <v>45</v>
      </c>
      <c r="T790" s="117">
        <v>2</v>
      </c>
      <c r="U790" s="117">
        <v>5.6</v>
      </c>
      <c r="V790" s="117">
        <v>3</v>
      </c>
      <c r="W790" s="128">
        <f t="shared" si="36"/>
        <v>108.6</v>
      </c>
      <c r="X790" s="128">
        <f t="shared" si="37"/>
        <v>53</v>
      </c>
      <c r="Y790" s="129">
        <f t="shared" si="38"/>
        <v>55.6</v>
      </c>
    </row>
    <row r="791" spans="1:25" s="51" customFormat="1" ht="14.5" x14ac:dyDescent="0.4">
      <c r="A791" s="141" t="s">
        <v>2503</v>
      </c>
      <c r="B791" s="142" t="s">
        <v>2504</v>
      </c>
      <c r="C791" s="141" t="s">
        <v>2505</v>
      </c>
      <c r="D791" s="143" t="s">
        <v>395</v>
      </c>
      <c r="E791" s="144" t="s">
        <v>210</v>
      </c>
      <c r="F791" s="144" t="s">
        <v>286</v>
      </c>
      <c r="G791" s="144" t="s">
        <v>136</v>
      </c>
      <c r="H791" s="144" t="s">
        <v>16</v>
      </c>
      <c r="I791" s="144" t="s">
        <v>137</v>
      </c>
      <c r="J791" s="115"/>
      <c r="K791" s="116">
        <v>187</v>
      </c>
      <c r="L791" s="116">
        <v>14</v>
      </c>
      <c r="M791" s="116">
        <v>1</v>
      </c>
      <c r="N791" s="116">
        <v>158</v>
      </c>
      <c r="O791" s="116">
        <v>32</v>
      </c>
      <c r="P791" s="116">
        <v>46</v>
      </c>
      <c r="Q791" s="117">
        <v>10</v>
      </c>
      <c r="R791" s="117">
        <v>22</v>
      </c>
      <c r="S791" s="117">
        <v>9.4</v>
      </c>
      <c r="T791" s="117">
        <v>2</v>
      </c>
      <c r="U791" s="117">
        <v>4.9000000000000004</v>
      </c>
      <c r="V791" s="117">
        <v>3</v>
      </c>
      <c r="W791" s="128">
        <f t="shared" si="36"/>
        <v>51.3</v>
      </c>
      <c r="X791" s="128">
        <f t="shared" si="37"/>
        <v>32</v>
      </c>
      <c r="Y791" s="129">
        <f t="shared" si="38"/>
        <v>19.3</v>
      </c>
    </row>
    <row r="792" spans="1:25" s="51" customFormat="1" ht="14.5" x14ac:dyDescent="0.4">
      <c r="A792" s="141" t="s">
        <v>2506</v>
      </c>
      <c r="B792" s="142" t="s">
        <v>2507</v>
      </c>
      <c r="C792" s="141" t="s">
        <v>2508</v>
      </c>
      <c r="D792" s="143" t="s">
        <v>433</v>
      </c>
      <c r="E792" s="144" t="s">
        <v>195</v>
      </c>
      <c r="F792" s="144" t="s">
        <v>257</v>
      </c>
      <c r="G792" s="144" t="s">
        <v>136</v>
      </c>
      <c r="H792" s="144" t="s">
        <v>16</v>
      </c>
      <c r="I792" s="144" t="s">
        <v>137</v>
      </c>
      <c r="J792" s="115"/>
      <c r="K792" s="116">
        <v>1043</v>
      </c>
      <c r="L792" s="116">
        <v>0</v>
      </c>
      <c r="M792" s="116">
        <v>0</v>
      </c>
      <c r="N792" s="116">
        <v>614</v>
      </c>
      <c r="O792" s="116">
        <v>70</v>
      </c>
      <c r="P792" s="116">
        <v>210</v>
      </c>
      <c r="Q792" s="117">
        <v>10</v>
      </c>
      <c r="R792" s="117">
        <v>73</v>
      </c>
      <c r="S792" s="117">
        <v>19</v>
      </c>
      <c r="T792" s="117">
        <v>3</v>
      </c>
      <c r="U792" s="117">
        <v>7.7</v>
      </c>
      <c r="V792" s="117">
        <v>3</v>
      </c>
      <c r="W792" s="128">
        <f t="shared" si="36"/>
        <v>115.7</v>
      </c>
      <c r="X792" s="128">
        <f t="shared" si="37"/>
        <v>83</v>
      </c>
      <c r="Y792" s="129">
        <f t="shared" si="38"/>
        <v>32.700000000000003</v>
      </c>
    </row>
    <row r="793" spans="1:25" s="51" customFormat="1" ht="14.5" x14ac:dyDescent="0.4">
      <c r="A793" s="141" t="s">
        <v>2509</v>
      </c>
      <c r="B793" s="142" t="s">
        <v>2510</v>
      </c>
      <c r="C793" s="141" t="s">
        <v>2511</v>
      </c>
      <c r="D793" s="143" t="s">
        <v>395</v>
      </c>
      <c r="E793" s="144" t="s">
        <v>210</v>
      </c>
      <c r="F793" s="144" t="s">
        <v>2512</v>
      </c>
      <c r="G793" s="144" t="s">
        <v>136</v>
      </c>
      <c r="H793" s="144" t="s">
        <v>16</v>
      </c>
      <c r="I793" s="144" t="s">
        <v>137</v>
      </c>
      <c r="J793" s="115"/>
      <c r="K793" s="116">
        <v>51</v>
      </c>
      <c r="L793" s="116">
        <v>53</v>
      </c>
      <c r="M793" s="116">
        <v>5</v>
      </c>
      <c r="N793" s="116">
        <v>33</v>
      </c>
      <c r="O793" s="116">
        <v>16</v>
      </c>
      <c r="P793" s="116">
        <v>7</v>
      </c>
      <c r="Q793" s="117">
        <v>3</v>
      </c>
      <c r="R793" s="117">
        <v>8</v>
      </c>
      <c r="S793" s="117">
        <v>5</v>
      </c>
      <c r="T793" s="117">
        <v>1</v>
      </c>
      <c r="U793" s="117">
        <v>1</v>
      </c>
      <c r="V793" s="117">
        <v>2</v>
      </c>
      <c r="W793" s="128">
        <f t="shared" si="36"/>
        <v>20</v>
      </c>
      <c r="X793" s="128">
        <f t="shared" si="37"/>
        <v>11</v>
      </c>
      <c r="Y793" s="129">
        <f t="shared" si="38"/>
        <v>9</v>
      </c>
    </row>
    <row r="794" spans="1:25" s="51" customFormat="1" ht="14.5" x14ac:dyDescent="0.4">
      <c r="A794" s="141" t="s">
        <v>2513</v>
      </c>
      <c r="B794" s="142" t="s">
        <v>2514</v>
      </c>
      <c r="C794" s="141" t="s">
        <v>2515</v>
      </c>
      <c r="D794" s="143" t="s">
        <v>395</v>
      </c>
      <c r="E794" s="144" t="s">
        <v>210</v>
      </c>
      <c r="F794" s="144" t="s">
        <v>286</v>
      </c>
      <c r="G794" s="144" t="s">
        <v>136</v>
      </c>
      <c r="H794" s="144" t="s">
        <v>16</v>
      </c>
      <c r="I794" s="144" t="s">
        <v>137</v>
      </c>
      <c r="J794" s="115"/>
      <c r="K794" s="116">
        <v>325</v>
      </c>
      <c r="L794" s="116">
        <v>53</v>
      </c>
      <c r="M794" s="116">
        <v>5</v>
      </c>
      <c r="N794" s="116">
        <v>258</v>
      </c>
      <c r="O794" s="116">
        <v>53</v>
      </c>
      <c r="P794" s="116">
        <v>93</v>
      </c>
      <c r="Q794" s="117">
        <v>3</v>
      </c>
      <c r="R794" s="117">
        <v>44.7</v>
      </c>
      <c r="S794" s="117">
        <v>23.2</v>
      </c>
      <c r="T794" s="117">
        <v>3</v>
      </c>
      <c r="U794" s="117">
        <v>9.1999999999999993</v>
      </c>
      <c r="V794" s="117">
        <v>3</v>
      </c>
      <c r="W794" s="128">
        <f t="shared" si="36"/>
        <v>86.100000000000009</v>
      </c>
      <c r="X794" s="128">
        <f t="shared" si="37"/>
        <v>47.7</v>
      </c>
      <c r="Y794" s="129">
        <f t="shared" si="38"/>
        <v>38.4</v>
      </c>
    </row>
    <row r="795" spans="1:25" s="51" customFormat="1" ht="14.5" x14ac:dyDescent="0.4">
      <c r="A795" s="141" t="s">
        <v>2516</v>
      </c>
      <c r="B795" s="142" t="s">
        <v>2517</v>
      </c>
      <c r="C795" s="141" t="s">
        <v>2518</v>
      </c>
      <c r="D795" s="143" t="s">
        <v>395</v>
      </c>
      <c r="E795" s="144" t="s">
        <v>210</v>
      </c>
      <c r="F795" s="144" t="s">
        <v>286</v>
      </c>
      <c r="G795" s="144" t="s">
        <v>136</v>
      </c>
      <c r="H795" s="144" t="s">
        <v>16</v>
      </c>
      <c r="I795" s="144" t="s">
        <v>137</v>
      </c>
      <c r="J795" s="115"/>
      <c r="K795" s="116">
        <v>503</v>
      </c>
      <c r="L795" s="116">
        <v>28</v>
      </c>
      <c r="M795" s="116">
        <v>3</v>
      </c>
      <c r="N795" s="116">
        <v>257</v>
      </c>
      <c r="O795" s="116">
        <v>59</v>
      </c>
      <c r="P795" s="116">
        <v>109</v>
      </c>
      <c r="Q795" s="117">
        <v>3</v>
      </c>
      <c r="R795" s="117">
        <v>39</v>
      </c>
      <c r="S795" s="117">
        <v>11</v>
      </c>
      <c r="T795" s="117">
        <v>3</v>
      </c>
      <c r="U795" s="117">
        <v>3.8</v>
      </c>
      <c r="V795" s="117">
        <v>2.9</v>
      </c>
      <c r="W795" s="128">
        <f t="shared" si="36"/>
        <v>62.699999999999996</v>
      </c>
      <c r="X795" s="128">
        <f t="shared" si="37"/>
        <v>42</v>
      </c>
      <c r="Y795" s="129">
        <f t="shared" si="38"/>
        <v>20.7</v>
      </c>
    </row>
    <row r="796" spans="1:25" s="51" customFormat="1" ht="14.5" x14ac:dyDescent="0.4">
      <c r="A796" s="141" t="s">
        <v>2519</v>
      </c>
      <c r="B796" s="142" t="s">
        <v>2520</v>
      </c>
      <c r="C796" s="141" t="s">
        <v>2521</v>
      </c>
      <c r="D796" s="143" t="s">
        <v>433</v>
      </c>
      <c r="E796" s="144" t="s">
        <v>195</v>
      </c>
      <c r="F796" s="144" t="s">
        <v>257</v>
      </c>
      <c r="G796" s="144" t="s">
        <v>136</v>
      </c>
      <c r="H796" s="144" t="s">
        <v>16</v>
      </c>
      <c r="I796" s="144" t="s">
        <v>137</v>
      </c>
      <c r="J796" s="115"/>
      <c r="K796" s="116">
        <v>404</v>
      </c>
      <c r="L796" s="116">
        <v>0</v>
      </c>
      <c r="M796" s="116">
        <v>0</v>
      </c>
      <c r="N796" s="116">
        <v>237</v>
      </c>
      <c r="O796" s="116">
        <v>23</v>
      </c>
      <c r="P796" s="116">
        <v>91</v>
      </c>
      <c r="Q796" s="117">
        <v>3</v>
      </c>
      <c r="R796" s="117">
        <v>31</v>
      </c>
      <c r="S796" s="117">
        <v>4</v>
      </c>
      <c r="T796" s="117">
        <v>2</v>
      </c>
      <c r="U796" s="117">
        <v>3.9</v>
      </c>
      <c r="V796" s="117">
        <v>5</v>
      </c>
      <c r="W796" s="128">
        <f t="shared" si="36"/>
        <v>48.9</v>
      </c>
      <c r="X796" s="128">
        <f t="shared" si="37"/>
        <v>34</v>
      </c>
      <c r="Y796" s="129">
        <f t="shared" si="38"/>
        <v>14.9</v>
      </c>
    </row>
    <row r="797" spans="1:25" s="51" customFormat="1" ht="14.5" x14ac:dyDescent="0.4">
      <c r="A797" s="141" t="s">
        <v>2522</v>
      </c>
      <c r="B797" s="142" t="s">
        <v>2523</v>
      </c>
      <c r="C797" s="141" t="s">
        <v>2524</v>
      </c>
      <c r="D797" s="143" t="s">
        <v>433</v>
      </c>
      <c r="E797" s="144" t="s">
        <v>195</v>
      </c>
      <c r="F797" s="144" t="s">
        <v>257</v>
      </c>
      <c r="G797" s="144" t="s">
        <v>136</v>
      </c>
      <c r="H797" s="144" t="s">
        <v>16</v>
      </c>
      <c r="I797" s="144" t="s">
        <v>137</v>
      </c>
      <c r="J797" s="115"/>
      <c r="K797" s="116">
        <v>296</v>
      </c>
      <c r="L797" s="116">
        <v>0</v>
      </c>
      <c r="M797" s="116">
        <v>0</v>
      </c>
      <c r="N797" s="116">
        <v>253</v>
      </c>
      <c r="O797" s="116">
        <v>26</v>
      </c>
      <c r="P797" s="116">
        <v>97</v>
      </c>
      <c r="Q797" s="117">
        <v>6</v>
      </c>
      <c r="R797" s="117">
        <v>26</v>
      </c>
      <c r="S797" s="117">
        <v>6</v>
      </c>
      <c r="T797" s="117">
        <v>3.2</v>
      </c>
      <c r="U797" s="117">
        <v>2</v>
      </c>
      <c r="V797" s="117">
        <v>3</v>
      </c>
      <c r="W797" s="128">
        <f t="shared" si="36"/>
        <v>46.2</v>
      </c>
      <c r="X797" s="128">
        <f t="shared" si="37"/>
        <v>32</v>
      </c>
      <c r="Y797" s="129">
        <f t="shared" si="38"/>
        <v>14.2</v>
      </c>
    </row>
    <row r="798" spans="1:25" s="51" customFormat="1" ht="14.5" x14ac:dyDescent="0.4">
      <c r="A798" s="141" t="s">
        <v>2525</v>
      </c>
      <c r="B798" s="142" t="s">
        <v>2526</v>
      </c>
      <c r="C798" s="141" t="s">
        <v>2527</v>
      </c>
      <c r="D798" s="143" t="s">
        <v>458</v>
      </c>
      <c r="E798" s="144" t="s">
        <v>195</v>
      </c>
      <c r="F798" s="144" t="s">
        <v>191</v>
      </c>
      <c r="G798" s="144" t="s">
        <v>136</v>
      </c>
      <c r="H798" s="144" t="s">
        <v>16</v>
      </c>
      <c r="I798" s="144" t="s">
        <v>137</v>
      </c>
      <c r="J798" s="115"/>
      <c r="K798" s="116">
        <v>467</v>
      </c>
      <c r="L798" s="116">
        <v>0</v>
      </c>
      <c r="M798" s="116">
        <v>0</v>
      </c>
      <c r="N798" s="116">
        <v>409</v>
      </c>
      <c r="O798" s="116">
        <v>131</v>
      </c>
      <c r="P798" s="116">
        <v>158</v>
      </c>
      <c r="Q798" s="117">
        <v>12</v>
      </c>
      <c r="R798" s="117">
        <v>49</v>
      </c>
      <c r="S798" s="117">
        <v>13</v>
      </c>
      <c r="T798" s="117">
        <v>3</v>
      </c>
      <c r="U798" s="117">
        <v>8.6</v>
      </c>
      <c r="V798" s="117">
        <v>4</v>
      </c>
      <c r="W798" s="128">
        <f t="shared" si="36"/>
        <v>89.6</v>
      </c>
      <c r="X798" s="128">
        <f t="shared" si="37"/>
        <v>61</v>
      </c>
      <c r="Y798" s="129">
        <f t="shared" si="38"/>
        <v>28.6</v>
      </c>
    </row>
    <row r="799" spans="1:25" s="51" customFormat="1" ht="14.5" x14ac:dyDescent="0.4">
      <c r="A799" s="141" t="s">
        <v>2528</v>
      </c>
      <c r="B799" s="142" t="s">
        <v>2529</v>
      </c>
      <c r="C799" s="141" t="s">
        <v>2530</v>
      </c>
      <c r="D799" s="143" t="s">
        <v>189</v>
      </c>
      <c r="E799" s="144" t="s">
        <v>190</v>
      </c>
      <c r="F799" s="144" t="s">
        <v>191</v>
      </c>
      <c r="G799" s="144" t="s">
        <v>136</v>
      </c>
      <c r="H799" s="144" t="s">
        <v>16</v>
      </c>
      <c r="I799" s="144" t="s">
        <v>137</v>
      </c>
      <c r="J799" s="115"/>
      <c r="K799" s="116">
        <v>814</v>
      </c>
      <c r="L799" s="116">
        <v>0</v>
      </c>
      <c r="M799" s="116">
        <v>0</v>
      </c>
      <c r="N799" s="116">
        <v>464</v>
      </c>
      <c r="O799" s="116">
        <v>2</v>
      </c>
      <c r="P799" s="116">
        <v>19</v>
      </c>
      <c r="Q799" s="117">
        <v>11</v>
      </c>
      <c r="R799" s="117">
        <v>37</v>
      </c>
      <c r="S799" s="117">
        <v>4</v>
      </c>
      <c r="T799" s="117">
        <v>4</v>
      </c>
      <c r="U799" s="117">
        <v>6</v>
      </c>
      <c r="V799" s="117">
        <v>3</v>
      </c>
      <c r="W799" s="128">
        <f t="shared" si="36"/>
        <v>65</v>
      </c>
      <c r="X799" s="128">
        <f t="shared" si="37"/>
        <v>48</v>
      </c>
      <c r="Y799" s="129">
        <f t="shared" si="38"/>
        <v>17</v>
      </c>
    </row>
    <row r="800" spans="1:25" s="51" customFormat="1" ht="29" x14ac:dyDescent="0.4">
      <c r="A800" s="141" t="s">
        <v>2531</v>
      </c>
      <c r="B800" s="142" t="s">
        <v>2532</v>
      </c>
      <c r="C800" s="141" t="s">
        <v>2533</v>
      </c>
      <c r="D800" s="143" t="s">
        <v>189</v>
      </c>
      <c r="E800" s="144" t="s">
        <v>190</v>
      </c>
      <c r="F800" s="144" t="s">
        <v>191</v>
      </c>
      <c r="G800" s="144" t="s">
        <v>136</v>
      </c>
      <c r="H800" s="144" t="s">
        <v>16</v>
      </c>
      <c r="I800" s="144" t="s">
        <v>137</v>
      </c>
      <c r="J800" s="115"/>
      <c r="K800" s="116">
        <v>415</v>
      </c>
      <c r="L800" s="116">
        <v>0</v>
      </c>
      <c r="M800" s="116">
        <v>0</v>
      </c>
      <c r="N800" s="116">
        <v>336</v>
      </c>
      <c r="O800" s="116">
        <v>50</v>
      </c>
      <c r="P800" s="116">
        <v>101</v>
      </c>
      <c r="Q800" s="117">
        <v>11.5</v>
      </c>
      <c r="R800" s="117">
        <v>20</v>
      </c>
      <c r="S800" s="117">
        <v>6</v>
      </c>
      <c r="T800" s="117">
        <v>2</v>
      </c>
      <c r="U800" s="117">
        <v>4</v>
      </c>
      <c r="V800" s="117">
        <v>4</v>
      </c>
      <c r="W800" s="128">
        <f t="shared" si="36"/>
        <v>47.5</v>
      </c>
      <c r="X800" s="128">
        <f t="shared" si="37"/>
        <v>31.5</v>
      </c>
      <c r="Y800" s="129">
        <f t="shared" si="38"/>
        <v>16</v>
      </c>
    </row>
    <row r="801" spans="1:25" s="51" customFormat="1" ht="14.5" x14ac:dyDescent="0.4">
      <c r="A801" s="141" t="s">
        <v>2534</v>
      </c>
      <c r="B801" s="142" t="s">
        <v>2535</v>
      </c>
      <c r="C801" s="141" t="s">
        <v>2536</v>
      </c>
      <c r="D801" s="143" t="s">
        <v>189</v>
      </c>
      <c r="E801" s="144" t="s">
        <v>190</v>
      </c>
      <c r="F801" s="144" t="s">
        <v>191</v>
      </c>
      <c r="G801" s="144" t="s">
        <v>136</v>
      </c>
      <c r="H801" s="144" t="s">
        <v>16</v>
      </c>
      <c r="I801" s="144" t="s">
        <v>137</v>
      </c>
      <c r="J801" s="115"/>
      <c r="K801" s="116">
        <v>317</v>
      </c>
      <c r="L801" s="116">
        <v>0</v>
      </c>
      <c r="M801" s="116">
        <v>0</v>
      </c>
      <c r="N801" s="116">
        <v>277</v>
      </c>
      <c r="O801" s="116">
        <v>50</v>
      </c>
      <c r="P801" s="116">
        <v>93</v>
      </c>
      <c r="Q801" s="117">
        <v>5</v>
      </c>
      <c r="R801" s="117">
        <v>29</v>
      </c>
      <c r="S801" s="117">
        <v>11</v>
      </c>
      <c r="T801" s="117">
        <v>4.2</v>
      </c>
      <c r="U801" s="117">
        <v>6</v>
      </c>
      <c r="V801" s="117">
        <v>4</v>
      </c>
      <c r="W801" s="128">
        <f t="shared" si="36"/>
        <v>59.2</v>
      </c>
      <c r="X801" s="128">
        <f t="shared" si="37"/>
        <v>34</v>
      </c>
      <c r="Y801" s="129">
        <f t="shared" si="38"/>
        <v>25.2</v>
      </c>
    </row>
    <row r="802" spans="1:25" s="51" customFormat="1" ht="14.5" x14ac:dyDescent="0.4">
      <c r="A802" s="141" t="s">
        <v>2537</v>
      </c>
      <c r="B802" s="142" t="s">
        <v>2538</v>
      </c>
      <c r="C802" s="141" t="s">
        <v>2539</v>
      </c>
      <c r="D802" s="143" t="s">
        <v>189</v>
      </c>
      <c r="E802" s="144" t="s">
        <v>190</v>
      </c>
      <c r="F802" s="144" t="s">
        <v>191</v>
      </c>
      <c r="G802" s="144" t="s">
        <v>136</v>
      </c>
      <c r="H802" s="144" t="s">
        <v>16</v>
      </c>
      <c r="I802" s="144" t="s">
        <v>137</v>
      </c>
      <c r="J802" s="115"/>
      <c r="K802" s="116">
        <v>535</v>
      </c>
      <c r="L802" s="116">
        <v>0</v>
      </c>
      <c r="M802" s="116">
        <v>0</v>
      </c>
      <c r="N802" s="116">
        <v>475</v>
      </c>
      <c r="O802" s="116">
        <v>196</v>
      </c>
      <c r="P802" s="116">
        <v>97</v>
      </c>
      <c r="Q802" s="117">
        <v>10</v>
      </c>
      <c r="R802" s="117">
        <v>27</v>
      </c>
      <c r="S802" s="117">
        <v>2</v>
      </c>
      <c r="T802" s="117">
        <v>3</v>
      </c>
      <c r="U802" s="117">
        <v>3</v>
      </c>
      <c r="V802" s="117">
        <v>6</v>
      </c>
      <c r="W802" s="128">
        <f t="shared" si="36"/>
        <v>51</v>
      </c>
      <c r="X802" s="128">
        <f t="shared" si="37"/>
        <v>37</v>
      </c>
      <c r="Y802" s="129">
        <f t="shared" si="38"/>
        <v>14</v>
      </c>
    </row>
    <row r="803" spans="1:25" s="51" customFormat="1" ht="29" x14ac:dyDescent="0.4">
      <c r="A803" s="141" t="s">
        <v>2540</v>
      </c>
      <c r="B803" s="142" t="s">
        <v>2541</v>
      </c>
      <c r="C803" s="141" t="s">
        <v>2542</v>
      </c>
      <c r="D803" s="143" t="s">
        <v>189</v>
      </c>
      <c r="E803" s="144" t="s">
        <v>190</v>
      </c>
      <c r="F803" s="144" t="s">
        <v>191</v>
      </c>
      <c r="G803" s="144" t="s">
        <v>136</v>
      </c>
      <c r="H803" s="144" t="s">
        <v>16</v>
      </c>
      <c r="I803" s="144" t="s">
        <v>137</v>
      </c>
      <c r="J803" s="115"/>
      <c r="K803" s="116">
        <v>410</v>
      </c>
      <c r="L803" s="116">
        <v>0</v>
      </c>
      <c r="M803" s="116">
        <v>0</v>
      </c>
      <c r="N803" s="116">
        <v>338</v>
      </c>
      <c r="O803" s="116">
        <v>66</v>
      </c>
      <c r="P803" s="116">
        <v>78</v>
      </c>
      <c r="Q803" s="117">
        <v>9</v>
      </c>
      <c r="R803" s="117">
        <v>28</v>
      </c>
      <c r="S803" s="117">
        <v>7</v>
      </c>
      <c r="T803" s="117">
        <v>5</v>
      </c>
      <c r="U803" s="117">
        <v>1</v>
      </c>
      <c r="V803" s="117">
        <v>3</v>
      </c>
      <c r="W803" s="128">
        <f t="shared" si="36"/>
        <v>53</v>
      </c>
      <c r="X803" s="128">
        <f t="shared" si="37"/>
        <v>37</v>
      </c>
      <c r="Y803" s="129">
        <f t="shared" si="38"/>
        <v>16</v>
      </c>
    </row>
    <row r="804" spans="1:25" s="51" customFormat="1" ht="14.5" x14ac:dyDescent="0.4">
      <c r="A804" s="141" t="s">
        <v>2543</v>
      </c>
      <c r="B804" s="142" t="s">
        <v>2544</v>
      </c>
      <c r="C804" s="141" t="s">
        <v>2545</v>
      </c>
      <c r="D804" s="143" t="s">
        <v>189</v>
      </c>
      <c r="E804" s="144" t="s">
        <v>190</v>
      </c>
      <c r="F804" s="144" t="s">
        <v>191</v>
      </c>
      <c r="G804" s="144" t="s">
        <v>136</v>
      </c>
      <c r="H804" s="144" t="s">
        <v>16</v>
      </c>
      <c r="I804" s="144" t="s">
        <v>137</v>
      </c>
      <c r="J804" s="115"/>
      <c r="K804" s="116">
        <v>566</v>
      </c>
      <c r="L804" s="116">
        <v>0</v>
      </c>
      <c r="M804" s="116">
        <v>0</v>
      </c>
      <c r="N804" s="116">
        <v>471</v>
      </c>
      <c r="O804" s="116">
        <v>24</v>
      </c>
      <c r="P804" s="116">
        <v>95</v>
      </c>
      <c r="Q804" s="117">
        <v>7</v>
      </c>
      <c r="R804" s="117">
        <v>33</v>
      </c>
      <c r="S804" s="117">
        <v>5</v>
      </c>
      <c r="T804" s="117">
        <v>4</v>
      </c>
      <c r="U804" s="117">
        <v>4</v>
      </c>
      <c r="V804" s="117">
        <v>3</v>
      </c>
      <c r="W804" s="128">
        <f t="shared" si="36"/>
        <v>56</v>
      </c>
      <c r="X804" s="128">
        <f t="shared" si="37"/>
        <v>40</v>
      </c>
      <c r="Y804" s="129">
        <f t="shared" si="38"/>
        <v>16</v>
      </c>
    </row>
    <row r="805" spans="1:25" s="51" customFormat="1" ht="29" x14ac:dyDescent="0.4">
      <c r="A805" s="141" t="s">
        <v>2546</v>
      </c>
      <c r="B805" s="142" t="s">
        <v>2547</v>
      </c>
      <c r="C805" s="141" t="s">
        <v>2548</v>
      </c>
      <c r="D805" s="143" t="s">
        <v>189</v>
      </c>
      <c r="E805" s="144" t="s">
        <v>190</v>
      </c>
      <c r="F805" s="144" t="s">
        <v>191</v>
      </c>
      <c r="G805" s="144" t="s">
        <v>136</v>
      </c>
      <c r="H805" s="144" t="s">
        <v>16</v>
      </c>
      <c r="I805" s="144" t="s">
        <v>137</v>
      </c>
      <c r="J805" s="115"/>
      <c r="K805" s="116">
        <v>575</v>
      </c>
      <c r="L805" s="116">
        <v>0</v>
      </c>
      <c r="M805" s="116">
        <v>0</v>
      </c>
      <c r="N805" s="116">
        <v>461</v>
      </c>
      <c r="O805" s="116">
        <v>24</v>
      </c>
      <c r="P805" s="116">
        <v>135</v>
      </c>
      <c r="Q805" s="117">
        <v>3</v>
      </c>
      <c r="R805" s="117">
        <v>32</v>
      </c>
      <c r="S805" s="117">
        <v>4</v>
      </c>
      <c r="T805" s="117">
        <v>4</v>
      </c>
      <c r="U805" s="117">
        <v>5</v>
      </c>
      <c r="V805" s="117">
        <v>7</v>
      </c>
      <c r="W805" s="128">
        <f t="shared" si="36"/>
        <v>55</v>
      </c>
      <c r="X805" s="128">
        <f t="shared" si="37"/>
        <v>35</v>
      </c>
      <c r="Y805" s="129">
        <f t="shared" si="38"/>
        <v>20</v>
      </c>
    </row>
    <row r="806" spans="1:25" s="51" customFormat="1" ht="14.5" x14ac:dyDescent="0.4">
      <c r="A806" s="141" t="s">
        <v>2549</v>
      </c>
      <c r="B806" s="142" t="s">
        <v>2550</v>
      </c>
      <c r="C806" s="141" t="s">
        <v>2551</v>
      </c>
      <c r="D806" s="143" t="s">
        <v>189</v>
      </c>
      <c r="E806" s="144" t="s">
        <v>190</v>
      </c>
      <c r="F806" s="144" t="s">
        <v>191</v>
      </c>
      <c r="G806" s="144" t="s">
        <v>136</v>
      </c>
      <c r="H806" s="144" t="s">
        <v>16</v>
      </c>
      <c r="I806" s="144" t="s">
        <v>137</v>
      </c>
      <c r="J806" s="115"/>
      <c r="K806" s="116">
        <v>682</v>
      </c>
      <c r="L806" s="116">
        <v>0</v>
      </c>
      <c r="M806" s="116">
        <v>0</v>
      </c>
      <c r="N806" s="116">
        <v>511</v>
      </c>
      <c r="O806" s="116">
        <v>34</v>
      </c>
      <c r="P806" s="116">
        <v>138</v>
      </c>
      <c r="Q806" s="117">
        <v>11</v>
      </c>
      <c r="R806" s="117">
        <v>43</v>
      </c>
      <c r="S806" s="117">
        <v>7.8</v>
      </c>
      <c r="T806" s="117">
        <v>4.0999999999999996</v>
      </c>
      <c r="U806" s="117">
        <v>2.9</v>
      </c>
      <c r="V806" s="117">
        <v>6</v>
      </c>
      <c r="W806" s="128">
        <f t="shared" si="36"/>
        <v>74.8</v>
      </c>
      <c r="X806" s="128">
        <f t="shared" si="37"/>
        <v>54</v>
      </c>
      <c r="Y806" s="129">
        <f t="shared" si="38"/>
        <v>20.799999999999997</v>
      </c>
    </row>
    <row r="807" spans="1:25" s="51" customFormat="1" ht="14.5" x14ac:dyDescent="0.4">
      <c r="A807" s="141" t="s">
        <v>2552</v>
      </c>
      <c r="B807" s="142" t="s">
        <v>2553</v>
      </c>
      <c r="C807" s="141" t="s">
        <v>2554</v>
      </c>
      <c r="D807" s="143" t="s">
        <v>458</v>
      </c>
      <c r="E807" s="144" t="s">
        <v>195</v>
      </c>
      <c r="F807" s="144" t="s">
        <v>191</v>
      </c>
      <c r="G807" s="144" t="s">
        <v>136</v>
      </c>
      <c r="H807" s="144" t="s">
        <v>16</v>
      </c>
      <c r="I807" s="144" t="s">
        <v>137</v>
      </c>
      <c r="J807" s="115"/>
      <c r="K807" s="116">
        <v>367</v>
      </c>
      <c r="L807" s="116">
        <v>0</v>
      </c>
      <c r="M807" s="116">
        <v>0</v>
      </c>
      <c r="N807" s="116">
        <v>315</v>
      </c>
      <c r="O807" s="116">
        <v>32</v>
      </c>
      <c r="P807" s="116">
        <v>122</v>
      </c>
      <c r="Q807" s="117">
        <v>11</v>
      </c>
      <c r="R807" s="117">
        <v>37</v>
      </c>
      <c r="S807" s="117">
        <v>4</v>
      </c>
      <c r="T807" s="117">
        <v>2</v>
      </c>
      <c r="U807" s="117">
        <v>5</v>
      </c>
      <c r="V807" s="117">
        <v>2</v>
      </c>
      <c r="W807" s="128">
        <f t="shared" si="36"/>
        <v>61</v>
      </c>
      <c r="X807" s="128">
        <f t="shared" si="37"/>
        <v>48</v>
      </c>
      <c r="Y807" s="129">
        <f t="shared" si="38"/>
        <v>13</v>
      </c>
    </row>
    <row r="808" spans="1:25" s="51" customFormat="1" ht="14.5" x14ac:dyDescent="0.4">
      <c r="A808" s="141" t="s">
        <v>2555</v>
      </c>
      <c r="B808" s="142" t="s">
        <v>2556</v>
      </c>
      <c r="C808" s="141" t="s">
        <v>2557</v>
      </c>
      <c r="D808" s="143" t="s">
        <v>189</v>
      </c>
      <c r="E808" s="144" t="s">
        <v>190</v>
      </c>
      <c r="F808" s="144" t="s">
        <v>191</v>
      </c>
      <c r="G808" s="144" t="s">
        <v>136</v>
      </c>
      <c r="H808" s="144" t="s">
        <v>16</v>
      </c>
      <c r="I808" s="144" t="s">
        <v>137</v>
      </c>
      <c r="J808" s="115"/>
      <c r="K808" s="116">
        <v>403</v>
      </c>
      <c r="L808" s="116">
        <v>0</v>
      </c>
      <c r="M808" s="116">
        <v>0</v>
      </c>
      <c r="N808" s="116">
        <v>344</v>
      </c>
      <c r="O808" s="116">
        <v>38</v>
      </c>
      <c r="P808" s="116">
        <v>156</v>
      </c>
      <c r="Q808" s="117">
        <v>3</v>
      </c>
      <c r="R808" s="117">
        <v>36</v>
      </c>
      <c r="S808" s="117">
        <v>7</v>
      </c>
      <c r="T808" s="117">
        <v>3</v>
      </c>
      <c r="U808" s="117">
        <v>4</v>
      </c>
      <c r="V808" s="117">
        <v>6</v>
      </c>
      <c r="W808" s="128">
        <f t="shared" si="36"/>
        <v>59</v>
      </c>
      <c r="X808" s="128">
        <f t="shared" si="37"/>
        <v>39</v>
      </c>
      <c r="Y808" s="129">
        <f t="shared" si="38"/>
        <v>20</v>
      </c>
    </row>
    <row r="809" spans="1:25" s="51" customFormat="1" ht="14.5" x14ac:dyDescent="0.4">
      <c r="A809" s="141" t="s">
        <v>2558</v>
      </c>
      <c r="B809" s="142" t="s">
        <v>2559</v>
      </c>
      <c r="C809" s="141" t="s">
        <v>2560</v>
      </c>
      <c r="D809" s="143" t="s">
        <v>458</v>
      </c>
      <c r="E809" s="144" t="s">
        <v>195</v>
      </c>
      <c r="F809" s="144" t="s">
        <v>191</v>
      </c>
      <c r="G809" s="144" t="s">
        <v>136</v>
      </c>
      <c r="H809" s="144" t="s">
        <v>16</v>
      </c>
      <c r="I809" s="144" t="s">
        <v>137</v>
      </c>
      <c r="J809" s="115"/>
      <c r="K809" s="116">
        <v>319</v>
      </c>
      <c r="L809" s="116">
        <v>0</v>
      </c>
      <c r="M809" s="116">
        <v>0</v>
      </c>
      <c r="N809" s="116">
        <v>270</v>
      </c>
      <c r="O809" s="116">
        <v>23</v>
      </c>
      <c r="P809" s="116">
        <v>77</v>
      </c>
      <c r="Q809" s="117">
        <v>4</v>
      </c>
      <c r="R809" s="117">
        <v>26</v>
      </c>
      <c r="S809" s="117">
        <v>1</v>
      </c>
      <c r="T809" s="117">
        <v>3</v>
      </c>
      <c r="U809" s="117">
        <v>2.5</v>
      </c>
      <c r="V809" s="117">
        <v>4</v>
      </c>
      <c r="W809" s="128">
        <f t="shared" si="36"/>
        <v>40.5</v>
      </c>
      <c r="X809" s="128">
        <f t="shared" si="37"/>
        <v>30</v>
      </c>
      <c r="Y809" s="129">
        <f t="shared" si="38"/>
        <v>10.5</v>
      </c>
    </row>
    <row r="810" spans="1:25" s="51" customFormat="1" ht="14.5" x14ac:dyDescent="0.4">
      <c r="A810" s="141" t="s">
        <v>2561</v>
      </c>
      <c r="B810" s="142" t="s">
        <v>2562</v>
      </c>
      <c r="C810" s="141" t="s">
        <v>2563</v>
      </c>
      <c r="D810" s="143" t="s">
        <v>189</v>
      </c>
      <c r="E810" s="144" t="s">
        <v>190</v>
      </c>
      <c r="F810" s="144" t="s">
        <v>191</v>
      </c>
      <c r="G810" s="144" t="s">
        <v>136</v>
      </c>
      <c r="H810" s="144" t="s">
        <v>16</v>
      </c>
      <c r="I810" s="144" t="s">
        <v>137</v>
      </c>
      <c r="J810" s="115"/>
      <c r="K810" s="116">
        <v>221</v>
      </c>
      <c r="L810" s="116">
        <v>0</v>
      </c>
      <c r="M810" s="116">
        <v>0</v>
      </c>
      <c r="N810" s="116">
        <v>192</v>
      </c>
      <c r="O810" s="116">
        <v>41</v>
      </c>
      <c r="P810" s="116">
        <v>61</v>
      </c>
      <c r="Q810" s="117">
        <v>1</v>
      </c>
      <c r="R810" s="117">
        <v>17</v>
      </c>
      <c r="S810" s="117">
        <v>4</v>
      </c>
      <c r="T810" s="117">
        <v>2</v>
      </c>
      <c r="U810" s="117">
        <v>3.7</v>
      </c>
      <c r="V810" s="117">
        <v>2</v>
      </c>
      <c r="W810" s="128">
        <f t="shared" si="36"/>
        <v>29.7</v>
      </c>
      <c r="X810" s="128">
        <f t="shared" si="37"/>
        <v>18</v>
      </c>
      <c r="Y810" s="129">
        <f t="shared" si="38"/>
        <v>11.7</v>
      </c>
    </row>
    <row r="811" spans="1:25" s="51" customFormat="1" ht="14.5" x14ac:dyDescent="0.4">
      <c r="A811" s="141" t="s">
        <v>2564</v>
      </c>
      <c r="B811" s="142" t="s">
        <v>2565</v>
      </c>
      <c r="C811" s="141" t="s">
        <v>2566</v>
      </c>
      <c r="D811" s="143" t="s">
        <v>395</v>
      </c>
      <c r="E811" s="144" t="s">
        <v>210</v>
      </c>
      <c r="F811" s="144" t="s">
        <v>286</v>
      </c>
      <c r="G811" s="144" t="s">
        <v>136</v>
      </c>
      <c r="H811" s="144" t="s">
        <v>16</v>
      </c>
      <c r="I811" s="144" t="s">
        <v>137</v>
      </c>
      <c r="J811" s="115"/>
      <c r="K811" s="116">
        <v>681</v>
      </c>
      <c r="L811" s="116">
        <v>56</v>
      </c>
      <c r="M811" s="116">
        <v>5</v>
      </c>
      <c r="N811" s="116">
        <v>568</v>
      </c>
      <c r="O811" s="116">
        <v>314</v>
      </c>
      <c r="P811" s="116">
        <v>136</v>
      </c>
      <c r="Q811" s="117">
        <v>6</v>
      </c>
      <c r="R811" s="117">
        <v>67</v>
      </c>
      <c r="S811" s="117">
        <v>21.4</v>
      </c>
      <c r="T811" s="117">
        <v>4</v>
      </c>
      <c r="U811" s="117">
        <v>5.8</v>
      </c>
      <c r="V811" s="117">
        <v>5</v>
      </c>
      <c r="W811" s="128">
        <f t="shared" si="36"/>
        <v>109.2</v>
      </c>
      <c r="X811" s="128">
        <f t="shared" si="37"/>
        <v>73</v>
      </c>
      <c r="Y811" s="129">
        <f t="shared" si="38"/>
        <v>36.200000000000003</v>
      </c>
    </row>
    <row r="812" spans="1:25" s="51" customFormat="1" ht="29" x14ac:dyDescent="0.4">
      <c r="A812" s="141" t="s">
        <v>2567</v>
      </c>
      <c r="B812" s="142" t="s">
        <v>2568</v>
      </c>
      <c r="C812" s="141" t="s">
        <v>2569</v>
      </c>
      <c r="D812" s="143" t="s">
        <v>395</v>
      </c>
      <c r="E812" s="144" t="s">
        <v>210</v>
      </c>
      <c r="F812" s="144" t="s">
        <v>286</v>
      </c>
      <c r="G812" s="144" t="s">
        <v>136</v>
      </c>
      <c r="H812" s="144" t="s">
        <v>16</v>
      </c>
      <c r="I812" s="144" t="s">
        <v>137</v>
      </c>
      <c r="J812" s="115"/>
      <c r="K812" s="116">
        <v>794</v>
      </c>
      <c r="L812" s="116">
        <v>334</v>
      </c>
      <c r="M812" s="116">
        <v>31</v>
      </c>
      <c r="N812" s="116">
        <v>171</v>
      </c>
      <c r="O812" s="116">
        <v>37</v>
      </c>
      <c r="P812" s="116">
        <v>161</v>
      </c>
      <c r="Q812" s="117">
        <v>7.2</v>
      </c>
      <c r="R812" s="117">
        <v>93</v>
      </c>
      <c r="S812" s="117">
        <v>66.5</v>
      </c>
      <c r="T812" s="117">
        <v>5.5</v>
      </c>
      <c r="U812" s="117">
        <v>7.3</v>
      </c>
      <c r="V812" s="117">
        <v>7.7</v>
      </c>
      <c r="W812" s="128">
        <f t="shared" si="36"/>
        <v>187.2</v>
      </c>
      <c r="X812" s="128">
        <f t="shared" si="37"/>
        <v>100.2</v>
      </c>
      <c r="Y812" s="129">
        <f t="shared" si="38"/>
        <v>87</v>
      </c>
    </row>
    <row r="813" spans="1:25" s="51" customFormat="1" ht="14.5" x14ac:dyDescent="0.4">
      <c r="A813" s="141" t="s">
        <v>2570</v>
      </c>
      <c r="B813" s="142" t="s">
        <v>2571</v>
      </c>
      <c r="C813" s="141" t="s">
        <v>2572</v>
      </c>
      <c r="D813" s="143" t="s">
        <v>395</v>
      </c>
      <c r="E813" s="144" t="s">
        <v>210</v>
      </c>
      <c r="F813" s="144" t="s">
        <v>286</v>
      </c>
      <c r="G813" s="144" t="s">
        <v>136</v>
      </c>
      <c r="H813" s="144" t="s">
        <v>16</v>
      </c>
      <c r="I813" s="144" t="s">
        <v>137</v>
      </c>
      <c r="J813" s="115"/>
      <c r="K813" s="116">
        <v>308</v>
      </c>
      <c r="L813" s="116">
        <v>82</v>
      </c>
      <c r="M813" s="116">
        <v>7</v>
      </c>
      <c r="N813" s="116">
        <v>232</v>
      </c>
      <c r="O813" s="116">
        <v>19</v>
      </c>
      <c r="P813" s="116">
        <v>131</v>
      </c>
      <c r="Q813" s="117">
        <v>8</v>
      </c>
      <c r="R813" s="117">
        <v>53</v>
      </c>
      <c r="S813" s="117">
        <v>38.4</v>
      </c>
      <c r="T813" s="117">
        <v>1</v>
      </c>
      <c r="U813" s="117">
        <v>10.5</v>
      </c>
      <c r="V813" s="117">
        <v>4</v>
      </c>
      <c r="W813" s="128">
        <f t="shared" si="36"/>
        <v>114.9</v>
      </c>
      <c r="X813" s="128">
        <f t="shared" si="37"/>
        <v>61</v>
      </c>
      <c r="Y813" s="129">
        <f t="shared" si="38"/>
        <v>53.9</v>
      </c>
    </row>
    <row r="814" spans="1:25" s="51" customFormat="1" ht="14.5" x14ac:dyDescent="0.4">
      <c r="A814" s="141" t="s">
        <v>2573</v>
      </c>
      <c r="B814" s="142" t="s">
        <v>2574</v>
      </c>
      <c r="C814" s="141" t="s">
        <v>2575</v>
      </c>
      <c r="D814" s="143" t="s">
        <v>395</v>
      </c>
      <c r="E814" s="144" t="s">
        <v>210</v>
      </c>
      <c r="F814" s="144" t="s">
        <v>286</v>
      </c>
      <c r="G814" s="144" t="s">
        <v>136</v>
      </c>
      <c r="H814" s="144" t="s">
        <v>16</v>
      </c>
      <c r="I814" s="144" t="s">
        <v>137</v>
      </c>
      <c r="J814" s="115"/>
      <c r="K814" s="116">
        <v>436</v>
      </c>
      <c r="L814" s="116">
        <v>42</v>
      </c>
      <c r="M814" s="116">
        <v>4</v>
      </c>
      <c r="N814" s="116">
        <v>405</v>
      </c>
      <c r="O814" s="116">
        <v>198</v>
      </c>
      <c r="P814" s="116">
        <v>119</v>
      </c>
      <c r="Q814" s="117">
        <v>9.5</v>
      </c>
      <c r="R814" s="117">
        <v>50</v>
      </c>
      <c r="S814" s="117">
        <v>23.6</v>
      </c>
      <c r="T814" s="117">
        <v>3</v>
      </c>
      <c r="U814" s="117">
        <v>6.7</v>
      </c>
      <c r="V814" s="117">
        <v>6</v>
      </c>
      <c r="W814" s="128">
        <f t="shared" si="36"/>
        <v>98.8</v>
      </c>
      <c r="X814" s="128">
        <f t="shared" si="37"/>
        <v>59.5</v>
      </c>
      <c r="Y814" s="129">
        <f t="shared" si="38"/>
        <v>39.300000000000004</v>
      </c>
    </row>
    <row r="815" spans="1:25" s="51" customFormat="1" ht="14.5" x14ac:dyDescent="0.4">
      <c r="A815" s="141" t="s">
        <v>2576</v>
      </c>
      <c r="B815" s="142" t="s">
        <v>2577</v>
      </c>
      <c r="C815" s="141" t="s">
        <v>2578</v>
      </c>
      <c r="D815" s="143" t="s">
        <v>395</v>
      </c>
      <c r="E815" s="144" t="s">
        <v>210</v>
      </c>
      <c r="F815" s="144" t="s">
        <v>286</v>
      </c>
      <c r="G815" s="144" t="s">
        <v>136</v>
      </c>
      <c r="H815" s="144" t="s">
        <v>16</v>
      </c>
      <c r="I815" s="144" t="s">
        <v>137</v>
      </c>
      <c r="J815" s="115"/>
      <c r="K815" s="116">
        <v>625</v>
      </c>
      <c r="L815" s="116">
        <v>28</v>
      </c>
      <c r="M815" s="116">
        <v>3</v>
      </c>
      <c r="N815" s="116">
        <v>74</v>
      </c>
      <c r="O815" s="116">
        <v>14</v>
      </c>
      <c r="P815" s="116">
        <v>98</v>
      </c>
      <c r="Q815" s="117">
        <v>4</v>
      </c>
      <c r="R815" s="117">
        <v>47</v>
      </c>
      <c r="S815" s="117">
        <v>17.7</v>
      </c>
      <c r="T815" s="117">
        <v>3</v>
      </c>
      <c r="U815" s="117">
        <v>4.8</v>
      </c>
      <c r="V815" s="117">
        <v>3</v>
      </c>
      <c r="W815" s="128">
        <f t="shared" si="36"/>
        <v>79.5</v>
      </c>
      <c r="X815" s="128">
        <f t="shared" si="37"/>
        <v>51</v>
      </c>
      <c r="Y815" s="129">
        <f t="shared" si="38"/>
        <v>28.5</v>
      </c>
    </row>
    <row r="816" spans="1:25" s="51" customFormat="1" ht="14.5" x14ac:dyDescent="0.4">
      <c r="A816" s="141" t="s">
        <v>2579</v>
      </c>
      <c r="B816" s="142" t="s">
        <v>2580</v>
      </c>
      <c r="C816" s="141" t="s">
        <v>2581</v>
      </c>
      <c r="D816" s="143" t="s">
        <v>395</v>
      </c>
      <c r="E816" s="144" t="s">
        <v>210</v>
      </c>
      <c r="F816" s="144" t="s">
        <v>286</v>
      </c>
      <c r="G816" s="144" t="s">
        <v>136</v>
      </c>
      <c r="H816" s="144" t="s">
        <v>16</v>
      </c>
      <c r="I816" s="144" t="s">
        <v>137</v>
      </c>
      <c r="J816" s="115"/>
      <c r="K816" s="116">
        <v>387</v>
      </c>
      <c r="L816" s="116">
        <v>67</v>
      </c>
      <c r="M816" s="116">
        <v>6</v>
      </c>
      <c r="N816" s="116">
        <v>154</v>
      </c>
      <c r="O816" s="116">
        <v>18</v>
      </c>
      <c r="P816" s="116">
        <v>126</v>
      </c>
      <c r="Q816" s="117">
        <v>8.6999999999999993</v>
      </c>
      <c r="R816" s="117">
        <v>63</v>
      </c>
      <c r="S816" s="117">
        <v>22</v>
      </c>
      <c r="T816" s="117">
        <v>1</v>
      </c>
      <c r="U816" s="117">
        <v>10.3</v>
      </c>
      <c r="V816" s="117">
        <v>3</v>
      </c>
      <c r="W816" s="128">
        <f t="shared" si="36"/>
        <v>108</v>
      </c>
      <c r="X816" s="128">
        <f t="shared" si="37"/>
        <v>71.7</v>
      </c>
      <c r="Y816" s="129">
        <f t="shared" si="38"/>
        <v>36.299999999999997</v>
      </c>
    </row>
    <row r="817" spans="1:25" s="51" customFormat="1" ht="14.5" x14ac:dyDescent="0.4">
      <c r="A817" s="141" t="s">
        <v>2582</v>
      </c>
      <c r="B817" s="142" t="s">
        <v>2583</v>
      </c>
      <c r="C817" s="141" t="s">
        <v>2584</v>
      </c>
      <c r="D817" s="143" t="s">
        <v>395</v>
      </c>
      <c r="E817" s="144" t="s">
        <v>210</v>
      </c>
      <c r="F817" s="144" t="s">
        <v>286</v>
      </c>
      <c r="G817" s="144" t="s">
        <v>136</v>
      </c>
      <c r="H817" s="144" t="s">
        <v>16</v>
      </c>
      <c r="I817" s="144" t="s">
        <v>137</v>
      </c>
      <c r="J817" s="115"/>
      <c r="K817" s="116">
        <v>377</v>
      </c>
      <c r="L817" s="116">
        <v>84</v>
      </c>
      <c r="M817" s="116">
        <v>8</v>
      </c>
      <c r="N817" s="116">
        <v>182</v>
      </c>
      <c r="O817" s="116">
        <v>11</v>
      </c>
      <c r="P817" s="116">
        <v>67</v>
      </c>
      <c r="Q817" s="117">
        <v>4</v>
      </c>
      <c r="R817" s="117">
        <v>37</v>
      </c>
      <c r="S817" s="117">
        <v>10.7</v>
      </c>
      <c r="T817" s="117">
        <v>2</v>
      </c>
      <c r="U817" s="117">
        <v>1.9</v>
      </c>
      <c r="V817" s="117">
        <v>2</v>
      </c>
      <c r="W817" s="128">
        <f t="shared" si="36"/>
        <v>57.6</v>
      </c>
      <c r="X817" s="128">
        <f t="shared" si="37"/>
        <v>41</v>
      </c>
      <c r="Y817" s="129">
        <f t="shared" si="38"/>
        <v>16.600000000000001</v>
      </c>
    </row>
    <row r="818" spans="1:25" s="51" customFormat="1" ht="14.5" x14ac:dyDescent="0.4">
      <c r="A818" s="141" t="s">
        <v>2585</v>
      </c>
      <c r="B818" s="142" t="s">
        <v>2586</v>
      </c>
      <c r="C818" s="141" t="s">
        <v>2587</v>
      </c>
      <c r="D818" s="143" t="s">
        <v>395</v>
      </c>
      <c r="E818" s="144" t="s">
        <v>210</v>
      </c>
      <c r="F818" s="144" t="s">
        <v>286</v>
      </c>
      <c r="G818" s="144" t="s">
        <v>136</v>
      </c>
      <c r="H818" s="144" t="s">
        <v>16</v>
      </c>
      <c r="I818" s="144" t="s">
        <v>137</v>
      </c>
      <c r="J818" s="115"/>
      <c r="K818" s="116">
        <v>316</v>
      </c>
      <c r="L818" s="116">
        <v>0</v>
      </c>
      <c r="M818" s="116">
        <v>0</v>
      </c>
      <c r="N818" s="116">
        <v>45</v>
      </c>
      <c r="O818" s="116">
        <v>11</v>
      </c>
      <c r="P818" s="116">
        <v>33</v>
      </c>
      <c r="Q818" s="117">
        <v>5</v>
      </c>
      <c r="R818" s="117">
        <v>23</v>
      </c>
      <c r="S818" s="117">
        <v>7.6</v>
      </c>
      <c r="T818" s="117">
        <v>2</v>
      </c>
      <c r="U818" s="117">
        <v>2.9</v>
      </c>
      <c r="V818" s="117">
        <v>4</v>
      </c>
      <c r="W818" s="128">
        <f t="shared" si="36"/>
        <v>44.5</v>
      </c>
      <c r="X818" s="128">
        <f t="shared" si="37"/>
        <v>28</v>
      </c>
      <c r="Y818" s="129">
        <f t="shared" si="38"/>
        <v>16.5</v>
      </c>
    </row>
    <row r="819" spans="1:25" s="51" customFormat="1" ht="14.5" x14ac:dyDescent="0.4">
      <c r="A819" s="141" t="s">
        <v>2588</v>
      </c>
      <c r="B819" s="142" t="s">
        <v>2589</v>
      </c>
      <c r="C819" s="141" t="s">
        <v>2590</v>
      </c>
      <c r="D819" s="143" t="s">
        <v>433</v>
      </c>
      <c r="E819" s="144" t="s">
        <v>195</v>
      </c>
      <c r="F819" s="144" t="s">
        <v>257</v>
      </c>
      <c r="G819" s="144" t="s">
        <v>136</v>
      </c>
      <c r="H819" s="144" t="s">
        <v>16</v>
      </c>
      <c r="I819" s="144" t="s">
        <v>137</v>
      </c>
      <c r="J819" s="115"/>
      <c r="K819" s="116">
        <v>1061</v>
      </c>
      <c r="L819" s="116">
        <v>0</v>
      </c>
      <c r="M819" s="116">
        <v>0</v>
      </c>
      <c r="N819" s="116">
        <v>579</v>
      </c>
      <c r="O819" s="116">
        <v>77</v>
      </c>
      <c r="P819" s="116">
        <v>237</v>
      </c>
      <c r="Q819" s="117">
        <v>10</v>
      </c>
      <c r="R819" s="117">
        <v>66</v>
      </c>
      <c r="S819" s="117">
        <v>11</v>
      </c>
      <c r="T819" s="117">
        <v>5.2</v>
      </c>
      <c r="U819" s="117">
        <v>5</v>
      </c>
      <c r="V819" s="117">
        <v>4</v>
      </c>
      <c r="W819" s="128">
        <f t="shared" si="36"/>
        <v>101.2</v>
      </c>
      <c r="X819" s="128">
        <f t="shared" si="37"/>
        <v>76</v>
      </c>
      <c r="Y819" s="129">
        <f t="shared" si="38"/>
        <v>25.2</v>
      </c>
    </row>
    <row r="820" spans="1:25" s="51" customFormat="1" ht="14.5" x14ac:dyDescent="0.4">
      <c r="A820" s="141" t="s">
        <v>2591</v>
      </c>
      <c r="B820" s="142" t="s">
        <v>2592</v>
      </c>
      <c r="C820" s="141" t="s">
        <v>2593</v>
      </c>
      <c r="D820" s="143" t="s">
        <v>395</v>
      </c>
      <c r="E820" s="144" t="s">
        <v>210</v>
      </c>
      <c r="F820" s="144" t="s">
        <v>286</v>
      </c>
      <c r="G820" s="144" t="s">
        <v>136</v>
      </c>
      <c r="H820" s="144" t="s">
        <v>16</v>
      </c>
      <c r="I820" s="144" t="s">
        <v>137</v>
      </c>
      <c r="J820" s="115"/>
      <c r="K820" s="116">
        <v>591</v>
      </c>
      <c r="L820" s="116">
        <v>42</v>
      </c>
      <c r="M820" s="116">
        <v>4</v>
      </c>
      <c r="N820" s="116">
        <v>65</v>
      </c>
      <c r="O820" s="116">
        <v>23</v>
      </c>
      <c r="P820" s="116">
        <v>89</v>
      </c>
      <c r="Q820" s="117">
        <v>6</v>
      </c>
      <c r="R820" s="117">
        <v>54</v>
      </c>
      <c r="S820" s="117">
        <v>22.5</v>
      </c>
      <c r="T820" s="117">
        <v>3</v>
      </c>
      <c r="U820" s="117">
        <v>4.8</v>
      </c>
      <c r="V820" s="117">
        <v>3.2</v>
      </c>
      <c r="W820" s="128">
        <f t="shared" si="36"/>
        <v>93.5</v>
      </c>
      <c r="X820" s="128">
        <f t="shared" si="37"/>
        <v>60</v>
      </c>
      <c r="Y820" s="129">
        <f t="shared" si="38"/>
        <v>33.5</v>
      </c>
    </row>
    <row r="821" spans="1:25" s="51" customFormat="1" ht="14.5" x14ac:dyDescent="0.4">
      <c r="A821" s="141" t="s">
        <v>2594</v>
      </c>
      <c r="B821" s="142" t="s">
        <v>2595</v>
      </c>
      <c r="C821" s="141" t="s">
        <v>2596</v>
      </c>
      <c r="D821" s="143" t="s">
        <v>433</v>
      </c>
      <c r="E821" s="144" t="s">
        <v>195</v>
      </c>
      <c r="F821" s="144" t="s">
        <v>257</v>
      </c>
      <c r="G821" s="144" t="s">
        <v>136</v>
      </c>
      <c r="H821" s="144" t="s">
        <v>16</v>
      </c>
      <c r="I821" s="144" t="s">
        <v>137</v>
      </c>
      <c r="J821" s="115"/>
      <c r="K821" s="116">
        <v>950</v>
      </c>
      <c r="L821" s="116">
        <v>0</v>
      </c>
      <c r="M821" s="116">
        <v>0</v>
      </c>
      <c r="N821" s="116">
        <v>611</v>
      </c>
      <c r="O821" s="116">
        <v>119</v>
      </c>
      <c r="P821" s="116">
        <v>255</v>
      </c>
      <c r="Q821" s="117">
        <v>11.6</v>
      </c>
      <c r="R821" s="117">
        <v>89</v>
      </c>
      <c r="S821" s="117">
        <v>17.600000000000001</v>
      </c>
      <c r="T821" s="117">
        <v>5</v>
      </c>
      <c r="U821" s="117">
        <v>6.8</v>
      </c>
      <c r="V821" s="117">
        <v>7</v>
      </c>
      <c r="W821" s="128">
        <f t="shared" si="36"/>
        <v>137</v>
      </c>
      <c r="X821" s="128">
        <f t="shared" si="37"/>
        <v>100.6</v>
      </c>
      <c r="Y821" s="129">
        <f t="shared" si="38"/>
        <v>36.400000000000006</v>
      </c>
    </row>
    <row r="822" spans="1:25" s="51" customFormat="1" ht="14.5" x14ac:dyDescent="0.4">
      <c r="A822" s="141" t="s">
        <v>2597</v>
      </c>
      <c r="B822" s="142" t="s">
        <v>2598</v>
      </c>
      <c r="C822" s="141" t="s">
        <v>2599</v>
      </c>
      <c r="D822" s="143" t="s">
        <v>395</v>
      </c>
      <c r="E822" s="144" t="s">
        <v>210</v>
      </c>
      <c r="F822" s="144" t="s">
        <v>286</v>
      </c>
      <c r="G822" s="144" t="s">
        <v>136</v>
      </c>
      <c r="H822" s="144" t="s">
        <v>16</v>
      </c>
      <c r="I822" s="144" t="s">
        <v>137</v>
      </c>
      <c r="J822" s="115"/>
      <c r="K822" s="116">
        <v>924</v>
      </c>
      <c r="L822" s="116">
        <v>0</v>
      </c>
      <c r="M822" s="116">
        <v>0</v>
      </c>
      <c r="N822" s="116">
        <v>909</v>
      </c>
      <c r="O822" s="116">
        <v>486</v>
      </c>
      <c r="P822" s="116">
        <v>115</v>
      </c>
      <c r="Q822" s="117">
        <v>17</v>
      </c>
      <c r="R822" s="117">
        <v>76</v>
      </c>
      <c r="S822" s="117">
        <v>17.8</v>
      </c>
      <c r="T822" s="117">
        <v>5</v>
      </c>
      <c r="U822" s="117">
        <v>5.8</v>
      </c>
      <c r="V822" s="117">
        <v>6</v>
      </c>
      <c r="W822" s="128">
        <f t="shared" si="36"/>
        <v>127.6</v>
      </c>
      <c r="X822" s="128">
        <f t="shared" si="37"/>
        <v>93</v>
      </c>
      <c r="Y822" s="129">
        <f t="shared" si="38"/>
        <v>34.6</v>
      </c>
    </row>
    <row r="823" spans="1:25" s="51" customFormat="1" ht="14.5" x14ac:dyDescent="0.4">
      <c r="A823" s="141" t="s">
        <v>2600</v>
      </c>
      <c r="B823" s="142" t="s">
        <v>2601</v>
      </c>
      <c r="C823" s="141" t="s">
        <v>2602</v>
      </c>
      <c r="D823" s="143" t="s">
        <v>395</v>
      </c>
      <c r="E823" s="144" t="s">
        <v>210</v>
      </c>
      <c r="F823" s="144" t="s">
        <v>286</v>
      </c>
      <c r="G823" s="144" t="s">
        <v>136</v>
      </c>
      <c r="H823" s="144" t="s">
        <v>16</v>
      </c>
      <c r="I823" s="144" t="s">
        <v>137</v>
      </c>
      <c r="J823" s="115"/>
      <c r="K823" s="116">
        <v>447</v>
      </c>
      <c r="L823" s="116">
        <v>14</v>
      </c>
      <c r="M823" s="116">
        <v>1</v>
      </c>
      <c r="N823" s="116">
        <v>35</v>
      </c>
      <c r="O823" s="116">
        <v>4</v>
      </c>
      <c r="P823" s="116">
        <v>68</v>
      </c>
      <c r="Q823" s="117">
        <v>2</v>
      </c>
      <c r="R823" s="117">
        <v>34</v>
      </c>
      <c r="S823" s="117">
        <v>10.8</v>
      </c>
      <c r="T823" s="117">
        <v>2</v>
      </c>
      <c r="U823" s="117">
        <v>3.9</v>
      </c>
      <c r="V823" s="117">
        <v>2</v>
      </c>
      <c r="W823" s="128">
        <f t="shared" si="36"/>
        <v>54.699999999999996</v>
      </c>
      <c r="X823" s="128">
        <f t="shared" si="37"/>
        <v>36</v>
      </c>
      <c r="Y823" s="129">
        <f t="shared" si="38"/>
        <v>18.7</v>
      </c>
    </row>
    <row r="824" spans="1:25" s="51" customFormat="1" ht="14.5" x14ac:dyDescent="0.4">
      <c r="A824" s="141" t="s">
        <v>2603</v>
      </c>
      <c r="B824" s="142" t="s">
        <v>2604</v>
      </c>
      <c r="C824" s="141" t="s">
        <v>2605</v>
      </c>
      <c r="D824" s="143" t="s">
        <v>395</v>
      </c>
      <c r="E824" s="144" t="s">
        <v>210</v>
      </c>
      <c r="F824" s="144" t="s">
        <v>286</v>
      </c>
      <c r="G824" s="144" t="s">
        <v>136</v>
      </c>
      <c r="H824" s="144" t="s">
        <v>16</v>
      </c>
      <c r="I824" s="144" t="s">
        <v>137</v>
      </c>
      <c r="J824" s="115"/>
      <c r="K824" s="116">
        <v>167</v>
      </c>
      <c r="L824" s="116">
        <v>0</v>
      </c>
      <c r="M824" s="116">
        <v>0</v>
      </c>
      <c r="N824" s="116">
        <v>20</v>
      </c>
      <c r="O824" s="116">
        <v>3</v>
      </c>
      <c r="P824" s="116">
        <v>27</v>
      </c>
      <c r="Q824" s="117">
        <v>2.7</v>
      </c>
      <c r="R824" s="117">
        <v>13</v>
      </c>
      <c r="S824" s="117">
        <v>3</v>
      </c>
      <c r="T824" s="117">
        <v>2</v>
      </c>
      <c r="U824" s="117">
        <v>2</v>
      </c>
      <c r="V824" s="117">
        <v>4</v>
      </c>
      <c r="W824" s="128">
        <f t="shared" si="36"/>
        <v>26.7</v>
      </c>
      <c r="X824" s="128">
        <f t="shared" si="37"/>
        <v>15.7</v>
      </c>
      <c r="Y824" s="129">
        <f t="shared" si="38"/>
        <v>11</v>
      </c>
    </row>
    <row r="825" spans="1:25" s="51" customFormat="1" ht="14.5" x14ac:dyDescent="0.4">
      <c r="A825" s="141" t="s">
        <v>2606</v>
      </c>
      <c r="B825" s="142" t="s">
        <v>2607</v>
      </c>
      <c r="C825" s="141" t="s">
        <v>2608</v>
      </c>
      <c r="D825" s="143" t="s">
        <v>395</v>
      </c>
      <c r="E825" s="144" t="s">
        <v>210</v>
      </c>
      <c r="F825" s="144" t="s">
        <v>286</v>
      </c>
      <c r="G825" s="144" t="s">
        <v>136</v>
      </c>
      <c r="H825" s="144" t="s">
        <v>16</v>
      </c>
      <c r="I825" s="144" t="s">
        <v>137</v>
      </c>
      <c r="J825" s="115"/>
      <c r="K825" s="116">
        <v>215</v>
      </c>
      <c r="L825" s="116">
        <v>50</v>
      </c>
      <c r="M825" s="116">
        <v>5</v>
      </c>
      <c r="N825" s="116">
        <v>146</v>
      </c>
      <c r="O825" s="116">
        <v>23</v>
      </c>
      <c r="P825" s="116">
        <v>61</v>
      </c>
      <c r="Q825" s="117">
        <v>6</v>
      </c>
      <c r="R825" s="117">
        <v>25</v>
      </c>
      <c r="S825" s="117">
        <v>13.5</v>
      </c>
      <c r="T825" s="117">
        <v>2</v>
      </c>
      <c r="U825" s="117">
        <v>3.8</v>
      </c>
      <c r="V825" s="117">
        <v>2</v>
      </c>
      <c r="W825" s="128">
        <f t="shared" si="36"/>
        <v>52.3</v>
      </c>
      <c r="X825" s="128">
        <f t="shared" si="37"/>
        <v>31</v>
      </c>
      <c r="Y825" s="129">
        <f t="shared" si="38"/>
        <v>21.3</v>
      </c>
    </row>
    <row r="826" spans="1:25" s="51" customFormat="1" ht="14.5" x14ac:dyDescent="0.4">
      <c r="A826" s="141" t="s">
        <v>2609</v>
      </c>
      <c r="B826" s="142" t="s">
        <v>2610</v>
      </c>
      <c r="C826" s="141" t="s">
        <v>2611</v>
      </c>
      <c r="D826" s="143" t="s">
        <v>395</v>
      </c>
      <c r="E826" s="144" t="s">
        <v>210</v>
      </c>
      <c r="F826" s="144" t="s">
        <v>286</v>
      </c>
      <c r="G826" s="144" t="s">
        <v>136</v>
      </c>
      <c r="H826" s="144" t="s">
        <v>16</v>
      </c>
      <c r="I826" s="144" t="s">
        <v>137</v>
      </c>
      <c r="J826" s="115"/>
      <c r="K826" s="116">
        <v>743</v>
      </c>
      <c r="L826" s="116">
        <v>56</v>
      </c>
      <c r="M826" s="116">
        <v>5</v>
      </c>
      <c r="N826" s="116">
        <v>234</v>
      </c>
      <c r="O826" s="116">
        <v>38</v>
      </c>
      <c r="P826" s="116">
        <v>141</v>
      </c>
      <c r="Q826" s="117">
        <v>5.5</v>
      </c>
      <c r="R826" s="117">
        <v>57</v>
      </c>
      <c r="S826" s="117">
        <v>26.4</v>
      </c>
      <c r="T826" s="117">
        <v>3</v>
      </c>
      <c r="U826" s="117">
        <v>6.7</v>
      </c>
      <c r="V826" s="117">
        <v>4</v>
      </c>
      <c r="W826" s="128">
        <f t="shared" si="36"/>
        <v>102.60000000000001</v>
      </c>
      <c r="X826" s="128">
        <f t="shared" si="37"/>
        <v>62.5</v>
      </c>
      <c r="Y826" s="129">
        <f t="shared" si="38"/>
        <v>40.1</v>
      </c>
    </row>
    <row r="827" spans="1:25" s="51" customFormat="1" ht="14.5" x14ac:dyDescent="0.4">
      <c r="A827" s="141" t="s">
        <v>2612</v>
      </c>
      <c r="B827" s="142" t="s">
        <v>2613</v>
      </c>
      <c r="C827" s="141" t="s">
        <v>2614</v>
      </c>
      <c r="D827" s="143" t="s">
        <v>395</v>
      </c>
      <c r="E827" s="144" t="s">
        <v>210</v>
      </c>
      <c r="F827" s="144" t="s">
        <v>286</v>
      </c>
      <c r="G827" s="144" t="s">
        <v>136</v>
      </c>
      <c r="H827" s="144" t="s">
        <v>16</v>
      </c>
      <c r="I827" s="144" t="s">
        <v>137</v>
      </c>
      <c r="J827" s="115"/>
      <c r="K827" s="116">
        <v>542</v>
      </c>
      <c r="L827" s="116">
        <v>28</v>
      </c>
      <c r="M827" s="116">
        <v>3</v>
      </c>
      <c r="N827" s="116">
        <v>495</v>
      </c>
      <c r="O827" s="116">
        <v>179</v>
      </c>
      <c r="P827" s="116">
        <v>113</v>
      </c>
      <c r="Q827" s="117">
        <v>14.7</v>
      </c>
      <c r="R827" s="117">
        <v>40</v>
      </c>
      <c r="S827" s="117">
        <v>17.5</v>
      </c>
      <c r="T827" s="117">
        <v>2</v>
      </c>
      <c r="U827" s="117">
        <v>4.8</v>
      </c>
      <c r="V827" s="117">
        <v>4</v>
      </c>
      <c r="W827" s="128">
        <f t="shared" si="36"/>
        <v>83</v>
      </c>
      <c r="X827" s="128">
        <f t="shared" si="37"/>
        <v>54.7</v>
      </c>
      <c r="Y827" s="129">
        <f t="shared" si="38"/>
        <v>28.3</v>
      </c>
    </row>
    <row r="828" spans="1:25" s="51" customFormat="1" ht="14.5" x14ac:dyDescent="0.4">
      <c r="A828" s="141" t="s">
        <v>2615</v>
      </c>
      <c r="B828" s="142" t="s">
        <v>2616</v>
      </c>
      <c r="C828" s="141" t="s">
        <v>2617</v>
      </c>
      <c r="D828" s="143" t="s">
        <v>433</v>
      </c>
      <c r="E828" s="144" t="s">
        <v>195</v>
      </c>
      <c r="F828" s="144" t="s">
        <v>257</v>
      </c>
      <c r="G828" s="144" t="s">
        <v>136</v>
      </c>
      <c r="H828" s="144" t="s">
        <v>16</v>
      </c>
      <c r="I828" s="144" t="s">
        <v>137</v>
      </c>
      <c r="J828" s="115"/>
      <c r="K828" s="116">
        <v>577</v>
      </c>
      <c r="L828" s="116">
        <v>0</v>
      </c>
      <c r="M828" s="116">
        <v>0</v>
      </c>
      <c r="N828" s="116">
        <v>517</v>
      </c>
      <c r="O828" s="116">
        <v>206</v>
      </c>
      <c r="P828" s="116">
        <v>160</v>
      </c>
      <c r="Q828" s="117">
        <v>15</v>
      </c>
      <c r="R828" s="117">
        <v>40</v>
      </c>
      <c r="S828" s="117">
        <v>7.9</v>
      </c>
      <c r="T828" s="117">
        <v>3</v>
      </c>
      <c r="U828" s="117">
        <v>3</v>
      </c>
      <c r="V828" s="117">
        <v>4.9000000000000004</v>
      </c>
      <c r="W828" s="128">
        <f t="shared" si="36"/>
        <v>73.800000000000011</v>
      </c>
      <c r="X828" s="128">
        <f t="shared" si="37"/>
        <v>55</v>
      </c>
      <c r="Y828" s="129">
        <f t="shared" si="38"/>
        <v>18.8</v>
      </c>
    </row>
    <row r="829" spans="1:25" s="51" customFormat="1" ht="14.5" x14ac:dyDescent="0.4">
      <c r="A829" s="141" t="s">
        <v>2618</v>
      </c>
      <c r="B829" s="142" t="s">
        <v>2619</v>
      </c>
      <c r="C829" s="141" t="s">
        <v>2620</v>
      </c>
      <c r="D829" s="143" t="s">
        <v>395</v>
      </c>
      <c r="E829" s="144" t="s">
        <v>210</v>
      </c>
      <c r="F829" s="144" t="s">
        <v>286</v>
      </c>
      <c r="G829" s="144" t="s">
        <v>136</v>
      </c>
      <c r="H829" s="144" t="s">
        <v>16</v>
      </c>
      <c r="I829" s="144" t="s">
        <v>137</v>
      </c>
      <c r="J829" s="115"/>
      <c r="K829" s="116">
        <v>573</v>
      </c>
      <c r="L829" s="116">
        <v>42</v>
      </c>
      <c r="M829" s="116">
        <v>4</v>
      </c>
      <c r="N829" s="116">
        <v>203</v>
      </c>
      <c r="O829" s="116">
        <v>24</v>
      </c>
      <c r="P829" s="116">
        <v>183</v>
      </c>
      <c r="Q829" s="117">
        <v>6.7</v>
      </c>
      <c r="R829" s="117">
        <v>47</v>
      </c>
      <c r="S829" s="117">
        <v>43</v>
      </c>
      <c r="T829" s="117">
        <v>2</v>
      </c>
      <c r="U829" s="117">
        <v>6.7</v>
      </c>
      <c r="V829" s="117">
        <v>6</v>
      </c>
      <c r="W829" s="128">
        <f t="shared" si="36"/>
        <v>111.4</v>
      </c>
      <c r="X829" s="128">
        <f t="shared" si="37"/>
        <v>53.7</v>
      </c>
      <c r="Y829" s="129">
        <f t="shared" si="38"/>
        <v>57.7</v>
      </c>
    </row>
    <row r="830" spans="1:25" s="51" customFormat="1" ht="14.5" x14ac:dyDescent="0.4">
      <c r="A830" s="141" t="s">
        <v>2621</v>
      </c>
      <c r="B830" s="142" t="s">
        <v>2622</v>
      </c>
      <c r="C830" s="141" t="s">
        <v>2623</v>
      </c>
      <c r="D830" s="143" t="s">
        <v>395</v>
      </c>
      <c r="E830" s="144" t="s">
        <v>210</v>
      </c>
      <c r="F830" s="144" t="s">
        <v>286</v>
      </c>
      <c r="G830" s="144" t="s">
        <v>136</v>
      </c>
      <c r="H830" s="144" t="s">
        <v>16</v>
      </c>
      <c r="I830" s="144" t="s">
        <v>137</v>
      </c>
      <c r="J830" s="115"/>
      <c r="K830" s="116">
        <v>418</v>
      </c>
      <c r="L830" s="116">
        <v>0</v>
      </c>
      <c r="M830" s="116">
        <v>0</v>
      </c>
      <c r="N830" s="116">
        <v>57</v>
      </c>
      <c r="O830" s="116">
        <v>12</v>
      </c>
      <c r="P830" s="116">
        <v>94</v>
      </c>
      <c r="Q830" s="117">
        <v>3</v>
      </c>
      <c r="R830" s="117">
        <v>27</v>
      </c>
      <c r="S830" s="117">
        <v>20</v>
      </c>
      <c r="T830" s="117">
        <v>2</v>
      </c>
      <c r="U830" s="117">
        <v>4.7</v>
      </c>
      <c r="V830" s="117">
        <v>1.9</v>
      </c>
      <c r="W830" s="128">
        <f t="shared" si="36"/>
        <v>58.6</v>
      </c>
      <c r="X830" s="128">
        <f t="shared" si="37"/>
        <v>30</v>
      </c>
      <c r="Y830" s="129">
        <f t="shared" si="38"/>
        <v>28.599999999999998</v>
      </c>
    </row>
    <row r="831" spans="1:25" s="51" customFormat="1" ht="14.5" x14ac:dyDescent="0.4">
      <c r="A831" s="141" t="s">
        <v>2624</v>
      </c>
      <c r="B831" s="142" t="s">
        <v>2625</v>
      </c>
      <c r="C831" s="141" t="s">
        <v>2626</v>
      </c>
      <c r="D831" s="143" t="s">
        <v>395</v>
      </c>
      <c r="E831" s="144" t="s">
        <v>210</v>
      </c>
      <c r="F831" s="144" t="s">
        <v>286</v>
      </c>
      <c r="G831" s="144" t="s">
        <v>136</v>
      </c>
      <c r="H831" s="144" t="s">
        <v>16</v>
      </c>
      <c r="I831" s="144" t="s">
        <v>137</v>
      </c>
      <c r="J831" s="115"/>
      <c r="K831" s="116">
        <v>884</v>
      </c>
      <c r="L831" s="116">
        <v>0</v>
      </c>
      <c r="M831" s="116">
        <v>0</v>
      </c>
      <c r="N831" s="116">
        <v>791</v>
      </c>
      <c r="O831" s="116">
        <v>421</v>
      </c>
      <c r="P831" s="116">
        <v>194</v>
      </c>
      <c r="Q831" s="117">
        <v>11.1</v>
      </c>
      <c r="R831" s="117">
        <v>91</v>
      </c>
      <c r="S831" s="117">
        <v>35</v>
      </c>
      <c r="T831" s="117">
        <v>3.7</v>
      </c>
      <c r="U831" s="117">
        <v>6.8</v>
      </c>
      <c r="V831" s="117">
        <v>8</v>
      </c>
      <c r="W831" s="128">
        <f t="shared" si="36"/>
        <v>155.6</v>
      </c>
      <c r="X831" s="128">
        <f t="shared" si="37"/>
        <v>102.1</v>
      </c>
      <c r="Y831" s="129">
        <f t="shared" si="38"/>
        <v>53.5</v>
      </c>
    </row>
    <row r="832" spans="1:25" s="51" customFormat="1" ht="14.5" x14ac:dyDescent="0.4">
      <c r="A832" s="141" t="s">
        <v>2627</v>
      </c>
      <c r="B832" s="142" t="s">
        <v>2628</v>
      </c>
      <c r="C832" s="141" t="s">
        <v>2629</v>
      </c>
      <c r="D832" s="143" t="s">
        <v>395</v>
      </c>
      <c r="E832" s="144" t="s">
        <v>210</v>
      </c>
      <c r="F832" s="144" t="s">
        <v>286</v>
      </c>
      <c r="G832" s="144" t="s">
        <v>136</v>
      </c>
      <c r="H832" s="144" t="s">
        <v>16</v>
      </c>
      <c r="I832" s="144" t="s">
        <v>137</v>
      </c>
      <c r="J832" s="115"/>
      <c r="K832" s="116">
        <v>450</v>
      </c>
      <c r="L832" s="116">
        <v>28</v>
      </c>
      <c r="M832" s="116">
        <v>3</v>
      </c>
      <c r="N832" s="116">
        <v>348</v>
      </c>
      <c r="O832" s="116">
        <v>112</v>
      </c>
      <c r="P832" s="116">
        <v>134</v>
      </c>
      <c r="Q832" s="117">
        <v>13.5</v>
      </c>
      <c r="R832" s="117">
        <v>32.9</v>
      </c>
      <c r="S832" s="117">
        <v>17.2</v>
      </c>
      <c r="T832" s="117">
        <v>2</v>
      </c>
      <c r="U832" s="117">
        <v>4.8</v>
      </c>
      <c r="V832" s="117">
        <v>2</v>
      </c>
      <c r="W832" s="128">
        <f t="shared" si="36"/>
        <v>72.399999999999991</v>
      </c>
      <c r="X832" s="128">
        <f t="shared" si="37"/>
        <v>46.4</v>
      </c>
      <c r="Y832" s="129">
        <f t="shared" si="38"/>
        <v>26</v>
      </c>
    </row>
    <row r="833" spans="1:25" s="51" customFormat="1" ht="14.5" x14ac:dyDescent="0.4">
      <c r="A833" s="141" t="s">
        <v>2630</v>
      </c>
      <c r="B833" s="142" t="s">
        <v>2631</v>
      </c>
      <c r="C833" s="141" t="s">
        <v>2632</v>
      </c>
      <c r="D833" s="143" t="s">
        <v>395</v>
      </c>
      <c r="E833" s="144" t="s">
        <v>210</v>
      </c>
      <c r="F833" s="144" t="s">
        <v>286</v>
      </c>
      <c r="G833" s="144" t="s">
        <v>136</v>
      </c>
      <c r="H833" s="144" t="s">
        <v>16</v>
      </c>
      <c r="I833" s="144" t="s">
        <v>137</v>
      </c>
      <c r="J833" s="115"/>
      <c r="K833" s="116">
        <v>869</v>
      </c>
      <c r="L833" s="116">
        <v>84</v>
      </c>
      <c r="M833" s="116">
        <v>8</v>
      </c>
      <c r="N833" s="116">
        <v>626</v>
      </c>
      <c r="O833" s="116">
        <v>240</v>
      </c>
      <c r="P833" s="116">
        <v>167</v>
      </c>
      <c r="Q833" s="117">
        <v>12</v>
      </c>
      <c r="R833" s="117">
        <v>74</v>
      </c>
      <c r="S833" s="117">
        <v>28.7</v>
      </c>
      <c r="T833" s="117">
        <v>4</v>
      </c>
      <c r="U833" s="117">
        <v>7.7</v>
      </c>
      <c r="V833" s="117">
        <v>6</v>
      </c>
      <c r="W833" s="128">
        <f t="shared" si="36"/>
        <v>132.4</v>
      </c>
      <c r="X833" s="128">
        <f t="shared" si="37"/>
        <v>86</v>
      </c>
      <c r="Y833" s="129">
        <f t="shared" si="38"/>
        <v>46.400000000000006</v>
      </c>
    </row>
    <row r="834" spans="1:25" s="51" customFormat="1" ht="14.5" x14ac:dyDescent="0.4">
      <c r="A834" s="141" t="s">
        <v>2633</v>
      </c>
      <c r="B834" s="142" t="s">
        <v>2634</v>
      </c>
      <c r="C834" s="141" t="s">
        <v>2635</v>
      </c>
      <c r="D834" s="143" t="s">
        <v>395</v>
      </c>
      <c r="E834" s="144" t="s">
        <v>210</v>
      </c>
      <c r="F834" s="144" t="s">
        <v>286</v>
      </c>
      <c r="G834" s="144" t="s">
        <v>136</v>
      </c>
      <c r="H834" s="144" t="s">
        <v>16</v>
      </c>
      <c r="I834" s="144" t="s">
        <v>137</v>
      </c>
      <c r="J834" s="115"/>
      <c r="K834" s="116">
        <v>539</v>
      </c>
      <c r="L834" s="116">
        <v>28</v>
      </c>
      <c r="M834" s="116">
        <v>3</v>
      </c>
      <c r="N834" s="116">
        <v>181</v>
      </c>
      <c r="O834" s="116">
        <v>23</v>
      </c>
      <c r="P834" s="116">
        <v>113</v>
      </c>
      <c r="Q834" s="117">
        <v>5</v>
      </c>
      <c r="R834" s="117">
        <v>47</v>
      </c>
      <c r="S834" s="117">
        <v>9</v>
      </c>
      <c r="T834" s="117">
        <v>3</v>
      </c>
      <c r="U834" s="117">
        <v>4.9000000000000004</v>
      </c>
      <c r="V834" s="117">
        <v>3</v>
      </c>
      <c r="W834" s="128">
        <f t="shared" si="36"/>
        <v>71.900000000000006</v>
      </c>
      <c r="X834" s="128">
        <f t="shared" si="37"/>
        <v>52</v>
      </c>
      <c r="Y834" s="129">
        <f t="shared" si="38"/>
        <v>19.899999999999999</v>
      </c>
    </row>
    <row r="835" spans="1:25" s="51" customFormat="1" ht="14.5" x14ac:dyDescent="0.4">
      <c r="A835" s="141" t="s">
        <v>2636</v>
      </c>
      <c r="B835" s="142" t="s">
        <v>2637</v>
      </c>
      <c r="C835" s="141" t="s">
        <v>2638</v>
      </c>
      <c r="D835" s="143" t="s">
        <v>395</v>
      </c>
      <c r="E835" s="144" t="s">
        <v>210</v>
      </c>
      <c r="F835" s="144" t="s">
        <v>286</v>
      </c>
      <c r="G835" s="144" t="s">
        <v>136</v>
      </c>
      <c r="H835" s="144" t="s">
        <v>16</v>
      </c>
      <c r="I835" s="144" t="s">
        <v>137</v>
      </c>
      <c r="J835" s="115"/>
      <c r="K835" s="116">
        <v>192</v>
      </c>
      <c r="L835" s="116">
        <v>28</v>
      </c>
      <c r="M835" s="116">
        <v>3</v>
      </c>
      <c r="N835" s="116">
        <v>78</v>
      </c>
      <c r="O835" s="116">
        <v>22</v>
      </c>
      <c r="P835" s="116">
        <v>62</v>
      </c>
      <c r="Q835" s="117">
        <v>1.2</v>
      </c>
      <c r="R835" s="117">
        <v>29</v>
      </c>
      <c r="S835" s="117">
        <v>25</v>
      </c>
      <c r="T835" s="117">
        <v>1</v>
      </c>
      <c r="U835" s="117">
        <v>4.8</v>
      </c>
      <c r="V835" s="117">
        <v>3</v>
      </c>
      <c r="W835" s="128">
        <f t="shared" si="36"/>
        <v>64</v>
      </c>
      <c r="X835" s="128">
        <f t="shared" si="37"/>
        <v>30.2</v>
      </c>
      <c r="Y835" s="129">
        <f t="shared" si="38"/>
        <v>33.799999999999997</v>
      </c>
    </row>
    <row r="836" spans="1:25" s="51" customFormat="1" ht="14.5" x14ac:dyDescent="0.4">
      <c r="A836" s="141" t="s">
        <v>2639</v>
      </c>
      <c r="B836" s="142" t="s">
        <v>2640</v>
      </c>
      <c r="C836" s="141" t="s">
        <v>2641</v>
      </c>
      <c r="D836" s="143" t="s">
        <v>395</v>
      </c>
      <c r="E836" s="144" t="s">
        <v>210</v>
      </c>
      <c r="F836" s="144" t="s">
        <v>286</v>
      </c>
      <c r="G836" s="144" t="s">
        <v>136</v>
      </c>
      <c r="H836" s="144" t="s">
        <v>16</v>
      </c>
      <c r="I836" s="144" t="s">
        <v>137</v>
      </c>
      <c r="J836" s="115"/>
      <c r="K836" s="116">
        <v>1199</v>
      </c>
      <c r="L836" s="116">
        <v>0</v>
      </c>
      <c r="M836" s="116">
        <v>0</v>
      </c>
      <c r="N836" s="116">
        <v>73</v>
      </c>
      <c r="O836" s="116">
        <v>19</v>
      </c>
      <c r="P836" s="116">
        <v>172</v>
      </c>
      <c r="Q836" s="117">
        <v>7.9</v>
      </c>
      <c r="R836" s="117">
        <v>78</v>
      </c>
      <c r="S836" s="117">
        <v>22.5</v>
      </c>
      <c r="T836" s="117">
        <v>3</v>
      </c>
      <c r="U836" s="117">
        <v>9.3000000000000007</v>
      </c>
      <c r="V836" s="117">
        <v>5</v>
      </c>
      <c r="W836" s="128">
        <f t="shared" si="36"/>
        <v>125.7</v>
      </c>
      <c r="X836" s="128">
        <f t="shared" si="37"/>
        <v>85.9</v>
      </c>
      <c r="Y836" s="129">
        <f t="shared" si="38"/>
        <v>39.799999999999997</v>
      </c>
    </row>
    <row r="837" spans="1:25" s="51" customFormat="1" ht="14.5" x14ac:dyDescent="0.4">
      <c r="A837" s="141" t="s">
        <v>2642</v>
      </c>
      <c r="B837" s="142" t="s">
        <v>2643</v>
      </c>
      <c r="C837" s="141" t="s">
        <v>2644</v>
      </c>
      <c r="D837" s="143" t="s">
        <v>433</v>
      </c>
      <c r="E837" s="144" t="s">
        <v>195</v>
      </c>
      <c r="F837" s="144" t="s">
        <v>257</v>
      </c>
      <c r="G837" s="144" t="s">
        <v>136</v>
      </c>
      <c r="H837" s="144" t="s">
        <v>16</v>
      </c>
      <c r="I837" s="144" t="s">
        <v>137</v>
      </c>
      <c r="J837" s="115"/>
      <c r="K837" s="116">
        <v>357</v>
      </c>
      <c r="L837" s="116">
        <v>0</v>
      </c>
      <c r="M837" s="116">
        <v>0</v>
      </c>
      <c r="N837" s="116">
        <v>139</v>
      </c>
      <c r="O837" s="116">
        <v>6</v>
      </c>
      <c r="P837" s="116">
        <v>105</v>
      </c>
      <c r="Q837" s="117">
        <v>7</v>
      </c>
      <c r="R837" s="117">
        <v>36</v>
      </c>
      <c r="S837" s="117">
        <v>7.6</v>
      </c>
      <c r="T837" s="117">
        <v>2</v>
      </c>
      <c r="U837" s="117">
        <v>2</v>
      </c>
      <c r="V837" s="117">
        <v>2</v>
      </c>
      <c r="W837" s="128">
        <f t="shared" si="36"/>
        <v>56.6</v>
      </c>
      <c r="X837" s="128">
        <f t="shared" si="37"/>
        <v>43</v>
      </c>
      <c r="Y837" s="129">
        <f t="shared" si="38"/>
        <v>13.6</v>
      </c>
    </row>
    <row r="838" spans="1:25" s="51" customFormat="1" ht="29" x14ac:dyDescent="0.4">
      <c r="A838" s="141" t="s">
        <v>2645</v>
      </c>
      <c r="B838" s="142" t="s">
        <v>2646</v>
      </c>
      <c r="C838" s="141" t="s">
        <v>2647</v>
      </c>
      <c r="D838" s="143" t="s">
        <v>433</v>
      </c>
      <c r="E838" s="144" t="s">
        <v>195</v>
      </c>
      <c r="F838" s="144" t="s">
        <v>257</v>
      </c>
      <c r="G838" s="144" t="s">
        <v>136</v>
      </c>
      <c r="H838" s="144" t="s">
        <v>16</v>
      </c>
      <c r="I838" s="144" t="s">
        <v>137</v>
      </c>
      <c r="J838" s="115"/>
      <c r="K838" s="116">
        <v>512</v>
      </c>
      <c r="L838" s="116">
        <v>0</v>
      </c>
      <c r="M838" s="116">
        <v>0</v>
      </c>
      <c r="N838" s="116">
        <v>274</v>
      </c>
      <c r="O838" s="116">
        <v>31</v>
      </c>
      <c r="P838" s="116">
        <v>110</v>
      </c>
      <c r="Q838" s="117">
        <v>2.7</v>
      </c>
      <c r="R838" s="117">
        <v>36</v>
      </c>
      <c r="S838" s="117">
        <v>6</v>
      </c>
      <c r="T838" s="117">
        <v>3</v>
      </c>
      <c r="U838" s="117">
        <v>2.9</v>
      </c>
      <c r="V838" s="117">
        <v>2</v>
      </c>
      <c r="W838" s="128">
        <f t="shared" si="36"/>
        <v>52.6</v>
      </c>
      <c r="X838" s="128">
        <f t="shared" si="37"/>
        <v>38.700000000000003</v>
      </c>
      <c r="Y838" s="129">
        <f t="shared" si="38"/>
        <v>13.9</v>
      </c>
    </row>
    <row r="839" spans="1:25" s="51" customFormat="1" ht="14.5" x14ac:dyDescent="0.4">
      <c r="A839" s="141" t="s">
        <v>2648</v>
      </c>
      <c r="B839" s="142" t="s">
        <v>2649</v>
      </c>
      <c r="C839" s="141" t="s">
        <v>2650</v>
      </c>
      <c r="D839" s="143" t="s">
        <v>433</v>
      </c>
      <c r="E839" s="144" t="s">
        <v>195</v>
      </c>
      <c r="F839" s="144" t="s">
        <v>257</v>
      </c>
      <c r="G839" s="144" t="s">
        <v>136</v>
      </c>
      <c r="H839" s="144" t="s">
        <v>16</v>
      </c>
      <c r="I839" s="144" t="s">
        <v>137</v>
      </c>
      <c r="J839" s="115"/>
      <c r="K839" s="116">
        <v>534</v>
      </c>
      <c r="L839" s="116">
        <v>0</v>
      </c>
      <c r="M839" s="116">
        <v>0</v>
      </c>
      <c r="N839" s="116">
        <v>225</v>
      </c>
      <c r="O839" s="116">
        <v>17</v>
      </c>
      <c r="P839" s="116">
        <v>145</v>
      </c>
      <c r="Q839" s="117">
        <v>8</v>
      </c>
      <c r="R839" s="117">
        <v>49</v>
      </c>
      <c r="S839" s="117">
        <v>8.4</v>
      </c>
      <c r="T839" s="117">
        <v>3</v>
      </c>
      <c r="U839" s="117">
        <v>5.7</v>
      </c>
      <c r="V839" s="117">
        <v>6</v>
      </c>
      <c r="W839" s="128">
        <f t="shared" si="36"/>
        <v>80.100000000000009</v>
      </c>
      <c r="X839" s="128">
        <f t="shared" si="37"/>
        <v>57</v>
      </c>
      <c r="Y839" s="129">
        <f t="shared" si="38"/>
        <v>23.1</v>
      </c>
    </row>
    <row r="840" spans="1:25" s="51" customFormat="1" ht="14.5" x14ac:dyDescent="0.4">
      <c r="A840" s="141" t="s">
        <v>2651</v>
      </c>
      <c r="B840" s="142" t="s">
        <v>2652</v>
      </c>
      <c r="C840" s="141" t="s">
        <v>2653</v>
      </c>
      <c r="D840" s="143" t="s">
        <v>458</v>
      </c>
      <c r="E840" s="144" t="s">
        <v>195</v>
      </c>
      <c r="F840" s="144" t="s">
        <v>191</v>
      </c>
      <c r="G840" s="144" t="s">
        <v>136</v>
      </c>
      <c r="H840" s="144" t="s">
        <v>16</v>
      </c>
      <c r="I840" s="144" t="s">
        <v>137</v>
      </c>
      <c r="J840" s="115"/>
      <c r="K840" s="116">
        <v>658</v>
      </c>
      <c r="L840" s="116">
        <v>0</v>
      </c>
      <c r="M840" s="116">
        <v>0</v>
      </c>
      <c r="N840" s="116">
        <v>398</v>
      </c>
      <c r="O840" s="116">
        <v>43</v>
      </c>
      <c r="P840" s="116">
        <v>167</v>
      </c>
      <c r="Q840" s="117">
        <v>6</v>
      </c>
      <c r="R840" s="117">
        <v>48</v>
      </c>
      <c r="S840" s="117">
        <v>18.8</v>
      </c>
      <c r="T840" s="117">
        <v>2</v>
      </c>
      <c r="U840" s="117">
        <v>4.5999999999999996</v>
      </c>
      <c r="V840" s="117">
        <v>2</v>
      </c>
      <c r="W840" s="128">
        <f t="shared" ref="W840:W903" si="39">SUM(Q840:V840)</f>
        <v>81.399999999999991</v>
      </c>
      <c r="X840" s="128">
        <f t="shared" ref="X840:X903" si="40">SUM(Q840:R840)</f>
        <v>54</v>
      </c>
      <c r="Y840" s="129">
        <f t="shared" ref="Y840:Y903" si="41">SUM(S840:V840)</f>
        <v>27.4</v>
      </c>
    </row>
    <row r="841" spans="1:25" s="51" customFormat="1" ht="14.5" x14ac:dyDescent="0.4">
      <c r="A841" s="141" t="s">
        <v>2654</v>
      </c>
      <c r="B841" s="142" t="s">
        <v>2655</v>
      </c>
      <c r="C841" s="141" t="s">
        <v>2656</v>
      </c>
      <c r="D841" s="143" t="s">
        <v>395</v>
      </c>
      <c r="E841" s="144" t="s">
        <v>210</v>
      </c>
      <c r="F841" s="144" t="s">
        <v>286</v>
      </c>
      <c r="G841" s="144" t="s">
        <v>136</v>
      </c>
      <c r="H841" s="144" t="s">
        <v>16</v>
      </c>
      <c r="I841" s="144" t="s">
        <v>137</v>
      </c>
      <c r="J841" s="115"/>
      <c r="K841" s="116">
        <v>302</v>
      </c>
      <c r="L841" s="116">
        <v>28</v>
      </c>
      <c r="M841" s="116">
        <v>3</v>
      </c>
      <c r="N841" s="116">
        <v>231</v>
      </c>
      <c r="O841" s="116">
        <v>108</v>
      </c>
      <c r="P841" s="116">
        <v>68</v>
      </c>
      <c r="Q841" s="117">
        <v>4</v>
      </c>
      <c r="R841" s="117">
        <v>35</v>
      </c>
      <c r="S841" s="117">
        <v>10.7</v>
      </c>
      <c r="T841" s="117">
        <v>2</v>
      </c>
      <c r="U841" s="117">
        <v>2</v>
      </c>
      <c r="V841" s="117">
        <v>1</v>
      </c>
      <c r="W841" s="128">
        <f t="shared" si="39"/>
        <v>54.7</v>
      </c>
      <c r="X841" s="128">
        <f t="shared" si="40"/>
        <v>39</v>
      </c>
      <c r="Y841" s="129">
        <f t="shared" si="41"/>
        <v>15.7</v>
      </c>
    </row>
    <row r="842" spans="1:25" s="51" customFormat="1" ht="14.5" x14ac:dyDescent="0.4">
      <c r="A842" s="141" t="s">
        <v>2657</v>
      </c>
      <c r="B842" s="142" t="s">
        <v>2658</v>
      </c>
      <c r="C842" s="141" t="s">
        <v>2659</v>
      </c>
      <c r="D842" s="143" t="s">
        <v>395</v>
      </c>
      <c r="E842" s="144" t="s">
        <v>2512</v>
      </c>
      <c r="F842" s="144" t="s">
        <v>195</v>
      </c>
      <c r="G842" s="144" t="s">
        <v>136</v>
      </c>
      <c r="H842" s="144" t="s">
        <v>16</v>
      </c>
      <c r="I842" s="144" t="s">
        <v>137</v>
      </c>
      <c r="J842" s="115"/>
      <c r="K842" s="116">
        <v>125</v>
      </c>
      <c r="L842" s="116">
        <v>0</v>
      </c>
      <c r="M842" s="116">
        <v>0</v>
      </c>
      <c r="N842" s="116">
        <v>120</v>
      </c>
      <c r="O842" s="116">
        <v>8</v>
      </c>
      <c r="P842" s="116">
        <v>62</v>
      </c>
      <c r="Q842" s="117">
        <v>2</v>
      </c>
      <c r="R842" s="117">
        <v>14</v>
      </c>
      <c r="S842" s="117">
        <v>10</v>
      </c>
      <c r="T842" s="117">
        <v>2</v>
      </c>
      <c r="U842" s="117">
        <v>2.9</v>
      </c>
      <c r="V842" s="117">
        <v>3</v>
      </c>
      <c r="W842" s="128">
        <f t="shared" si="39"/>
        <v>33.9</v>
      </c>
      <c r="X842" s="128">
        <f t="shared" si="40"/>
        <v>16</v>
      </c>
      <c r="Y842" s="129">
        <f t="shared" si="41"/>
        <v>17.899999999999999</v>
      </c>
    </row>
    <row r="843" spans="1:25" s="51" customFormat="1" ht="14.5" x14ac:dyDescent="0.4">
      <c r="A843" s="141" t="s">
        <v>2660</v>
      </c>
      <c r="B843" s="142" t="s">
        <v>2661</v>
      </c>
      <c r="C843" s="141" t="s">
        <v>2662</v>
      </c>
      <c r="D843" s="143" t="s">
        <v>433</v>
      </c>
      <c r="E843" s="144" t="s">
        <v>195</v>
      </c>
      <c r="F843" s="144" t="s">
        <v>257</v>
      </c>
      <c r="G843" s="144" t="s">
        <v>136</v>
      </c>
      <c r="H843" s="144" t="s">
        <v>16</v>
      </c>
      <c r="I843" s="144" t="s">
        <v>137</v>
      </c>
      <c r="J843" s="115"/>
      <c r="K843" s="116">
        <v>399</v>
      </c>
      <c r="L843" s="116">
        <v>0</v>
      </c>
      <c r="M843" s="116">
        <v>0</v>
      </c>
      <c r="N843" s="116">
        <v>352</v>
      </c>
      <c r="O843" s="116">
        <v>120</v>
      </c>
      <c r="P843" s="116">
        <v>111</v>
      </c>
      <c r="Q843" s="117">
        <v>4.5</v>
      </c>
      <c r="R843" s="117">
        <v>42</v>
      </c>
      <c r="S843" s="117">
        <v>5</v>
      </c>
      <c r="T843" s="117">
        <v>3</v>
      </c>
      <c r="U843" s="117">
        <v>2</v>
      </c>
      <c r="V843" s="117">
        <v>4</v>
      </c>
      <c r="W843" s="128">
        <f t="shared" si="39"/>
        <v>60.5</v>
      </c>
      <c r="X843" s="128">
        <f t="shared" si="40"/>
        <v>46.5</v>
      </c>
      <c r="Y843" s="129">
        <f t="shared" si="41"/>
        <v>14</v>
      </c>
    </row>
    <row r="844" spans="1:25" s="51" customFormat="1" ht="14.5" x14ac:dyDescent="0.4">
      <c r="A844" s="141" t="s">
        <v>2663</v>
      </c>
      <c r="B844" s="142" t="s">
        <v>2664</v>
      </c>
      <c r="C844" s="141" t="s">
        <v>2665</v>
      </c>
      <c r="D844" s="143" t="s">
        <v>433</v>
      </c>
      <c r="E844" s="144" t="s">
        <v>195</v>
      </c>
      <c r="F844" s="144" t="s">
        <v>257</v>
      </c>
      <c r="G844" s="144" t="s">
        <v>136</v>
      </c>
      <c r="H844" s="144" t="s">
        <v>16</v>
      </c>
      <c r="I844" s="144" t="s">
        <v>137</v>
      </c>
      <c r="J844" s="115"/>
      <c r="K844" s="116">
        <v>328</v>
      </c>
      <c r="L844" s="116">
        <v>0</v>
      </c>
      <c r="M844" s="116">
        <v>0</v>
      </c>
      <c r="N844" s="116">
        <v>144</v>
      </c>
      <c r="O844" s="116">
        <v>26</v>
      </c>
      <c r="P844" s="116">
        <v>93</v>
      </c>
      <c r="Q844" s="117">
        <v>3</v>
      </c>
      <c r="R844" s="117">
        <v>27</v>
      </c>
      <c r="S844" s="117">
        <v>11</v>
      </c>
      <c r="T844" s="117">
        <v>2</v>
      </c>
      <c r="U844" s="117">
        <v>3</v>
      </c>
      <c r="V844" s="117">
        <v>3</v>
      </c>
      <c r="W844" s="128">
        <f t="shared" si="39"/>
        <v>49</v>
      </c>
      <c r="X844" s="128">
        <f t="shared" si="40"/>
        <v>30</v>
      </c>
      <c r="Y844" s="129">
        <f t="shared" si="41"/>
        <v>19</v>
      </c>
    </row>
    <row r="845" spans="1:25" s="51" customFormat="1" ht="14.5" x14ac:dyDescent="0.4">
      <c r="A845" s="141" t="s">
        <v>2666</v>
      </c>
      <c r="B845" s="142" t="s">
        <v>2667</v>
      </c>
      <c r="C845" s="141" t="s">
        <v>2668</v>
      </c>
      <c r="D845" s="143" t="s">
        <v>395</v>
      </c>
      <c r="E845" s="144" t="s">
        <v>210</v>
      </c>
      <c r="F845" s="144" t="s">
        <v>739</v>
      </c>
      <c r="G845" s="144" t="s">
        <v>137</v>
      </c>
      <c r="H845" s="144" t="s">
        <v>137</v>
      </c>
      <c r="I845" s="144" t="s">
        <v>137</v>
      </c>
      <c r="J845" s="115"/>
      <c r="K845" s="116">
        <v>160</v>
      </c>
      <c r="L845" s="116">
        <v>14</v>
      </c>
      <c r="M845" s="116">
        <v>1</v>
      </c>
      <c r="N845" s="116">
        <v>140</v>
      </c>
      <c r="O845" s="116">
        <v>93</v>
      </c>
      <c r="P845" s="116">
        <v>39</v>
      </c>
      <c r="Q845" s="117">
        <v>9</v>
      </c>
      <c r="R845" s="117">
        <v>8</v>
      </c>
      <c r="S845" s="117">
        <v>4</v>
      </c>
      <c r="T845" s="117">
        <v>2</v>
      </c>
      <c r="U845" s="117">
        <v>1.9</v>
      </c>
      <c r="V845" s="117">
        <v>2</v>
      </c>
      <c r="W845" s="128">
        <f t="shared" si="39"/>
        <v>26.9</v>
      </c>
      <c r="X845" s="128">
        <f t="shared" si="40"/>
        <v>17</v>
      </c>
      <c r="Y845" s="129">
        <f t="shared" si="41"/>
        <v>9.9</v>
      </c>
    </row>
    <row r="846" spans="1:25" s="51" customFormat="1" ht="14.5" x14ac:dyDescent="0.4">
      <c r="A846" s="141" t="s">
        <v>2669</v>
      </c>
      <c r="B846" s="142" t="s">
        <v>2670</v>
      </c>
      <c r="C846" s="141" t="s">
        <v>2671</v>
      </c>
      <c r="D846" s="143" t="s">
        <v>395</v>
      </c>
      <c r="E846" s="144" t="s">
        <v>210</v>
      </c>
      <c r="F846" s="144" t="s">
        <v>210</v>
      </c>
      <c r="G846" s="144" t="s">
        <v>137</v>
      </c>
      <c r="H846" s="144" t="s">
        <v>136</v>
      </c>
      <c r="I846" s="144" t="s">
        <v>137</v>
      </c>
      <c r="J846" s="115"/>
      <c r="K846" s="116">
        <v>88</v>
      </c>
      <c r="L846" s="116">
        <v>11</v>
      </c>
      <c r="M846" s="116">
        <v>1</v>
      </c>
      <c r="N846" s="116">
        <v>49</v>
      </c>
      <c r="O846" s="116">
        <v>13</v>
      </c>
      <c r="P846" s="116">
        <v>19</v>
      </c>
      <c r="Q846" s="117">
        <v>4</v>
      </c>
      <c r="R846" s="117">
        <v>5</v>
      </c>
      <c r="S846" s="117">
        <v>4</v>
      </c>
      <c r="T846" s="117">
        <v>0</v>
      </c>
      <c r="U846" s="117">
        <v>0</v>
      </c>
      <c r="V846" s="117">
        <v>1</v>
      </c>
      <c r="W846" s="128">
        <f t="shared" si="39"/>
        <v>14</v>
      </c>
      <c r="X846" s="128">
        <f t="shared" si="40"/>
        <v>9</v>
      </c>
      <c r="Y846" s="129">
        <f t="shared" si="41"/>
        <v>5</v>
      </c>
    </row>
    <row r="847" spans="1:25" s="51" customFormat="1" ht="14.5" x14ac:dyDescent="0.4">
      <c r="A847" s="141" t="s">
        <v>2672</v>
      </c>
      <c r="B847" s="142" t="s">
        <v>2673</v>
      </c>
      <c r="C847" s="141" t="s">
        <v>2674</v>
      </c>
      <c r="D847" s="143" t="s">
        <v>189</v>
      </c>
      <c r="E847" s="144" t="s">
        <v>190</v>
      </c>
      <c r="F847" s="144" t="s">
        <v>191</v>
      </c>
      <c r="G847" s="144" t="s">
        <v>136</v>
      </c>
      <c r="H847" s="144" t="s">
        <v>16</v>
      </c>
      <c r="I847" s="144" t="s">
        <v>137</v>
      </c>
      <c r="J847" s="115"/>
      <c r="K847" s="116">
        <v>127</v>
      </c>
      <c r="L847" s="116">
        <v>0</v>
      </c>
      <c r="M847" s="116">
        <v>0</v>
      </c>
      <c r="N847" s="116">
        <v>108</v>
      </c>
      <c r="O847" s="116">
        <v>6</v>
      </c>
      <c r="P847" s="116">
        <v>53</v>
      </c>
      <c r="Q847" s="117">
        <v>2</v>
      </c>
      <c r="R847" s="117">
        <v>16</v>
      </c>
      <c r="S847" s="117">
        <v>1</v>
      </c>
      <c r="T847" s="117">
        <v>3</v>
      </c>
      <c r="U847" s="117">
        <v>2</v>
      </c>
      <c r="V847" s="117">
        <v>1</v>
      </c>
      <c r="W847" s="128">
        <f t="shared" si="39"/>
        <v>25</v>
      </c>
      <c r="X847" s="128">
        <f t="shared" si="40"/>
        <v>18</v>
      </c>
      <c r="Y847" s="129">
        <f t="shared" si="41"/>
        <v>7</v>
      </c>
    </row>
    <row r="848" spans="1:25" s="51" customFormat="1" ht="29" x14ac:dyDescent="0.4">
      <c r="A848" s="141" t="s">
        <v>2675</v>
      </c>
      <c r="B848" s="142" t="s">
        <v>2676</v>
      </c>
      <c r="C848" s="141" t="s">
        <v>2677</v>
      </c>
      <c r="D848" s="143" t="s">
        <v>189</v>
      </c>
      <c r="E848" s="144" t="s">
        <v>190</v>
      </c>
      <c r="F848" s="144" t="s">
        <v>191</v>
      </c>
      <c r="G848" s="144" t="s">
        <v>136</v>
      </c>
      <c r="H848" s="144" t="s">
        <v>16</v>
      </c>
      <c r="I848" s="144" t="s">
        <v>137</v>
      </c>
      <c r="J848" s="115"/>
      <c r="K848" s="116">
        <v>320</v>
      </c>
      <c r="L848" s="116">
        <v>0</v>
      </c>
      <c r="M848" s="116">
        <v>0</v>
      </c>
      <c r="N848" s="116">
        <v>247</v>
      </c>
      <c r="O848" s="116">
        <v>7</v>
      </c>
      <c r="P848" s="116">
        <v>71</v>
      </c>
      <c r="Q848" s="117">
        <v>8</v>
      </c>
      <c r="R848" s="117">
        <v>20</v>
      </c>
      <c r="S848" s="117">
        <v>6</v>
      </c>
      <c r="T848" s="117">
        <v>2</v>
      </c>
      <c r="U848" s="117">
        <v>5.6</v>
      </c>
      <c r="V848" s="117">
        <v>2</v>
      </c>
      <c r="W848" s="128">
        <f t="shared" si="39"/>
        <v>43.6</v>
      </c>
      <c r="X848" s="128">
        <f t="shared" si="40"/>
        <v>28</v>
      </c>
      <c r="Y848" s="129">
        <f t="shared" si="41"/>
        <v>15.6</v>
      </c>
    </row>
    <row r="849" spans="1:25" s="51" customFormat="1" ht="14.5" x14ac:dyDescent="0.4">
      <c r="A849" s="141" t="s">
        <v>2678</v>
      </c>
      <c r="B849" s="142" t="s">
        <v>2679</v>
      </c>
      <c r="C849" s="141" t="s">
        <v>2680</v>
      </c>
      <c r="D849" s="143" t="s">
        <v>189</v>
      </c>
      <c r="E849" s="144" t="s">
        <v>190</v>
      </c>
      <c r="F849" s="144" t="s">
        <v>191</v>
      </c>
      <c r="G849" s="144" t="s">
        <v>136</v>
      </c>
      <c r="H849" s="144" t="s">
        <v>16</v>
      </c>
      <c r="I849" s="144" t="s">
        <v>137</v>
      </c>
      <c r="J849" s="115"/>
      <c r="K849" s="116">
        <v>473</v>
      </c>
      <c r="L849" s="116">
        <v>0</v>
      </c>
      <c r="M849" s="116">
        <v>0</v>
      </c>
      <c r="N849" s="116">
        <v>360</v>
      </c>
      <c r="O849" s="116">
        <v>25</v>
      </c>
      <c r="P849" s="116">
        <v>111</v>
      </c>
      <c r="Q849" s="117">
        <v>12</v>
      </c>
      <c r="R849" s="117">
        <v>19</v>
      </c>
      <c r="S849" s="117">
        <v>4</v>
      </c>
      <c r="T849" s="117">
        <v>4</v>
      </c>
      <c r="U849" s="117">
        <v>4</v>
      </c>
      <c r="V849" s="117">
        <v>6</v>
      </c>
      <c r="W849" s="128">
        <f t="shared" si="39"/>
        <v>49</v>
      </c>
      <c r="X849" s="128">
        <f t="shared" si="40"/>
        <v>31</v>
      </c>
      <c r="Y849" s="129">
        <f t="shared" si="41"/>
        <v>18</v>
      </c>
    </row>
    <row r="850" spans="1:25" s="51" customFormat="1" ht="14.5" x14ac:dyDescent="0.4">
      <c r="A850" s="141" t="s">
        <v>2681</v>
      </c>
      <c r="B850" s="142" t="s">
        <v>2682</v>
      </c>
      <c r="C850" s="141" t="s">
        <v>2683</v>
      </c>
      <c r="D850" s="143" t="s">
        <v>189</v>
      </c>
      <c r="E850" s="144" t="s">
        <v>190</v>
      </c>
      <c r="F850" s="144" t="s">
        <v>191</v>
      </c>
      <c r="G850" s="144" t="s">
        <v>136</v>
      </c>
      <c r="H850" s="144" t="s">
        <v>16</v>
      </c>
      <c r="I850" s="144" t="s">
        <v>137</v>
      </c>
      <c r="J850" s="115"/>
      <c r="K850" s="116">
        <v>258</v>
      </c>
      <c r="L850" s="116">
        <v>0</v>
      </c>
      <c r="M850" s="116">
        <v>0</v>
      </c>
      <c r="N850" s="116">
        <v>183</v>
      </c>
      <c r="O850" s="116">
        <v>78</v>
      </c>
      <c r="P850" s="116">
        <v>58</v>
      </c>
      <c r="Q850" s="117">
        <v>8</v>
      </c>
      <c r="R850" s="117">
        <v>16</v>
      </c>
      <c r="S850" s="117">
        <v>3.2</v>
      </c>
      <c r="T850" s="117">
        <v>2</v>
      </c>
      <c r="U850" s="117">
        <v>4.9000000000000004</v>
      </c>
      <c r="V850" s="117">
        <v>3</v>
      </c>
      <c r="W850" s="128">
        <f t="shared" si="39"/>
        <v>37.1</v>
      </c>
      <c r="X850" s="128">
        <f t="shared" si="40"/>
        <v>24</v>
      </c>
      <c r="Y850" s="129">
        <f t="shared" si="41"/>
        <v>13.100000000000001</v>
      </c>
    </row>
    <row r="851" spans="1:25" s="51" customFormat="1" ht="14.5" x14ac:dyDescent="0.4">
      <c r="A851" s="141" t="s">
        <v>2684</v>
      </c>
      <c r="B851" s="142" t="s">
        <v>2685</v>
      </c>
      <c r="C851" s="141" t="s">
        <v>2686</v>
      </c>
      <c r="D851" s="143" t="s">
        <v>458</v>
      </c>
      <c r="E851" s="144" t="s">
        <v>195</v>
      </c>
      <c r="F851" s="144" t="s">
        <v>191</v>
      </c>
      <c r="G851" s="144" t="s">
        <v>136</v>
      </c>
      <c r="H851" s="144" t="s">
        <v>16</v>
      </c>
      <c r="I851" s="144" t="s">
        <v>137</v>
      </c>
      <c r="J851" s="115"/>
      <c r="K851" s="116">
        <v>528</v>
      </c>
      <c r="L851" s="116">
        <v>0</v>
      </c>
      <c r="M851" s="116">
        <v>0</v>
      </c>
      <c r="N851" s="116">
        <v>338</v>
      </c>
      <c r="O851" s="116">
        <v>36</v>
      </c>
      <c r="P851" s="116">
        <v>137</v>
      </c>
      <c r="Q851" s="117">
        <v>8</v>
      </c>
      <c r="R851" s="117">
        <v>49</v>
      </c>
      <c r="S851" s="117">
        <v>10.8</v>
      </c>
      <c r="T851" s="117">
        <v>3</v>
      </c>
      <c r="U851" s="117">
        <v>5</v>
      </c>
      <c r="V851" s="117">
        <v>4.0999999999999996</v>
      </c>
      <c r="W851" s="128">
        <f t="shared" si="39"/>
        <v>79.899999999999991</v>
      </c>
      <c r="X851" s="128">
        <f t="shared" si="40"/>
        <v>57</v>
      </c>
      <c r="Y851" s="129">
        <f t="shared" si="41"/>
        <v>22.9</v>
      </c>
    </row>
    <row r="852" spans="1:25" s="51" customFormat="1" ht="29" x14ac:dyDescent="0.4">
      <c r="A852" s="141" t="s">
        <v>2687</v>
      </c>
      <c r="B852" s="142" t="s">
        <v>2688</v>
      </c>
      <c r="C852" s="141" t="s">
        <v>2689</v>
      </c>
      <c r="D852" s="143" t="s">
        <v>458</v>
      </c>
      <c r="E852" s="144" t="s">
        <v>195</v>
      </c>
      <c r="F852" s="144" t="s">
        <v>191</v>
      </c>
      <c r="G852" s="144" t="s">
        <v>136</v>
      </c>
      <c r="H852" s="144" t="s">
        <v>16</v>
      </c>
      <c r="I852" s="144" t="s">
        <v>137</v>
      </c>
      <c r="J852" s="115"/>
      <c r="K852" s="116">
        <v>760</v>
      </c>
      <c r="L852" s="116">
        <v>0</v>
      </c>
      <c r="M852" s="116">
        <v>0</v>
      </c>
      <c r="N852" s="116">
        <v>349</v>
      </c>
      <c r="O852" s="116">
        <v>45</v>
      </c>
      <c r="P852" s="116">
        <v>166</v>
      </c>
      <c r="Q852" s="117">
        <v>19</v>
      </c>
      <c r="R852" s="117">
        <v>47</v>
      </c>
      <c r="S852" s="117">
        <v>7</v>
      </c>
      <c r="T852" s="117">
        <v>3</v>
      </c>
      <c r="U852" s="117">
        <v>5</v>
      </c>
      <c r="V852" s="117">
        <v>6</v>
      </c>
      <c r="W852" s="128">
        <f t="shared" si="39"/>
        <v>87</v>
      </c>
      <c r="X852" s="128">
        <f t="shared" si="40"/>
        <v>66</v>
      </c>
      <c r="Y852" s="129">
        <f t="shared" si="41"/>
        <v>21</v>
      </c>
    </row>
    <row r="853" spans="1:25" s="51" customFormat="1" ht="14.5" x14ac:dyDescent="0.4">
      <c r="A853" s="141" t="s">
        <v>2690</v>
      </c>
      <c r="B853" s="142" t="s">
        <v>2691</v>
      </c>
      <c r="C853" s="141" t="s">
        <v>2692</v>
      </c>
      <c r="D853" s="143" t="s">
        <v>189</v>
      </c>
      <c r="E853" s="144" t="s">
        <v>190</v>
      </c>
      <c r="F853" s="144" t="s">
        <v>191</v>
      </c>
      <c r="G853" s="144" t="s">
        <v>136</v>
      </c>
      <c r="H853" s="144" t="s">
        <v>16</v>
      </c>
      <c r="I853" s="144" t="s">
        <v>137</v>
      </c>
      <c r="J853" s="115"/>
      <c r="K853" s="116">
        <v>288</v>
      </c>
      <c r="L853" s="116">
        <v>0</v>
      </c>
      <c r="M853" s="116">
        <v>0</v>
      </c>
      <c r="N853" s="116">
        <v>207</v>
      </c>
      <c r="O853" s="116">
        <v>32</v>
      </c>
      <c r="P853" s="116">
        <v>58</v>
      </c>
      <c r="Q853" s="117">
        <v>6</v>
      </c>
      <c r="R853" s="117">
        <v>22</v>
      </c>
      <c r="S853" s="117">
        <v>8.6</v>
      </c>
      <c r="T853" s="117">
        <v>3.7</v>
      </c>
      <c r="U853" s="117">
        <v>5</v>
      </c>
      <c r="V853" s="117">
        <v>2</v>
      </c>
      <c r="W853" s="128">
        <f t="shared" si="39"/>
        <v>47.300000000000004</v>
      </c>
      <c r="X853" s="128">
        <f t="shared" si="40"/>
        <v>28</v>
      </c>
      <c r="Y853" s="129">
        <f t="shared" si="41"/>
        <v>19.3</v>
      </c>
    </row>
    <row r="854" spans="1:25" s="51" customFormat="1" ht="14.5" x14ac:dyDescent="0.4">
      <c r="A854" s="141" t="s">
        <v>2693</v>
      </c>
      <c r="B854" s="142" t="s">
        <v>2694</v>
      </c>
      <c r="C854" s="141" t="s">
        <v>2695</v>
      </c>
      <c r="D854" s="143" t="s">
        <v>189</v>
      </c>
      <c r="E854" s="144" t="s">
        <v>190</v>
      </c>
      <c r="F854" s="144" t="s">
        <v>191</v>
      </c>
      <c r="G854" s="144" t="s">
        <v>136</v>
      </c>
      <c r="H854" s="144" t="s">
        <v>16</v>
      </c>
      <c r="I854" s="144" t="s">
        <v>137</v>
      </c>
      <c r="J854" s="115"/>
      <c r="K854" s="116">
        <v>135</v>
      </c>
      <c r="L854" s="116">
        <v>0</v>
      </c>
      <c r="M854" s="116">
        <v>0</v>
      </c>
      <c r="N854" s="116">
        <v>109</v>
      </c>
      <c r="O854" s="116">
        <v>20</v>
      </c>
      <c r="P854" s="116">
        <v>49</v>
      </c>
      <c r="Q854" s="117">
        <v>1</v>
      </c>
      <c r="R854" s="117">
        <v>14</v>
      </c>
      <c r="S854" s="117">
        <v>0</v>
      </c>
      <c r="T854" s="117">
        <v>1</v>
      </c>
      <c r="U854" s="117">
        <v>2</v>
      </c>
      <c r="V854" s="117">
        <v>2</v>
      </c>
      <c r="W854" s="128">
        <f t="shared" si="39"/>
        <v>20</v>
      </c>
      <c r="X854" s="128">
        <f t="shared" si="40"/>
        <v>15</v>
      </c>
      <c r="Y854" s="129">
        <f t="shared" si="41"/>
        <v>5</v>
      </c>
    </row>
    <row r="855" spans="1:25" s="51" customFormat="1" ht="14.5" x14ac:dyDescent="0.4">
      <c r="A855" s="141" t="s">
        <v>2696</v>
      </c>
      <c r="B855" s="142" t="s">
        <v>2697</v>
      </c>
      <c r="C855" s="141" t="s">
        <v>2698</v>
      </c>
      <c r="D855" s="143" t="s">
        <v>189</v>
      </c>
      <c r="E855" s="144" t="s">
        <v>190</v>
      </c>
      <c r="F855" s="144" t="s">
        <v>191</v>
      </c>
      <c r="G855" s="144" t="s">
        <v>136</v>
      </c>
      <c r="H855" s="144" t="s">
        <v>16</v>
      </c>
      <c r="I855" s="144" t="s">
        <v>137</v>
      </c>
      <c r="J855" s="115"/>
      <c r="K855" s="116">
        <v>151</v>
      </c>
      <c r="L855" s="116">
        <v>0</v>
      </c>
      <c r="M855" s="116">
        <v>0</v>
      </c>
      <c r="N855" s="116">
        <v>127</v>
      </c>
      <c r="O855" s="116">
        <v>63</v>
      </c>
      <c r="P855" s="116">
        <v>26</v>
      </c>
      <c r="Q855" s="117">
        <v>1</v>
      </c>
      <c r="R855" s="117">
        <v>16</v>
      </c>
      <c r="S855" s="117">
        <v>1</v>
      </c>
      <c r="T855" s="117">
        <v>2</v>
      </c>
      <c r="U855" s="117">
        <v>3.9</v>
      </c>
      <c r="V855" s="117">
        <v>3</v>
      </c>
      <c r="W855" s="128">
        <f t="shared" si="39"/>
        <v>26.9</v>
      </c>
      <c r="X855" s="128">
        <f t="shared" si="40"/>
        <v>17</v>
      </c>
      <c r="Y855" s="129">
        <f t="shared" si="41"/>
        <v>9.9</v>
      </c>
    </row>
    <row r="856" spans="1:25" s="51" customFormat="1" ht="14.5" x14ac:dyDescent="0.4">
      <c r="A856" s="141" t="s">
        <v>2699</v>
      </c>
      <c r="B856" s="142" t="s">
        <v>2700</v>
      </c>
      <c r="C856" s="141" t="s">
        <v>2701</v>
      </c>
      <c r="D856" s="143" t="s">
        <v>189</v>
      </c>
      <c r="E856" s="144" t="s">
        <v>190</v>
      </c>
      <c r="F856" s="144" t="s">
        <v>191</v>
      </c>
      <c r="G856" s="144" t="s">
        <v>136</v>
      </c>
      <c r="H856" s="144" t="s">
        <v>16</v>
      </c>
      <c r="I856" s="144" t="s">
        <v>137</v>
      </c>
      <c r="J856" s="115"/>
      <c r="K856" s="116">
        <v>951</v>
      </c>
      <c r="L856" s="116">
        <v>0</v>
      </c>
      <c r="M856" s="116">
        <v>0</v>
      </c>
      <c r="N856" s="116">
        <v>642</v>
      </c>
      <c r="O856" s="116">
        <v>9</v>
      </c>
      <c r="P856" s="116">
        <v>161</v>
      </c>
      <c r="Q856" s="117">
        <v>4</v>
      </c>
      <c r="R856" s="117">
        <v>63</v>
      </c>
      <c r="S856" s="117">
        <v>4</v>
      </c>
      <c r="T856" s="117">
        <v>5</v>
      </c>
      <c r="U856" s="117">
        <v>7.5</v>
      </c>
      <c r="V856" s="117">
        <v>7.7</v>
      </c>
      <c r="W856" s="128">
        <f t="shared" si="39"/>
        <v>91.2</v>
      </c>
      <c r="X856" s="128">
        <f t="shared" si="40"/>
        <v>67</v>
      </c>
      <c r="Y856" s="129">
        <f t="shared" si="41"/>
        <v>24.2</v>
      </c>
    </row>
    <row r="857" spans="1:25" s="51" customFormat="1" ht="14.5" x14ac:dyDescent="0.4">
      <c r="A857" s="141" t="s">
        <v>2702</v>
      </c>
      <c r="B857" s="142" t="s">
        <v>2703</v>
      </c>
      <c r="C857" s="141" t="s">
        <v>2704</v>
      </c>
      <c r="D857" s="143" t="s">
        <v>189</v>
      </c>
      <c r="E857" s="144" t="s">
        <v>190</v>
      </c>
      <c r="F857" s="144" t="s">
        <v>191</v>
      </c>
      <c r="G857" s="144" t="s">
        <v>136</v>
      </c>
      <c r="H857" s="144" t="s">
        <v>16</v>
      </c>
      <c r="I857" s="144" t="s">
        <v>137</v>
      </c>
      <c r="J857" s="115"/>
      <c r="K857" s="116">
        <v>1392</v>
      </c>
      <c r="L857" s="116">
        <v>0</v>
      </c>
      <c r="M857" s="116">
        <v>0</v>
      </c>
      <c r="N857" s="116">
        <v>1134</v>
      </c>
      <c r="O857" s="116">
        <v>328</v>
      </c>
      <c r="P857" s="116">
        <v>275</v>
      </c>
      <c r="Q857" s="117">
        <v>19</v>
      </c>
      <c r="R857" s="117">
        <v>96</v>
      </c>
      <c r="S857" s="117">
        <v>7.9</v>
      </c>
      <c r="T857" s="117">
        <v>6</v>
      </c>
      <c r="U857" s="117">
        <v>8</v>
      </c>
      <c r="V857" s="117">
        <v>11</v>
      </c>
      <c r="W857" s="128">
        <f t="shared" si="39"/>
        <v>147.9</v>
      </c>
      <c r="X857" s="128">
        <f t="shared" si="40"/>
        <v>115</v>
      </c>
      <c r="Y857" s="129">
        <f t="shared" si="41"/>
        <v>32.9</v>
      </c>
    </row>
    <row r="858" spans="1:25" s="51" customFormat="1" ht="14.5" x14ac:dyDescent="0.4">
      <c r="A858" s="141" t="s">
        <v>2705</v>
      </c>
      <c r="B858" s="142" t="s">
        <v>2706</v>
      </c>
      <c r="C858" s="141" t="s">
        <v>2707</v>
      </c>
      <c r="D858" s="143" t="s">
        <v>189</v>
      </c>
      <c r="E858" s="144" t="s">
        <v>190</v>
      </c>
      <c r="F858" s="144" t="s">
        <v>191</v>
      </c>
      <c r="G858" s="144" t="s">
        <v>136</v>
      </c>
      <c r="H858" s="144" t="s">
        <v>16</v>
      </c>
      <c r="I858" s="144" t="s">
        <v>137</v>
      </c>
      <c r="J858" s="115"/>
      <c r="K858" s="116">
        <v>654</v>
      </c>
      <c r="L858" s="116">
        <v>0</v>
      </c>
      <c r="M858" s="116">
        <v>0</v>
      </c>
      <c r="N858" s="116">
        <v>298</v>
      </c>
      <c r="O858" s="116">
        <v>1</v>
      </c>
      <c r="P858" s="116">
        <v>109</v>
      </c>
      <c r="Q858" s="117">
        <v>4</v>
      </c>
      <c r="R858" s="117">
        <v>63</v>
      </c>
      <c r="S858" s="117">
        <v>3</v>
      </c>
      <c r="T858" s="117">
        <v>4</v>
      </c>
      <c r="U858" s="117">
        <v>4.9000000000000004</v>
      </c>
      <c r="V858" s="117">
        <v>3</v>
      </c>
      <c r="W858" s="128">
        <f t="shared" si="39"/>
        <v>81.900000000000006</v>
      </c>
      <c r="X858" s="128">
        <f t="shared" si="40"/>
        <v>67</v>
      </c>
      <c r="Y858" s="129">
        <f t="shared" si="41"/>
        <v>14.9</v>
      </c>
    </row>
    <row r="859" spans="1:25" s="51" customFormat="1" ht="14.5" x14ac:dyDescent="0.4">
      <c r="A859" s="141" t="s">
        <v>2708</v>
      </c>
      <c r="B859" s="142" t="s">
        <v>2709</v>
      </c>
      <c r="C859" s="141" t="s">
        <v>2710</v>
      </c>
      <c r="D859" s="143" t="s">
        <v>189</v>
      </c>
      <c r="E859" s="144" t="s">
        <v>190</v>
      </c>
      <c r="F859" s="144" t="s">
        <v>191</v>
      </c>
      <c r="G859" s="144" t="s">
        <v>136</v>
      </c>
      <c r="H859" s="144" t="s">
        <v>16</v>
      </c>
      <c r="I859" s="144" t="s">
        <v>137</v>
      </c>
      <c r="J859" s="115"/>
      <c r="K859" s="116">
        <v>121</v>
      </c>
      <c r="L859" s="116">
        <v>0</v>
      </c>
      <c r="M859" s="116">
        <v>0</v>
      </c>
      <c r="N859" s="116">
        <v>117</v>
      </c>
      <c r="O859" s="116">
        <v>19</v>
      </c>
      <c r="P859" s="116">
        <v>56</v>
      </c>
      <c r="Q859" s="117">
        <v>1</v>
      </c>
      <c r="R859" s="117">
        <v>11</v>
      </c>
      <c r="S859" s="117">
        <v>3</v>
      </c>
      <c r="T859" s="117">
        <v>3</v>
      </c>
      <c r="U859" s="117">
        <v>3</v>
      </c>
      <c r="V859" s="117">
        <v>4</v>
      </c>
      <c r="W859" s="128">
        <f t="shared" si="39"/>
        <v>25</v>
      </c>
      <c r="X859" s="128">
        <f t="shared" si="40"/>
        <v>12</v>
      </c>
      <c r="Y859" s="129">
        <f t="shared" si="41"/>
        <v>13</v>
      </c>
    </row>
    <row r="860" spans="1:25" s="51" customFormat="1" ht="14.5" x14ac:dyDescent="0.4">
      <c r="A860" s="141" t="s">
        <v>2711</v>
      </c>
      <c r="B860" s="142" t="s">
        <v>2712</v>
      </c>
      <c r="C860" s="141" t="s">
        <v>2713</v>
      </c>
      <c r="D860" s="143" t="s">
        <v>395</v>
      </c>
      <c r="E860" s="144" t="s">
        <v>210</v>
      </c>
      <c r="F860" s="144" t="s">
        <v>286</v>
      </c>
      <c r="G860" s="144" t="s">
        <v>136</v>
      </c>
      <c r="H860" s="144" t="s">
        <v>16</v>
      </c>
      <c r="I860" s="144" t="s">
        <v>137</v>
      </c>
      <c r="J860" s="115"/>
      <c r="K860" s="116">
        <v>177</v>
      </c>
      <c r="L860" s="116">
        <v>50</v>
      </c>
      <c r="M860" s="116">
        <v>5</v>
      </c>
      <c r="N860" s="116">
        <v>148</v>
      </c>
      <c r="O860" s="116">
        <v>15</v>
      </c>
      <c r="P860" s="116">
        <v>59</v>
      </c>
      <c r="Q860" s="117">
        <v>9</v>
      </c>
      <c r="R860" s="117">
        <v>15</v>
      </c>
      <c r="S860" s="117">
        <v>11.8</v>
      </c>
      <c r="T860" s="117">
        <v>2</v>
      </c>
      <c r="U860" s="117">
        <v>4.8</v>
      </c>
      <c r="V860" s="117">
        <v>2</v>
      </c>
      <c r="W860" s="128">
        <f t="shared" si="39"/>
        <v>44.599999999999994</v>
      </c>
      <c r="X860" s="128">
        <f t="shared" si="40"/>
        <v>24</v>
      </c>
      <c r="Y860" s="129">
        <f t="shared" si="41"/>
        <v>20.6</v>
      </c>
    </row>
    <row r="861" spans="1:25" s="51" customFormat="1" ht="14.5" x14ac:dyDescent="0.4">
      <c r="A861" s="141" t="s">
        <v>2714</v>
      </c>
      <c r="B861" s="142" t="s">
        <v>2715</v>
      </c>
      <c r="C861" s="141" t="s">
        <v>2716</v>
      </c>
      <c r="D861" s="143" t="s">
        <v>395</v>
      </c>
      <c r="E861" s="144" t="s">
        <v>210</v>
      </c>
      <c r="F861" s="144" t="s">
        <v>286</v>
      </c>
      <c r="G861" s="144" t="s">
        <v>136</v>
      </c>
      <c r="H861" s="144" t="s">
        <v>16</v>
      </c>
      <c r="I861" s="144" t="s">
        <v>137</v>
      </c>
      <c r="J861" s="115"/>
      <c r="K861" s="116">
        <v>374</v>
      </c>
      <c r="L861" s="116">
        <v>75</v>
      </c>
      <c r="M861" s="116">
        <v>7</v>
      </c>
      <c r="N861" s="116">
        <v>288</v>
      </c>
      <c r="O861" s="116">
        <v>13</v>
      </c>
      <c r="P861" s="116">
        <v>85</v>
      </c>
      <c r="Q861" s="117">
        <v>10.7</v>
      </c>
      <c r="R861" s="117">
        <v>33</v>
      </c>
      <c r="S861" s="117">
        <v>19</v>
      </c>
      <c r="T861" s="117">
        <v>2</v>
      </c>
      <c r="U861" s="117">
        <v>4.9000000000000004</v>
      </c>
      <c r="V861" s="117">
        <v>3</v>
      </c>
      <c r="W861" s="128">
        <f t="shared" si="39"/>
        <v>72.600000000000009</v>
      </c>
      <c r="X861" s="128">
        <f t="shared" si="40"/>
        <v>43.7</v>
      </c>
      <c r="Y861" s="129">
        <f t="shared" si="41"/>
        <v>28.9</v>
      </c>
    </row>
    <row r="862" spans="1:25" s="51" customFormat="1" ht="14.5" x14ac:dyDescent="0.4">
      <c r="A862" s="141" t="s">
        <v>2717</v>
      </c>
      <c r="B862" s="142" t="s">
        <v>2718</v>
      </c>
      <c r="C862" s="141" t="s">
        <v>2719</v>
      </c>
      <c r="D862" s="143" t="s">
        <v>395</v>
      </c>
      <c r="E862" s="144" t="s">
        <v>210</v>
      </c>
      <c r="F862" s="144" t="s">
        <v>286</v>
      </c>
      <c r="G862" s="144" t="s">
        <v>136</v>
      </c>
      <c r="H862" s="144" t="s">
        <v>16</v>
      </c>
      <c r="I862" s="144" t="s">
        <v>137</v>
      </c>
      <c r="J862" s="115"/>
      <c r="K862" s="116">
        <v>63</v>
      </c>
      <c r="L862" s="116">
        <v>14</v>
      </c>
      <c r="M862" s="116">
        <v>1</v>
      </c>
      <c r="N862" s="116">
        <v>51</v>
      </c>
      <c r="O862" s="116">
        <v>19</v>
      </c>
      <c r="P862" s="116">
        <v>7</v>
      </c>
      <c r="Q862" s="117">
        <v>0</v>
      </c>
      <c r="R862" s="117">
        <v>8</v>
      </c>
      <c r="S862" s="117">
        <v>4.5999999999999996</v>
      </c>
      <c r="T862" s="117">
        <v>1</v>
      </c>
      <c r="U862" s="117">
        <v>0.9</v>
      </c>
      <c r="V862" s="117">
        <v>1</v>
      </c>
      <c r="W862" s="128">
        <f t="shared" si="39"/>
        <v>15.5</v>
      </c>
      <c r="X862" s="128">
        <f t="shared" si="40"/>
        <v>8</v>
      </c>
      <c r="Y862" s="129">
        <f t="shared" si="41"/>
        <v>7.5</v>
      </c>
    </row>
    <row r="863" spans="1:25" s="51" customFormat="1" ht="14.5" x14ac:dyDescent="0.4">
      <c r="A863" s="141" t="s">
        <v>2720</v>
      </c>
      <c r="B863" s="142" t="s">
        <v>2721</v>
      </c>
      <c r="C863" s="141" t="s">
        <v>2722</v>
      </c>
      <c r="D863" s="143" t="s">
        <v>395</v>
      </c>
      <c r="E863" s="144" t="s">
        <v>210</v>
      </c>
      <c r="F863" s="144" t="s">
        <v>286</v>
      </c>
      <c r="G863" s="144" t="s">
        <v>136</v>
      </c>
      <c r="H863" s="144" t="s">
        <v>16</v>
      </c>
      <c r="I863" s="144" t="s">
        <v>137</v>
      </c>
      <c r="J863" s="115"/>
      <c r="K863" s="116">
        <v>162</v>
      </c>
      <c r="L863" s="116">
        <v>25</v>
      </c>
      <c r="M863" s="116">
        <v>2</v>
      </c>
      <c r="N863" s="116">
        <v>104</v>
      </c>
      <c r="O863" s="116">
        <v>11</v>
      </c>
      <c r="P863" s="116">
        <v>44</v>
      </c>
      <c r="Q863" s="117">
        <v>4</v>
      </c>
      <c r="R863" s="117">
        <v>26</v>
      </c>
      <c r="S863" s="117">
        <v>8</v>
      </c>
      <c r="T863" s="117">
        <v>2</v>
      </c>
      <c r="U863" s="117">
        <v>2.9</v>
      </c>
      <c r="V863" s="117">
        <v>3</v>
      </c>
      <c r="W863" s="128">
        <f t="shared" si="39"/>
        <v>45.9</v>
      </c>
      <c r="X863" s="128">
        <f t="shared" si="40"/>
        <v>30</v>
      </c>
      <c r="Y863" s="129">
        <f t="shared" si="41"/>
        <v>15.9</v>
      </c>
    </row>
    <row r="864" spans="1:25" s="51" customFormat="1" ht="14.5" x14ac:dyDescent="0.4">
      <c r="A864" s="141" t="s">
        <v>2723</v>
      </c>
      <c r="B864" s="142" t="s">
        <v>2724</v>
      </c>
      <c r="C864" s="141" t="s">
        <v>2725</v>
      </c>
      <c r="D864" s="143" t="s">
        <v>433</v>
      </c>
      <c r="E864" s="144" t="s">
        <v>195</v>
      </c>
      <c r="F864" s="144" t="s">
        <v>257</v>
      </c>
      <c r="G864" s="144" t="s">
        <v>136</v>
      </c>
      <c r="H864" s="144" t="s">
        <v>16</v>
      </c>
      <c r="I864" s="144" t="s">
        <v>137</v>
      </c>
      <c r="J864" s="115"/>
      <c r="K864" s="116">
        <v>162</v>
      </c>
      <c r="L864" s="116">
        <v>0</v>
      </c>
      <c r="M864" s="116">
        <v>0</v>
      </c>
      <c r="N864" s="116">
        <v>138</v>
      </c>
      <c r="O864" s="116">
        <v>4</v>
      </c>
      <c r="P864" s="116">
        <v>54</v>
      </c>
      <c r="Q864" s="117">
        <v>2</v>
      </c>
      <c r="R864" s="117">
        <v>16</v>
      </c>
      <c r="S864" s="117">
        <v>6</v>
      </c>
      <c r="T864" s="117">
        <v>2</v>
      </c>
      <c r="U864" s="117">
        <v>4.9000000000000004</v>
      </c>
      <c r="V864" s="117">
        <v>3</v>
      </c>
      <c r="W864" s="128">
        <f t="shared" si="39"/>
        <v>33.9</v>
      </c>
      <c r="X864" s="128">
        <f t="shared" si="40"/>
        <v>18</v>
      </c>
      <c r="Y864" s="129">
        <f t="shared" si="41"/>
        <v>15.9</v>
      </c>
    </row>
    <row r="865" spans="1:25" s="51" customFormat="1" ht="14.5" x14ac:dyDescent="0.4">
      <c r="A865" s="141" t="s">
        <v>2726</v>
      </c>
      <c r="B865" s="142" t="s">
        <v>2727</v>
      </c>
      <c r="C865" s="141" t="s">
        <v>2728</v>
      </c>
      <c r="D865" s="143" t="s">
        <v>395</v>
      </c>
      <c r="E865" s="144" t="s">
        <v>210</v>
      </c>
      <c r="F865" s="144" t="s">
        <v>286</v>
      </c>
      <c r="G865" s="144" t="s">
        <v>136</v>
      </c>
      <c r="H865" s="144" t="s">
        <v>16</v>
      </c>
      <c r="I865" s="144" t="s">
        <v>137</v>
      </c>
      <c r="J865" s="115"/>
      <c r="K865" s="116">
        <v>369</v>
      </c>
      <c r="L865" s="116">
        <v>64</v>
      </c>
      <c r="M865" s="116">
        <v>6</v>
      </c>
      <c r="N865" s="116">
        <v>330</v>
      </c>
      <c r="O865" s="116">
        <v>45</v>
      </c>
      <c r="P865" s="116">
        <v>66</v>
      </c>
      <c r="Q865" s="117">
        <v>8</v>
      </c>
      <c r="R865" s="117">
        <v>35</v>
      </c>
      <c r="S865" s="117">
        <v>18.2</v>
      </c>
      <c r="T865" s="117">
        <v>2</v>
      </c>
      <c r="U865" s="117">
        <v>4.8</v>
      </c>
      <c r="V865" s="117">
        <v>5</v>
      </c>
      <c r="W865" s="128">
        <f t="shared" si="39"/>
        <v>73</v>
      </c>
      <c r="X865" s="128">
        <f t="shared" si="40"/>
        <v>43</v>
      </c>
      <c r="Y865" s="129">
        <f t="shared" si="41"/>
        <v>30</v>
      </c>
    </row>
    <row r="866" spans="1:25" s="51" customFormat="1" ht="14.5" x14ac:dyDescent="0.4">
      <c r="A866" s="141" t="s">
        <v>2729</v>
      </c>
      <c r="B866" s="142" t="s">
        <v>2730</v>
      </c>
      <c r="C866" s="141" t="s">
        <v>2731</v>
      </c>
      <c r="D866" s="143" t="s">
        <v>433</v>
      </c>
      <c r="E866" s="144" t="s">
        <v>195</v>
      </c>
      <c r="F866" s="144" t="s">
        <v>257</v>
      </c>
      <c r="G866" s="144" t="s">
        <v>136</v>
      </c>
      <c r="H866" s="144" t="s">
        <v>16</v>
      </c>
      <c r="I866" s="144" t="s">
        <v>137</v>
      </c>
      <c r="J866" s="115"/>
      <c r="K866" s="116">
        <v>119</v>
      </c>
      <c r="L866" s="116">
        <v>0</v>
      </c>
      <c r="M866" s="116">
        <v>0</v>
      </c>
      <c r="N866" s="116">
        <v>113</v>
      </c>
      <c r="O866" s="116">
        <v>16</v>
      </c>
      <c r="P866" s="116">
        <v>39</v>
      </c>
      <c r="Q866" s="117">
        <v>2</v>
      </c>
      <c r="R866" s="117">
        <v>7</v>
      </c>
      <c r="S866" s="117">
        <v>6</v>
      </c>
      <c r="T866" s="117">
        <v>1</v>
      </c>
      <c r="U866" s="117">
        <v>2</v>
      </c>
      <c r="V866" s="117">
        <v>0</v>
      </c>
      <c r="W866" s="128">
        <f t="shared" si="39"/>
        <v>18</v>
      </c>
      <c r="X866" s="128">
        <f t="shared" si="40"/>
        <v>9</v>
      </c>
      <c r="Y866" s="129">
        <f t="shared" si="41"/>
        <v>9</v>
      </c>
    </row>
    <row r="867" spans="1:25" s="51" customFormat="1" ht="14.5" x14ac:dyDescent="0.4">
      <c r="A867" s="141" t="s">
        <v>2732</v>
      </c>
      <c r="B867" s="142" t="s">
        <v>2733</v>
      </c>
      <c r="C867" s="141" t="s">
        <v>2734</v>
      </c>
      <c r="D867" s="143" t="s">
        <v>395</v>
      </c>
      <c r="E867" s="144" t="s">
        <v>210</v>
      </c>
      <c r="F867" s="144" t="s">
        <v>286</v>
      </c>
      <c r="G867" s="144" t="s">
        <v>136</v>
      </c>
      <c r="H867" s="144" t="s">
        <v>16</v>
      </c>
      <c r="I867" s="144" t="s">
        <v>137</v>
      </c>
      <c r="J867" s="115"/>
      <c r="K867" s="116">
        <v>164</v>
      </c>
      <c r="L867" s="116">
        <v>39</v>
      </c>
      <c r="M867" s="116">
        <v>4</v>
      </c>
      <c r="N867" s="116">
        <v>157</v>
      </c>
      <c r="O867" s="116">
        <v>16</v>
      </c>
      <c r="P867" s="116">
        <v>48</v>
      </c>
      <c r="Q867" s="117">
        <v>5</v>
      </c>
      <c r="R867" s="117">
        <v>18</v>
      </c>
      <c r="S867" s="117">
        <v>12</v>
      </c>
      <c r="T867" s="117">
        <v>1</v>
      </c>
      <c r="U867" s="117">
        <v>3.9</v>
      </c>
      <c r="V867" s="117">
        <v>2</v>
      </c>
      <c r="W867" s="128">
        <f t="shared" si="39"/>
        <v>41.9</v>
      </c>
      <c r="X867" s="128">
        <f t="shared" si="40"/>
        <v>23</v>
      </c>
      <c r="Y867" s="129">
        <f t="shared" si="41"/>
        <v>18.899999999999999</v>
      </c>
    </row>
    <row r="868" spans="1:25" s="51" customFormat="1" ht="14.5" x14ac:dyDescent="0.4">
      <c r="A868" s="141" t="s">
        <v>2735</v>
      </c>
      <c r="B868" s="142" t="s">
        <v>2736</v>
      </c>
      <c r="C868" s="141" t="s">
        <v>2737</v>
      </c>
      <c r="D868" s="143" t="s">
        <v>395</v>
      </c>
      <c r="E868" s="144" t="s">
        <v>210</v>
      </c>
      <c r="F868" s="144" t="s">
        <v>286</v>
      </c>
      <c r="G868" s="144" t="s">
        <v>136</v>
      </c>
      <c r="H868" s="144" t="s">
        <v>16</v>
      </c>
      <c r="I868" s="144" t="s">
        <v>137</v>
      </c>
      <c r="J868" s="115"/>
      <c r="K868" s="116">
        <v>186</v>
      </c>
      <c r="L868" s="116">
        <v>25</v>
      </c>
      <c r="M868" s="116">
        <v>2</v>
      </c>
      <c r="N868" s="116">
        <v>170</v>
      </c>
      <c r="O868" s="116">
        <v>14</v>
      </c>
      <c r="P868" s="116">
        <v>47</v>
      </c>
      <c r="Q868" s="117">
        <v>6</v>
      </c>
      <c r="R868" s="117">
        <v>15</v>
      </c>
      <c r="S868" s="117">
        <v>10</v>
      </c>
      <c r="T868" s="117">
        <v>2</v>
      </c>
      <c r="U868" s="117">
        <v>2.9</v>
      </c>
      <c r="V868" s="117">
        <v>2</v>
      </c>
      <c r="W868" s="128">
        <f t="shared" si="39"/>
        <v>37.9</v>
      </c>
      <c r="X868" s="128">
        <f t="shared" si="40"/>
        <v>21</v>
      </c>
      <c r="Y868" s="129">
        <f t="shared" si="41"/>
        <v>16.899999999999999</v>
      </c>
    </row>
    <row r="869" spans="1:25" s="51" customFormat="1" ht="29" x14ac:dyDescent="0.4">
      <c r="A869" s="141" t="s">
        <v>2738</v>
      </c>
      <c r="B869" s="142" t="s">
        <v>2739</v>
      </c>
      <c r="C869" s="141" t="s">
        <v>2740</v>
      </c>
      <c r="D869" s="143" t="s">
        <v>395</v>
      </c>
      <c r="E869" s="144" t="s">
        <v>210</v>
      </c>
      <c r="F869" s="144" t="s">
        <v>286</v>
      </c>
      <c r="G869" s="144" t="s">
        <v>136</v>
      </c>
      <c r="H869" s="144" t="s">
        <v>16</v>
      </c>
      <c r="I869" s="144" t="s">
        <v>137</v>
      </c>
      <c r="J869" s="115"/>
      <c r="K869" s="116">
        <v>118</v>
      </c>
      <c r="L869" s="116">
        <v>39</v>
      </c>
      <c r="M869" s="116">
        <v>4</v>
      </c>
      <c r="N869" s="116">
        <v>107</v>
      </c>
      <c r="O869" s="116">
        <v>5</v>
      </c>
      <c r="P869" s="116">
        <v>19</v>
      </c>
      <c r="Q869" s="117">
        <v>4.5</v>
      </c>
      <c r="R869" s="117">
        <v>11</v>
      </c>
      <c r="S869" s="117">
        <v>3.9</v>
      </c>
      <c r="T869" s="117">
        <v>1</v>
      </c>
      <c r="U869" s="117">
        <v>4.8</v>
      </c>
      <c r="V869" s="117">
        <v>2.7</v>
      </c>
      <c r="W869" s="128">
        <f t="shared" si="39"/>
        <v>27.9</v>
      </c>
      <c r="X869" s="128">
        <f t="shared" si="40"/>
        <v>15.5</v>
      </c>
      <c r="Y869" s="129">
        <f t="shared" si="41"/>
        <v>12.399999999999999</v>
      </c>
    </row>
    <row r="870" spans="1:25" s="51" customFormat="1" ht="14.5" x14ac:dyDescent="0.4">
      <c r="A870" s="141" t="s">
        <v>2741</v>
      </c>
      <c r="B870" s="142" t="s">
        <v>2742</v>
      </c>
      <c r="C870" s="141" t="s">
        <v>2743</v>
      </c>
      <c r="D870" s="143" t="s">
        <v>433</v>
      </c>
      <c r="E870" s="144" t="s">
        <v>195</v>
      </c>
      <c r="F870" s="144" t="s">
        <v>257</v>
      </c>
      <c r="G870" s="144" t="s">
        <v>136</v>
      </c>
      <c r="H870" s="144" t="s">
        <v>16</v>
      </c>
      <c r="I870" s="144" t="s">
        <v>137</v>
      </c>
      <c r="J870" s="115"/>
      <c r="K870" s="116">
        <v>172</v>
      </c>
      <c r="L870" s="116">
        <v>0</v>
      </c>
      <c r="M870" s="116">
        <v>0</v>
      </c>
      <c r="N870" s="116">
        <v>149</v>
      </c>
      <c r="O870" s="116">
        <v>6</v>
      </c>
      <c r="P870" s="116">
        <v>57</v>
      </c>
      <c r="Q870" s="117">
        <v>2</v>
      </c>
      <c r="R870" s="117">
        <v>14</v>
      </c>
      <c r="S870" s="117">
        <v>7</v>
      </c>
      <c r="T870" s="117">
        <v>2</v>
      </c>
      <c r="U870" s="117">
        <v>2</v>
      </c>
      <c r="V870" s="117">
        <v>1</v>
      </c>
      <c r="W870" s="128">
        <f t="shared" si="39"/>
        <v>28</v>
      </c>
      <c r="X870" s="128">
        <f t="shared" si="40"/>
        <v>16</v>
      </c>
      <c r="Y870" s="129">
        <f t="shared" si="41"/>
        <v>12</v>
      </c>
    </row>
    <row r="871" spans="1:25" s="51" customFormat="1" ht="14.5" x14ac:dyDescent="0.4">
      <c r="A871" s="141" t="s">
        <v>2744</v>
      </c>
      <c r="B871" s="142" t="s">
        <v>2745</v>
      </c>
      <c r="C871" s="141" t="s">
        <v>2746</v>
      </c>
      <c r="D871" s="143" t="s">
        <v>402</v>
      </c>
      <c r="E871" s="144" t="s">
        <v>210</v>
      </c>
      <c r="F871" s="144" t="s">
        <v>257</v>
      </c>
      <c r="G871" s="144" t="s">
        <v>136</v>
      </c>
      <c r="H871" s="144" t="s">
        <v>16</v>
      </c>
      <c r="I871" s="144" t="s">
        <v>137</v>
      </c>
      <c r="J871" s="115"/>
      <c r="K871" s="116">
        <v>213</v>
      </c>
      <c r="L871" s="116">
        <v>36</v>
      </c>
      <c r="M871" s="116">
        <v>3</v>
      </c>
      <c r="N871" s="116">
        <v>197</v>
      </c>
      <c r="O871" s="116">
        <v>7</v>
      </c>
      <c r="P871" s="116">
        <v>59</v>
      </c>
      <c r="Q871" s="117">
        <v>6</v>
      </c>
      <c r="R871" s="117">
        <v>21</v>
      </c>
      <c r="S871" s="117">
        <v>13.8</v>
      </c>
      <c r="T871" s="117">
        <v>2</v>
      </c>
      <c r="U871" s="117">
        <v>3.9</v>
      </c>
      <c r="V871" s="117">
        <v>3</v>
      </c>
      <c r="W871" s="128">
        <f t="shared" si="39"/>
        <v>49.699999999999996</v>
      </c>
      <c r="X871" s="128">
        <f t="shared" si="40"/>
        <v>27</v>
      </c>
      <c r="Y871" s="129">
        <f t="shared" si="41"/>
        <v>22.7</v>
      </c>
    </row>
    <row r="872" spans="1:25" s="51" customFormat="1" ht="29" x14ac:dyDescent="0.4">
      <c r="A872" s="141" t="s">
        <v>2747</v>
      </c>
      <c r="B872" s="142" t="s">
        <v>2748</v>
      </c>
      <c r="C872" s="141" t="s">
        <v>2749</v>
      </c>
      <c r="D872" s="143" t="s">
        <v>395</v>
      </c>
      <c r="E872" s="144" t="s">
        <v>210</v>
      </c>
      <c r="F872" s="144" t="s">
        <v>286</v>
      </c>
      <c r="G872" s="144" t="s">
        <v>136</v>
      </c>
      <c r="H872" s="144" t="s">
        <v>16</v>
      </c>
      <c r="I872" s="144" t="s">
        <v>137</v>
      </c>
      <c r="J872" s="115"/>
      <c r="K872" s="116">
        <v>145</v>
      </c>
      <c r="L872" s="116">
        <v>39</v>
      </c>
      <c r="M872" s="116">
        <v>4</v>
      </c>
      <c r="N872" s="116">
        <v>111</v>
      </c>
      <c r="O872" s="116">
        <v>10</v>
      </c>
      <c r="P872" s="116">
        <v>37</v>
      </c>
      <c r="Q872" s="117">
        <v>3</v>
      </c>
      <c r="R872" s="117">
        <v>15</v>
      </c>
      <c r="S872" s="117">
        <v>10.6</v>
      </c>
      <c r="T872" s="117">
        <v>2</v>
      </c>
      <c r="U872" s="117">
        <v>3</v>
      </c>
      <c r="V872" s="117">
        <v>2</v>
      </c>
      <c r="W872" s="128">
        <f t="shared" si="39"/>
        <v>35.6</v>
      </c>
      <c r="X872" s="128">
        <f t="shared" si="40"/>
        <v>18</v>
      </c>
      <c r="Y872" s="129">
        <f t="shared" si="41"/>
        <v>17.600000000000001</v>
      </c>
    </row>
    <row r="873" spans="1:25" s="51" customFormat="1" ht="14.5" x14ac:dyDescent="0.4">
      <c r="A873" s="141" t="s">
        <v>2750</v>
      </c>
      <c r="B873" s="142" t="s">
        <v>2751</v>
      </c>
      <c r="C873" s="141" t="s">
        <v>2752</v>
      </c>
      <c r="D873" s="143" t="s">
        <v>395</v>
      </c>
      <c r="E873" s="144" t="s">
        <v>210</v>
      </c>
      <c r="F873" s="144" t="s">
        <v>286</v>
      </c>
      <c r="G873" s="144" t="s">
        <v>136</v>
      </c>
      <c r="H873" s="144" t="s">
        <v>16</v>
      </c>
      <c r="I873" s="144" t="s">
        <v>137</v>
      </c>
      <c r="J873" s="115"/>
      <c r="K873" s="116">
        <v>154</v>
      </c>
      <c r="L873" s="116">
        <v>25</v>
      </c>
      <c r="M873" s="116">
        <v>2</v>
      </c>
      <c r="N873" s="116">
        <v>139</v>
      </c>
      <c r="O873" s="116">
        <v>8</v>
      </c>
      <c r="P873" s="116">
        <v>37</v>
      </c>
      <c r="Q873" s="117">
        <v>3</v>
      </c>
      <c r="R873" s="117">
        <v>17</v>
      </c>
      <c r="S873" s="117">
        <v>8.6</v>
      </c>
      <c r="T873" s="117">
        <v>1</v>
      </c>
      <c r="U873" s="117">
        <v>4.8</v>
      </c>
      <c r="V873" s="117">
        <v>2.7</v>
      </c>
      <c r="W873" s="128">
        <f t="shared" si="39"/>
        <v>37.1</v>
      </c>
      <c r="X873" s="128">
        <f t="shared" si="40"/>
        <v>20</v>
      </c>
      <c r="Y873" s="129">
        <f t="shared" si="41"/>
        <v>17.099999999999998</v>
      </c>
    </row>
    <row r="874" spans="1:25" s="51" customFormat="1" ht="14.5" x14ac:dyDescent="0.4">
      <c r="A874" s="141" t="s">
        <v>2753</v>
      </c>
      <c r="B874" s="142" t="s">
        <v>2754</v>
      </c>
      <c r="C874" s="141" t="s">
        <v>2755</v>
      </c>
      <c r="D874" s="143" t="s">
        <v>395</v>
      </c>
      <c r="E874" s="144" t="s">
        <v>210</v>
      </c>
      <c r="F874" s="144" t="s">
        <v>286</v>
      </c>
      <c r="G874" s="144" t="s">
        <v>136</v>
      </c>
      <c r="H874" s="144" t="s">
        <v>16</v>
      </c>
      <c r="I874" s="144" t="s">
        <v>137</v>
      </c>
      <c r="J874" s="115"/>
      <c r="K874" s="116">
        <v>198</v>
      </c>
      <c r="L874" s="116">
        <v>50</v>
      </c>
      <c r="M874" s="116">
        <v>5</v>
      </c>
      <c r="N874" s="116">
        <v>127</v>
      </c>
      <c r="O874" s="116">
        <v>15</v>
      </c>
      <c r="P874" s="116">
        <v>37</v>
      </c>
      <c r="Q874" s="117">
        <v>3</v>
      </c>
      <c r="R874" s="117">
        <v>20</v>
      </c>
      <c r="S874" s="117">
        <v>5.7</v>
      </c>
      <c r="T874" s="117">
        <v>2</v>
      </c>
      <c r="U874" s="117">
        <v>3.9</v>
      </c>
      <c r="V874" s="117">
        <v>3</v>
      </c>
      <c r="W874" s="128">
        <f t="shared" si="39"/>
        <v>37.6</v>
      </c>
      <c r="X874" s="128">
        <f t="shared" si="40"/>
        <v>23</v>
      </c>
      <c r="Y874" s="129">
        <f t="shared" si="41"/>
        <v>14.6</v>
      </c>
    </row>
    <row r="875" spans="1:25" s="51" customFormat="1" ht="14.5" x14ac:dyDescent="0.4">
      <c r="A875" s="141" t="s">
        <v>2756</v>
      </c>
      <c r="B875" s="142" t="s">
        <v>2757</v>
      </c>
      <c r="C875" s="141" t="s">
        <v>2758</v>
      </c>
      <c r="D875" s="143" t="s">
        <v>395</v>
      </c>
      <c r="E875" s="144" t="s">
        <v>210</v>
      </c>
      <c r="F875" s="144" t="s">
        <v>286</v>
      </c>
      <c r="G875" s="144" t="s">
        <v>136</v>
      </c>
      <c r="H875" s="144" t="s">
        <v>16</v>
      </c>
      <c r="I875" s="144" t="s">
        <v>137</v>
      </c>
      <c r="J875" s="115"/>
      <c r="K875" s="116">
        <v>258</v>
      </c>
      <c r="L875" s="116">
        <v>28</v>
      </c>
      <c r="M875" s="116">
        <v>3</v>
      </c>
      <c r="N875" s="116">
        <v>173</v>
      </c>
      <c r="O875" s="116">
        <v>1</v>
      </c>
      <c r="P875" s="116">
        <v>42</v>
      </c>
      <c r="Q875" s="117">
        <v>6</v>
      </c>
      <c r="R875" s="117">
        <v>20</v>
      </c>
      <c r="S875" s="117">
        <v>3.7</v>
      </c>
      <c r="T875" s="117">
        <v>2</v>
      </c>
      <c r="U875" s="117">
        <v>2.9</v>
      </c>
      <c r="V875" s="117">
        <v>2</v>
      </c>
      <c r="W875" s="128">
        <f t="shared" si="39"/>
        <v>36.6</v>
      </c>
      <c r="X875" s="128">
        <f t="shared" si="40"/>
        <v>26</v>
      </c>
      <c r="Y875" s="129">
        <f t="shared" si="41"/>
        <v>10.6</v>
      </c>
    </row>
    <row r="876" spans="1:25" s="51" customFormat="1" ht="14.5" x14ac:dyDescent="0.4">
      <c r="A876" s="141" t="s">
        <v>2759</v>
      </c>
      <c r="B876" s="142" t="s">
        <v>2760</v>
      </c>
      <c r="C876" s="141" t="s">
        <v>2761</v>
      </c>
      <c r="D876" s="143" t="s">
        <v>433</v>
      </c>
      <c r="E876" s="144" t="s">
        <v>195</v>
      </c>
      <c r="F876" s="144" t="s">
        <v>257</v>
      </c>
      <c r="G876" s="144" t="s">
        <v>136</v>
      </c>
      <c r="H876" s="144" t="s">
        <v>16</v>
      </c>
      <c r="I876" s="144" t="s">
        <v>137</v>
      </c>
      <c r="J876" s="115"/>
      <c r="K876" s="116">
        <v>200</v>
      </c>
      <c r="L876" s="116">
        <v>0</v>
      </c>
      <c r="M876" s="116">
        <v>0</v>
      </c>
      <c r="N876" s="116">
        <v>175</v>
      </c>
      <c r="O876" s="116">
        <v>18</v>
      </c>
      <c r="P876" s="116">
        <v>65</v>
      </c>
      <c r="Q876" s="117">
        <v>10.9</v>
      </c>
      <c r="R876" s="117">
        <v>18</v>
      </c>
      <c r="S876" s="117">
        <v>9.1</v>
      </c>
      <c r="T876" s="117">
        <v>2</v>
      </c>
      <c r="U876" s="117">
        <v>2</v>
      </c>
      <c r="V876" s="117">
        <v>2</v>
      </c>
      <c r="W876" s="128">
        <f t="shared" si="39"/>
        <v>44</v>
      </c>
      <c r="X876" s="128">
        <f t="shared" si="40"/>
        <v>28.9</v>
      </c>
      <c r="Y876" s="129">
        <f t="shared" si="41"/>
        <v>15.1</v>
      </c>
    </row>
    <row r="877" spans="1:25" s="51" customFormat="1" ht="14.5" x14ac:dyDescent="0.4">
      <c r="A877" s="141" t="s">
        <v>2762</v>
      </c>
      <c r="B877" s="142" t="s">
        <v>2763</v>
      </c>
      <c r="C877" s="141" t="s">
        <v>2764</v>
      </c>
      <c r="D877" s="143" t="s">
        <v>433</v>
      </c>
      <c r="E877" s="144" t="s">
        <v>195</v>
      </c>
      <c r="F877" s="144" t="s">
        <v>257</v>
      </c>
      <c r="G877" s="144" t="s">
        <v>136</v>
      </c>
      <c r="H877" s="144" t="s">
        <v>16</v>
      </c>
      <c r="I877" s="144" t="s">
        <v>137</v>
      </c>
      <c r="J877" s="115"/>
      <c r="K877" s="116">
        <v>169</v>
      </c>
      <c r="L877" s="116">
        <v>0</v>
      </c>
      <c r="M877" s="116">
        <v>0</v>
      </c>
      <c r="N877" s="116">
        <v>118</v>
      </c>
      <c r="O877" s="116">
        <v>9</v>
      </c>
      <c r="P877" s="116">
        <v>45</v>
      </c>
      <c r="Q877" s="117">
        <v>7</v>
      </c>
      <c r="R877" s="117">
        <v>12</v>
      </c>
      <c r="S877" s="117">
        <v>3</v>
      </c>
      <c r="T877" s="117">
        <v>2</v>
      </c>
      <c r="U877" s="117">
        <v>2</v>
      </c>
      <c r="V877" s="117">
        <v>1</v>
      </c>
      <c r="W877" s="128">
        <f t="shared" si="39"/>
        <v>27</v>
      </c>
      <c r="X877" s="128">
        <f t="shared" si="40"/>
        <v>19</v>
      </c>
      <c r="Y877" s="129">
        <f t="shared" si="41"/>
        <v>8</v>
      </c>
    </row>
    <row r="878" spans="1:25" s="51" customFormat="1" ht="14.5" x14ac:dyDescent="0.4">
      <c r="A878" s="141" t="s">
        <v>2765</v>
      </c>
      <c r="B878" s="142" t="s">
        <v>2766</v>
      </c>
      <c r="C878" s="141" t="s">
        <v>2767</v>
      </c>
      <c r="D878" s="143" t="s">
        <v>189</v>
      </c>
      <c r="E878" s="144" t="s">
        <v>190</v>
      </c>
      <c r="F878" s="144" t="s">
        <v>191</v>
      </c>
      <c r="G878" s="144" t="s">
        <v>136</v>
      </c>
      <c r="H878" s="144" t="s">
        <v>16</v>
      </c>
      <c r="I878" s="144" t="s">
        <v>137</v>
      </c>
      <c r="J878" s="115"/>
      <c r="K878" s="116">
        <v>458</v>
      </c>
      <c r="L878" s="116">
        <v>0</v>
      </c>
      <c r="M878" s="116">
        <v>0</v>
      </c>
      <c r="N878" s="116">
        <v>398</v>
      </c>
      <c r="O878" s="116">
        <v>23</v>
      </c>
      <c r="P878" s="116">
        <v>146</v>
      </c>
      <c r="Q878" s="117">
        <v>7</v>
      </c>
      <c r="R878" s="117">
        <v>34</v>
      </c>
      <c r="S878" s="117">
        <v>14.9</v>
      </c>
      <c r="T878" s="117">
        <v>4</v>
      </c>
      <c r="U878" s="117">
        <v>6</v>
      </c>
      <c r="V878" s="117">
        <v>6</v>
      </c>
      <c r="W878" s="128">
        <f t="shared" si="39"/>
        <v>71.900000000000006</v>
      </c>
      <c r="X878" s="128">
        <f t="shared" si="40"/>
        <v>41</v>
      </c>
      <c r="Y878" s="129">
        <f t="shared" si="41"/>
        <v>30.9</v>
      </c>
    </row>
    <row r="879" spans="1:25" s="51" customFormat="1" ht="14.5" x14ac:dyDescent="0.4">
      <c r="A879" s="141" t="s">
        <v>2768</v>
      </c>
      <c r="B879" s="142" t="s">
        <v>2769</v>
      </c>
      <c r="C879" s="141" t="s">
        <v>2770</v>
      </c>
      <c r="D879" s="143" t="s">
        <v>189</v>
      </c>
      <c r="E879" s="144" t="s">
        <v>190</v>
      </c>
      <c r="F879" s="144" t="s">
        <v>191</v>
      </c>
      <c r="G879" s="144" t="s">
        <v>136</v>
      </c>
      <c r="H879" s="144" t="s">
        <v>16</v>
      </c>
      <c r="I879" s="144" t="s">
        <v>137</v>
      </c>
      <c r="J879" s="115"/>
      <c r="K879" s="116">
        <v>536</v>
      </c>
      <c r="L879" s="116">
        <v>0</v>
      </c>
      <c r="M879" s="116">
        <v>0</v>
      </c>
      <c r="N879" s="116">
        <v>449</v>
      </c>
      <c r="O879" s="116">
        <v>42</v>
      </c>
      <c r="P879" s="116">
        <v>111</v>
      </c>
      <c r="Q879" s="117">
        <v>5</v>
      </c>
      <c r="R879" s="117">
        <v>36</v>
      </c>
      <c r="S879" s="117">
        <v>7.6</v>
      </c>
      <c r="T879" s="117">
        <v>3</v>
      </c>
      <c r="U879" s="117">
        <v>3.9</v>
      </c>
      <c r="V879" s="117">
        <v>4.9000000000000004</v>
      </c>
      <c r="W879" s="128">
        <f t="shared" si="39"/>
        <v>60.4</v>
      </c>
      <c r="X879" s="128">
        <f t="shared" si="40"/>
        <v>41</v>
      </c>
      <c r="Y879" s="129">
        <f t="shared" si="41"/>
        <v>19.399999999999999</v>
      </c>
    </row>
    <row r="880" spans="1:25" s="51" customFormat="1" ht="14.5" x14ac:dyDescent="0.4">
      <c r="A880" s="141" t="s">
        <v>2771</v>
      </c>
      <c r="B880" s="142" t="s">
        <v>2772</v>
      </c>
      <c r="C880" s="141" t="s">
        <v>2773</v>
      </c>
      <c r="D880" s="143" t="s">
        <v>189</v>
      </c>
      <c r="E880" s="144" t="s">
        <v>190</v>
      </c>
      <c r="F880" s="144" t="s">
        <v>191</v>
      </c>
      <c r="G880" s="144" t="s">
        <v>136</v>
      </c>
      <c r="H880" s="144" t="s">
        <v>16</v>
      </c>
      <c r="I880" s="144" t="s">
        <v>137</v>
      </c>
      <c r="J880" s="115"/>
      <c r="K880" s="116">
        <v>136</v>
      </c>
      <c r="L880" s="116">
        <v>0</v>
      </c>
      <c r="M880" s="116">
        <v>0</v>
      </c>
      <c r="N880" s="116">
        <v>122</v>
      </c>
      <c r="O880" s="116">
        <v>6</v>
      </c>
      <c r="P880" s="116">
        <v>39</v>
      </c>
      <c r="Q880" s="117">
        <v>2</v>
      </c>
      <c r="R880" s="117">
        <v>15</v>
      </c>
      <c r="S880" s="117">
        <v>2.9</v>
      </c>
      <c r="T880" s="117">
        <v>3</v>
      </c>
      <c r="U880" s="117">
        <v>1</v>
      </c>
      <c r="V880" s="117">
        <v>5</v>
      </c>
      <c r="W880" s="128">
        <f t="shared" si="39"/>
        <v>28.9</v>
      </c>
      <c r="X880" s="128">
        <f t="shared" si="40"/>
        <v>17</v>
      </c>
      <c r="Y880" s="129">
        <f t="shared" si="41"/>
        <v>11.9</v>
      </c>
    </row>
    <row r="881" spans="1:25" s="51" customFormat="1" ht="14.5" x14ac:dyDescent="0.4">
      <c r="A881" s="141" t="s">
        <v>2774</v>
      </c>
      <c r="B881" s="142" t="s">
        <v>2775</v>
      </c>
      <c r="C881" s="141" t="s">
        <v>2776</v>
      </c>
      <c r="D881" s="143" t="s">
        <v>189</v>
      </c>
      <c r="E881" s="144" t="s">
        <v>190</v>
      </c>
      <c r="F881" s="144" t="s">
        <v>191</v>
      </c>
      <c r="G881" s="144" t="s">
        <v>136</v>
      </c>
      <c r="H881" s="144" t="s">
        <v>16</v>
      </c>
      <c r="I881" s="144" t="s">
        <v>137</v>
      </c>
      <c r="J881" s="115"/>
      <c r="K881" s="116">
        <v>194</v>
      </c>
      <c r="L881" s="116">
        <v>0</v>
      </c>
      <c r="M881" s="116">
        <v>0</v>
      </c>
      <c r="N881" s="116">
        <v>186</v>
      </c>
      <c r="O881" s="116">
        <v>25</v>
      </c>
      <c r="P881" s="116">
        <v>54</v>
      </c>
      <c r="Q881" s="117">
        <v>5</v>
      </c>
      <c r="R881" s="117">
        <v>12</v>
      </c>
      <c r="S881" s="117">
        <v>0</v>
      </c>
      <c r="T881" s="117">
        <v>2</v>
      </c>
      <c r="U881" s="117">
        <v>2</v>
      </c>
      <c r="V881" s="117">
        <v>5</v>
      </c>
      <c r="W881" s="128">
        <f t="shared" si="39"/>
        <v>26</v>
      </c>
      <c r="X881" s="128">
        <f t="shared" si="40"/>
        <v>17</v>
      </c>
      <c r="Y881" s="129">
        <f t="shared" si="41"/>
        <v>9</v>
      </c>
    </row>
    <row r="882" spans="1:25" s="51" customFormat="1" ht="14.5" x14ac:dyDescent="0.4">
      <c r="A882" s="141" t="s">
        <v>2777</v>
      </c>
      <c r="B882" s="142" t="s">
        <v>2778</v>
      </c>
      <c r="C882" s="141" t="s">
        <v>2779</v>
      </c>
      <c r="D882" s="143" t="s">
        <v>189</v>
      </c>
      <c r="E882" s="144" t="s">
        <v>190</v>
      </c>
      <c r="F882" s="144" t="s">
        <v>191</v>
      </c>
      <c r="G882" s="144" t="s">
        <v>136</v>
      </c>
      <c r="H882" s="144" t="s">
        <v>16</v>
      </c>
      <c r="I882" s="144" t="s">
        <v>137</v>
      </c>
      <c r="J882" s="115"/>
      <c r="K882" s="116">
        <v>146</v>
      </c>
      <c r="L882" s="116">
        <v>0</v>
      </c>
      <c r="M882" s="116">
        <v>0</v>
      </c>
      <c r="N882" s="116">
        <v>127</v>
      </c>
      <c r="O882" s="116">
        <v>7</v>
      </c>
      <c r="P882" s="116">
        <v>57</v>
      </c>
      <c r="Q882" s="117">
        <v>2</v>
      </c>
      <c r="R882" s="117">
        <v>15</v>
      </c>
      <c r="S882" s="117">
        <v>2</v>
      </c>
      <c r="T882" s="117">
        <v>1</v>
      </c>
      <c r="U882" s="117">
        <v>2</v>
      </c>
      <c r="V882" s="117">
        <v>2</v>
      </c>
      <c r="W882" s="128">
        <f t="shared" si="39"/>
        <v>24</v>
      </c>
      <c r="X882" s="128">
        <f t="shared" si="40"/>
        <v>17</v>
      </c>
      <c r="Y882" s="129">
        <f t="shared" si="41"/>
        <v>7</v>
      </c>
    </row>
    <row r="883" spans="1:25" s="51" customFormat="1" ht="14.5" x14ac:dyDescent="0.4">
      <c r="A883" s="141" t="s">
        <v>2780</v>
      </c>
      <c r="B883" s="142" t="s">
        <v>2781</v>
      </c>
      <c r="C883" s="141" t="s">
        <v>2782</v>
      </c>
      <c r="D883" s="143" t="s">
        <v>433</v>
      </c>
      <c r="E883" s="144" t="s">
        <v>195</v>
      </c>
      <c r="F883" s="144" t="s">
        <v>257</v>
      </c>
      <c r="G883" s="144" t="s">
        <v>136</v>
      </c>
      <c r="H883" s="144" t="s">
        <v>16</v>
      </c>
      <c r="I883" s="144" t="s">
        <v>137</v>
      </c>
      <c r="J883" s="115"/>
      <c r="K883" s="116">
        <v>290</v>
      </c>
      <c r="L883" s="116">
        <v>0</v>
      </c>
      <c r="M883" s="116">
        <v>0</v>
      </c>
      <c r="N883" s="116">
        <v>254</v>
      </c>
      <c r="O883" s="116">
        <v>57</v>
      </c>
      <c r="P883" s="116">
        <v>78</v>
      </c>
      <c r="Q883" s="117">
        <v>8</v>
      </c>
      <c r="R883" s="117">
        <v>22</v>
      </c>
      <c r="S883" s="117">
        <v>11.2</v>
      </c>
      <c r="T883" s="117">
        <v>3</v>
      </c>
      <c r="U883" s="117">
        <v>6.8</v>
      </c>
      <c r="V883" s="117">
        <v>5</v>
      </c>
      <c r="W883" s="128">
        <f t="shared" si="39"/>
        <v>56</v>
      </c>
      <c r="X883" s="128">
        <f t="shared" si="40"/>
        <v>30</v>
      </c>
      <c r="Y883" s="129">
        <f t="shared" si="41"/>
        <v>26</v>
      </c>
    </row>
    <row r="884" spans="1:25" s="51" customFormat="1" ht="14.5" x14ac:dyDescent="0.4">
      <c r="A884" s="141" t="s">
        <v>2783</v>
      </c>
      <c r="B884" s="142" t="s">
        <v>2784</v>
      </c>
      <c r="C884" s="141" t="s">
        <v>2785</v>
      </c>
      <c r="D884" s="143" t="s">
        <v>395</v>
      </c>
      <c r="E884" s="144" t="s">
        <v>210</v>
      </c>
      <c r="F884" s="144" t="s">
        <v>286</v>
      </c>
      <c r="G884" s="144" t="s">
        <v>136</v>
      </c>
      <c r="H884" s="144" t="s">
        <v>16</v>
      </c>
      <c r="I884" s="144" t="s">
        <v>137</v>
      </c>
      <c r="J884" s="115"/>
      <c r="K884" s="116">
        <v>561</v>
      </c>
      <c r="L884" s="116">
        <v>50</v>
      </c>
      <c r="M884" s="116">
        <v>5</v>
      </c>
      <c r="N884" s="116">
        <v>448</v>
      </c>
      <c r="O884" s="116">
        <v>108</v>
      </c>
      <c r="P884" s="116">
        <v>108</v>
      </c>
      <c r="Q884" s="117">
        <v>17</v>
      </c>
      <c r="R884" s="117">
        <v>43</v>
      </c>
      <c r="S884" s="117">
        <v>18.3</v>
      </c>
      <c r="T884" s="117">
        <v>4</v>
      </c>
      <c r="U884" s="117">
        <v>6.7</v>
      </c>
      <c r="V884" s="117">
        <v>3</v>
      </c>
      <c r="W884" s="128">
        <f t="shared" si="39"/>
        <v>92</v>
      </c>
      <c r="X884" s="128">
        <f t="shared" si="40"/>
        <v>60</v>
      </c>
      <c r="Y884" s="129">
        <f t="shared" si="41"/>
        <v>32</v>
      </c>
    </row>
    <row r="885" spans="1:25" s="51" customFormat="1" ht="14.5" x14ac:dyDescent="0.4">
      <c r="A885" s="141" t="s">
        <v>2786</v>
      </c>
      <c r="B885" s="142" t="s">
        <v>2787</v>
      </c>
      <c r="C885" s="141" t="s">
        <v>2788</v>
      </c>
      <c r="D885" s="143" t="s">
        <v>395</v>
      </c>
      <c r="E885" s="144" t="s">
        <v>210</v>
      </c>
      <c r="F885" s="144" t="s">
        <v>286</v>
      </c>
      <c r="G885" s="144" t="s">
        <v>136</v>
      </c>
      <c r="H885" s="144" t="s">
        <v>16</v>
      </c>
      <c r="I885" s="144" t="s">
        <v>137</v>
      </c>
      <c r="J885" s="115"/>
      <c r="K885" s="116">
        <v>162</v>
      </c>
      <c r="L885" s="116">
        <v>25</v>
      </c>
      <c r="M885" s="116">
        <v>2</v>
      </c>
      <c r="N885" s="116">
        <v>152</v>
      </c>
      <c r="O885" s="116">
        <v>5</v>
      </c>
      <c r="P885" s="116">
        <v>30</v>
      </c>
      <c r="Q885" s="117">
        <v>0</v>
      </c>
      <c r="R885" s="117">
        <v>15</v>
      </c>
      <c r="S885" s="117">
        <v>9</v>
      </c>
      <c r="T885" s="117">
        <v>2</v>
      </c>
      <c r="U885" s="117">
        <v>2</v>
      </c>
      <c r="V885" s="117">
        <v>3</v>
      </c>
      <c r="W885" s="128">
        <f t="shared" si="39"/>
        <v>31</v>
      </c>
      <c r="X885" s="128">
        <f t="shared" si="40"/>
        <v>15</v>
      </c>
      <c r="Y885" s="129">
        <f t="shared" si="41"/>
        <v>16</v>
      </c>
    </row>
    <row r="886" spans="1:25" s="51" customFormat="1" ht="14.5" x14ac:dyDescent="0.4">
      <c r="A886" s="141" t="s">
        <v>2789</v>
      </c>
      <c r="B886" s="142" t="s">
        <v>2790</v>
      </c>
      <c r="C886" s="141" t="s">
        <v>2791</v>
      </c>
      <c r="D886" s="143" t="s">
        <v>433</v>
      </c>
      <c r="E886" s="144" t="s">
        <v>195</v>
      </c>
      <c r="F886" s="144" t="s">
        <v>257</v>
      </c>
      <c r="G886" s="144" t="s">
        <v>136</v>
      </c>
      <c r="H886" s="144" t="s">
        <v>16</v>
      </c>
      <c r="I886" s="144" t="s">
        <v>137</v>
      </c>
      <c r="J886" s="115"/>
      <c r="K886" s="116">
        <v>409</v>
      </c>
      <c r="L886" s="116">
        <v>0</v>
      </c>
      <c r="M886" s="116">
        <v>0</v>
      </c>
      <c r="N886" s="116">
        <v>333</v>
      </c>
      <c r="O886" s="116">
        <v>29</v>
      </c>
      <c r="P886" s="116">
        <v>112</v>
      </c>
      <c r="Q886" s="117">
        <v>3.9</v>
      </c>
      <c r="R886" s="117">
        <v>34</v>
      </c>
      <c r="S886" s="117">
        <v>14.9</v>
      </c>
      <c r="T886" s="117">
        <v>4</v>
      </c>
      <c r="U886" s="117">
        <v>5</v>
      </c>
      <c r="V886" s="117">
        <v>2</v>
      </c>
      <c r="W886" s="128">
        <f t="shared" si="39"/>
        <v>63.8</v>
      </c>
      <c r="X886" s="128">
        <f t="shared" si="40"/>
        <v>37.9</v>
      </c>
      <c r="Y886" s="129">
        <f t="shared" si="41"/>
        <v>25.9</v>
      </c>
    </row>
    <row r="887" spans="1:25" s="51" customFormat="1" ht="14.5" x14ac:dyDescent="0.4">
      <c r="A887" s="141" t="s">
        <v>2792</v>
      </c>
      <c r="B887" s="142" t="s">
        <v>2793</v>
      </c>
      <c r="C887" s="141" t="s">
        <v>2794</v>
      </c>
      <c r="D887" s="143" t="s">
        <v>395</v>
      </c>
      <c r="E887" s="144" t="s">
        <v>210</v>
      </c>
      <c r="F887" s="144" t="s">
        <v>286</v>
      </c>
      <c r="G887" s="144" t="s">
        <v>136</v>
      </c>
      <c r="H887" s="144" t="s">
        <v>16</v>
      </c>
      <c r="I887" s="144" t="s">
        <v>137</v>
      </c>
      <c r="J887" s="115"/>
      <c r="K887" s="116">
        <v>130</v>
      </c>
      <c r="L887" s="116">
        <v>39</v>
      </c>
      <c r="M887" s="116">
        <v>4</v>
      </c>
      <c r="N887" s="116">
        <v>120</v>
      </c>
      <c r="O887" s="116">
        <v>13</v>
      </c>
      <c r="P887" s="116">
        <v>33</v>
      </c>
      <c r="Q887" s="117">
        <v>3</v>
      </c>
      <c r="R887" s="117">
        <v>15</v>
      </c>
      <c r="S887" s="117">
        <v>12.5</v>
      </c>
      <c r="T887" s="117">
        <v>2</v>
      </c>
      <c r="U887" s="117">
        <v>4.8</v>
      </c>
      <c r="V887" s="117">
        <v>2.6</v>
      </c>
      <c r="W887" s="128">
        <f t="shared" si="39"/>
        <v>39.9</v>
      </c>
      <c r="X887" s="128">
        <f t="shared" si="40"/>
        <v>18</v>
      </c>
      <c r="Y887" s="129">
        <f t="shared" si="41"/>
        <v>21.900000000000002</v>
      </c>
    </row>
    <row r="888" spans="1:25" s="51" customFormat="1" ht="14.5" x14ac:dyDescent="0.4">
      <c r="A888" s="141" t="s">
        <v>2795</v>
      </c>
      <c r="B888" s="142" t="s">
        <v>2796</v>
      </c>
      <c r="C888" s="141" t="s">
        <v>2797</v>
      </c>
      <c r="D888" s="143" t="s">
        <v>395</v>
      </c>
      <c r="E888" s="144" t="s">
        <v>210</v>
      </c>
      <c r="F888" s="144" t="s">
        <v>286</v>
      </c>
      <c r="G888" s="144" t="s">
        <v>136</v>
      </c>
      <c r="H888" s="144" t="s">
        <v>16</v>
      </c>
      <c r="I888" s="144" t="s">
        <v>137</v>
      </c>
      <c r="J888" s="115"/>
      <c r="K888" s="116">
        <v>260</v>
      </c>
      <c r="L888" s="116">
        <v>28</v>
      </c>
      <c r="M888" s="116">
        <v>3</v>
      </c>
      <c r="N888" s="116">
        <v>233</v>
      </c>
      <c r="O888" s="116">
        <v>58</v>
      </c>
      <c r="P888" s="116">
        <v>60</v>
      </c>
      <c r="Q888" s="117">
        <v>2</v>
      </c>
      <c r="R888" s="117">
        <v>27</v>
      </c>
      <c r="S888" s="117">
        <v>15.7</v>
      </c>
      <c r="T888" s="117">
        <v>2</v>
      </c>
      <c r="U888" s="117">
        <v>3.9</v>
      </c>
      <c r="V888" s="117">
        <v>2</v>
      </c>
      <c r="W888" s="128">
        <f t="shared" si="39"/>
        <v>52.6</v>
      </c>
      <c r="X888" s="128">
        <f t="shared" si="40"/>
        <v>29</v>
      </c>
      <c r="Y888" s="129">
        <f t="shared" si="41"/>
        <v>23.599999999999998</v>
      </c>
    </row>
    <row r="889" spans="1:25" s="51" customFormat="1" ht="14.5" x14ac:dyDescent="0.4">
      <c r="A889" s="141" t="s">
        <v>2798</v>
      </c>
      <c r="B889" s="142" t="s">
        <v>2799</v>
      </c>
      <c r="C889" s="141" t="s">
        <v>2800</v>
      </c>
      <c r="D889" s="143" t="s">
        <v>402</v>
      </c>
      <c r="E889" s="144" t="s">
        <v>210</v>
      </c>
      <c r="F889" s="144" t="s">
        <v>257</v>
      </c>
      <c r="G889" s="144" t="s">
        <v>136</v>
      </c>
      <c r="H889" s="144" t="s">
        <v>16</v>
      </c>
      <c r="I889" s="144" t="s">
        <v>137</v>
      </c>
      <c r="J889" s="115"/>
      <c r="K889" s="116">
        <v>384</v>
      </c>
      <c r="L889" s="116">
        <v>39</v>
      </c>
      <c r="M889" s="116">
        <v>4</v>
      </c>
      <c r="N889" s="116">
        <v>345</v>
      </c>
      <c r="O889" s="116">
        <v>18</v>
      </c>
      <c r="P889" s="116">
        <v>94</v>
      </c>
      <c r="Q889" s="117">
        <v>4</v>
      </c>
      <c r="R889" s="117">
        <v>39</v>
      </c>
      <c r="S889" s="117">
        <v>24.6</v>
      </c>
      <c r="T889" s="117">
        <v>2.2000000000000002</v>
      </c>
      <c r="U889" s="117">
        <v>4.8</v>
      </c>
      <c r="V889" s="117">
        <v>5.6</v>
      </c>
      <c r="W889" s="128">
        <f t="shared" si="39"/>
        <v>80.199999999999989</v>
      </c>
      <c r="X889" s="128">
        <f t="shared" si="40"/>
        <v>43</v>
      </c>
      <c r="Y889" s="129">
        <f t="shared" si="41"/>
        <v>37.200000000000003</v>
      </c>
    </row>
    <row r="890" spans="1:25" s="51" customFormat="1" ht="14.5" x14ac:dyDescent="0.4">
      <c r="A890" s="141" t="s">
        <v>2801</v>
      </c>
      <c r="B890" s="142" t="s">
        <v>2802</v>
      </c>
      <c r="C890" s="141" t="s">
        <v>2803</v>
      </c>
      <c r="D890" s="143" t="s">
        <v>395</v>
      </c>
      <c r="E890" s="144" t="s">
        <v>210</v>
      </c>
      <c r="F890" s="144" t="s">
        <v>286</v>
      </c>
      <c r="G890" s="144" t="s">
        <v>136</v>
      </c>
      <c r="H890" s="144" t="s">
        <v>16</v>
      </c>
      <c r="I890" s="144" t="s">
        <v>137</v>
      </c>
      <c r="J890" s="115"/>
      <c r="K890" s="116">
        <v>225</v>
      </c>
      <c r="L890" s="116">
        <v>28</v>
      </c>
      <c r="M890" s="116">
        <v>3</v>
      </c>
      <c r="N890" s="116">
        <v>208</v>
      </c>
      <c r="O890" s="116">
        <v>20</v>
      </c>
      <c r="P890" s="116">
        <v>55</v>
      </c>
      <c r="Q890" s="117">
        <v>2</v>
      </c>
      <c r="R890" s="117">
        <v>24</v>
      </c>
      <c r="S890" s="117">
        <v>8.1999999999999993</v>
      </c>
      <c r="T890" s="117">
        <v>2</v>
      </c>
      <c r="U890" s="117">
        <v>6.8</v>
      </c>
      <c r="V890" s="117">
        <v>2</v>
      </c>
      <c r="W890" s="128">
        <f t="shared" si="39"/>
        <v>45</v>
      </c>
      <c r="X890" s="128">
        <f t="shared" si="40"/>
        <v>26</v>
      </c>
      <c r="Y890" s="129">
        <f t="shared" si="41"/>
        <v>19</v>
      </c>
    </row>
    <row r="891" spans="1:25" s="51" customFormat="1" ht="14.5" x14ac:dyDescent="0.4">
      <c r="A891" s="141" t="s">
        <v>2804</v>
      </c>
      <c r="B891" s="142" t="s">
        <v>2805</v>
      </c>
      <c r="C891" s="141" t="s">
        <v>2806</v>
      </c>
      <c r="D891" s="143" t="s">
        <v>402</v>
      </c>
      <c r="E891" s="144" t="s">
        <v>210</v>
      </c>
      <c r="F891" s="144" t="s">
        <v>257</v>
      </c>
      <c r="G891" s="144" t="s">
        <v>136</v>
      </c>
      <c r="H891" s="144" t="s">
        <v>16</v>
      </c>
      <c r="I891" s="144" t="s">
        <v>137</v>
      </c>
      <c r="J891" s="115"/>
      <c r="K891" s="116">
        <v>528</v>
      </c>
      <c r="L891" s="116">
        <v>50</v>
      </c>
      <c r="M891" s="116">
        <v>5</v>
      </c>
      <c r="N891" s="116">
        <v>398</v>
      </c>
      <c r="O891" s="116">
        <v>64</v>
      </c>
      <c r="P891" s="116">
        <v>96</v>
      </c>
      <c r="Q891" s="117">
        <v>8.5</v>
      </c>
      <c r="R891" s="117">
        <v>40</v>
      </c>
      <c r="S891" s="117">
        <v>17.3</v>
      </c>
      <c r="T891" s="117">
        <v>3</v>
      </c>
      <c r="U891" s="117">
        <v>3.8</v>
      </c>
      <c r="V891" s="117">
        <v>3</v>
      </c>
      <c r="W891" s="128">
        <f t="shared" si="39"/>
        <v>75.599999999999994</v>
      </c>
      <c r="X891" s="128">
        <f t="shared" si="40"/>
        <v>48.5</v>
      </c>
      <c r="Y891" s="129">
        <f t="shared" si="41"/>
        <v>27.1</v>
      </c>
    </row>
    <row r="892" spans="1:25" s="51" customFormat="1" ht="14.5" x14ac:dyDescent="0.4">
      <c r="A892" s="141" t="s">
        <v>2807</v>
      </c>
      <c r="B892" s="142" t="s">
        <v>2808</v>
      </c>
      <c r="C892" s="141" t="s">
        <v>2809</v>
      </c>
      <c r="D892" s="143" t="s">
        <v>402</v>
      </c>
      <c r="E892" s="144" t="s">
        <v>210</v>
      </c>
      <c r="F892" s="144" t="s">
        <v>257</v>
      </c>
      <c r="G892" s="144" t="s">
        <v>136</v>
      </c>
      <c r="H892" s="144" t="s">
        <v>16</v>
      </c>
      <c r="I892" s="144" t="s">
        <v>137</v>
      </c>
      <c r="J892" s="115"/>
      <c r="K892" s="116">
        <v>865</v>
      </c>
      <c r="L892" s="116">
        <v>0</v>
      </c>
      <c r="M892" s="116">
        <v>0</v>
      </c>
      <c r="N892" s="116">
        <v>809</v>
      </c>
      <c r="O892" s="116">
        <v>153</v>
      </c>
      <c r="P892" s="116">
        <v>135</v>
      </c>
      <c r="Q892" s="117">
        <v>7</v>
      </c>
      <c r="R892" s="117">
        <v>59</v>
      </c>
      <c r="S892" s="117">
        <v>15.1</v>
      </c>
      <c r="T892" s="117">
        <v>5</v>
      </c>
      <c r="U892" s="117">
        <v>4.8</v>
      </c>
      <c r="V892" s="117">
        <v>6</v>
      </c>
      <c r="W892" s="128">
        <f t="shared" si="39"/>
        <v>96.899999999999991</v>
      </c>
      <c r="X892" s="128">
        <f t="shared" si="40"/>
        <v>66</v>
      </c>
      <c r="Y892" s="129">
        <f t="shared" si="41"/>
        <v>30.900000000000002</v>
      </c>
    </row>
    <row r="893" spans="1:25" s="51" customFormat="1" ht="14.5" x14ac:dyDescent="0.4">
      <c r="A893" s="141" t="s">
        <v>2810</v>
      </c>
      <c r="B893" s="142" t="s">
        <v>2811</v>
      </c>
      <c r="C893" s="141" t="s">
        <v>2812</v>
      </c>
      <c r="D893" s="143" t="s">
        <v>395</v>
      </c>
      <c r="E893" s="144" t="s">
        <v>210</v>
      </c>
      <c r="F893" s="144" t="s">
        <v>286</v>
      </c>
      <c r="G893" s="144" t="s">
        <v>136</v>
      </c>
      <c r="H893" s="144" t="s">
        <v>16</v>
      </c>
      <c r="I893" s="144" t="s">
        <v>137</v>
      </c>
      <c r="J893" s="115"/>
      <c r="K893" s="116">
        <v>115</v>
      </c>
      <c r="L893" s="116">
        <v>25</v>
      </c>
      <c r="M893" s="116">
        <v>2</v>
      </c>
      <c r="N893" s="116">
        <v>109</v>
      </c>
      <c r="O893" s="116">
        <v>3</v>
      </c>
      <c r="P893" s="116">
        <v>40</v>
      </c>
      <c r="Q893" s="117">
        <v>0</v>
      </c>
      <c r="R893" s="117">
        <v>20</v>
      </c>
      <c r="S893" s="117">
        <v>8.9</v>
      </c>
      <c r="T893" s="117">
        <v>1</v>
      </c>
      <c r="U893" s="117">
        <v>1.2</v>
      </c>
      <c r="V893" s="117">
        <v>2</v>
      </c>
      <c r="W893" s="128">
        <f t="shared" si="39"/>
        <v>33.099999999999994</v>
      </c>
      <c r="X893" s="128">
        <f t="shared" si="40"/>
        <v>20</v>
      </c>
      <c r="Y893" s="129">
        <f t="shared" si="41"/>
        <v>13.1</v>
      </c>
    </row>
    <row r="894" spans="1:25" s="51" customFormat="1" ht="14.5" x14ac:dyDescent="0.4">
      <c r="A894" s="141" t="s">
        <v>2813</v>
      </c>
      <c r="B894" s="142" t="s">
        <v>2814</v>
      </c>
      <c r="C894" s="141" t="s">
        <v>2815</v>
      </c>
      <c r="D894" s="143" t="s">
        <v>395</v>
      </c>
      <c r="E894" s="144" t="s">
        <v>210</v>
      </c>
      <c r="F894" s="144" t="s">
        <v>286</v>
      </c>
      <c r="G894" s="144" t="s">
        <v>136</v>
      </c>
      <c r="H894" s="144" t="s">
        <v>16</v>
      </c>
      <c r="I894" s="144" t="s">
        <v>137</v>
      </c>
      <c r="J894" s="115"/>
      <c r="K894" s="116">
        <v>106</v>
      </c>
      <c r="L894" s="116">
        <v>39</v>
      </c>
      <c r="M894" s="116">
        <v>4</v>
      </c>
      <c r="N894" s="116">
        <v>93</v>
      </c>
      <c r="O894" s="116">
        <v>3</v>
      </c>
      <c r="P894" s="116">
        <v>25</v>
      </c>
      <c r="Q894" s="117">
        <v>2</v>
      </c>
      <c r="R894" s="117">
        <v>15</v>
      </c>
      <c r="S894" s="117">
        <v>4.9000000000000004</v>
      </c>
      <c r="T894" s="117">
        <v>2</v>
      </c>
      <c r="U894" s="117">
        <v>6.8</v>
      </c>
      <c r="V894" s="117">
        <v>2</v>
      </c>
      <c r="W894" s="128">
        <f t="shared" si="39"/>
        <v>32.700000000000003</v>
      </c>
      <c r="X894" s="128">
        <f t="shared" si="40"/>
        <v>17</v>
      </c>
      <c r="Y894" s="129">
        <f t="shared" si="41"/>
        <v>15.7</v>
      </c>
    </row>
    <row r="895" spans="1:25" s="51" customFormat="1" ht="14.5" x14ac:dyDescent="0.4">
      <c r="A895" s="141" t="s">
        <v>2816</v>
      </c>
      <c r="B895" s="142" t="s">
        <v>2817</v>
      </c>
      <c r="C895" s="141" t="s">
        <v>2818</v>
      </c>
      <c r="D895" s="143" t="s">
        <v>395</v>
      </c>
      <c r="E895" s="144" t="s">
        <v>210</v>
      </c>
      <c r="F895" s="144" t="s">
        <v>286</v>
      </c>
      <c r="G895" s="144" t="s">
        <v>136</v>
      </c>
      <c r="H895" s="144" t="s">
        <v>16</v>
      </c>
      <c r="I895" s="144" t="s">
        <v>137</v>
      </c>
      <c r="J895" s="115"/>
      <c r="K895" s="116">
        <v>279</v>
      </c>
      <c r="L895" s="116">
        <v>64</v>
      </c>
      <c r="M895" s="116">
        <v>6</v>
      </c>
      <c r="N895" s="116">
        <v>226</v>
      </c>
      <c r="O895" s="116">
        <v>27</v>
      </c>
      <c r="P895" s="116">
        <v>27</v>
      </c>
      <c r="Q895" s="117">
        <v>0</v>
      </c>
      <c r="R895" s="117">
        <v>28</v>
      </c>
      <c r="S895" s="117">
        <v>15</v>
      </c>
      <c r="T895" s="117">
        <v>3</v>
      </c>
      <c r="U895" s="117">
        <v>3.9</v>
      </c>
      <c r="V895" s="117">
        <v>2</v>
      </c>
      <c r="W895" s="128">
        <f t="shared" si="39"/>
        <v>51.9</v>
      </c>
      <c r="X895" s="128">
        <f t="shared" si="40"/>
        <v>28</v>
      </c>
      <c r="Y895" s="129">
        <f t="shared" si="41"/>
        <v>23.9</v>
      </c>
    </row>
    <row r="896" spans="1:25" s="51" customFormat="1" ht="14.5" x14ac:dyDescent="0.4">
      <c r="A896" s="141" t="s">
        <v>2819</v>
      </c>
      <c r="B896" s="142" t="s">
        <v>2820</v>
      </c>
      <c r="C896" s="141" t="s">
        <v>2821</v>
      </c>
      <c r="D896" s="143" t="s">
        <v>433</v>
      </c>
      <c r="E896" s="144" t="s">
        <v>195</v>
      </c>
      <c r="F896" s="144" t="s">
        <v>257</v>
      </c>
      <c r="G896" s="144" t="s">
        <v>136</v>
      </c>
      <c r="H896" s="144" t="s">
        <v>16</v>
      </c>
      <c r="I896" s="144" t="s">
        <v>137</v>
      </c>
      <c r="J896" s="115"/>
      <c r="K896" s="116">
        <v>267</v>
      </c>
      <c r="L896" s="116">
        <v>0</v>
      </c>
      <c r="M896" s="116">
        <v>0</v>
      </c>
      <c r="N896" s="116">
        <v>220</v>
      </c>
      <c r="O896" s="116">
        <v>77</v>
      </c>
      <c r="P896" s="116">
        <v>65</v>
      </c>
      <c r="Q896" s="117">
        <v>4</v>
      </c>
      <c r="R896" s="117">
        <v>25</v>
      </c>
      <c r="S896" s="117">
        <v>15.7</v>
      </c>
      <c r="T896" s="117">
        <v>3</v>
      </c>
      <c r="U896" s="117">
        <v>4</v>
      </c>
      <c r="V896" s="117">
        <v>4</v>
      </c>
      <c r="W896" s="128">
        <f t="shared" si="39"/>
        <v>55.7</v>
      </c>
      <c r="X896" s="128">
        <f t="shared" si="40"/>
        <v>29</v>
      </c>
      <c r="Y896" s="129">
        <f t="shared" si="41"/>
        <v>26.7</v>
      </c>
    </row>
    <row r="897" spans="1:25" s="51" customFormat="1" ht="14.5" x14ac:dyDescent="0.4">
      <c r="A897" s="141" t="s">
        <v>2822</v>
      </c>
      <c r="B897" s="142" t="s">
        <v>2823</v>
      </c>
      <c r="C897" s="141" t="s">
        <v>2824</v>
      </c>
      <c r="D897" s="143" t="s">
        <v>395</v>
      </c>
      <c r="E897" s="144" t="s">
        <v>210</v>
      </c>
      <c r="F897" s="144" t="s">
        <v>286</v>
      </c>
      <c r="G897" s="144" t="s">
        <v>136</v>
      </c>
      <c r="H897" s="144" t="s">
        <v>16</v>
      </c>
      <c r="I897" s="144" t="s">
        <v>137</v>
      </c>
      <c r="J897" s="115"/>
      <c r="K897" s="116">
        <v>645</v>
      </c>
      <c r="L897" s="116">
        <v>28</v>
      </c>
      <c r="M897" s="116">
        <v>3</v>
      </c>
      <c r="N897" s="116">
        <v>488</v>
      </c>
      <c r="O897" s="116">
        <v>146</v>
      </c>
      <c r="P897" s="116">
        <v>127</v>
      </c>
      <c r="Q897" s="117">
        <v>14</v>
      </c>
      <c r="R897" s="117">
        <v>43</v>
      </c>
      <c r="S897" s="117">
        <v>21</v>
      </c>
      <c r="T897" s="117">
        <v>3</v>
      </c>
      <c r="U897" s="117">
        <v>6.7</v>
      </c>
      <c r="V897" s="117">
        <v>3.9</v>
      </c>
      <c r="W897" s="128">
        <f t="shared" si="39"/>
        <v>91.600000000000009</v>
      </c>
      <c r="X897" s="128">
        <f t="shared" si="40"/>
        <v>57</v>
      </c>
      <c r="Y897" s="129">
        <f t="shared" si="41"/>
        <v>34.6</v>
      </c>
    </row>
    <row r="898" spans="1:25" s="51" customFormat="1" ht="14.5" x14ac:dyDescent="0.4">
      <c r="A898" s="141" t="s">
        <v>2825</v>
      </c>
      <c r="B898" s="142" t="s">
        <v>2826</v>
      </c>
      <c r="C898" s="141" t="s">
        <v>2827</v>
      </c>
      <c r="D898" s="143" t="s">
        <v>395</v>
      </c>
      <c r="E898" s="144" t="s">
        <v>210</v>
      </c>
      <c r="F898" s="144" t="s">
        <v>286</v>
      </c>
      <c r="G898" s="144" t="s">
        <v>136</v>
      </c>
      <c r="H898" s="144" t="s">
        <v>16</v>
      </c>
      <c r="I898" s="144" t="s">
        <v>137</v>
      </c>
      <c r="J898" s="115"/>
      <c r="K898" s="116">
        <v>227</v>
      </c>
      <c r="L898" s="116">
        <v>39</v>
      </c>
      <c r="M898" s="116">
        <v>4</v>
      </c>
      <c r="N898" s="116">
        <v>199</v>
      </c>
      <c r="O898" s="116">
        <v>20</v>
      </c>
      <c r="P898" s="116">
        <v>82</v>
      </c>
      <c r="Q898" s="117">
        <v>2.9</v>
      </c>
      <c r="R898" s="117">
        <v>28</v>
      </c>
      <c r="S898" s="117">
        <v>16.8</v>
      </c>
      <c r="T898" s="117">
        <v>2.2000000000000002</v>
      </c>
      <c r="U898" s="117">
        <v>6.6</v>
      </c>
      <c r="V898" s="117">
        <v>3</v>
      </c>
      <c r="W898" s="128">
        <f t="shared" si="39"/>
        <v>59.500000000000007</v>
      </c>
      <c r="X898" s="128">
        <f t="shared" si="40"/>
        <v>30.9</v>
      </c>
      <c r="Y898" s="129">
        <f t="shared" si="41"/>
        <v>28.6</v>
      </c>
    </row>
    <row r="899" spans="1:25" s="51" customFormat="1" ht="14.5" x14ac:dyDescent="0.4">
      <c r="A899" s="141" t="s">
        <v>2828</v>
      </c>
      <c r="B899" s="142" t="s">
        <v>2829</v>
      </c>
      <c r="C899" s="141" t="s">
        <v>2830</v>
      </c>
      <c r="D899" s="143" t="s">
        <v>395</v>
      </c>
      <c r="E899" s="144" t="s">
        <v>210</v>
      </c>
      <c r="F899" s="144" t="s">
        <v>286</v>
      </c>
      <c r="G899" s="144" t="s">
        <v>136</v>
      </c>
      <c r="H899" s="144" t="s">
        <v>16</v>
      </c>
      <c r="I899" s="144" t="s">
        <v>137</v>
      </c>
      <c r="J899" s="115"/>
      <c r="K899" s="116">
        <v>516</v>
      </c>
      <c r="L899" s="116">
        <v>42</v>
      </c>
      <c r="M899" s="116">
        <v>4</v>
      </c>
      <c r="N899" s="116">
        <v>286</v>
      </c>
      <c r="O899" s="116">
        <v>19</v>
      </c>
      <c r="P899" s="116">
        <v>80</v>
      </c>
      <c r="Q899" s="117">
        <v>13</v>
      </c>
      <c r="R899" s="117">
        <v>34.5</v>
      </c>
      <c r="S899" s="117">
        <v>21</v>
      </c>
      <c r="T899" s="117">
        <v>2.5</v>
      </c>
      <c r="U899" s="117">
        <v>5.8</v>
      </c>
      <c r="V899" s="117">
        <v>4</v>
      </c>
      <c r="W899" s="128">
        <f t="shared" si="39"/>
        <v>80.8</v>
      </c>
      <c r="X899" s="128">
        <f t="shared" si="40"/>
        <v>47.5</v>
      </c>
      <c r="Y899" s="129">
        <f t="shared" si="41"/>
        <v>33.299999999999997</v>
      </c>
    </row>
    <row r="900" spans="1:25" s="51" customFormat="1" ht="14.5" x14ac:dyDescent="0.4">
      <c r="A900" s="141" t="s">
        <v>2831</v>
      </c>
      <c r="B900" s="142" t="s">
        <v>2832</v>
      </c>
      <c r="C900" s="141" t="s">
        <v>2833</v>
      </c>
      <c r="D900" s="143" t="s">
        <v>433</v>
      </c>
      <c r="E900" s="144" t="s">
        <v>195</v>
      </c>
      <c r="F900" s="144" t="s">
        <v>257</v>
      </c>
      <c r="G900" s="144" t="s">
        <v>136</v>
      </c>
      <c r="H900" s="144" t="s">
        <v>16</v>
      </c>
      <c r="I900" s="144" t="s">
        <v>137</v>
      </c>
      <c r="J900" s="115"/>
      <c r="K900" s="116">
        <v>119</v>
      </c>
      <c r="L900" s="116">
        <v>0</v>
      </c>
      <c r="M900" s="116">
        <v>0</v>
      </c>
      <c r="N900" s="116">
        <v>99</v>
      </c>
      <c r="O900" s="116">
        <v>6</v>
      </c>
      <c r="P900" s="116">
        <v>33</v>
      </c>
      <c r="Q900" s="117">
        <v>1</v>
      </c>
      <c r="R900" s="117">
        <v>16</v>
      </c>
      <c r="S900" s="117">
        <v>4</v>
      </c>
      <c r="T900" s="117">
        <v>2</v>
      </c>
      <c r="U900" s="117">
        <v>2</v>
      </c>
      <c r="V900" s="117">
        <v>2</v>
      </c>
      <c r="W900" s="128">
        <f t="shared" si="39"/>
        <v>27</v>
      </c>
      <c r="X900" s="128">
        <f t="shared" si="40"/>
        <v>17</v>
      </c>
      <c r="Y900" s="129">
        <f t="shared" si="41"/>
        <v>10</v>
      </c>
    </row>
    <row r="901" spans="1:25" s="51" customFormat="1" ht="14.5" x14ac:dyDescent="0.4">
      <c r="A901" s="141" t="s">
        <v>2834</v>
      </c>
      <c r="B901" s="142" t="s">
        <v>2835</v>
      </c>
      <c r="C901" s="141" t="s">
        <v>2836</v>
      </c>
      <c r="D901" s="143" t="s">
        <v>433</v>
      </c>
      <c r="E901" s="144" t="s">
        <v>195</v>
      </c>
      <c r="F901" s="144" t="s">
        <v>257</v>
      </c>
      <c r="G901" s="144" t="s">
        <v>136</v>
      </c>
      <c r="H901" s="144" t="s">
        <v>16</v>
      </c>
      <c r="I901" s="144" t="s">
        <v>137</v>
      </c>
      <c r="J901" s="115"/>
      <c r="K901" s="116">
        <v>132</v>
      </c>
      <c r="L901" s="116">
        <v>0</v>
      </c>
      <c r="M901" s="116">
        <v>0</v>
      </c>
      <c r="N901" s="116">
        <v>115</v>
      </c>
      <c r="O901" s="116">
        <v>27</v>
      </c>
      <c r="P901" s="116">
        <v>44</v>
      </c>
      <c r="Q901" s="117">
        <v>10</v>
      </c>
      <c r="R901" s="117">
        <v>8</v>
      </c>
      <c r="S901" s="117">
        <v>7</v>
      </c>
      <c r="T901" s="117">
        <v>2</v>
      </c>
      <c r="U901" s="117">
        <v>2</v>
      </c>
      <c r="V901" s="117">
        <v>3</v>
      </c>
      <c r="W901" s="128">
        <f t="shared" si="39"/>
        <v>32</v>
      </c>
      <c r="X901" s="128">
        <f t="shared" si="40"/>
        <v>18</v>
      </c>
      <c r="Y901" s="129">
        <f t="shared" si="41"/>
        <v>14</v>
      </c>
    </row>
    <row r="902" spans="1:25" s="51" customFormat="1" ht="14.5" x14ac:dyDescent="0.4">
      <c r="A902" s="141" t="s">
        <v>2837</v>
      </c>
      <c r="B902" s="142" t="s">
        <v>2838</v>
      </c>
      <c r="C902" s="141" t="s">
        <v>2839</v>
      </c>
      <c r="D902" s="143" t="s">
        <v>433</v>
      </c>
      <c r="E902" s="144" t="s">
        <v>195</v>
      </c>
      <c r="F902" s="144" t="s">
        <v>257</v>
      </c>
      <c r="G902" s="144" t="s">
        <v>136</v>
      </c>
      <c r="H902" s="144" t="s">
        <v>16</v>
      </c>
      <c r="I902" s="144" t="s">
        <v>137</v>
      </c>
      <c r="J902" s="115"/>
      <c r="K902" s="116">
        <v>129</v>
      </c>
      <c r="L902" s="116">
        <v>0</v>
      </c>
      <c r="M902" s="116">
        <v>0</v>
      </c>
      <c r="N902" s="116">
        <v>116</v>
      </c>
      <c r="O902" s="116">
        <v>12</v>
      </c>
      <c r="P902" s="116">
        <v>36</v>
      </c>
      <c r="Q902" s="117">
        <v>1</v>
      </c>
      <c r="R902" s="117">
        <v>12</v>
      </c>
      <c r="S902" s="117">
        <v>5</v>
      </c>
      <c r="T902" s="117">
        <v>2</v>
      </c>
      <c r="U902" s="117">
        <v>1</v>
      </c>
      <c r="V902" s="117">
        <v>3</v>
      </c>
      <c r="W902" s="128">
        <f t="shared" si="39"/>
        <v>24</v>
      </c>
      <c r="X902" s="128">
        <f t="shared" si="40"/>
        <v>13</v>
      </c>
      <c r="Y902" s="129">
        <f t="shared" si="41"/>
        <v>11</v>
      </c>
    </row>
    <row r="903" spans="1:25" s="51" customFormat="1" ht="14.5" x14ac:dyDescent="0.4">
      <c r="A903" s="141" t="s">
        <v>2840</v>
      </c>
      <c r="B903" s="142" t="s">
        <v>2841</v>
      </c>
      <c r="C903" s="141" t="s">
        <v>2842</v>
      </c>
      <c r="D903" s="143" t="s">
        <v>433</v>
      </c>
      <c r="E903" s="144" t="s">
        <v>195</v>
      </c>
      <c r="F903" s="144" t="s">
        <v>257</v>
      </c>
      <c r="G903" s="144" t="s">
        <v>136</v>
      </c>
      <c r="H903" s="144" t="s">
        <v>16</v>
      </c>
      <c r="I903" s="144" t="s">
        <v>137</v>
      </c>
      <c r="J903" s="115"/>
      <c r="K903" s="116">
        <v>225</v>
      </c>
      <c r="L903" s="116">
        <v>0</v>
      </c>
      <c r="M903" s="116">
        <v>0</v>
      </c>
      <c r="N903" s="116">
        <v>198</v>
      </c>
      <c r="O903" s="116">
        <v>16</v>
      </c>
      <c r="P903" s="116">
        <v>55</v>
      </c>
      <c r="Q903" s="117">
        <v>3</v>
      </c>
      <c r="R903" s="117">
        <v>20</v>
      </c>
      <c r="S903" s="117">
        <v>9.6999999999999993</v>
      </c>
      <c r="T903" s="117">
        <v>3.4</v>
      </c>
      <c r="U903" s="117">
        <v>2</v>
      </c>
      <c r="V903" s="117">
        <v>2.5</v>
      </c>
      <c r="W903" s="128">
        <f t="shared" si="39"/>
        <v>40.6</v>
      </c>
      <c r="X903" s="128">
        <f t="shared" si="40"/>
        <v>23</v>
      </c>
      <c r="Y903" s="129">
        <f t="shared" si="41"/>
        <v>17.600000000000001</v>
      </c>
    </row>
    <row r="904" spans="1:25" s="51" customFormat="1" ht="14.5" x14ac:dyDescent="0.4">
      <c r="A904" s="141" t="s">
        <v>2843</v>
      </c>
      <c r="B904" s="142" t="s">
        <v>2844</v>
      </c>
      <c r="C904" s="141" t="s">
        <v>2845</v>
      </c>
      <c r="D904" s="143" t="s">
        <v>395</v>
      </c>
      <c r="E904" s="144" t="s">
        <v>210</v>
      </c>
      <c r="F904" s="144" t="s">
        <v>286</v>
      </c>
      <c r="G904" s="144" t="s">
        <v>136</v>
      </c>
      <c r="H904" s="144" t="s">
        <v>16</v>
      </c>
      <c r="I904" s="144" t="s">
        <v>137</v>
      </c>
      <c r="J904" s="115"/>
      <c r="K904" s="116">
        <v>178</v>
      </c>
      <c r="L904" s="116">
        <v>39</v>
      </c>
      <c r="M904" s="116">
        <v>4</v>
      </c>
      <c r="N904" s="116">
        <v>159</v>
      </c>
      <c r="O904" s="116">
        <v>36</v>
      </c>
      <c r="P904" s="116">
        <v>53</v>
      </c>
      <c r="Q904" s="117">
        <v>9</v>
      </c>
      <c r="R904" s="117">
        <v>20</v>
      </c>
      <c r="S904" s="117">
        <v>19.600000000000001</v>
      </c>
      <c r="T904" s="117">
        <v>2</v>
      </c>
      <c r="U904" s="117">
        <v>6.6</v>
      </c>
      <c r="V904" s="117">
        <v>2</v>
      </c>
      <c r="W904" s="128">
        <f t="shared" ref="W904:W967" si="42">SUM(Q904:V904)</f>
        <v>59.2</v>
      </c>
      <c r="X904" s="128">
        <f t="shared" ref="X904:X967" si="43">SUM(Q904:R904)</f>
        <v>29</v>
      </c>
      <c r="Y904" s="129">
        <f t="shared" ref="Y904:Y967" si="44">SUM(S904:V904)</f>
        <v>30.200000000000003</v>
      </c>
    </row>
    <row r="905" spans="1:25" s="51" customFormat="1" ht="14.5" x14ac:dyDescent="0.4">
      <c r="A905" s="141" t="s">
        <v>2846</v>
      </c>
      <c r="B905" s="142" t="s">
        <v>2847</v>
      </c>
      <c r="C905" s="141" t="s">
        <v>2848</v>
      </c>
      <c r="D905" s="143" t="s">
        <v>402</v>
      </c>
      <c r="E905" s="144" t="s">
        <v>210</v>
      </c>
      <c r="F905" s="144" t="s">
        <v>257</v>
      </c>
      <c r="G905" s="144" t="s">
        <v>136</v>
      </c>
      <c r="H905" s="144" t="s">
        <v>16</v>
      </c>
      <c r="I905" s="144" t="s">
        <v>137</v>
      </c>
      <c r="J905" s="115"/>
      <c r="K905" s="116">
        <v>227</v>
      </c>
      <c r="L905" s="116">
        <v>39</v>
      </c>
      <c r="M905" s="116">
        <v>4</v>
      </c>
      <c r="N905" s="116">
        <v>198</v>
      </c>
      <c r="O905" s="116">
        <v>23</v>
      </c>
      <c r="P905" s="116">
        <v>31</v>
      </c>
      <c r="Q905" s="117">
        <v>3</v>
      </c>
      <c r="R905" s="117">
        <v>20</v>
      </c>
      <c r="S905" s="117">
        <v>11</v>
      </c>
      <c r="T905" s="117">
        <v>3</v>
      </c>
      <c r="U905" s="117">
        <v>1</v>
      </c>
      <c r="V905" s="117">
        <v>2</v>
      </c>
      <c r="W905" s="128">
        <f t="shared" si="42"/>
        <v>40</v>
      </c>
      <c r="X905" s="128">
        <f t="shared" si="43"/>
        <v>23</v>
      </c>
      <c r="Y905" s="129">
        <f t="shared" si="44"/>
        <v>17</v>
      </c>
    </row>
    <row r="906" spans="1:25" s="51" customFormat="1" ht="14.5" x14ac:dyDescent="0.4">
      <c r="A906" s="141" t="s">
        <v>2849</v>
      </c>
      <c r="B906" s="142" t="s">
        <v>2850</v>
      </c>
      <c r="C906" s="141" t="s">
        <v>2851</v>
      </c>
      <c r="D906" s="143" t="s">
        <v>395</v>
      </c>
      <c r="E906" s="144" t="s">
        <v>210</v>
      </c>
      <c r="F906" s="144" t="s">
        <v>286</v>
      </c>
      <c r="G906" s="144" t="s">
        <v>136</v>
      </c>
      <c r="H906" s="144" t="s">
        <v>16</v>
      </c>
      <c r="I906" s="144" t="s">
        <v>137</v>
      </c>
      <c r="J906" s="115"/>
      <c r="K906" s="116">
        <v>170</v>
      </c>
      <c r="L906" s="116">
        <v>14</v>
      </c>
      <c r="M906" s="116">
        <v>1</v>
      </c>
      <c r="N906" s="116">
        <v>127</v>
      </c>
      <c r="O906" s="116">
        <v>16</v>
      </c>
      <c r="P906" s="116">
        <v>32</v>
      </c>
      <c r="Q906" s="117">
        <v>5.2</v>
      </c>
      <c r="R906" s="117">
        <v>9</v>
      </c>
      <c r="S906" s="117">
        <v>5</v>
      </c>
      <c r="T906" s="117">
        <v>2</v>
      </c>
      <c r="U906" s="117">
        <v>1.9</v>
      </c>
      <c r="V906" s="117">
        <v>3</v>
      </c>
      <c r="W906" s="128">
        <f t="shared" si="42"/>
        <v>26.099999999999998</v>
      </c>
      <c r="X906" s="128">
        <f t="shared" si="43"/>
        <v>14.2</v>
      </c>
      <c r="Y906" s="129">
        <f t="shared" si="44"/>
        <v>11.9</v>
      </c>
    </row>
    <row r="907" spans="1:25" s="51" customFormat="1" ht="14.5" x14ac:dyDescent="0.4">
      <c r="A907" s="141" t="s">
        <v>2852</v>
      </c>
      <c r="B907" s="142" t="s">
        <v>2853</v>
      </c>
      <c r="C907" s="141" t="s">
        <v>2854</v>
      </c>
      <c r="D907" s="143" t="s">
        <v>395</v>
      </c>
      <c r="E907" s="144" t="s">
        <v>210</v>
      </c>
      <c r="F907" s="144" t="s">
        <v>286</v>
      </c>
      <c r="G907" s="144" t="s">
        <v>136</v>
      </c>
      <c r="H907" s="144" t="s">
        <v>16</v>
      </c>
      <c r="I907" s="144" t="s">
        <v>137</v>
      </c>
      <c r="J907" s="115"/>
      <c r="K907" s="116">
        <v>192</v>
      </c>
      <c r="L907" s="116">
        <v>28</v>
      </c>
      <c r="M907" s="116">
        <v>3</v>
      </c>
      <c r="N907" s="116">
        <v>184</v>
      </c>
      <c r="O907" s="116">
        <v>24</v>
      </c>
      <c r="P907" s="116">
        <v>55</v>
      </c>
      <c r="Q907" s="117">
        <v>10</v>
      </c>
      <c r="R907" s="117">
        <v>15</v>
      </c>
      <c r="S907" s="117">
        <v>10</v>
      </c>
      <c r="T907" s="117">
        <v>2</v>
      </c>
      <c r="U907" s="117">
        <v>3.8</v>
      </c>
      <c r="V907" s="117">
        <v>5</v>
      </c>
      <c r="W907" s="128">
        <f t="shared" si="42"/>
        <v>45.8</v>
      </c>
      <c r="X907" s="128">
        <f t="shared" si="43"/>
        <v>25</v>
      </c>
      <c r="Y907" s="129">
        <f t="shared" si="44"/>
        <v>20.8</v>
      </c>
    </row>
    <row r="908" spans="1:25" s="51" customFormat="1" ht="14.5" x14ac:dyDescent="0.4">
      <c r="A908" s="141" t="s">
        <v>2855</v>
      </c>
      <c r="B908" s="142" t="s">
        <v>2856</v>
      </c>
      <c r="C908" s="141" t="s">
        <v>2857</v>
      </c>
      <c r="D908" s="143" t="s">
        <v>395</v>
      </c>
      <c r="E908" s="144" t="s">
        <v>210</v>
      </c>
      <c r="F908" s="144" t="s">
        <v>286</v>
      </c>
      <c r="G908" s="144" t="s">
        <v>136</v>
      </c>
      <c r="H908" s="144" t="s">
        <v>16</v>
      </c>
      <c r="I908" s="144" t="s">
        <v>137</v>
      </c>
      <c r="J908" s="115"/>
      <c r="K908" s="116">
        <v>80</v>
      </c>
      <c r="L908" s="116">
        <v>0</v>
      </c>
      <c r="M908" s="116">
        <v>0</v>
      </c>
      <c r="N908" s="116">
        <v>74</v>
      </c>
      <c r="O908" s="116">
        <v>15</v>
      </c>
      <c r="P908" s="116">
        <v>10</v>
      </c>
      <c r="Q908" s="117">
        <v>1</v>
      </c>
      <c r="R908" s="117">
        <v>11</v>
      </c>
      <c r="S908" s="117">
        <v>5.6</v>
      </c>
      <c r="T908" s="117">
        <v>1</v>
      </c>
      <c r="U908" s="117">
        <v>0</v>
      </c>
      <c r="V908" s="117">
        <v>2</v>
      </c>
      <c r="W908" s="128">
        <f t="shared" si="42"/>
        <v>20.6</v>
      </c>
      <c r="X908" s="128">
        <f t="shared" si="43"/>
        <v>12</v>
      </c>
      <c r="Y908" s="129">
        <f t="shared" si="44"/>
        <v>8.6</v>
      </c>
    </row>
    <row r="909" spans="1:25" s="51" customFormat="1" ht="14.5" x14ac:dyDescent="0.4">
      <c r="A909" s="141" t="s">
        <v>2858</v>
      </c>
      <c r="B909" s="142" t="s">
        <v>2859</v>
      </c>
      <c r="C909" s="141" t="s">
        <v>2860</v>
      </c>
      <c r="D909" s="143" t="s">
        <v>433</v>
      </c>
      <c r="E909" s="144" t="s">
        <v>195</v>
      </c>
      <c r="F909" s="144" t="s">
        <v>257</v>
      </c>
      <c r="G909" s="144" t="s">
        <v>136</v>
      </c>
      <c r="H909" s="144" t="s">
        <v>16</v>
      </c>
      <c r="I909" s="144" t="s">
        <v>137</v>
      </c>
      <c r="J909" s="115"/>
      <c r="K909" s="116">
        <v>141</v>
      </c>
      <c r="L909" s="116">
        <v>0</v>
      </c>
      <c r="M909" s="116">
        <v>0</v>
      </c>
      <c r="N909" s="116">
        <v>121</v>
      </c>
      <c r="O909" s="116">
        <v>13</v>
      </c>
      <c r="P909" s="116">
        <v>51</v>
      </c>
      <c r="Q909" s="117">
        <v>7</v>
      </c>
      <c r="R909" s="117">
        <v>10</v>
      </c>
      <c r="S909" s="117">
        <v>5</v>
      </c>
      <c r="T909" s="117">
        <v>2</v>
      </c>
      <c r="U909" s="117">
        <v>1</v>
      </c>
      <c r="V909" s="117">
        <v>2</v>
      </c>
      <c r="W909" s="128">
        <f t="shared" si="42"/>
        <v>27</v>
      </c>
      <c r="X909" s="128">
        <f t="shared" si="43"/>
        <v>17</v>
      </c>
      <c r="Y909" s="129">
        <f t="shared" si="44"/>
        <v>10</v>
      </c>
    </row>
    <row r="910" spans="1:25" s="51" customFormat="1" ht="14.5" x14ac:dyDescent="0.4">
      <c r="A910" s="141" t="s">
        <v>2861</v>
      </c>
      <c r="B910" s="142" t="s">
        <v>2862</v>
      </c>
      <c r="C910" s="141" t="s">
        <v>2863</v>
      </c>
      <c r="D910" s="143" t="s">
        <v>395</v>
      </c>
      <c r="E910" s="144" t="s">
        <v>210</v>
      </c>
      <c r="F910" s="144" t="s">
        <v>286</v>
      </c>
      <c r="G910" s="144" t="s">
        <v>136</v>
      </c>
      <c r="H910" s="144" t="s">
        <v>16</v>
      </c>
      <c r="I910" s="144" t="s">
        <v>137</v>
      </c>
      <c r="J910" s="115"/>
      <c r="K910" s="116">
        <v>367</v>
      </c>
      <c r="L910" s="116">
        <v>78</v>
      </c>
      <c r="M910" s="116">
        <v>7</v>
      </c>
      <c r="N910" s="116">
        <v>300</v>
      </c>
      <c r="O910" s="116">
        <v>39</v>
      </c>
      <c r="P910" s="116">
        <v>73</v>
      </c>
      <c r="Q910" s="117">
        <v>13</v>
      </c>
      <c r="R910" s="117">
        <v>27</v>
      </c>
      <c r="S910" s="117">
        <v>9.6999999999999993</v>
      </c>
      <c r="T910" s="117">
        <v>3</v>
      </c>
      <c r="U910" s="117">
        <v>4.8</v>
      </c>
      <c r="V910" s="117">
        <v>3</v>
      </c>
      <c r="W910" s="128">
        <f t="shared" si="42"/>
        <v>60.5</v>
      </c>
      <c r="X910" s="128">
        <f t="shared" si="43"/>
        <v>40</v>
      </c>
      <c r="Y910" s="129">
        <f t="shared" si="44"/>
        <v>20.5</v>
      </c>
    </row>
    <row r="911" spans="1:25" s="51" customFormat="1" ht="14.5" x14ac:dyDescent="0.4">
      <c r="A911" s="141" t="s">
        <v>2864</v>
      </c>
      <c r="B911" s="142" t="s">
        <v>2865</v>
      </c>
      <c r="C911" s="141" t="s">
        <v>2866</v>
      </c>
      <c r="D911" s="143" t="s">
        <v>395</v>
      </c>
      <c r="E911" s="144" t="s">
        <v>210</v>
      </c>
      <c r="F911" s="144" t="s">
        <v>286</v>
      </c>
      <c r="G911" s="144" t="s">
        <v>136</v>
      </c>
      <c r="H911" s="144" t="s">
        <v>16</v>
      </c>
      <c r="I911" s="144" t="s">
        <v>137</v>
      </c>
      <c r="J911" s="115"/>
      <c r="K911" s="116">
        <v>235</v>
      </c>
      <c r="L911" s="116">
        <v>39</v>
      </c>
      <c r="M911" s="116">
        <v>4</v>
      </c>
      <c r="N911" s="116">
        <v>172</v>
      </c>
      <c r="O911" s="116">
        <v>26</v>
      </c>
      <c r="P911" s="116">
        <v>50</v>
      </c>
      <c r="Q911" s="117">
        <v>6</v>
      </c>
      <c r="R911" s="117">
        <v>20</v>
      </c>
      <c r="S911" s="117">
        <v>14.5</v>
      </c>
      <c r="T911" s="117">
        <v>2</v>
      </c>
      <c r="U911" s="117">
        <v>3.8</v>
      </c>
      <c r="V911" s="117">
        <v>5</v>
      </c>
      <c r="W911" s="128">
        <f t="shared" si="42"/>
        <v>51.3</v>
      </c>
      <c r="X911" s="128">
        <f t="shared" si="43"/>
        <v>26</v>
      </c>
      <c r="Y911" s="129">
        <f t="shared" si="44"/>
        <v>25.3</v>
      </c>
    </row>
    <row r="912" spans="1:25" s="51" customFormat="1" ht="14.5" x14ac:dyDescent="0.4">
      <c r="A912" s="141" t="s">
        <v>2867</v>
      </c>
      <c r="B912" s="142" t="s">
        <v>2868</v>
      </c>
      <c r="C912" s="141" t="s">
        <v>2869</v>
      </c>
      <c r="D912" s="143" t="s">
        <v>433</v>
      </c>
      <c r="E912" s="144" t="s">
        <v>195</v>
      </c>
      <c r="F912" s="144" t="s">
        <v>257</v>
      </c>
      <c r="G912" s="144" t="s">
        <v>136</v>
      </c>
      <c r="H912" s="144" t="s">
        <v>16</v>
      </c>
      <c r="I912" s="144" t="s">
        <v>137</v>
      </c>
      <c r="J912" s="115"/>
      <c r="K912" s="116">
        <v>205</v>
      </c>
      <c r="L912" s="116">
        <v>0</v>
      </c>
      <c r="M912" s="116">
        <v>0</v>
      </c>
      <c r="N912" s="116">
        <v>187</v>
      </c>
      <c r="O912" s="116">
        <v>21</v>
      </c>
      <c r="P912" s="116">
        <v>41</v>
      </c>
      <c r="Q912" s="117">
        <v>6</v>
      </c>
      <c r="R912" s="117">
        <v>15</v>
      </c>
      <c r="S912" s="117">
        <v>4.5999999999999996</v>
      </c>
      <c r="T912" s="117">
        <v>2</v>
      </c>
      <c r="U912" s="117">
        <v>2.9</v>
      </c>
      <c r="V912" s="117">
        <v>1</v>
      </c>
      <c r="W912" s="128">
        <f t="shared" si="42"/>
        <v>31.5</v>
      </c>
      <c r="X912" s="128">
        <f t="shared" si="43"/>
        <v>21</v>
      </c>
      <c r="Y912" s="129">
        <f t="shared" si="44"/>
        <v>10.5</v>
      </c>
    </row>
    <row r="913" spans="1:25" s="51" customFormat="1" ht="14.5" x14ac:dyDescent="0.4">
      <c r="A913" s="141" t="s">
        <v>2870</v>
      </c>
      <c r="B913" s="142" t="s">
        <v>2871</v>
      </c>
      <c r="C913" s="141" t="s">
        <v>2872</v>
      </c>
      <c r="D913" s="143" t="s">
        <v>395</v>
      </c>
      <c r="E913" s="144" t="s">
        <v>210</v>
      </c>
      <c r="F913" s="144" t="s">
        <v>286</v>
      </c>
      <c r="G913" s="144" t="s">
        <v>136</v>
      </c>
      <c r="H913" s="144" t="s">
        <v>16</v>
      </c>
      <c r="I913" s="144" t="s">
        <v>137</v>
      </c>
      <c r="J913" s="115"/>
      <c r="K913" s="116">
        <v>264</v>
      </c>
      <c r="L913" s="116">
        <v>42</v>
      </c>
      <c r="M913" s="116">
        <v>4</v>
      </c>
      <c r="N913" s="116">
        <v>132</v>
      </c>
      <c r="O913" s="116">
        <v>7</v>
      </c>
      <c r="P913" s="116">
        <v>44</v>
      </c>
      <c r="Q913" s="117">
        <v>9</v>
      </c>
      <c r="R913" s="117">
        <v>17</v>
      </c>
      <c r="S913" s="117">
        <v>8</v>
      </c>
      <c r="T913" s="117">
        <v>2</v>
      </c>
      <c r="U913" s="117">
        <v>2.9</v>
      </c>
      <c r="V913" s="117">
        <v>3</v>
      </c>
      <c r="W913" s="128">
        <f t="shared" si="42"/>
        <v>41.9</v>
      </c>
      <c r="X913" s="128">
        <f t="shared" si="43"/>
        <v>26</v>
      </c>
      <c r="Y913" s="129">
        <f t="shared" si="44"/>
        <v>15.9</v>
      </c>
    </row>
    <row r="914" spans="1:25" s="51" customFormat="1" ht="29" x14ac:dyDescent="0.4">
      <c r="A914" s="141" t="s">
        <v>2873</v>
      </c>
      <c r="B914" s="142" t="s">
        <v>2874</v>
      </c>
      <c r="C914" s="141" t="s">
        <v>2875</v>
      </c>
      <c r="D914" s="143" t="s">
        <v>189</v>
      </c>
      <c r="E914" s="144" t="s">
        <v>190</v>
      </c>
      <c r="F914" s="144" t="s">
        <v>191</v>
      </c>
      <c r="G914" s="144" t="s">
        <v>136</v>
      </c>
      <c r="H914" s="144" t="s">
        <v>16</v>
      </c>
      <c r="I914" s="144" t="s">
        <v>137</v>
      </c>
      <c r="J914" s="115"/>
      <c r="K914" s="116">
        <v>559</v>
      </c>
      <c r="L914" s="116">
        <v>0</v>
      </c>
      <c r="M914" s="116">
        <v>0</v>
      </c>
      <c r="N914" s="116">
        <v>380</v>
      </c>
      <c r="O914" s="116">
        <v>11</v>
      </c>
      <c r="P914" s="116">
        <v>94</v>
      </c>
      <c r="Q914" s="117">
        <v>3</v>
      </c>
      <c r="R914" s="117">
        <v>30</v>
      </c>
      <c r="S914" s="117">
        <v>2</v>
      </c>
      <c r="T914" s="117">
        <v>6</v>
      </c>
      <c r="U914" s="117">
        <v>5.9</v>
      </c>
      <c r="V914" s="117">
        <v>8</v>
      </c>
      <c r="W914" s="128">
        <f t="shared" si="42"/>
        <v>54.9</v>
      </c>
      <c r="X914" s="128">
        <f t="shared" si="43"/>
        <v>33</v>
      </c>
      <c r="Y914" s="129">
        <f t="shared" si="44"/>
        <v>21.9</v>
      </c>
    </row>
    <row r="915" spans="1:25" s="51" customFormat="1" ht="29" x14ac:dyDescent="0.4">
      <c r="A915" s="141" t="s">
        <v>2876</v>
      </c>
      <c r="B915" s="142" t="s">
        <v>2877</v>
      </c>
      <c r="C915" s="141" t="s">
        <v>2878</v>
      </c>
      <c r="D915" s="143" t="s">
        <v>458</v>
      </c>
      <c r="E915" s="144" t="s">
        <v>195</v>
      </c>
      <c r="F915" s="144" t="s">
        <v>191</v>
      </c>
      <c r="G915" s="144" t="s">
        <v>136</v>
      </c>
      <c r="H915" s="144" t="s">
        <v>16</v>
      </c>
      <c r="I915" s="144" t="s">
        <v>137</v>
      </c>
      <c r="J915" s="115"/>
      <c r="K915" s="116">
        <v>424</v>
      </c>
      <c r="L915" s="116">
        <v>0</v>
      </c>
      <c r="M915" s="116">
        <v>0</v>
      </c>
      <c r="N915" s="116">
        <v>365</v>
      </c>
      <c r="O915" s="116">
        <v>54</v>
      </c>
      <c r="P915" s="116">
        <v>81</v>
      </c>
      <c r="Q915" s="117">
        <v>5</v>
      </c>
      <c r="R915" s="117">
        <v>20</v>
      </c>
      <c r="S915" s="117">
        <v>6</v>
      </c>
      <c r="T915" s="117">
        <v>4</v>
      </c>
      <c r="U915" s="117">
        <v>3</v>
      </c>
      <c r="V915" s="117">
        <v>4</v>
      </c>
      <c r="W915" s="128">
        <f t="shared" si="42"/>
        <v>42</v>
      </c>
      <c r="X915" s="128">
        <f t="shared" si="43"/>
        <v>25</v>
      </c>
      <c r="Y915" s="129">
        <f t="shared" si="44"/>
        <v>17</v>
      </c>
    </row>
    <row r="916" spans="1:25" s="51" customFormat="1" ht="14.5" x14ac:dyDescent="0.4">
      <c r="A916" s="141" t="s">
        <v>2879</v>
      </c>
      <c r="B916" s="142" t="s">
        <v>2880</v>
      </c>
      <c r="C916" s="141" t="s">
        <v>2881</v>
      </c>
      <c r="D916" s="143" t="s">
        <v>189</v>
      </c>
      <c r="E916" s="144" t="s">
        <v>190</v>
      </c>
      <c r="F916" s="144" t="s">
        <v>191</v>
      </c>
      <c r="G916" s="144" t="s">
        <v>136</v>
      </c>
      <c r="H916" s="144" t="s">
        <v>16</v>
      </c>
      <c r="I916" s="144" t="s">
        <v>137</v>
      </c>
      <c r="J916" s="115"/>
      <c r="K916" s="116">
        <v>375</v>
      </c>
      <c r="L916" s="116">
        <v>0</v>
      </c>
      <c r="M916" s="116">
        <v>0</v>
      </c>
      <c r="N916" s="116">
        <v>344</v>
      </c>
      <c r="O916" s="116">
        <v>62</v>
      </c>
      <c r="P916" s="116">
        <v>95</v>
      </c>
      <c r="Q916" s="117">
        <v>11</v>
      </c>
      <c r="R916" s="117">
        <v>13</v>
      </c>
      <c r="S916" s="117">
        <v>8</v>
      </c>
      <c r="T916" s="117">
        <v>4</v>
      </c>
      <c r="U916" s="117">
        <v>1</v>
      </c>
      <c r="V916" s="117">
        <v>2</v>
      </c>
      <c r="W916" s="128">
        <f t="shared" si="42"/>
        <v>39</v>
      </c>
      <c r="X916" s="128">
        <f t="shared" si="43"/>
        <v>24</v>
      </c>
      <c r="Y916" s="129">
        <f t="shared" si="44"/>
        <v>15</v>
      </c>
    </row>
    <row r="917" spans="1:25" s="51" customFormat="1" ht="14.5" x14ac:dyDescent="0.4">
      <c r="A917" s="141" t="s">
        <v>2882</v>
      </c>
      <c r="B917" s="142" t="s">
        <v>2883</v>
      </c>
      <c r="C917" s="141" t="s">
        <v>2884</v>
      </c>
      <c r="D917" s="143" t="s">
        <v>189</v>
      </c>
      <c r="E917" s="144" t="s">
        <v>190</v>
      </c>
      <c r="F917" s="144" t="s">
        <v>191</v>
      </c>
      <c r="G917" s="144" t="s">
        <v>136</v>
      </c>
      <c r="H917" s="144" t="s">
        <v>16</v>
      </c>
      <c r="I917" s="144" t="s">
        <v>137</v>
      </c>
      <c r="J917" s="115"/>
      <c r="K917" s="116">
        <v>272</v>
      </c>
      <c r="L917" s="116">
        <v>0</v>
      </c>
      <c r="M917" s="116">
        <v>0</v>
      </c>
      <c r="N917" s="116">
        <v>192</v>
      </c>
      <c r="O917" s="116">
        <v>258</v>
      </c>
      <c r="P917" s="116">
        <v>11</v>
      </c>
      <c r="Q917" s="117">
        <v>1</v>
      </c>
      <c r="R917" s="117">
        <v>24</v>
      </c>
      <c r="S917" s="117">
        <v>5</v>
      </c>
      <c r="T917" s="117">
        <v>3</v>
      </c>
      <c r="U917" s="117">
        <v>4.9000000000000004</v>
      </c>
      <c r="V917" s="117">
        <v>6</v>
      </c>
      <c r="W917" s="128">
        <f t="shared" si="42"/>
        <v>43.9</v>
      </c>
      <c r="X917" s="128">
        <f t="shared" si="43"/>
        <v>25</v>
      </c>
      <c r="Y917" s="129">
        <f t="shared" si="44"/>
        <v>18.899999999999999</v>
      </c>
    </row>
    <row r="918" spans="1:25" s="51" customFormat="1" ht="14.5" x14ac:dyDescent="0.4">
      <c r="A918" s="141" t="s">
        <v>2885</v>
      </c>
      <c r="B918" s="142" t="s">
        <v>2886</v>
      </c>
      <c r="C918" s="141" t="s">
        <v>2887</v>
      </c>
      <c r="D918" s="143" t="s">
        <v>189</v>
      </c>
      <c r="E918" s="144" t="s">
        <v>190</v>
      </c>
      <c r="F918" s="144" t="s">
        <v>191</v>
      </c>
      <c r="G918" s="144" t="s">
        <v>136</v>
      </c>
      <c r="H918" s="144" t="s">
        <v>16</v>
      </c>
      <c r="I918" s="144" t="s">
        <v>137</v>
      </c>
      <c r="J918" s="115"/>
      <c r="K918" s="116">
        <v>196</v>
      </c>
      <c r="L918" s="116">
        <v>0</v>
      </c>
      <c r="M918" s="116">
        <v>0</v>
      </c>
      <c r="N918" s="116">
        <v>172</v>
      </c>
      <c r="O918" s="116">
        <v>11</v>
      </c>
      <c r="P918" s="116">
        <v>38</v>
      </c>
      <c r="Q918" s="117">
        <v>6</v>
      </c>
      <c r="R918" s="117">
        <v>9</v>
      </c>
      <c r="S918" s="117">
        <v>2</v>
      </c>
      <c r="T918" s="117">
        <v>1</v>
      </c>
      <c r="U918" s="117">
        <v>3</v>
      </c>
      <c r="V918" s="117">
        <v>4.5999999999999996</v>
      </c>
      <c r="W918" s="128">
        <f t="shared" si="42"/>
        <v>25.6</v>
      </c>
      <c r="X918" s="128">
        <f t="shared" si="43"/>
        <v>15</v>
      </c>
      <c r="Y918" s="129">
        <f t="shared" si="44"/>
        <v>10.6</v>
      </c>
    </row>
    <row r="919" spans="1:25" s="51" customFormat="1" ht="14.5" x14ac:dyDescent="0.4">
      <c r="A919" s="141" t="s">
        <v>2888</v>
      </c>
      <c r="B919" s="142" t="s">
        <v>2889</v>
      </c>
      <c r="C919" s="141" t="s">
        <v>2890</v>
      </c>
      <c r="D919" s="143" t="s">
        <v>189</v>
      </c>
      <c r="E919" s="144" t="s">
        <v>190</v>
      </c>
      <c r="F919" s="144" t="s">
        <v>191</v>
      </c>
      <c r="G919" s="144" t="s">
        <v>136</v>
      </c>
      <c r="H919" s="144" t="s">
        <v>16</v>
      </c>
      <c r="I919" s="144" t="s">
        <v>137</v>
      </c>
      <c r="J919" s="115"/>
      <c r="K919" s="116">
        <v>152</v>
      </c>
      <c r="L919" s="116">
        <v>0</v>
      </c>
      <c r="M919" s="116">
        <v>0</v>
      </c>
      <c r="N919" s="116">
        <v>134</v>
      </c>
      <c r="O919" s="116">
        <v>9</v>
      </c>
      <c r="P919" s="116">
        <v>33</v>
      </c>
      <c r="Q919" s="117">
        <v>5</v>
      </c>
      <c r="R919" s="117">
        <v>10</v>
      </c>
      <c r="S919" s="117">
        <v>5</v>
      </c>
      <c r="T919" s="117">
        <v>2</v>
      </c>
      <c r="U919" s="117">
        <v>3</v>
      </c>
      <c r="V919" s="117">
        <v>3</v>
      </c>
      <c r="W919" s="128">
        <f t="shared" si="42"/>
        <v>28</v>
      </c>
      <c r="X919" s="128">
        <f t="shared" si="43"/>
        <v>15</v>
      </c>
      <c r="Y919" s="129">
        <f t="shared" si="44"/>
        <v>13</v>
      </c>
    </row>
    <row r="920" spans="1:25" s="51" customFormat="1" ht="29" x14ac:dyDescent="0.4">
      <c r="A920" s="141" t="s">
        <v>2891</v>
      </c>
      <c r="B920" s="142" t="s">
        <v>2892</v>
      </c>
      <c r="C920" s="141" t="s">
        <v>2893</v>
      </c>
      <c r="D920" s="143" t="s">
        <v>189</v>
      </c>
      <c r="E920" s="144" t="s">
        <v>190</v>
      </c>
      <c r="F920" s="144" t="s">
        <v>191</v>
      </c>
      <c r="G920" s="144" t="s">
        <v>136</v>
      </c>
      <c r="H920" s="144" t="s">
        <v>16</v>
      </c>
      <c r="I920" s="144" t="s">
        <v>137</v>
      </c>
      <c r="J920" s="115"/>
      <c r="K920" s="116">
        <v>519</v>
      </c>
      <c r="L920" s="116">
        <v>0</v>
      </c>
      <c r="M920" s="116">
        <v>0</v>
      </c>
      <c r="N920" s="116">
        <v>393</v>
      </c>
      <c r="O920" s="116">
        <v>62</v>
      </c>
      <c r="P920" s="116">
        <v>111</v>
      </c>
      <c r="Q920" s="117">
        <v>3</v>
      </c>
      <c r="R920" s="117">
        <v>20</v>
      </c>
      <c r="S920" s="117">
        <v>13</v>
      </c>
      <c r="T920" s="117">
        <v>4</v>
      </c>
      <c r="U920" s="117">
        <v>5</v>
      </c>
      <c r="V920" s="117">
        <v>4</v>
      </c>
      <c r="W920" s="128">
        <f t="shared" si="42"/>
        <v>49</v>
      </c>
      <c r="X920" s="128">
        <f t="shared" si="43"/>
        <v>23</v>
      </c>
      <c r="Y920" s="129">
        <f t="shared" si="44"/>
        <v>26</v>
      </c>
    </row>
    <row r="921" spans="1:25" s="51" customFormat="1" ht="14.5" x14ac:dyDescent="0.4">
      <c r="A921" s="141" t="s">
        <v>2894</v>
      </c>
      <c r="B921" s="142" t="s">
        <v>2895</v>
      </c>
      <c r="C921" s="141" t="s">
        <v>2896</v>
      </c>
      <c r="D921" s="143" t="s">
        <v>189</v>
      </c>
      <c r="E921" s="144" t="s">
        <v>190</v>
      </c>
      <c r="F921" s="144" t="s">
        <v>191</v>
      </c>
      <c r="G921" s="144" t="s">
        <v>136</v>
      </c>
      <c r="H921" s="144" t="s">
        <v>16</v>
      </c>
      <c r="I921" s="144" t="s">
        <v>137</v>
      </c>
      <c r="J921" s="115"/>
      <c r="K921" s="116">
        <v>195</v>
      </c>
      <c r="L921" s="116">
        <v>0</v>
      </c>
      <c r="M921" s="116">
        <v>0</v>
      </c>
      <c r="N921" s="116">
        <v>139</v>
      </c>
      <c r="O921" s="116">
        <v>23</v>
      </c>
      <c r="P921" s="116">
        <v>43</v>
      </c>
      <c r="Q921" s="117">
        <v>2</v>
      </c>
      <c r="R921" s="117">
        <v>14</v>
      </c>
      <c r="S921" s="117">
        <v>4</v>
      </c>
      <c r="T921" s="117">
        <v>3</v>
      </c>
      <c r="U921" s="117">
        <v>2</v>
      </c>
      <c r="V921" s="117">
        <v>1</v>
      </c>
      <c r="W921" s="128">
        <f t="shared" si="42"/>
        <v>26</v>
      </c>
      <c r="X921" s="128">
        <f t="shared" si="43"/>
        <v>16</v>
      </c>
      <c r="Y921" s="129">
        <f t="shared" si="44"/>
        <v>10</v>
      </c>
    </row>
    <row r="922" spans="1:25" s="51" customFormat="1" ht="29" x14ac:dyDescent="0.4">
      <c r="A922" s="141" t="s">
        <v>2897</v>
      </c>
      <c r="B922" s="142" t="s">
        <v>2898</v>
      </c>
      <c r="C922" s="141" t="s">
        <v>2899</v>
      </c>
      <c r="D922" s="143" t="s">
        <v>458</v>
      </c>
      <c r="E922" s="144" t="s">
        <v>195</v>
      </c>
      <c r="F922" s="144" t="s">
        <v>191</v>
      </c>
      <c r="G922" s="144" t="s">
        <v>136</v>
      </c>
      <c r="H922" s="144" t="s">
        <v>16</v>
      </c>
      <c r="I922" s="144" t="s">
        <v>137</v>
      </c>
      <c r="J922" s="115"/>
      <c r="K922" s="116">
        <v>594</v>
      </c>
      <c r="L922" s="116">
        <v>0</v>
      </c>
      <c r="M922" s="116">
        <v>0</v>
      </c>
      <c r="N922" s="116">
        <v>414</v>
      </c>
      <c r="O922" s="116">
        <v>8</v>
      </c>
      <c r="P922" s="116">
        <v>96</v>
      </c>
      <c r="Q922" s="117">
        <v>8</v>
      </c>
      <c r="R922" s="117">
        <v>32</v>
      </c>
      <c r="S922" s="117">
        <v>14.9</v>
      </c>
      <c r="T922" s="117">
        <v>5</v>
      </c>
      <c r="U922" s="117">
        <v>3</v>
      </c>
      <c r="V922" s="117">
        <v>3.9</v>
      </c>
      <c r="W922" s="128">
        <f t="shared" si="42"/>
        <v>66.8</v>
      </c>
      <c r="X922" s="128">
        <f t="shared" si="43"/>
        <v>40</v>
      </c>
      <c r="Y922" s="129">
        <f t="shared" si="44"/>
        <v>26.799999999999997</v>
      </c>
    </row>
    <row r="923" spans="1:25" s="51" customFormat="1" ht="29" x14ac:dyDescent="0.4">
      <c r="A923" s="141" t="s">
        <v>2900</v>
      </c>
      <c r="B923" s="142" t="s">
        <v>2901</v>
      </c>
      <c r="C923" s="141" t="s">
        <v>2902</v>
      </c>
      <c r="D923" s="143" t="s">
        <v>189</v>
      </c>
      <c r="E923" s="144" t="s">
        <v>190</v>
      </c>
      <c r="F923" s="144" t="s">
        <v>191</v>
      </c>
      <c r="G923" s="144" t="s">
        <v>136</v>
      </c>
      <c r="H923" s="144" t="s">
        <v>16</v>
      </c>
      <c r="I923" s="144" t="s">
        <v>137</v>
      </c>
      <c r="J923" s="115"/>
      <c r="K923" s="116">
        <v>444</v>
      </c>
      <c r="L923" s="116">
        <v>0</v>
      </c>
      <c r="M923" s="116">
        <v>0</v>
      </c>
      <c r="N923" s="116">
        <v>339</v>
      </c>
      <c r="O923" s="116">
        <v>10</v>
      </c>
      <c r="P923" s="116">
        <v>85</v>
      </c>
      <c r="Q923" s="117">
        <v>3</v>
      </c>
      <c r="R923" s="117">
        <v>30</v>
      </c>
      <c r="S923" s="117">
        <v>9.3000000000000007</v>
      </c>
      <c r="T923" s="117">
        <v>4</v>
      </c>
      <c r="U923" s="117">
        <v>5</v>
      </c>
      <c r="V923" s="117">
        <v>4</v>
      </c>
      <c r="W923" s="128">
        <f t="shared" si="42"/>
        <v>55.3</v>
      </c>
      <c r="X923" s="128">
        <f t="shared" si="43"/>
        <v>33</v>
      </c>
      <c r="Y923" s="129">
        <f t="shared" si="44"/>
        <v>22.3</v>
      </c>
    </row>
    <row r="924" spans="1:25" s="51" customFormat="1" ht="29" x14ac:dyDescent="0.4">
      <c r="A924" s="141" t="s">
        <v>2903</v>
      </c>
      <c r="B924" s="142" t="s">
        <v>2904</v>
      </c>
      <c r="C924" s="141" t="s">
        <v>2905</v>
      </c>
      <c r="D924" s="143" t="s">
        <v>189</v>
      </c>
      <c r="E924" s="144" t="s">
        <v>190</v>
      </c>
      <c r="F924" s="144" t="s">
        <v>191</v>
      </c>
      <c r="G924" s="144" t="s">
        <v>136</v>
      </c>
      <c r="H924" s="144" t="s">
        <v>16</v>
      </c>
      <c r="I924" s="144" t="s">
        <v>137</v>
      </c>
      <c r="J924" s="115"/>
      <c r="K924" s="116">
        <v>311</v>
      </c>
      <c r="L924" s="116">
        <v>0</v>
      </c>
      <c r="M924" s="116">
        <v>0</v>
      </c>
      <c r="N924" s="116">
        <v>222</v>
      </c>
      <c r="O924" s="116">
        <v>19</v>
      </c>
      <c r="P924" s="116">
        <v>64</v>
      </c>
      <c r="Q924" s="117">
        <v>3</v>
      </c>
      <c r="R924" s="117">
        <v>16</v>
      </c>
      <c r="S924" s="117">
        <v>6</v>
      </c>
      <c r="T924" s="117">
        <v>2</v>
      </c>
      <c r="U924" s="117">
        <v>4</v>
      </c>
      <c r="V924" s="117">
        <v>2</v>
      </c>
      <c r="W924" s="128">
        <f t="shared" si="42"/>
        <v>33</v>
      </c>
      <c r="X924" s="128">
        <f t="shared" si="43"/>
        <v>19</v>
      </c>
      <c r="Y924" s="129">
        <f t="shared" si="44"/>
        <v>14</v>
      </c>
    </row>
    <row r="925" spans="1:25" s="51" customFormat="1" ht="14.5" x14ac:dyDescent="0.4">
      <c r="A925" s="141" t="s">
        <v>2906</v>
      </c>
      <c r="B925" s="142" t="s">
        <v>2907</v>
      </c>
      <c r="C925" s="141" t="s">
        <v>2908</v>
      </c>
      <c r="D925" s="143" t="s">
        <v>189</v>
      </c>
      <c r="E925" s="144" t="s">
        <v>190</v>
      </c>
      <c r="F925" s="144" t="s">
        <v>191</v>
      </c>
      <c r="G925" s="144" t="s">
        <v>136</v>
      </c>
      <c r="H925" s="144" t="s">
        <v>16</v>
      </c>
      <c r="I925" s="144" t="s">
        <v>137</v>
      </c>
      <c r="J925" s="115"/>
      <c r="K925" s="116">
        <v>239</v>
      </c>
      <c r="L925" s="116">
        <v>0</v>
      </c>
      <c r="M925" s="116">
        <v>0</v>
      </c>
      <c r="N925" s="116">
        <v>197</v>
      </c>
      <c r="O925" s="116">
        <v>4</v>
      </c>
      <c r="P925" s="116">
        <v>58</v>
      </c>
      <c r="Q925" s="117">
        <v>3</v>
      </c>
      <c r="R925" s="117">
        <v>17</v>
      </c>
      <c r="S925" s="117">
        <v>2</v>
      </c>
      <c r="T925" s="117">
        <v>4</v>
      </c>
      <c r="U925" s="117">
        <v>4</v>
      </c>
      <c r="V925" s="117">
        <v>4</v>
      </c>
      <c r="W925" s="128">
        <f t="shared" si="42"/>
        <v>34</v>
      </c>
      <c r="X925" s="128">
        <f t="shared" si="43"/>
        <v>20</v>
      </c>
      <c r="Y925" s="129">
        <f t="shared" si="44"/>
        <v>14</v>
      </c>
    </row>
    <row r="926" spans="1:25" s="51" customFormat="1" ht="14.5" x14ac:dyDescent="0.4">
      <c r="A926" s="141" t="s">
        <v>2909</v>
      </c>
      <c r="B926" s="142" t="s">
        <v>2910</v>
      </c>
      <c r="C926" s="141" t="s">
        <v>2911</v>
      </c>
      <c r="D926" s="143" t="s">
        <v>189</v>
      </c>
      <c r="E926" s="144" t="s">
        <v>190</v>
      </c>
      <c r="F926" s="144" t="s">
        <v>191</v>
      </c>
      <c r="G926" s="144" t="s">
        <v>136</v>
      </c>
      <c r="H926" s="144" t="s">
        <v>16</v>
      </c>
      <c r="I926" s="144" t="s">
        <v>137</v>
      </c>
      <c r="J926" s="115"/>
      <c r="K926" s="116">
        <v>61</v>
      </c>
      <c r="L926" s="116">
        <v>0</v>
      </c>
      <c r="M926" s="116">
        <v>0</v>
      </c>
      <c r="N926" s="116">
        <v>49</v>
      </c>
      <c r="O926" s="116">
        <v>1</v>
      </c>
      <c r="P926" s="116">
        <v>16</v>
      </c>
      <c r="Q926" s="117">
        <v>1</v>
      </c>
      <c r="R926" s="117">
        <v>6</v>
      </c>
      <c r="S926" s="117">
        <v>1</v>
      </c>
      <c r="T926" s="117">
        <v>2</v>
      </c>
      <c r="U926" s="117">
        <v>2</v>
      </c>
      <c r="V926" s="117">
        <v>2</v>
      </c>
      <c r="W926" s="128">
        <f t="shared" si="42"/>
        <v>14</v>
      </c>
      <c r="X926" s="128">
        <f t="shared" si="43"/>
        <v>7</v>
      </c>
      <c r="Y926" s="129">
        <f t="shared" si="44"/>
        <v>7</v>
      </c>
    </row>
    <row r="927" spans="1:25" s="51" customFormat="1" ht="14.5" x14ac:dyDescent="0.4">
      <c r="A927" s="141" t="s">
        <v>2912</v>
      </c>
      <c r="B927" s="142" t="s">
        <v>2913</v>
      </c>
      <c r="C927" s="141" t="s">
        <v>2914</v>
      </c>
      <c r="D927" s="143" t="s">
        <v>458</v>
      </c>
      <c r="E927" s="144" t="s">
        <v>195</v>
      </c>
      <c r="F927" s="144" t="s">
        <v>191</v>
      </c>
      <c r="G927" s="144" t="s">
        <v>136</v>
      </c>
      <c r="H927" s="144" t="s">
        <v>16</v>
      </c>
      <c r="I927" s="144" t="s">
        <v>137</v>
      </c>
      <c r="J927" s="115"/>
      <c r="K927" s="116">
        <v>1365</v>
      </c>
      <c r="L927" s="116">
        <v>0</v>
      </c>
      <c r="M927" s="116">
        <v>0</v>
      </c>
      <c r="N927" s="116">
        <v>1111</v>
      </c>
      <c r="O927" s="116">
        <v>7</v>
      </c>
      <c r="P927" s="116">
        <v>106</v>
      </c>
      <c r="Q927" s="117">
        <v>14</v>
      </c>
      <c r="R927" s="117">
        <v>54</v>
      </c>
      <c r="S927" s="117">
        <v>5</v>
      </c>
      <c r="T927" s="117">
        <v>7</v>
      </c>
      <c r="U927" s="117">
        <v>5</v>
      </c>
      <c r="V927" s="117">
        <v>8</v>
      </c>
      <c r="W927" s="128">
        <f t="shared" si="42"/>
        <v>93</v>
      </c>
      <c r="X927" s="128">
        <f t="shared" si="43"/>
        <v>68</v>
      </c>
      <c r="Y927" s="129">
        <f t="shared" si="44"/>
        <v>25</v>
      </c>
    </row>
    <row r="928" spans="1:25" s="51" customFormat="1" ht="14.5" x14ac:dyDescent="0.4">
      <c r="A928" s="141" t="s">
        <v>2915</v>
      </c>
      <c r="B928" s="142" t="s">
        <v>2916</v>
      </c>
      <c r="C928" s="141" t="s">
        <v>2917</v>
      </c>
      <c r="D928" s="143" t="s">
        <v>189</v>
      </c>
      <c r="E928" s="144" t="s">
        <v>190</v>
      </c>
      <c r="F928" s="144" t="s">
        <v>191</v>
      </c>
      <c r="G928" s="144" t="s">
        <v>136</v>
      </c>
      <c r="H928" s="144" t="s">
        <v>16</v>
      </c>
      <c r="I928" s="144" t="s">
        <v>137</v>
      </c>
      <c r="J928" s="115"/>
      <c r="K928" s="116">
        <v>1401</v>
      </c>
      <c r="L928" s="116">
        <v>0</v>
      </c>
      <c r="M928" s="116">
        <v>0</v>
      </c>
      <c r="N928" s="116">
        <v>1071</v>
      </c>
      <c r="O928" s="116">
        <v>112</v>
      </c>
      <c r="P928" s="116">
        <v>255</v>
      </c>
      <c r="Q928" s="117">
        <v>20</v>
      </c>
      <c r="R928" s="117">
        <v>70</v>
      </c>
      <c r="S928" s="117">
        <v>41.7</v>
      </c>
      <c r="T928" s="117">
        <v>8</v>
      </c>
      <c r="U928" s="117">
        <v>14.8</v>
      </c>
      <c r="V928" s="117">
        <v>7.6</v>
      </c>
      <c r="W928" s="128">
        <f t="shared" si="42"/>
        <v>162.1</v>
      </c>
      <c r="X928" s="128">
        <f t="shared" si="43"/>
        <v>90</v>
      </c>
      <c r="Y928" s="129">
        <f t="shared" si="44"/>
        <v>72.099999999999994</v>
      </c>
    </row>
    <row r="929" spans="1:25" s="51" customFormat="1" ht="14.5" x14ac:dyDescent="0.4">
      <c r="A929" s="141" t="s">
        <v>2918</v>
      </c>
      <c r="B929" s="142" t="s">
        <v>2919</v>
      </c>
      <c r="C929" s="141" t="s">
        <v>2920</v>
      </c>
      <c r="D929" s="143" t="s">
        <v>189</v>
      </c>
      <c r="E929" s="144" t="s">
        <v>190</v>
      </c>
      <c r="F929" s="144" t="s">
        <v>191</v>
      </c>
      <c r="G929" s="144" t="s">
        <v>136</v>
      </c>
      <c r="H929" s="144" t="s">
        <v>16</v>
      </c>
      <c r="I929" s="144" t="s">
        <v>137</v>
      </c>
      <c r="J929" s="115"/>
      <c r="K929" s="116">
        <v>139</v>
      </c>
      <c r="L929" s="116">
        <v>0</v>
      </c>
      <c r="M929" s="116">
        <v>0</v>
      </c>
      <c r="N929" s="116">
        <v>115</v>
      </c>
      <c r="O929" s="116">
        <v>5</v>
      </c>
      <c r="P929" s="116">
        <v>44</v>
      </c>
      <c r="Q929" s="117">
        <v>1</v>
      </c>
      <c r="R929" s="117">
        <v>14</v>
      </c>
      <c r="S929" s="117">
        <v>5.0999999999999996</v>
      </c>
      <c r="T929" s="117">
        <v>3</v>
      </c>
      <c r="U929" s="117">
        <v>4</v>
      </c>
      <c r="V929" s="117">
        <v>2</v>
      </c>
      <c r="W929" s="128">
        <f t="shared" si="42"/>
        <v>29.1</v>
      </c>
      <c r="X929" s="128">
        <f t="shared" si="43"/>
        <v>15</v>
      </c>
      <c r="Y929" s="129">
        <f t="shared" si="44"/>
        <v>14.1</v>
      </c>
    </row>
    <row r="930" spans="1:25" s="51" customFormat="1" ht="14.5" x14ac:dyDescent="0.4">
      <c r="A930" s="141" t="s">
        <v>2921</v>
      </c>
      <c r="B930" s="142" t="s">
        <v>2922</v>
      </c>
      <c r="C930" s="141" t="s">
        <v>2923</v>
      </c>
      <c r="D930" s="143" t="s">
        <v>189</v>
      </c>
      <c r="E930" s="144" t="s">
        <v>190</v>
      </c>
      <c r="F930" s="144" t="s">
        <v>191</v>
      </c>
      <c r="G930" s="144" t="s">
        <v>136</v>
      </c>
      <c r="H930" s="144" t="s">
        <v>16</v>
      </c>
      <c r="I930" s="144" t="s">
        <v>137</v>
      </c>
      <c r="J930" s="115"/>
      <c r="K930" s="116">
        <v>553</v>
      </c>
      <c r="L930" s="116">
        <v>0</v>
      </c>
      <c r="M930" s="116">
        <v>0</v>
      </c>
      <c r="N930" s="116">
        <v>467</v>
      </c>
      <c r="O930" s="116">
        <v>31</v>
      </c>
      <c r="P930" s="116">
        <v>124</v>
      </c>
      <c r="Q930" s="117">
        <v>22</v>
      </c>
      <c r="R930" s="117">
        <v>15</v>
      </c>
      <c r="S930" s="117">
        <v>10.6</v>
      </c>
      <c r="T930" s="117">
        <v>4</v>
      </c>
      <c r="U930" s="117">
        <v>4</v>
      </c>
      <c r="V930" s="117">
        <v>3</v>
      </c>
      <c r="W930" s="128">
        <f t="shared" si="42"/>
        <v>58.6</v>
      </c>
      <c r="X930" s="128">
        <f t="shared" si="43"/>
        <v>37</v>
      </c>
      <c r="Y930" s="129">
        <f t="shared" si="44"/>
        <v>21.6</v>
      </c>
    </row>
    <row r="931" spans="1:25" s="51" customFormat="1" ht="14.5" x14ac:dyDescent="0.4">
      <c r="A931" s="141" t="s">
        <v>2924</v>
      </c>
      <c r="B931" s="142" t="s">
        <v>2925</v>
      </c>
      <c r="C931" s="141" t="s">
        <v>2926</v>
      </c>
      <c r="D931" s="143" t="s">
        <v>189</v>
      </c>
      <c r="E931" s="144" t="s">
        <v>190</v>
      </c>
      <c r="F931" s="144" t="s">
        <v>191</v>
      </c>
      <c r="G931" s="144" t="s">
        <v>136</v>
      </c>
      <c r="H931" s="144" t="s">
        <v>16</v>
      </c>
      <c r="I931" s="144" t="s">
        <v>137</v>
      </c>
      <c r="J931" s="115"/>
      <c r="K931" s="116">
        <v>223</v>
      </c>
      <c r="L931" s="116">
        <v>0</v>
      </c>
      <c r="M931" s="116">
        <v>0</v>
      </c>
      <c r="N931" s="116">
        <v>179</v>
      </c>
      <c r="O931" s="116">
        <v>11</v>
      </c>
      <c r="P931" s="116">
        <v>37</v>
      </c>
      <c r="Q931" s="117">
        <v>2.9</v>
      </c>
      <c r="R931" s="117">
        <v>15</v>
      </c>
      <c r="S931" s="117">
        <v>3</v>
      </c>
      <c r="T931" s="117">
        <v>3</v>
      </c>
      <c r="U931" s="117">
        <v>2</v>
      </c>
      <c r="V931" s="117">
        <v>1</v>
      </c>
      <c r="W931" s="128">
        <f t="shared" si="42"/>
        <v>26.9</v>
      </c>
      <c r="X931" s="128">
        <f t="shared" si="43"/>
        <v>17.899999999999999</v>
      </c>
      <c r="Y931" s="129">
        <f t="shared" si="44"/>
        <v>9</v>
      </c>
    </row>
    <row r="932" spans="1:25" s="51" customFormat="1" ht="14.5" x14ac:dyDescent="0.4">
      <c r="A932" s="141" t="s">
        <v>2927</v>
      </c>
      <c r="B932" s="142" t="s">
        <v>2928</v>
      </c>
      <c r="C932" s="141" t="s">
        <v>2929</v>
      </c>
      <c r="D932" s="143" t="s">
        <v>402</v>
      </c>
      <c r="E932" s="144" t="s">
        <v>210</v>
      </c>
      <c r="F932" s="144" t="s">
        <v>257</v>
      </c>
      <c r="G932" s="144" t="s">
        <v>136</v>
      </c>
      <c r="H932" s="144" t="s">
        <v>16</v>
      </c>
      <c r="I932" s="144" t="s">
        <v>137</v>
      </c>
      <c r="J932" s="115"/>
      <c r="K932" s="116">
        <v>563</v>
      </c>
      <c r="L932" s="116">
        <v>39</v>
      </c>
      <c r="M932" s="116">
        <v>4</v>
      </c>
      <c r="N932" s="116">
        <v>422</v>
      </c>
      <c r="O932" s="116">
        <v>37</v>
      </c>
      <c r="P932" s="116">
        <v>88</v>
      </c>
      <c r="Q932" s="117">
        <v>12</v>
      </c>
      <c r="R932" s="117">
        <v>39</v>
      </c>
      <c r="S932" s="117">
        <v>15</v>
      </c>
      <c r="T932" s="117">
        <v>3</v>
      </c>
      <c r="U932" s="117">
        <v>3.9</v>
      </c>
      <c r="V932" s="117">
        <v>6.5</v>
      </c>
      <c r="W932" s="128">
        <f t="shared" si="42"/>
        <v>79.400000000000006</v>
      </c>
      <c r="X932" s="128">
        <f t="shared" si="43"/>
        <v>51</v>
      </c>
      <c r="Y932" s="129">
        <f t="shared" si="44"/>
        <v>28.4</v>
      </c>
    </row>
    <row r="933" spans="1:25" s="51" customFormat="1" ht="14.5" x14ac:dyDescent="0.4">
      <c r="A933" s="141" t="s">
        <v>2930</v>
      </c>
      <c r="B933" s="142" t="s">
        <v>2931</v>
      </c>
      <c r="C933" s="141" t="s">
        <v>2932</v>
      </c>
      <c r="D933" s="143" t="s">
        <v>433</v>
      </c>
      <c r="E933" s="144" t="s">
        <v>195</v>
      </c>
      <c r="F933" s="144" t="s">
        <v>257</v>
      </c>
      <c r="G933" s="144" t="s">
        <v>136</v>
      </c>
      <c r="H933" s="144" t="s">
        <v>16</v>
      </c>
      <c r="I933" s="144" t="s">
        <v>137</v>
      </c>
      <c r="J933" s="115"/>
      <c r="K933" s="116">
        <v>224</v>
      </c>
      <c r="L933" s="116">
        <v>0</v>
      </c>
      <c r="M933" s="116">
        <v>0</v>
      </c>
      <c r="N933" s="116">
        <v>175</v>
      </c>
      <c r="O933" s="116">
        <v>63</v>
      </c>
      <c r="P933" s="116">
        <v>56</v>
      </c>
      <c r="Q933" s="117">
        <v>2.5</v>
      </c>
      <c r="R933" s="117">
        <v>24</v>
      </c>
      <c r="S933" s="117">
        <v>8.9</v>
      </c>
      <c r="T933" s="117">
        <v>2</v>
      </c>
      <c r="U933" s="117">
        <v>3</v>
      </c>
      <c r="V933" s="117">
        <v>5</v>
      </c>
      <c r="W933" s="128">
        <f t="shared" si="42"/>
        <v>45.4</v>
      </c>
      <c r="X933" s="128">
        <f t="shared" si="43"/>
        <v>26.5</v>
      </c>
      <c r="Y933" s="129">
        <f t="shared" si="44"/>
        <v>18.899999999999999</v>
      </c>
    </row>
    <row r="934" spans="1:25" s="51" customFormat="1" ht="14.5" x14ac:dyDescent="0.4">
      <c r="A934" s="141" t="s">
        <v>2933</v>
      </c>
      <c r="B934" s="142" t="s">
        <v>2934</v>
      </c>
      <c r="C934" s="141" t="s">
        <v>2935</v>
      </c>
      <c r="D934" s="143" t="s">
        <v>395</v>
      </c>
      <c r="E934" s="144" t="s">
        <v>210</v>
      </c>
      <c r="F934" s="144" t="s">
        <v>286</v>
      </c>
      <c r="G934" s="144" t="s">
        <v>136</v>
      </c>
      <c r="H934" s="144" t="s">
        <v>16</v>
      </c>
      <c r="I934" s="144" t="s">
        <v>137</v>
      </c>
      <c r="J934" s="115"/>
      <c r="K934" s="116">
        <v>290</v>
      </c>
      <c r="L934" s="116">
        <v>39</v>
      </c>
      <c r="M934" s="116">
        <v>4</v>
      </c>
      <c r="N934" s="116">
        <v>223</v>
      </c>
      <c r="O934" s="116">
        <v>28</v>
      </c>
      <c r="P934" s="116">
        <v>60</v>
      </c>
      <c r="Q934" s="117">
        <v>0</v>
      </c>
      <c r="R934" s="117">
        <v>36</v>
      </c>
      <c r="S934" s="117">
        <v>20.6</v>
      </c>
      <c r="T934" s="117">
        <v>1</v>
      </c>
      <c r="U934" s="117">
        <v>3.6</v>
      </c>
      <c r="V934" s="117">
        <v>4</v>
      </c>
      <c r="W934" s="128">
        <f t="shared" si="42"/>
        <v>65.2</v>
      </c>
      <c r="X934" s="128">
        <f t="shared" si="43"/>
        <v>36</v>
      </c>
      <c r="Y934" s="129">
        <f t="shared" si="44"/>
        <v>29.200000000000003</v>
      </c>
    </row>
    <row r="935" spans="1:25" s="51" customFormat="1" ht="14.5" x14ac:dyDescent="0.4">
      <c r="A935" s="141" t="s">
        <v>2936</v>
      </c>
      <c r="B935" s="142" t="s">
        <v>2937</v>
      </c>
      <c r="C935" s="141" t="s">
        <v>2938</v>
      </c>
      <c r="D935" s="143" t="s">
        <v>395</v>
      </c>
      <c r="E935" s="144" t="s">
        <v>210</v>
      </c>
      <c r="F935" s="144" t="s">
        <v>286</v>
      </c>
      <c r="G935" s="144" t="s">
        <v>136</v>
      </c>
      <c r="H935" s="144" t="s">
        <v>16</v>
      </c>
      <c r="I935" s="144" t="s">
        <v>137</v>
      </c>
      <c r="J935" s="115"/>
      <c r="K935" s="116">
        <v>622</v>
      </c>
      <c r="L935" s="116">
        <v>106</v>
      </c>
      <c r="M935" s="116">
        <v>10</v>
      </c>
      <c r="N935" s="116">
        <v>382</v>
      </c>
      <c r="O935" s="116">
        <v>48</v>
      </c>
      <c r="P935" s="116">
        <v>118</v>
      </c>
      <c r="Q935" s="117">
        <v>11</v>
      </c>
      <c r="R935" s="117">
        <v>55</v>
      </c>
      <c r="S935" s="117">
        <v>27.1</v>
      </c>
      <c r="T935" s="117">
        <v>3</v>
      </c>
      <c r="U935" s="117">
        <v>4.8</v>
      </c>
      <c r="V935" s="117">
        <v>5</v>
      </c>
      <c r="W935" s="128">
        <f t="shared" si="42"/>
        <v>105.89999999999999</v>
      </c>
      <c r="X935" s="128">
        <f t="shared" si="43"/>
        <v>66</v>
      </c>
      <c r="Y935" s="129">
        <f t="shared" si="44"/>
        <v>39.9</v>
      </c>
    </row>
    <row r="936" spans="1:25" s="51" customFormat="1" ht="14.5" x14ac:dyDescent="0.4">
      <c r="A936" s="141" t="s">
        <v>2939</v>
      </c>
      <c r="B936" s="142" t="s">
        <v>2940</v>
      </c>
      <c r="C936" s="141" t="s">
        <v>2941</v>
      </c>
      <c r="D936" s="143" t="s">
        <v>395</v>
      </c>
      <c r="E936" s="144" t="s">
        <v>210</v>
      </c>
      <c r="F936" s="144" t="s">
        <v>286</v>
      </c>
      <c r="G936" s="144" t="s">
        <v>136</v>
      </c>
      <c r="H936" s="144" t="s">
        <v>16</v>
      </c>
      <c r="I936" s="144" t="s">
        <v>137</v>
      </c>
      <c r="J936" s="115"/>
      <c r="K936" s="116">
        <v>241</v>
      </c>
      <c r="L936" s="116">
        <v>39</v>
      </c>
      <c r="M936" s="116">
        <v>4</v>
      </c>
      <c r="N936" s="116">
        <v>201</v>
      </c>
      <c r="O936" s="116">
        <v>28</v>
      </c>
      <c r="P936" s="116">
        <v>35</v>
      </c>
      <c r="Q936" s="117">
        <v>3</v>
      </c>
      <c r="R936" s="117">
        <v>28</v>
      </c>
      <c r="S936" s="117">
        <v>21.2</v>
      </c>
      <c r="T936" s="117">
        <v>2</v>
      </c>
      <c r="U936" s="117">
        <v>4.8</v>
      </c>
      <c r="V936" s="117">
        <v>4</v>
      </c>
      <c r="W936" s="128">
        <f t="shared" si="42"/>
        <v>63</v>
      </c>
      <c r="X936" s="128">
        <f t="shared" si="43"/>
        <v>31</v>
      </c>
      <c r="Y936" s="129">
        <f t="shared" si="44"/>
        <v>32</v>
      </c>
    </row>
    <row r="937" spans="1:25" s="51" customFormat="1" ht="14.5" x14ac:dyDescent="0.4">
      <c r="A937" s="141" t="s">
        <v>2942</v>
      </c>
      <c r="B937" s="142" t="s">
        <v>2943</v>
      </c>
      <c r="C937" s="141" t="s">
        <v>2944</v>
      </c>
      <c r="D937" s="143" t="s">
        <v>395</v>
      </c>
      <c r="E937" s="144" t="s">
        <v>210</v>
      </c>
      <c r="F937" s="144" t="s">
        <v>286</v>
      </c>
      <c r="G937" s="144" t="s">
        <v>136</v>
      </c>
      <c r="H937" s="144" t="s">
        <v>16</v>
      </c>
      <c r="I937" s="144" t="s">
        <v>137</v>
      </c>
      <c r="J937" s="115"/>
      <c r="K937" s="116">
        <v>194</v>
      </c>
      <c r="L937" s="116">
        <v>39</v>
      </c>
      <c r="M937" s="116">
        <v>4</v>
      </c>
      <c r="N937" s="116">
        <v>147</v>
      </c>
      <c r="O937" s="116">
        <v>12</v>
      </c>
      <c r="P937" s="116">
        <v>39</v>
      </c>
      <c r="Q937" s="117">
        <v>0</v>
      </c>
      <c r="R937" s="117">
        <v>23</v>
      </c>
      <c r="S937" s="117">
        <v>20.2</v>
      </c>
      <c r="T937" s="117">
        <v>2</v>
      </c>
      <c r="U937" s="117">
        <v>3.9</v>
      </c>
      <c r="V937" s="117">
        <v>2</v>
      </c>
      <c r="W937" s="128">
        <f t="shared" si="42"/>
        <v>51.1</v>
      </c>
      <c r="X937" s="128">
        <f t="shared" si="43"/>
        <v>23</v>
      </c>
      <c r="Y937" s="129">
        <f t="shared" si="44"/>
        <v>28.099999999999998</v>
      </c>
    </row>
    <row r="938" spans="1:25" s="51" customFormat="1" ht="14.5" x14ac:dyDescent="0.4">
      <c r="A938" s="141" t="s">
        <v>2945</v>
      </c>
      <c r="B938" s="142" t="s">
        <v>2946</v>
      </c>
      <c r="C938" s="141" t="s">
        <v>2947</v>
      </c>
      <c r="D938" s="143" t="s">
        <v>433</v>
      </c>
      <c r="E938" s="144" t="s">
        <v>195</v>
      </c>
      <c r="F938" s="144" t="s">
        <v>257</v>
      </c>
      <c r="G938" s="144" t="s">
        <v>136</v>
      </c>
      <c r="H938" s="144" t="s">
        <v>16</v>
      </c>
      <c r="I938" s="144" t="s">
        <v>137</v>
      </c>
      <c r="J938" s="115"/>
      <c r="K938" s="116">
        <v>207</v>
      </c>
      <c r="L938" s="116">
        <v>0</v>
      </c>
      <c r="M938" s="116">
        <v>0</v>
      </c>
      <c r="N938" s="116">
        <v>168</v>
      </c>
      <c r="O938" s="116">
        <v>28</v>
      </c>
      <c r="P938" s="116">
        <v>61</v>
      </c>
      <c r="Q938" s="117">
        <v>1.7</v>
      </c>
      <c r="R938" s="117">
        <v>26</v>
      </c>
      <c r="S938" s="117">
        <v>14</v>
      </c>
      <c r="T938" s="117">
        <v>2</v>
      </c>
      <c r="U938" s="117">
        <v>6.8</v>
      </c>
      <c r="V938" s="117">
        <v>1</v>
      </c>
      <c r="W938" s="128">
        <f t="shared" si="42"/>
        <v>51.5</v>
      </c>
      <c r="X938" s="128">
        <f t="shared" si="43"/>
        <v>27.7</v>
      </c>
      <c r="Y938" s="129">
        <f t="shared" si="44"/>
        <v>23.8</v>
      </c>
    </row>
    <row r="939" spans="1:25" s="51" customFormat="1" ht="14.5" x14ac:dyDescent="0.4">
      <c r="A939" s="141" t="s">
        <v>2948</v>
      </c>
      <c r="B939" s="142" t="s">
        <v>2949</v>
      </c>
      <c r="C939" s="141" t="s">
        <v>2950</v>
      </c>
      <c r="D939" s="143" t="s">
        <v>395</v>
      </c>
      <c r="E939" s="144" t="s">
        <v>210</v>
      </c>
      <c r="F939" s="144" t="s">
        <v>286</v>
      </c>
      <c r="G939" s="144" t="s">
        <v>136</v>
      </c>
      <c r="H939" s="144" t="s">
        <v>16</v>
      </c>
      <c r="I939" s="144" t="s">
        <v>137</v>
      </c>
      <c r="J939" s="115"/>
      <c r="K939" s="116">
        <v>239</v>
      </c>
      <c r="L939" s="116">
        <v>39</v>
      </c>
      <c r="M939" s="116">
        <v>4</v>
      </c>
      <c r="N939" s="116">
        <v>180</v>
      </c>
      <c r="O939" s="116">
        <v>31</v>
      </c>
      <c r="P939" s="116">
        <v>65</v>
      </c>
      <c r="Q939" s="117">
        <v>2</v>
      </c>
      <c r="R939" s="117">
        <v>25</v>
      </c>
      <c r="S939" s="117">
        <v>16.7</v>
      </c>
      <c r="T939" s="117">
        <v>2</v>
      </c>
      <c r="U939" s="117">
        <v>2.9</v>
      </c>
      <c r="V939" s="117">
        <v>3.5</v>
      </c>
      <c r="W939" s="128">
        <f t="shared" si="42"/>
        <v>52.1</v>
      </c>
      <c r="X939" s="128">
        <f t="shared" si="43"/>
        <v>27</v>
      </c>
      <c r="Y939" s="129">
        <f t="shared" si="44"/>
        <v>25.099999999999998</v>
      </c>
    </row>
    <row r="940" spans="1:25" s="51" customFormat="1" ht="14.5" x14ac:dyDescent="0.4">
      <c r="A940" s="141" t="s">
        <v>2951</v>
      </c>
      <c r="B940" s="142" t="s">
        <v>2952</v>
      </c>
      <c r="C940" s="141" t="s">
        <v>2953</v>
      </c>
      <c r="D940" s="143" t="s">
        <v>395</v>
      </c>
      <c r="E940" s="144" t="s">
        <v>210</v>
      </c>
      <c r="F940" s="144" t="s">
        <v>286</v>
      </c>
      <c r="G940" s="144" t="s">
        <v>136</v>
      </c>
      <c r="H940" s="144" t="s">
        <v>16</v>
      </c>
      <c r="I940" s="144" t="s">
        <v>137</v>
      </c>
      <c r="J940" s="115"/>
      <c r="K940" s="116">
        <v>188</v>
      </c>
      <c r="L940" s="116">
        <v>53</v>
      </c>
      <c r="M940" s="116">
        <v>5</v>
      </c>
      <c r="N940" s="116">
        <v>156</v>
      </c>
      <c r="O940" s="116">
        <v>4</v>
      </c>
      <c r="P940" s="116">
        <v>40</v>
      </c>
      <c r="Q940" s="117">
        <v>1</v>
      </c>
      <c r="R940" s="117">
        <v>25</v>
      </c>
      <c r="S940" s="117">
        <v>20.2</v>
      </c>
      <c r="T940" s="117">
        <v>2</v>
      </c>
      <c r="U940" s="117">
        <v>3.9</v>
      </c>
      <c r="V940" s="117">
        <v>3</v>
      </c>
      <c r="W940" s="128">
        <f t="shared" si="42"/>
        <v>55.1</v>
      </c>
      <c r="X940" s="128">
        <f t="shared" si="43"/>
        <v>26</v>
      </c>
      <c r="Y940" s="129">
        <f t="shared" si="44"/>
        <v>29.099999999999998</v>
      </c>
    </row>
    <row r="941" spans="1:25" s="51" customFormat="1" ht="14.5" x14ac:dyDescent="0.4">
      <c r="A941" s="141" t="s">
        <v>2954</v>
      </c>
      <c r="B941" s="142" t="s">
        <v>2955</v>
      </c>
      <c r="C941" s="141" t="s">
        <v>2956</v>
      </c>
      <c r="D941" s="143" t="s">
        <v>402</v>
      </c>
      <c r="E941" s="144" t="s">
        <v>210</v>
      </c>
      <c r="F941" s="144" t="s">
        <v>257</v>
      </c>
      <c r="G941" s="144" t="s">
        <v>136</v>
      </c>
      <c r="H941" s="144" t="s">
        <v>16</v>
      </c>
      <c r="I941" s="144" t="s">
        <v>137</v>
      </c>
      <c r="J941" s="115"/>
      <c r="K941" s="116">
        <v>782</v>
      </c>
      <c r="L941" s="116">
        <v>39</v>
      </c>
      <c r="M941" s="116">
        <v>4</v>
      </c>
      <c r="N941" s="116">
        <v>535</v>
      </c>
      <c r="O941" s="116">
        <v>5</v>
      </c>
      <c r="P941" s="116">
        <v>85</v>
      </c>
      <c r="Q941" s="117">
        <v>4</v>
      </c>
      <c r="R941" s="117">
        <v>52</v>
      </c>
      <c r="S941" s="117">
        <v>30.9</v>
      </c>
      <c r="T941" s="117">
        <v>4</v>
      </c>
      <c r="U941" s="117">
        <v>5.8</v>
      </c>
      <c r="V941" s="117">
        <v>3</v>
      </c>
      <c r="W941" s="128">
        <f t="shared" si="42"/>
        <v>99.7</v>
      </c>
      <c r="X941" s="128">
        <f t="shared" si="43"/>
        <v>56</v>
      </c>
      <c r="Y941" s="129">
        <f t="shared" si="44"/>
        <v>43.699999999999996</v>
      </c>
    </row>
    <row r="942" spans="1:25" s="51" customFormat="1" ht="14.5" x14ac:dyDescent="0.4">
      <c r="A942" s="141" t="s">
        <v>2957</v>
      </c>
      <c r="B942" s="142" t="s">
        <v>2958</v>
      </c>
      <c r="C942" s="141" t="s">
        <v>2959</v>
      </c>
      <c r="D942" s="143" t="s">
        <v>395</v>
      </c>
      <c r="E942" s="144" t="s">
        <v>210</v>
      </c>
      <c r="F942" s="144" t="s">
        <v>286</v>
      </c>
      <c r="G942" s="144" t="s">
        <v>136</v>
      </c>
      <c r="H942" s="144" t="s">
        <v>16</v>
      </c>
      <c r="I942" s="144" t="s">
        <v>137</v>
      </c>
      <c r="J942" s="115"/>
      <c r="K942" s="116">
        <v>341</v>
      </c>
      <c r="L942" s="116">
        <v>28</v>
      </c>
      <c r="M942" s="116">
        <v>3</v>
      </c>
      <c r="N942" s="116">
        <v>273</v>
      </c>
      <c r="O942" s="116">
        <v>19</v>
      </c>
      <c r="P942" s="116">
        <v>84</v>
      </c>
      <c r="Q942" s="117">
        <v>2</v>
      </c>
      <c r="R942" s="117">
        <v>44</v>
      </c>
      <c r="S942" s="117">
        <v>25</v>
      </c>
      <c r="T942" s="117">
        <v>3</v>
      </c>
      <c r="U942" s="117">
        <v>6.9</v>
      </c>
      <c r="V942" s="117">
        <v>2</v>
      </c>
      <c r="W942" s="128">
        <f t="shared" si="42"/>
        <v>82.9</v>
      </c>
      <c r="X942" s="128">
        <f t="shared" si="43"/>
        <v>46</v>
      </c>
      <c r="Y942" s="129">
        <f t="shared" si="44"/>
        <v>36.9</v>
      </c>
    </row>
    <row r="943" spans="1:25" s="51" customFormat="1" ht="14.5" x14ac:dyDescent="0.4">
      <c r="A943" s="141" t="s">
        <v>2960</v>
      </c>
      <c r="B943" s="142" t="s">
        <v>2961</v>
      </c>
      <c r="C943" s="141" t="s">
        <v>2962</v>
      </c>
      <c r="D943" s="143" t="s">
        <v>395</v>
      </c>
      <c r="E943" s="144" t="s">
        <v>210</v>
      </c>
      <c r="F943" s="144" t="s">
        <v>286</v>
      </c>
      <c r="G943" s="144" t="s">
        <v>136</v>
      </c>
      <c r="H943" s="144" t="s">
        <v>16</v>
      </c>
      <c r="I943" s="144" t="s">
        <v>137</v>
      </c>
      <c r="J943" s="115"/>
      <c r="K943" s="116">
        <v>184</v>
      </c>
      <c r="L943" s="116">
        <v>39</v>
      </c>
      <c r="M943" s="116">
        <v>4</v>
      </c>
      <c r="N943" s="116">
        <v>150</v>
      </c>
      <c r="O943" s="116">
        <v>22</v>
      </c>
      <c r="P943" s="116">
        <v>27</v>
      </c>
      <c r="Q943" s="117">
        <v>1</v>
      </c>
      <c r="R943" s="117">
        <v>22</v>
      </c>
      <c r="S943" s="117">
        <v>13.6</v>
      </c>
      <c r="T943" s="117">
        <v>2</v>
      </c>
      <c r="U943" s="117">
        <v>2</v>
      </c>
      <c r="V943" s="117">
        <v>2</v>
      </c>
      <c r="W943" s="128">
        <f t="shared" si="42"/>
        <v>42.6</v>
      </c>
      <c r="X943" s="128">
        <f t="shared" si="43"/>
        <v>23</v>
      </c>
      <c r="Y943" s="129">
        <f t="shared" si="44"/>
        <v>19.600000000000001</v>
      </c>
    </row>
    <row r="944" spans="1:25" s="51" customFormat="1" ht="14.5" x14ac:dyDescent="0.4">
      <c r="A944" s="141" t="s">
        <v>2963</v>
      </c>
      <c r="B944" s="142" t="s">
        <v>2964</v>
      </c>
      <c r="C944" s="141" t="s">
        <v>2965</v>
      </c>
      <c r="D944" s="143" t="s">
        <v>395</v>
      </c>
      <c r="E944" s="144" t="s">
        <v>210</v>
      </c>
      <c r="F944" s="144" t="s">
        <v>286</v>
      </c>
      <c r="G944" s="144" t="s">
        <v>136</v>
      </c>
      <c r="H944" s="144" t="s">
        <v>16</v>
      </c>
      <c r="I944" s="144" t="s">
        <v>137</v>
      </c>
      <c r="J944" s="115"/>
      <c r="K944" s="116">
        <v>262</v>
      </c>
      <c r="L944" s="116">
        <v>64</v>
      </c>
      <c r="M944" s="116">
        <v>6</v>
      </c>
      <c r="N944" s="116">
        <v>230</v>
      </c>
      <c r="O944" s="116">
        <v>16</v>
      </c>
      <c r="P944" s="116">
        <v>67</v>
      </c>
      <c r="Q944" s="117">
        <v>3</v>
      </c>
      <c r="R944" s="117">
        <v>39</v>
      </c>
      <c r="S944" s="117">
        <v>24</v>
      </c>
      <c r="T944" s="117">
        <v>1</v>
      </c>
      <c r="U944" s="117">
        <v>4.8</v>
      </c>
      <c r="V944" s="117">
        <v>3</v>
      </c>
      <c r="W944" s="128">
        <f t="shared" si="42"/>
        <v>74.8</v>
      </c>
      <c r="X944" s="128">
        <f t="shared" si="43"/>
        <v>42</v>
      </c>
      <c r="Y944" s="129">
        <f t="shared" si="44"/>
        <v>32.799999999999997</v>
      </c>
    </row>
    <row r="945" spans="1:25" s="51" customFormat="1" ht="14.5" x14ac:dyDescent="0.4">
      <c r="A945" s="141" t="s">
        <v>2966</v>
      </c>
      <c r="B945" s="142" t="s">
        <v>2967</v>
      </c>
      <c r="C945" s="141" t="s">
        <v>2968</v>
      </c>
      <c r="D945" s="143" t="s">
        <v>395</v>
      </c>
      <c r="E945" s="144" t="s">
        <v>210</v>
      </c>
      <c r="F945" s="144" t="s">
        <v>286</v>
      </c>
      <c r="G945" s="144" t="s">
        <v>136</v>
      </c>
      <c r="H945" s="144" t="s">
        <v>16</v>
      </c>
      <c r="I945" s="144" t="s">
        <v>137</v>
      </c>
      <c r="J945" s="115"/>
      <c r="K945" s="116">
        <v>357</v>
      </c>
      <c r="L945" s="116">
        <v>78</v>
      </c>
      <c r="M945" s="116">
        <v>7</v>
      </c>
      <c r="N945" s="116">
        <v>297</v>
      </c>
      <c r="O945" s="116">
        <v>66</v>
      </c>
      <c r="P945" s="116">
        <v>61</v>
      </c>
      <c r="Q945" s="117">
        <v>2</v>
      </c>
      <c r="R945" s="117">
        <v>36</v>
      </c>
      <c r="S945" s="117">
        <v>15.8</v>
      </c>
      <c r="T945" s="117">
        <v>2</v>
      </c>
      <c r="U945" s="117">
        <v>4.8</v>
      </c>
      <c r="V945" s="117">
        <v>4</v>
      </c>
      <c r="W945" s="128">
        <f t="shared" si="42"/>
        <v>64.599999999999994</v>
      </c>
      <c r="X945" s="128">
        <f t="shared" si="43"/>
        <v>38</v>
      </c>
      <c r="Y945" s="129">
        <f t="shared" si="44"/>
        <v>26.6</v>
      </c>
    </row>
    <row r="946" spans="1:25" s="51" customFormat="1" ht="14.5" x14ac:dyDescent="0.4">
      <c r="A946" s="141" t="s">
        <v>2969</v>
      </c>
      <c r="B946" s="142" t="s">
        <v>2970</v>
      </c>
      <c r="C946" s="141" t="s">
        <v>2971</v>
      </c>
      <c r="D946" s="143" t="s">
        <v>395</v>
      </c>
      <c r="E946" s="144" t="s">
        <v>210</v>
      </c>
      <c r="F946" s="144" t="s">
        <v>286</v>
      </c>
      <c r="G946" s="144" t="s">
        <v>136</v>
      </c>
      <c r="H946" s="144" t="s">
        <v>16</v>
      </c>
      <c r="I946" s="144" t="s">
        <v>137</v>
      </c>
      <c r="J946" s="115"/>
      <c r="K946" s="116">
        <v>228</v>
      </c>
      <c r="L946" s="116">
        <v>39</v>
      </c>
      <c r="M946" s="116">
        <v>4</v>
      </c>
      <c r="N946" s="116">
        <v>176</v>
      </c>
      <c r="O946" s="116">
        <v>15</v>
      </c>
      <c r="P946" s="116">
        <v>34</v>
      </c>
      <c r="Q946" s="117">
        <v>4</v>
      </c>
      <c r="R946" s="117">
        <v>17</v>
      </c>
      <c r="S946" s="117">
        <v>17.2</v>
      </c>
      <c r="T946" s="117">
        <v>2</v>
      </c>
      <c r="U946" s="117">
        <v>5.7</v>
      </c>
      <c r="V946" s="117">
        <v>1</v>
      </c>
      <c r="W946" s="128">
        <f t="shared" si="42"/>
        <v>46.900000000000006</v>
      </c>
      <c r="X946" s="128">
        <f t="shared" si="43"/>
        <v>21</v>
      </c>
      <c r="Y946" s="129">
        <f t="shared" si="44"/>
        <v>25.9</v>
      </c>
    </row>
    <row r="947" spans="1:25" s="51" customFormat="1" ht="14.5" x14ac:dyDescent="0.4">
      <c r="A947" s="141" t="s">
        <v>2972</v>
      </c>
      <c r="B947" s="142" t="s">
        <v>2973</v>
      </c>
      <c r="C947" s="141" t="s">
        <v>2974</v>
      </c>
      <c r="D947" s="143" t="s">
        <v>433</v>
      </c>
      <c r="E947" s="144" t="s">
        <v>195</v>
      </c>
      <c r="F947" s="144" t="s">
        <v>257</v>
      </c>
      <c r="G947" s="144" t="s">
        <v>136</v>
      </c>
      <c r="H947" s="144" t="s">
        <v>16</v>
      </c>
      <c r="I947" s="144" t="s">
        <v>137</v>
      </c>
      <c r="J947" s="115"/>
      <c r="K947" s="116">
        <v>428</v>
      </c>
      <c r="L947" s="116">
        <v>0</v>
      </c>
      <c r="M947" s="116">
        <v>0</v>
      </c>
      <c r="N947" s="116">
        <v>354</v>
      </c>
      <c r="O947" s="116">
        <v>17</v>
      </c>
      <c r="P947" s="116">
        <v>106</v>
      </c>
      <c r="Q947" s="117">
        <v>5.5</v>
      </c>
      <c r="R947" s="117">
        <v>47</v>
      </c>
      <c r="S947" s="117">
        <v>19.899999999999999</v>
      </c>
      <c r="T947" s="117">
        <v>3</v>
      </c>
      <c r="U947" s="117">
        <v>5</v>
      </c>
      <c r="V947" s="117">
        <v>6</v>
      </c>
      <c r="W947" s="128">
        <f t="shared" si="42"/>
        <v>86.4</v>
      </c>
      <c r="X947" s="128">
        <f t="shared" si="43"/>
        <v>52.5</v>
      </c>
      <c r="Y947" s="129">
        <f t="shared" si="44"/>
        <v>33.9</v>
      </c>
    </row>
    <row r="948" spans="1:25" s="51" customFormat="1" ht="14.5" x14ac:dyDescent="0.4">
      <c r="A948" s="141" t="s">
        <v>2975</v>
      </c>
      <c r="B948" s="142" t="s">
        <v>2976</v>
      </c>
      <c r="C948" s="141" t="s">
        <v>2977</v>
      </c>
      <c r="D948" s="143" t="s">
        <v>433</v>
      </c>
      <c r="E948" s="144" t="s">
        <v>195</v>
      </c>
      <c r="F948" s="144" t="s">
        <v>257</v>
      </c>
      <c r="G948" s="144" t="s">
        <v>136</v>
      </c>
      <c r="H948" s="144" t="s">
        <v>16</v>
      </c>
      <c r="I948" s="144" t="s">
        <v>137</v>
      </c>
      <c r="J948" s="115"/>
      <c r="K948" s="116">
        <v>323</v>
      </c>
      <c r="L948" s="116">
        <v>0</v>
      </c>
      <c r="M948" s="116">
        <v>0</v>
      </c>
      <c r="N948" s="116">
        <v>268</v>
      </c>
      <c r="O948" s="116">
        <v>15</v>
      </c>
      <c r="P948" s="116">
        <v>81</v>
      </c>
      <c r="Q948" s="117">
        <v>2</v>
      </c>
      <c r="R948" s="117">
        <v>28</v>
      </c>
      <c r="S948" s="117">
        <v>11.8</v>
      </c>
      <c r="T948" s="117">
        <v>2</v>
      </c>
      <c r="U948" s="117">
        <v>3.9</v>
      </c>
      <c r="V948" s="117">
        <v>2</v>
      </c>
      <c r="W948" s="128">
        <f t="shared" si="42"/>
        <v>49.699999999999996</v>
      </c>
      <c r="X948" s="128">
        <f t="shared" si="43"/>
        <v>30</v>
      </c>
      <c r="Y948" s="129">
        <f t="shared" si="44"/>
        <v>19.7</v>
      </c>
    </row>
    <row r="949" spans="1:25" s="51" customFormat="1" ht="14.5" x14ac:dyDescent="0.4">
      <c r="A949" s="141" t="s">
        <v>2978</v>
      </c>
      <c r="B949" s="142" t="s">
        <v>2979</v>
      </c>
      <c r="C949" s="141" t="s">
        <v>2980</v>
      </c>
      <c r="D949" s="143" t="s">
        <v>433</v>
      </c>
      <c r="E949" s="144" t="s">
        <v>195</v>
      </c>
      <c r="F949" s="144" t="s">
        <v>257</v>
      </c>
      <c r="G949" s="144" t="s">
        <v>136</v>
      </c>
      <c r="H949" s="144" t="s">
        <v>16</v>
      </c>
      <c r="I949" s="144" t="s">
        <v>137</v>
      </c>
      <c r="J949" s="115"/>
      <c r="K949" s="116">
        <v>146</v>
      </c>
      <c r="L949" s="116">
        <v>0</v>
      </c>
      <c r="M949" s="116">
        <v>0</v>
      </c>
      <c r="N949" s="116">
        <v>119</v>
      </c>
      <c r="O949" s="116">
        <v>14</v>
      </c>
      <c r="P949" s="116">
        <v>40</v>
      </c>
      <c r="Q949" s="117">
        <v>0</v>
      </c>
      <c r="R949" s="117">
        <v>15</v>
      </c>
      <c r="S949" s="117">
        <v>5.8</v>
      </c>
      <c r="T949" s="117">
        <v>2</v>
      </c>
      <c r="U949" s="117">
        <v>3</v>
      </c>
      <c r="V949" s="117">
        <v>1</v>
      </c>
      <c r="W949" s="128">
        <f t="shared" si="42"/>
        <v>26.8</v>
      </c>
      <c r="X949" s="128">
        <f t="shared" si="43"/>
        <v>15</v>
      </c>
      <c r="Y949" s="129">
        <f t="shared" si="44"/>
        <v>11.8</v>
      </c>
    </row>
    <row r="950" spans="1:25" s="51" customFormat="1" ht="14.5" x14ac:dyDescent="0.4">
      <c r="A950" s="141" t="s">
        <v>2981</v>
      </c>
      <c r="B950" s="142" t="s">
        <v>2982</v>
      </c>
      <c r="C950" s="141" t="s">
        <v>2983</v>
      </c>
      <c r="D950" s="143" t="s">
        <v>433</v>
      </c>
      <c r="E950" s="144" t="s">
        <v>195</v>
      </c>
      <c r="F950" s="144" t="s">
        <v>257</v>
      </c>
      <c r="G950" s="144" t="s">
        <v>136</v>
      </c>
      <c r="H950" s="144" t="s">
        <v>16</v>
      </c>
      <c r="I950" s="144" t="s">
        <v>137</v>
      </c>
      <c r="J950" s="115"/>
      <c r="K950" s="116">
        <v>233</v>
      </c>
      <c r="L950" s="116">
        <v>0</v>
      </c>
      <c r="M950" s="116">
        <v>0</v>
      </c>
      <c r="N950" s="116">
        <v>196</v>
      </c>
      <c r="O950" s="116">
        <v>19</v>
      </c>
      <c r="P950" s="116">
        <v>78</v>
      </c>
      <c r="Q950" s="117">
        <v>2</v>
      </c>
      <c r="R950" s="117">
        <v>16</v>
      </c>
      <c r="S950" s="117">
        <v>7</v>
      </c>
      <c r="T950" s="117">
        <v>2</v>
      </c>
      <c r="U950" s="117">
        <v>2</v>
      </c>
      <c r="V950" s="117">
        <v>2</v>
      </c>
      <c r="W950" s="128">
        <f t="shared" si="42"/>
        <v>31</v>
      </c>
      <c r="X950" s="128">
        <f t="shared" si="43"/>
        <v>18</v>
      </c>
      <c r="Y950" s="129">
        <f t="shared" si="44"/>
        <v>13</v>
      </c>
    </row>
    <row r="951" spans="1:25" s="51" customFormat="1" ht="14.5" x14ac:dyDescent="0.4">
      <c r="A951" s="141" t="s">
        <v>2984</v>
      </c>
      <c r="B951" s="142" t="s">
        <v>2985</v>
      </c>
      <c r="C951" s="141" t="s">
        <v>2986</v>
      </c>
      <c r="D951" s="143" t="s">
        <v>433</v>
      </c>
      <c r="E951" s="144" t="s">
        <v>195</v>
      </c>
      <c r="F951" s="144" t="s">
        <v>257</v>
      </c>
      <c r="G951" s="144" t="s">
        <v>136</v>
      </c>
      <c r="H951" s="144" t="s">
        <v>16</v>
      </c>
      <c r="I951" s="144" t="s">
        <v>137</v>
      </c>
      <c r="J951" s="115"/>
      <c r="K951" s="116">
        <v>353</v>
      </c>
      <c r="L951" s="116">
        <v>0</v>
      </c>
      <c r="M951" s="116">
        <v>0</v>
      </c>
      <c r="N951" s="116">
        <v>282</v>
      </c>
      <c r="O951" s="116">
        <v>6</v>
      </c>
      <c r="P951" s="116">
        <v>94</v>
      </c>
      <c r="Q951" s="117">
        <v>11</v>
      </c>
      <c r="R951" s="117">
        <v>24</v>
      </c>
      <c r="S951" s="117">
        <v>20.2</v>
      </c>
      <c r="T951" s="117">
        <v>2</v>
      </c>
      <c r="U951" s="117">
        <v>3.9</v>
      </c>
      <c r="V951" s="117">
        <v>3.2</v>
      </c>
      <c r="W951" s="128">
        <f t="shared" si="42"/>
        <v>64.3</v>
      </c>
      <c r="X951" s="128">
        <f t="shared" si="43"/>
        <v>35</v>
      </c>
      <c r="Y951" s="129">
        <f t="shared" si="44"/>
        <v>29.299999999999997</v>
      </c>
    </row>
    <row r="952" spans="1:25" s="51" customFormat="1" ht="14.5" x14ac:dyDescent="0.4">
      <c r="A952" s="141" t="s">
        <v>2987</v>
      </c>
      <c r="B952" s="142" t="s">
        <v>2988</v>
      </c>
      <c r="C952" s="141" t="s">
        <v>2989</v>
      </c>
      <c r="D952" s="143" t="s">
        <v>189</v>
      </c>
      <c r="E952" s="144" t="s">
        <v>190</v>
      </c>
      <c r="F952" s="144" t="s">
        <v>191</v>
      </c>
      <c r="G952" s="144" t="s">
        <v>136</v>
      </c>
      <c r="H952" s="144" t="s">
        <v>16</v>
      </c>
      <c r="I952" s="144" t="s">
        <v>137</v>
      </c>
      <c r="J952" s="115"/>
      <c r="K952" s="116">
        <v>270</v>
      </c>
      <c r="L952" s="116">
        <v>0</v>
      </c>
      <c r="M952" s="116">
        <v>0</v>
      </c>
      <c r="N952" s="116">
        <v>189</v>
      </c>
      <c r="O952" s="116">
        <v>49</v>
      </c>
      <c r="P952" s="116">
        <v>62</v>
      </c>
      <c r="Q952" s="117">
        <v>3</v>
      </c>
      <c r="R952" s="117">
        <v>22</v>
      </c>
      <c r="S952" s="117">
        <v>7.6</v>
      </c>
      <c r="T952" s="117">
        <v>3</v>
      </c>
      <c r="U952" s="117">
        <v>5.9</v>
      </c>
      <c r="V952" s="117">
        <v>3</v>
      </c>
      <c r="W952" s="128">
        <f t="shared" si="42"/>
        <v>44.5</v>
      </c>
      <c r="X952" s="128">
        <f t="shared" si="43"/>
        <v>25</v>
      </c>
      <c r="Y952" s="129">
        <f t="shared" si="44"/>
        <v>19.5</v>
      </c>
    </row>
    <row r="953" spans="1:25" s="51" customFormat="1" ht="29" x14ac:dyDescent="0.4">
      <c r="A953" s="141" t="s">
        <v>2990</v>
      </c>
      <c r="B953" s="142" t="s">
        <v>2991</v>
      </c>
      <c r="C953" s="141" t="s">
        <v>2992</v>
      </c>
      <c r="D953" s="143" t="s">
        <v>189</v>
      </c>
      <c r="E953" s="144" t="s">
        <v>190</v>
      </c>
      <c r="F953" s="144" t="s">
        <v>191</v>
      </c>
      <c r="G953" s="144" t="s">
        <v>136</v>
      </c>
      <c r="H953" s="144" t="s">
        <v>16</v>
      </c>
      <c r="I953" s="144" t="s">
        <v>137</v>
      </c>
      <c r="J953" s="115"/>
      <c r="K953" s="116">
        <v>239</v>
      </c>
      <c r="L953" s="116">
        <v>0</v>
      </c>
      <c r="M953" s="116">
        <v>0</v>
      </c>
      <c r="N953" s="116">
        <v>180</v>
      </c>
      <c r="O953" s="116">
        <v>27</v>
      </c>
      <c r="P953" s="116">
        <v>51</v>
      </c>
      <c r="Q953" s="117">
        <v>4</v>
      </c>
      <c r="R953" s="117">
        <v>13</v>
      </c>
      <c r="S953" s="117">
        <v>6.6</v>
      </c>
      <c r="T953" s="117">
        <v>2</v>
      </c>
      <c r="U953" s="117">
        <v>5</v>
      </c>
      <c r="V953" s="117">
        <v>2</v>
      </c>
      <c r="W953" s="128">
        <f t="shared" si="42"/>
        <v>32.6</v>
      </c>
      <c r="X953" s="128">
        <f t="shared" si="43"/>
        <v>17</v>
      </c>
      <c r="Y953" s="129">
        <f t="shared" si="44"/>
        <v>15.6</v>
      </c>
    </row>
    <row r="954" spans="1:25" s="51" customFormat="1" ht="14.5" x14ac:dyDescent="0.4">
      <c r="A954" s="141" t="s">
        <v>2993</v>
      </c>
      <c r="B954" s="142" t="s">
        <v>2994</v>
      </c>
      <c r="C954" s="141" t="s">
        <v>2995</v>
      </c>
      <c r="D954" s="143" t="s">
        <v>189</v>
      </c>
      <c r="E954" s="144" t="s">
        <v>190</v>
      </c>
      <c r="F954" s="144" t="s">
        <v>191</v>
      </c>
      <c r="G954" s="144" t="s">
        <v>136</v>
      </c>
      <c r="H954" s="144" t="s">
        <v>16</v>
      </c>
      <c r="I954" s="144" t="s">
        <v>137</v>
      </c>
      <c r="J954" s="115"/>
      <c r="K954" s="116">
        <v>188</v>
      </c>
      <c r="L954" s="116">
        <v>0</v>
      </c>
      <c r="M954" s="116">
        <v>0</v>
      </c>
      <c r="N954" s="116">
        <v>163</v>
      </c>
      <c r="O954" s="116">
        <v>13</v>
      </c>
      <c r="P954" s="116">
        <v>45</v>
      </c>
      <c r="Q954" s="117">
        <v>1</v>
      </c>
      <c r="R954" s="117">
        <v>17</v>
      </c>
      <c r="S954" s="117">
        <v>4</v>
      </c>
      <c r="T954" s="117">
        <v>3</v>
      </c>
      <c r="U954" s="117">
        <v>5</v>
      </c>
      <c r="V954" s="117">
        <v>4</v>
      </c>
      <c r="W954" s="128">
        <f t="shared" si="42"/>
        <v>34</v>
      </c>
      <c r="X954" s="128">
        <f t="shared" si="43"/>
        <v>18</v>
      </c>
      <c r="Y954" s="129">
        <f t="shared" si="44"/>
        <v>16</v>
      </c>
    </row>
    <row r="955" spans="1:25" s="51" customFormat="1" ht="14.5" x14ac:dyDescent="0.4">
      <c r="A955" s="141" t="s">
        <v>2996</v>
      </c>
      <c r="B955" s="142" t="s">
        <v>2997</v>
      </c>
      <c r="C955" s="141" t="s">
        <v>2998</v>
      </c>
      <c r="D955" s="143" t="s">
        <v>189</v>
      </c>
      <c r="E955" s="144" t="s">
        <v>190</v>
      </c>
      <c r="F955" s="144" t="s">
        <v>191</v>
      </c>
      <c r="G955" s="144" t="s">
        <v>136</v>
      </c>
      <c r="H955" s="144" t="s">
        <v>16</v>
      </c>
      <c r="I955" s="144" t="s">
        <v>137</v>
      </c>
      <c r="J955" s="115"/>
      <c r="K955" s="116">
        <v>175</v>
      </c>
      <c r="L955" s="116">
        <v>0</v>
      </c>
      <c r="M955" s="116">
        <v>0</v>
      </c>
      <c r="N955" s="116">
        <v>147</v>
      </c>
      <c r="O955" s="116">
        <v>18</v>
      </c>
      <c r="P955" s="116">
        <v>65</v>
      </c>
      <c r="Q955" s="117">
        <v>2</v>
      </c>
      <c r="R955" s="117">
        <v>17</v>
      </c>
      <c r="S955" s="117">
        <v>5.7</v>
      </c>
      <c r="T955" s="117">
        <v>2</v>
      </c>
      <c r="U955" s="117">
        <v>3</v>
      </c>
      <c r="V955" s="117">
        <v>1</v>
      </c>
      <c r="W955" s="128">
        <f t="shared" si="42"/>
        <v>30.7</v>
      </c>
      <c r="X955" s="128">
        <f t="shared" si="43"/>
        <v>19</v>
      </c>
      <c r="Y955" s="129">
        <f t="shared" si="44"/>
        <v>11.7</v>
      </c>
    </row>
    <row r="956" spans="1:25" s="51" customFormat="1" ht="14.5" x14ac:dyDescent="0.4">
      <c r="A956" s="141" t="s">
        <v>2999</v>
      </c>
      <c r="B956" s="142" t="s">
        <v>3000</v>
      </c>
      <c r="C956" s="141" t="s">
        <v>3001</v>
      </c>
      <c r="D956" s="143" t="s">
        <v>189</v>
      </c>
      <c r="E956" s="144" t="s">
        <v>190</v>
      </c>
      <c r="F956" s="144" t="s">
        <v>191</v>
      </c>
      <c r="G956" s="144" t="s">
        <v>136</v>
      </c>
      <c r="H956" s="144" t="s">
        <v>16</v>
      </c>
      <c r="I956" s="144" t="s">
        <v>137</v>
      </c>
      <c r="J956" s="115"/>
      <c r="K956" s="116">
        <v>180</v>
      </c>
      <c r="L956" s="116">
        <v>0</v>
      </c>
      <c r="M956" s="116">
        <v>0</v>
      </c>
      <c r="N956" s="116">
        <v>157</v>
      </c>
      <c r="O956" s="116">
        <v>20</v>
      </c>
      <c r="P956" s="116">
        <v>36</v>
      </c>
      <c r="Q956" s="117">
        <v>0</v>
      </c>
      <c r="R956" s="117">
        <v>15</v>
      </c>
      <c r="S956" s="117">
        <v>4</v>
      </c>
      <c r="T956" s="117">
        <v>1</v>
      </c>
      <c r="U956" s="117">
        <v>1</v>
      </c>
      <c r="V956" s="117">
        <v>5</v>
      </c>
      <c r="W956" s="128">
        <f t="shared" si="42"/>
        <v>26</v>
      </c>
      <c r="X956" s="128">
        <f t="shared" si="43"/>
        <v>15</v>
      </c>
      <c r="Y956" s="129">
        <f t="shared" si="44"/>
        <v>11</v>
      </c>
    </row>
    <row r="957" spans="1:25" s="51" customFormat="1" ht="14.5" x14ac:dyDescent="0.4">
      <c r="A957" s="141" t="s">
        <v>3002</v>
      </c>
      <c r="B957" s="142" t="s">
        <v>3003</v>
      </c>
      <c r="C957" s="141" t="s">
        <v>3004</v>
      </c>
      <c r="D957" s="143" t="s">
        <v>189</v>
      </c>
      <c r="E957" s="144" t="s">
        <v>190</v>
      </c>
      <c r="F957" s="144" t="s">
        <v>191</v>
      </c>
      <c r="G957" s="144" t="s">
        <v>136</v>
      </c>
      <c r="H957" s="144" t="s">
        <v>16</v>
      </c>
      <c r="I957" s="144" t="s">
        <v>137</v>
      </c>
      <c r="J957" s="115"/>
      <c r="K957" s="116">
        <v>115</v>
      </c>
      <c r="L957" s="116">
        <v>0</v>
      </c>
      <c r="M957" s="116">
        <v>0</v>
      </c>
      <c r="N957" s="116">
        <v>92</v>
      </c>
      <c r="O957" s="116">
        <v>9</v>
      </c>
      <c r="P957" s="116">
        <v>37</v>
      </c>
      <c r="Q957" s="117">
        <v>1</v>
      </c>
      <c r="R957" s="117">
        <v>12</v>
      </c>
      <c r="S957" s="117">
        <v>1</v>
      </c>
      <c r="T957" s="117">
        <v>2</v>
      </c>
      <c r="U957" s="117">
        <v>1</v>
      </c>
      <c r="V957" s="117">
        <v>4</v>
      </c>
      <c r="W957" s="128">
        <f t="shared" si="42"/>
        <v>21</v>
      </c>
      <c r="X957" s="128">
        <f t="shared" si="43"/>
        <v>13</v>
      </c>
      <c r="Y957" s="129">
        <f t="shared" si="44"/>
        <v>8</v>
      </c>
    </row>
    <row r="958" spans="1:25" s="51" customFormat="1" ht="29" x14ac:dyDescent="0.4">
      <c r="A958" s="141" t="s">
        <v>3005</v>
      </c>
      <c r="B958" s="142" t="s">
        <v>3006</v>
      </c>
      <c r="C958" s="141" t="s">
        <v>3007</v>
      </c>
      <c r="D958" s="143" t="s">
        <v>189</v>
      </c>
      <c r="E958" s="144" t="s">
        <v>190</v>
      </c>
      <c r="F958" s="144" t="s">
        <v>191</v>
      </c>
      <c r="G958" s="144" t="s">
        <v>136</v>
      </c>
      <c r="H958" s="144" t="s">
        <v>16</v>
      </c>
      <c r="I958" s="144" t="s">
        <v>137</v>
      </c>
      <c r="J958" s="115"/>
      <c r="K958" s="116">
        <v>298</v>
      </c>
      <c r="L958" s="116">
        <v>0</v>
      </c>
      <c r="M958" s="116">
        <v>0</v>
      </c>
      <c r="N958" s="116">
        <v>214</v>
      </c>
      <c r="O958" s="116">
        <v>22</v>
      </c>
      <c r="P958" s="116">
        <v>85</v>
      </c>
      <c r="Q958" s="117">
        <v>9</v>
      </c>
      <c r="R958" s="117">
        <v>17</v>
      </c>
      <c r="S958" s="117">
        <v>7</v>
      </c>
      <c r="T958" s="117">
        <v>4</v>
      </c>
      <c r="U958" s="117">
        <v>1</v>
      </c>
      <c r="V958" s="117">
        <v>2</v>
      </c>
      <c r="W958" s="128">
        <f t="shared" si="42"/>
        <v>40</v>
      </c>
      <c r="X958" s="128">
        <f t="shared" si="43"/>
        <v>26</v>
      </c>
      <c r="Y958" s="129">
        <f t="shared" si="44"/>
        <v>14</v>
      </c>
    </row>
    <row r="959" spans="1:25" s="51" customFormat="1" ht="14.5" x14ac:dyDescent="0.4">
      <c r="A959" s="141" t="s">
        <v>3008</v>
      </c>
      <c r="B959" s="142" t="s">
        <v>3009</v>
      </c>
      <c r="C959" s="141" t="s">
        <v>3010</v>
      </c>
      <c r="D959" s="143" t="s">
        <v>189</v>
      </c>
      <c r="E959" s="144" t="s">
        <v>190</v>
      </c>
      <c r="F959" s="144" t="s">
        <v>191</v>
      </c>
      <c r="G959" s="144" t="s">
        <v>136</v>
      </c>
      <c r="H959" s="144" t="s">
        <v>16</v>
      </c>
      <c r="I959" s="144" t="s">
        <v>137</v>
      </c>
      <c r="J959" s="115"/>
      <c r="K959" s="116">
        <v>172</v>
      </c>
      <c r="L959" s="116">
        <v>0</v>
      </c>
      <c r="M959" s="116">
        <v>0</v>
      </c>
      <c r="N959" s="116">
        <v>140</v>
      </c>
      <c r="O959" s="116">
        <v>9</v>
      </c>
      <c r="P959" s="116">
        <v>49</v>
      </c>
      <c r="Q959" s="117">
        <v>4.5</v>
      </c>
      <c r="R959" s="117">
        <v>17</v>
      </c>
      <c r="S959" s="117">
        <v>6</v>
      </c>
      <c r="T959" s="117">
        <v>3</v>
      </c>
      <c r="U959" s="117">
        <v>2</v>
      </c>
      <c r="V959" s="117">
        <v>2</v>
      </c>
      <c r="W959" s="128">
        <f t="shared" si="42"/>
        <v>34.5</v>
      </c>
      <c r="X959" s="128">
        <f t="shared" si="43"/>
        <v>21.5</v>
      </c>
      <c r="Y959" s="129">
        <f t="shared" si="44"/>
        <v>13</v>
      </c>
    </row>
    <row r="960" spans="1:25" s="51" customFormat="1" ht="14.5" x14ac:dyDescent="0.4">
      <c r="A960" s="141" t="s">
        <v>3011</v>
      </c>
      <c r="B960" s="142" t="s">
        <v>3012</v>
      </c>
      <c r="C960" s="141" t="s">
        <v>3013</v>
      </c>
      <c r="D960" s="143" t="s">
        <v>189</v>
      </c>
      <c r="E960" s="144" t="s">
        <v>190</v>
      </c>
      <c r="F960" s="144" t="s">
        <v>191</v>
      </c>
      <c r="G960" s="144" t="s">
        <v>136</v>
      </c>
      <c r="H960" s="144" t="s">
        <v>16</v>
      </c>
      <c r="I960" s="144" t="s">
        <v>137</v>
      </c>
      <c r="J960" s="115"/>
      <c r="K960" s="116">
        <v>424</v>
      </c>
      <c r="L960" s="116">
        <v>0</v>
      </c>
      <c r="M960" s="116">
        <v>0</v>
      </c>
      <c r="N960" s="116">
        <v>344</v>
      </c>
      <c r="O960" s="116">
        <v>43</v>
      </c>
      <c r="P960" s="116">
        <v>60</v>
      </c>
      <c r="Q960" s="117">
        <v>1</v>
      </c>
      <c r="R960" s="117">
        <v>30</v>
      </c>
      <c r="S960" s="117">
        <v>3</v>
      </c>
      <c r="T960" s="117">
        <v>3</v>
      </c>
      <c r="U960" s="117">
        <v>6</v>
      </c>
      <c r="V960" s="117">
        <v>4</v>
      </c>
      <c r="W960" s="128">
        <f t="shared" si="42"/>
        <v>47</v>
      </c>
      <c r="X960" s="128">
        <f t="shared" si="43"/>
        <v>31</v>
      </c>
      <c r="Y960" s="129">
        <f t="shared" si="44"/>
        <v>16</v>
      </c>
    </row>
    <row r="961" spans="1:25" s="51" customFormat="1" ht="14.5" x14ac:dyDescent="0.4">
      <c r="A961" s="141" t="s">
        <v>3014</v>
      </c>
      <c r="B961" s="142" t="s">
        <v>3015</v>
      </c>
      <c r="C961" s="141" t="s">
        <v>3016</v>
      </c>
      <c r="D961" s="143" t="s">
        <v>189</v>
      </c>
      <c r="E961" s="144" t="s">
        <v>190</v>
      </c>
      <c r="F961" s="144" t="s">
        <v>191</v>
      </c>
      <c r="G961" s="144" t="s">
        <v>136</v>
      </c>
      <c r="H961" s="144" t="s">
        <v>16</v>
      </c>
      <c r="I961" s="144" t="s">
        <v>137</v>
      </c>
      <c r="J961" s="115"/>
      <c r="K961" s="116">
        <v>134</v>
      </c>
      <c r="L961" s="116">
        <v>0</v>
      </c>
      <c r="M961" s="116">
        <v>0</v>
      </c>
      <c r="N961" s="116">
        <v>119</v>
      </c>
      <c r="O961" s="116">
        <v>3</v>
      </c>
      <c r="P961" s="116">
        <v>44</v>
      </c>
      <c r="Q961" s="117">
        <v>2</v>
      </c>
      <c r="R961" s="117">
        <v>14</v>
      </c>
      <c r="S961" s="117">
        <v>1</v>
      </c>
      <c r="T961" s="117">
        <v>2</v>
      </c>
      <c r="U961" s="117">
        <v>3</v>
      </c>
      <c r="V961" s="117">
        <v>3</v>
      </c>
      <c r="W961" s="128">
        <f t="shared" si="42"/>
        <v>25</v>
      </c>
      <c r="X961" s="128">
        <f t="shared" si="43"/>
        <v>16</v>
      </c>
      <c r="Y961" s="129">
        <f t="shared" si="44"/>
        <v>9</v>
      </c>
    </row>
    <row r="962" spans="1:25" s="51" customFormat="1" ht="29" x14ac:dyDescent="0.4">
      <c r="A962" s="141" t="s">
        <v>3017</v>
      </c>
      <c r="B962" s="142" t="s">
        <v>3018</v>
      </c>
      <c r="C962" s="141" t="s">
        <v>3019</v>
      </c>
      <c r="D962" s="143" t="s">
        <v>189</v>
      </c>
      <c r="E962" s="144" t="s">
        <v>190</v>
      </c>
      <c r="F962" s="144" t="s">
        <v>191</v>
      </c>
      <c r="G962" s="144" t="s">
        <v>136</v>
      </c>
      <c r="H962" s="144" t="s">
        <v>16</v>
      </c>
      <c r="I962" s="144" t="s">
        <v>137</v>
      </c>
      <c r="J962" s="115"/>
      <c r="K962" s="116">
        <v>396</v>
      </c>
      <c r="L962" s="116">
        <v>0</v>
      </c>
      <c r="M962" s="116">
        <v>0</v>
      </c>
      <c r="N962" s="116">
        <v>312</v>
      </c>
      <c r="O962" s="116">
        <v>36</v>
      </c>
      <c r="P962" s="116">
        <v>72</v>
      </c>
      <c r="Q962" s="117">
        <v>4</v>
      </c>
      <c r="R962" s="117">
        <v>27</v>
      </c>
      <c r="S962" s="117">
        <v>7.9</v>
      </c>
      <c r="T962" s="117">
        <v>3</v>
      </c>
      <c r="U962" s="117">
        <v>2</v>
      </c>
      <c r="V962" s="117">
        <v>4</v>
      </c>
      <c r="W962" s="128">
        <f t="shared" si="42"/>
        <v>47.9</v>
      </c>
      <c r="X962" s="128">
        <f t="shared" si="43"/>
        <v>31</v>
      </c>
      <c r="Y962" s="129">
        <f t="shared" si="44"/>
        <v>16.899999999999999</v>
      </c>
    </row>
    <row r="963" spans="1:25" s="51" customFormat="1" ht="14.5" x14ac:dyDescent="0.4">
      <c r="A963" s="141" t="s">
        <v>3020</v>
      </c>
      <c r="B963" s="142" t="s">
        <v>3021</v>
      </c>
      <c r="C963" s="141" t="s">
        <v>3022</v>
      </c>
      <c r="D963" s="143" t="s">
        <v>189</v>
      </c>
      <c r="E963" s="144" t="s">
        <v>190</v>
      </c>
      <c r="F963" s="144" t="s">
        <v>191</v>
      </c>
      <c r="G963" s="144" t="s">
        <v>136</v>
      </c>
      <c r="H963" s="144" t="s">
        <v>16</v>
      </c>
      <c r="I963" s="144" t="s">
        <v>137</v>
      </c>
      <c r="J963" s="115"/>
      <c r="K963" s="116">
        <v>97</v>
      </c>
      <c r="L963" s="116">
        <v>0</v>
      </c>
      <c r="M963" s="116">
        <v>0</v>
      </c>
      <c r="N963" s="116">
        <v>91</v>
      </c>
      <c r="O963" s="116">
        <v>18</v>
      </c>
      <c r="P963" s="116">
        <v>25</v>
      </c>
      <c r="Q963" s="117">
        <v>1</v>
      </c>
      <c r="R963" s="117">
        <v>7</v>
      </c>
      <c r="S963" s="117">
        <v>5.5</v>
      </c>
      <c r="T963" s="117">
        <v>3</v>
      </c>
      <c r="U963" s="117">
        <v>0</v>
      </c>
      <c r="V963" s="117">
        <v>2.7</v>
      </c>
      <c r="W963" s="128">
        <f t="shared" si="42"/>
        <v>19.2</v>
      </c>
      <c r="X963" s="128">
        <f t="shared" si="43"/>
        <v>8</v>
      </c>
      <c r="Y963" s="129">
        <f t="shared" si="44"/>
        <v>11.2</v>
      </c>
    </row>
    <row r="964" spans="1:25" s="51" customFormat="1" ht="14.5" x14ac:dyDescent="0.4">
      <c r="A964" s="141" t="s">
        <v>3023</v>
      </c>
      <c r="B964" s="142" t="s">
        <v>3024</v>
      </c>
      <c r="C964" s="141" t="s">
        <v>3025</v>
      </c>
      <c r="D964" s="143" t="s">
        <v>189</v>
      </c>
      <c r="E964" s="144" t="s">
        <v>190</v>
      </c>
      <c r="F964" s="144" t="s">
        <v>191</v>
      </c>
      <c r="G964" s="144" t="s">
        <v>136</v>
      </c>
      <c r="H964" s="144" t="s">
        <v>16</v>
      </c>
      <c r="I964" s="144" t="s">
        <v>137</v>
      </c>
      <c r="J964" s="115"/>
      <c r="K964" s="116">
        <v>137</v>
      </c>
      <c r="L964" s="116">
        <v>0</v>
      </c>
      <c r="M964" s="116">
        <v>0</v>
      </c>
      <c r="N964" s="116">
        <v>111</v>
      </c>
      <c r="O964" s="116">
        <v>5</v>
      </c>
      <c r="P964" s="116">
        <v>45</v>
      </c>
      <c r="Q964" s="117">
        <v>1</v>
      </c>
      <c r="R964" s="117">
        <v>19</v>
      </c>
      <c r="S964" s="117">
        <v>0.9</v>
      </c>
      <c r="T964" s="117">
        <v>2</v>
      </c>
      <c r="U964" s="117">
        <v>3</v>
      </c>
      <c r="V964" s="117">
        <v>3</v>
      </c>
      <c r="W964" s="128">
        <f t="shared" si="42"/>
        <v>28.9</v>
      </c>
      <c r="X964" s="128">
        <f t="shared" si="43"/>
        <v>20</v>
      </c>
      <c r="Y964" s="129">
        <f t="shared" si="44"/>
        <v>8.9</v>
      </c>
    </row>
    <row r="965" spans="1:25" s="51" customFormat="1" ht="14.5" x14ac:dyDescent="0.4">
      <c r="A965" s="141" t="s">
        <v>3026</v>
      </c>
      <c r="B965" s="142" t="s">
        <v>3027</v>
      </c>
      <c r="C965" s="141" t="s">
        <v>3028</v>
      </c>
      <c r="D965" s="143" t="s">
        <v>395</v>
      </c>
      <c r="E965" s="144" t="s">
        <v>210</v>
      </c>
      <c r="F965" s="144" t="s">
        <v>286</v>
      </c>
      <c r="G965" s="144" t="s">
        <v>136</v>
      </c>
      <c r="H965" s="144" t="s">
        <v>16</v>
      </c>
      <c r="I965" s="144" t="s">
        <v>137</v>
      </c>
      <c r="J965" s="115"/>
      <c r="K965" s="116">
        <v>562</v>
      </c>
      <c r="L965" s="116">
        <v>39</v>
      </c>
      <c r="M965" s="116">
        <v>4</v>
      </c>
      <c r="N965" s="116">
        <v>523</v>
      </c>
      <c r="O965" s="116">
        <v>147</v>
      </c>
      <c r="P965" s="116">
        <v>106</v>
      </c>
      <c r="Q965" s="117">
        <v>2.5</v>
      </c>
      <c r="R965" s="117">
        <v>53</v>
      </c>
      <c r="S965" s="117">
        <v>18.3</v>
      </c>
      <c r="T965" s="117">
        <v>3</v>
      </c>
      <c r="U965" s="117">
        <v>3.8</v>
      </c>
      <c r="V965" s="117">
        <v>4</v>
      </c>
      <c r="W965" s="128">
        <f t="shared" si="42"/>
        <v>84.6</v>
      </c>
      <c r="X965" s="128">
        <f t="shared" si="43"/>
        <v>55.5</v>
      </c>
      <c r="Y965" s="129">
        <f t="shared" si="44"/>
        <v>29.1</v>
      </c>
    </row>
    <row r="966" spans="1:25" s="51" customFormat="1" ht="14.5" x14ac:dyDescent="0.4">
      <c r="A966" s="141" t="s">
        <v>3029</v>
      </c>
      <c r="B966" s="142" t="s">
        <v>3030</v>
      </c>
      <c r="C966" s="141" t="s">
        <v>3031</v>
      </c>
      <c r="D966" s="143" t="s">
        <v>395</v>
      </c>
      <c r="E966" s="144" t="s">
        <v>210</v>
      </c>
      <c r="F966" s="144" t="s">
        <v>286</v>
      </c>
      <c r="G966" s="144" t="s">
        <v>136</v>
      </c>
      <c r="H966" s="144" t="s">
        <v>16</v>
      </c>
      <c r="I966" s="144" t="s">
        <v>137</v>
      </c>
      <c r="J966" s="115"/>
      <c r="K966" s="116">
        <v>290</v>
      </c>
      <c r="L966" s="116">
        <v>50</v>
      </c>
      <c r="M966" s="116">
        <v>5</v>
      </c>
      <c r="N966" s="116">
        <v>265</v>
      </c>
      <c r="O966" s="116">
        <v>19</v>
      </c>
      <c r="P966" s="116">
        <v>73</v>
      </c>
      <c r="Q966" s="117">
        <v>8</v>
      </c>
      <c r="R966" s="117">
        <v>25</v>
      </c>
      <c r="S966" s="117">
        <v>15.6</v>
      </c>
      <c r="T966" s="117">
        <v>3</v>
      </c>
      <c r="U966" s="117">
        <v>5.9</v>
      </c>
      <c r="V966" s="117">
        <v>6</v>
      </c>
      <c r="W966" s="128">
        <f t="shared" si="42"/>
        <v>63.5</v>
      </c>
      <c r="X966" s="128">
        <f t="shared" si="43"/>
        <v>33</v>
      </c>
      <c r="Y966" s="129">
        <f t="shared" si="44"/>
        <v>30.5</v>
      </c>
    </row>
    <row r="967" spans="1:25" s="51" customFormat="1" ht="14.5" x14ac:dyDescent="0.4">
      <c r="A967" s="141" t="s">
        <v>3032</v>
      </c>
      <c r="B967" s="142" t="s">
        <v>3033</v>
      </c>
      <c r="C967" s="141" t="s">
        <v>3034</v>
      </c>
      <c r="D967" s="143" t="s">
        <v>395</v>
      </c>
      <c r="E967" s="144" t="s">
        <v>210</v>
      </c>
      <c r="F967" s="144" t="s">
        <v>286</v>
      </c>
      <c r="G967" s="144" t="s">
        <v>136</v>
      </c>
      <c r="H967" s="144" t="s">
        <v>16</v>
      </c>
      <c r="I967" s="144" t="s">
        <v>137</v>
      </c>
      <c r="J967" s="115"/>
      <c r="K967" s="116">
        <v>443</v>
      </c>
      <c r="L967" s="116">
        <v>36</v>
      </c>
      <c r="M967" s="116">
        <v>3</v>
      </c>
      <c r="N967" s="116">
        <v>355</v>
      </c>
      <c r="O967" s="116">
        <v>109</v>
      </c>
      <c r="P967" s="116">
        <v>45</v>
      </c>
      <c r="Q967" s="117">
        <v>4.5</v>
      </c>
      <c r="R967" s="117">
        <v>30</v>
      </c>
      <c r="S967" s="117">
        <v>11.7</v>
      </c>
      <c r="T967" s="117">
        <v>3</v>
      </c>
      <c r="U967" s="117">
        <v>3.9</v>
      </c>
      <c r="V967" s="117">
        <v>4</v>
      </c>
      <c r="W967" s="128">
        <f t="shared" si="42"/>
        <v>57.1</v>
      </c>
      <c r="X967" s="128">
        <f t="shared" si="43"/>
        <v>34.5</v>
      </c>
      <c r="Y967" s="129">
        <f t="shared" si="44"/>
        <v>22.599999999999998</v>
      </c>
    </row>
    <row r="968" spans="1:25" s="51" customFormat="1" ht="14.5" x14ac:dyDescent="0.4">
      <c r="A968" s="141" t="s">
        <v>3035</v>
      </c>
      <c r="B968" s="142" t="s">
        <v>3036</v>
      </c>
      <c r="C968" s="141" t="s">
        <v>3037</v>
      </c>
      <c r="D968" s="143" t="s">
        <v>402</v>
      </c>
      <c r="E968" s="144" t="s">
        <v>210</v>
      </c>
      <c r="F968" s="144" t="s">
        <v>257</v>
      </c>
      <c r="G968" s="144" t="s">
        <v>136</v>
      </c>
      <c r="H968" s="144" t="s">
        <v>16</v>
      </c>
      <c r="I968" s="144" t="s">
        <v>137</v>
      </c>
      <c r="J968" s="115"/>
      <c r="K968" s="116">
        <v>407</v>
      </c>
      <c r="L968" s="116">
        <v>25</v>
      </c>
      <c r="M968" s="116">
        <v>2</v>
      </c>
      <c r="N968" s="116">
        <v>368</v>
      </c>
      <c r="O968" s="116">
        <v>194</v>
      </c>
      <c r="P968" s="116">
        <v>93</v>
      </c>
      <c r="Q968" s="117">
        <v>11</v>
      </c>
      <c r="R968" s="117">
        <v>36</v>
      </c>
      <c r="S968" s="117">
        <v>7</v>
      </c>
      <c r="T968" s="117">
        <v>3</v>
      </c>
      <c r="U968" s="117">
        <v>2.9</v>
      </c>
      <c r="V968" s="117">
        <v>4</v>
      </c>
      <c r="W968" s="128">
        <f t="shared" ref="W968:W1031" si="45">SUM(Q968:V968)</f>
        <v>63.9</v>
      </c>
      <c r="X968" s="128">
        <f t="shared" ref="X968:X1031" si="46">SUM(Q968:R968)</f>
        <v>47</v>
      </c>
      <c r="Y968" s="129">
        <f t="shared" ref="Y968:Y1031" si="47">SUM(S968:V968)</f>
        <v>16.899999999999999</v>
      </c>
    </row>
    <row r="969" spans="1:25" s="51" customFormat="1" ht="14.5" x14ac:dyDescent="0.4">
      <c r="A969" s="141" t="s">
        <v>3038</v>
      </c>
      <c r="B969" s="142" t="s">
        <v>3039</v>
      </c>
      <c r="C969" s="141" t="s">
        <v>3040</v>
      </c>
      <c r="D969" s="143" t="s">
        <v>395</v>
      </c>
      <c r="E969" s="144" t="s">
        <v>210</v>
      </c>
      <c r="F969" s="144" t="s">
        <v>286</v>
      </c>
      <c r="G969" s="144" t="s">
        <v>136</v>
      </c>
      <c r="H969" s="144" t="s">
        <v>16</v>
      </c>
      <c r="I969" s="144" t="s">
        <v>137</v>
      </c>
      <c r="J969" s="115"/>
      <c r="K969" s="116">
        <v>612</v>
      </c>
      <c r="L969" s="116">
        <v>82</v>
      </c>
      <c r="M969" s="116">
        <v>7</v>
      </c>
      <c r="N969" s="116">
        <v>520</v>
      </c>
      <c r="O969" s="116">
        <v>81</v>
      </c>
      <c r="P969" s="116">
        <v>153</v>
      </c>
      <c r="Q969" s="117">
        <v>10</v>
      </c>
      <c r="R969" s="117">
        <v>52</v>
      </c>
      <c r="S969" s="117">
        <v>24</v>
      </c>
      <c r="T969" s="117">
        <v>3.4</v>
      </c>
      <c r="U969" s="117">
        <v>4.7</v>
      </c>
      <c r="V969" s="117">
        <v>2</v>
      </c>
      <c r="W969" s="128">
        <f t="shared" si="45"/>
        <v>96.100000000000009</v>
      </c>
      <c r="X969" s="128">
        <f t="shared" si="46"/>
        <v>62</v>
      </c>
      <c r="Y969" s="129">
        <f t="shared" si="47"/>
        <v>34.1</v>
      </c>
    </row>
    <row r="970" spans="1:25" s="51" customFormat="1" ht="14.5" x14ac:dyDescent="0.4">
      <c r="A970" s="141" t="s">
        <v>3041</v>
      </c>
      <c r="B970" s="142" t="s">
        <v>3042</v>
      </c>
      <c r="C970" s="141" t="s">
        <v>3043</v>
      </c>
      <c r="D970" s="143" t="s">
        <v>395</v>
      </c>
      <c r="E970" s="144" t="s">
        <v>210</v>
      </c>
      <c r="F970" s="144" t="s">
        <v>286</v>
      </c>
      <c r="G970" s="144" t="s">
        <v>136</v>
      </c>
      <c r="H970" s="144" t="s">
        <v>16</v>
      </c>
      <c r="I970" s="144" t="s">
        <v>137</v>
      </c>
      <c r="J970" s="115"/>
      <c r="K970" s="116">
        <v>419</v>
      </c>
      <c r="L970" s="116">
        <v>67</v>
      </c>
      <c r="M970" s="116">
        <v>6</v>
      </c>
      <c r="N970" s="116">
        <v>390</v>
      </c>
      <c r="O970" s="116">
        <v>30</v>
      </c>
      <c r="P970" s="116">
        <v>89</v>
      </c>
      <c r="Q970" s="117">
        <v>5</v>
      </c>
      <c r="R970" s="117">
        <v>35</v>
      </c>
      <c r="S970" s="117">
        <v>16.7</v>
      </c>
      <c r="T970" s="117">
        <v>2.5</v>
      </c>
      <c r="U970" s="117">
        <v>3.9</v>
      </c>
      <c r="V970" s="117">
        <v>4</v>
      </c>
      <c r="W970" s="128">
        <f t="shared" si="45"/>
        <v>67.099999999999994</v>
      </c>
      <c r="X970" s="128">
        <f t="shared" si="46"/>
        <v>40</v>
      </c>
      <c r="Y970" s="129">
        <f t="shared" si="47"/>
        <v>27.099999999999998</v>
      </c>
    </row>
    <row r="971" spans="1:25" s="51" customFormat="1" ht="14.5" x14ac:dyDescent="0.4">
      <c r="A971" s="141" t="s">
        <v>3044</v>
      </c>
      <c r="B971" s="142" t="s">
        <v>3045</v>
      </c>
      <c r="C971" s="141" t="s">
        <v>3046</v>
      </c>
      <c r="D971" s="143" t="s">
        <v>395</v>
      </c>
      <c r="E971" s="144" t="s">
        <v>210</v>
      </c>
      <c r="F971" s="144" t="s">
        <v>286</v>
      </c>
      <c r="G971" s="144" t="s">
        <v>136</v>
      </c>
      <c r="H971" s="144" t="s">
        <v>16</v>
      </c>
      <c r="I971" s="144" t="s">
        <v>137</v>
      </c>
      <c r="J971" s="115"/>
      <c r="K971" s="116">
        <v>308</v>
      </c>
      <c r="L971" s="116">
        <v>75</v>
      </c>
      <c r="M971" s="116">
        <v>7</v>
      </c>
      <c r="N971" s="116">
        <v>279</v>
      </c>
      <c r="O971" s="116">
        <v>19</v>
      </c>
      <c r="P971" s="116">
        <v>53</v>
      </c>
      <c r="Q971" s="117">
        <v>8</v>
      </c>
      <c r="R971" s="117">
        <v>33</v>
      </c>
      <c r="S971" s="117">
        <v>13</v>
      </c>
      <c r="T971" s="117">
        <v>3</v>
      </c>
      <c r="U971" s="117">
        <v>2.9</v>
      </c>
      <c r="V971" s="117">
        <v>3</v>
      </c>
      <c r="W971" s="128">
        <f t="shared" si="45"/>
        <v>62.9</v>
      </c>
      <c r="X971" s="128">
        <f t="shared" si="46"/>
        <v>41</v>
      </c>
      <c r="Y971" s="129">
        <f t="shared" si="47"/>
        <v>21.9</v>
      </c>
    </row>
    <row r="972" spans="1:25" s="51" customFormat="1" ht="14.5" x14ac:dyDescent="0.4">
      <c r="A972" s="141" t="s">
        <v>3047</v>
      </c>
      <c r="B972" s="142" t="s">
        <v>3048</v>
      </c>
      <c r="C972" s="141" t="s">
        <v>3049</v>
      </c>
      <c r="D972" s="143" t="s">
        <v>395</v>
      </c>
      <c r="E972" s="144" t="s">
        <v>210</v>
      </c>
      <c r="F972" s="144" t="s">
        <v>286</v>
      </c>
      <c r="G972" s="144" t="s">
        <v>136</v>
      </c>
      <c r="H972" s="144" t="s">
        <v>16</v>
      </c>
      <c r="I972" s="144" t="s">
        <v>137</v>
      </c>
      <c r="J972" s="115"/>
      <c r="K972" s="116">
        <v>593</v>
      </c>
      <c r="L972" s="116">
        <v>28</v>
      </c>
      <c r="M972" s="116">
        <v>3</v>
      </c>
      <c r="N972" s="116">
        <v>488</v>
      </c>
      <c r="O972" s="116">
        <v>109</v>
      </c>
      <c r="P972" s="116">
        <v>84</v>
      </c>
      <c r="Q972" s="117">
        <v>2</v>
      </c>
      <c r="R972" s="117">
        <v>50</v>
      </c>
      <c r="S972" s="117">
        <v>14.3</v>
      </c>
      <c r="T972" s="117">
        <v>2</v>
      </c>
      <c r="U972" s="117">
        <v>4.8</v>
      </c>
      <c r="V972" s="117">
        <v>4</v>
      </c>
      <c r="W972" s="128">
        <f t="shared" si="45"/>
        <v>77.099999999999994</v>
      </c>
      <c r="X972" s="128">
        <f t="shared" si="46"/>
        <v>52</v>
      </c>
      <c r="Y972" s="129">
        <f t="shared" si="47"/>
        <v>25.1</v>
      </c>
    </row>
    <row r="973" spans="1:25" s="51" customFormat="1" ht="14.5" x14ac:dyDescent="0.4">
      <c r="A973" s="141" t="s">
        <v>3050</v>
      </c>
      <c r="B973" s="142" t="s">
        <v>3051</v>
      </c>
      <c r="C973" s="141" t="s">
        <v>3052</v>
      </c>
      <c r="D973" s="143" t="s">
        <v>433</v>
      </c>
      <c r="E973" s="144" t="s">
        <v>195</v>
      </c>
      <c r="F973" s="144" t="s">
        <v>257</v>
      </c>
      <c r="G973" s="144" t="s">
        <v>136</v>
      </c>
      <c r="H973" s="144" t="s">
        <v>16</v>
      </c>
      <c r="I973" s="144" t="s">
        <v>137</v>
      </c>
      <c r="J973" s="115"/>
      <c r="K973" s="116">
        <v>262</v>
      </c>
      <c r="L973" s="116">
        <v>0</v>
      </c>
      <c r="M973" s="116">
        <v>0</v>
      </c>
      <c r="N973" s="116">
        <v>238</v>
      </c>
      <c r="O973" s="116">
        <v>88</v>
      </c>
      <c r="P973" s="116">
        <v>44</v>
      </c>
      <c r="Q973" s="117">
        <v>4.2</v>
      </c>
      <c r="R973" s="117">
        <v>24</v>
      </c>
      <c r="S973" s="117">
        <v>9</v>
      </c>
      <c r="T973" s="117">
        <v>3</v>
      </c>
      <c r="U973" s="117">
        <v>3.9</v>
      </c>
      <c r="V973" s="117">
        <v>4</v>
      </c>
      <c r="W973" s="128">
        <f t="shared" si="45"/>
        <v>48.1</v>
      </c>
      <c r="X973" s="128">
        <f t="shared" si="46"/>
        <v>28.2</v>
      </c>
      <c r="Y973" s="129">
        <f t="shared" si="47"/>
        <v>19.899999999999999</v>
      </c>
    </row>
    <row r="974" spans="1:25" s="51" customFormat="1" ht="14.5" x14ac:dyDescent="0.4">
      <c r="A974" s="141" t="s">
        <v>3053</v>
      </c>
      <c r="B974" s="142" t="s">
        <v>3054</v>
      </c>
      <c r="C974" s="141" t="s">
        <v>3055</v>
      </c>
      <c r="D974" s="143" t="s">
        <v>395</v>
      </c>
      <c r="E974" s="144" t="s">
        <v>210</v>
      </c>
      <c r="F974" s="144" t="s">
        <v>286</v>
      </c>
      <c r="G974" s="144" t="s">
        <v>136</v>
      </c>
      <c r="H974" s="144" t="s">
        <v>16</v>
      </c>
      <c r="I974" s="144" t="s">
        <v>137</v>
      </c>
      <c r="J974" s="115"/>
      <c r="K974" s="116">
        <v>117</v>
      </c>
      <c r="L974" s="116">
        <v>25</v>
      </c>
      <c r="M974" s="116">
        <v>2</v>
      </c>
      <c r="N974" s="116">
        <v>112</v>
      </c>
      <c r="O974" s="116">
        <v>11</v>
      </c>
      <c r="P974" s="116">
        <v>21</v>
      </c>
      <c r="Q974" s="117">
        <v>1</v>
      </c>
      <c r="R974" s="117">
        <v>12</v>
      </c>
      <c r="S974" s="117">
        <v>5.6</v>
      </c>
      <c r="T974" s="117">
        <v>2</v>
      </c>
      <c r="U974" s="117">
        <v>1.1000000000000001</v>
      </c>
      <c r="V974" s="117">
        <v>2</v>
      </c>
      <c r="W974" s="128">
        <f t="shared" si="45"/>
        <v>23.700000000000003</v>
      </c>
      <c r="X974" s="128">
        <f t="shared" si="46"/>
        <v>13</v>
      </c>
      <c r="Y974" s="129">
        <f t="shared" si="47"/>
        <v>10.7</v>
      </c>
    </row>
    <row r="975" spans="1:25" s="51" customFormat="1" ht="14.5" x14ac:dyDescent="0.4">
      <c r="A975" s="141" t="s">
        <v>3056</v>
      </c>
      <c r="B975" s="142" t="s">
        <v>3057</v>
      </c>
      <c r="C975" s="141" t="s">
        <v>3058</v>
      </c>
      <c r="D975" s="143" t="s">
        <v>395</v>
      </c>
      <c r="E975" s="144" t="s">
        <v>210</v>
      </c>
      <c r="F975" s="144" t="s">
        <v>286</v>
      </c>
      <c r="G975" s="144" t="s">
        <v>136</v>
      </c>
      <c r="H975" s="144" t="s">
        <v>16</v>
      </c>
      <c r="I975" s="144" t="s">
        <v>137</v>
      </c>
      <c r="J975" s="115"/>
      <c r="K975" s="116">
        <v>209</v>
      </c>
      <c r="L975" s="116">
        <v>50</v>
      </c>
      <c r="M975" s="116">
        <v>5</v>
      </c>
      <c r="N975" s="116">
        <v>193</v>
      </c>
      <c r="O975" s="116">
        <v>23</v>
      </c>
      <c r="P975" s="116">
        <v>52</v>
      </c>
      <c r="Q975" s="117">
        <v>1</v>
      </c>
      <c r="R975" s="117">
        <v>23</v>
      </c>
      <c r="S975" s="117">
        <v>11</v>
      </c>
      <c r="T975" s="117">
        <v>2</v>
      </c>
      <c r="U975" s="117">
        <v>3</v>
      </c>
      <c r="V975" s="117">
        <v>3</v>
      </c>
      <c r="W975" s="128">
        <f t="shared" si="45"/>
        <v>43</v>
      </c>
      <c r="X975" s="128">
        <f t="shared" si="46"/>
        <v>24</v>
      </c>
      <c r="Y975" s="129">
        <f t="shared" si="47"/>
        <v>19</v>
      </c>
    </row>
    <row r="976" spans="1:25" s="51" customFormat="1" ht="14.5" x14ac:dyDescent="0.4">
      <c r="A976" s="141" t="s">
        <v>3059</v>
      </c>
      <c r="B976" s="142" t="s">
        <v>3060</v>
      </c>
      <c r="C976" s="141" t="s">
        <v>3061</v>
      </c>
      <c r="D976" s="143" t="s">
        <v>395</v>
      </c>
      <c r="E976" s="144" t="s">
        <v>210</v>
      </c>
      <c r="F976" s="144" t="s">
        <v>286</v>
      </c>
      <c r="G976" s="144" t="s">
        <v>136</v>
      </c>
      <c r="H976" s="144" t="s">
        <v>16</v>
      </c>
      <c r="I976" s="144" t="s">
        <v>137</v>
      </c>
      <c r="J976" s="115"/>
      <c r="K976" s="116">
        <v>215</v>
      </c>
      <c r="L976" s="116">
        <v>50</v>
      </c>
      <c r="M976" s="116">
        <v>5</v>
      </c>
      <c r="N976" s="116">
        <v>195</v>
      </c>
      <c r="O976" s="116">
        <v>22</v>
      </c>
      <c r="P976" s="116">
        <v>41</v>
      </c>
      <c r="Q976" s="117">
        <v>5</v>
      </c>
      <c r="R976" s="117">
        <v>17</v>
      </c>
      <c r="S976" s="117">
        <v>7.6</v>
      </c>
      <c r="T976" s="117">
        <v>2</v>
      </c>
      <c r="U976" s="117">
        <v>2.9</v>
      </c>
      <c r="V976" s="117">
        <v>2</v>
      </c>
      <c r="W976" s="128">
        <f t="shared" si="45"/>
        <v>36.5</v>
      </c>
      <c r="X976" s="128">
        <f t="shared" si="46"/>
        <v>22</v>
      </c>
      <c r="Y976" s="129">
        <f t="shared" si="47"/>
        <v>14.5</v>
      </c>
    </row>
    <row r="977" spans="1:25" s="51" customFormat="1" ht="14.5" x14ac:dyDescent="0.4">
      <c r="A977" s="141" t="s">
        <v>3062</v>
      </c>
      <c r="B977" s="142" t="s">
        <v>3063</v>
      </c>
      <c r="C977" s="141" t="s">
        <v>3064</v>
      </c>
      <c r="D977" s="143" t="s">
        <v>395</v>
      </c>
      <c r="E977" s="144" t="s">
        <v>210</v>
      </c>
      <c r="F977" s="144" t="s">
        <v>286</v>
      </c>
      <c r="G977" s="144" t="s">
        <v>136</v>
      </c>
      <c r="H977" s="144" t="s">
        <v>16</v>
      </c>
      <c r="I977" s="144" t="s">
        <v>137</v>
      </c>
      <c r="J977" s="115"/>
      <c r="K977" s="116">
        <v>654</v>
      </c>
      <c r="L977" s="116">
        <v>76</v>
      </c>
      <c r="M977" s="116">
        <v>7</v>
      </c>
      <c r="N977" s="116">
        <v>547</v>
      </c>
      <c r="O977" s="116">
        <v>139</v>
      </c>
      <c r="P977" s="116">
        <v>101</v>
      </c>
      <c r="Q977" s="117">
        <v>9.6999999999999993</v>
      </c>
      <c r="R977" s="117">
        <v>61</v>
      </c>
      <c r="S977" s="117">
        <v>18</v>
      </c>
      <c r="T977" s="117">
        <v>4</v>
      </c>
      <c r="U977" s="117">
        <v>3.8</v>
      </c>
      <c r="V977" s="117">
        <v>6</v>
      </c>
      <c r="W977" s="128">
        <f t="shared" si="45"/>
        <v>102.5</v>
      </c>
      <c r="X977" s="128">
        <f t="shared" si="46"/>
        <v>70.7</v>
      </c>
      <c r="Y977" s="129">
        <f t="shared" si="47"/>
        <v>31.8</v>
      </c>
    </row>
    <row r="978" spans="1:25" s="51" customFormat="1" ht="14.5" x14ac:dyDescent="0.4">
      <c r="A978" s="141" t="s">
        <v>3065</v>
      </c>
      <c r="B978" s="142" t="s">
        <v>3066</v>
      </c>
      <c r="C978" s="141" t="s">
        <v>3067</v>
      </c>
      <c r="D978" s="143" t="s">
        <v>433</v>
      </c>
      <c r="E978" s="144" t="s">
        <v>195</v>
      </c>
      <c r="F978" s="144" t="s">
        <v>257</v>
      </c>
      <c r="G978" s="144" t="s">
        <v>136</v>
      </c>
      <c r="H978" s="144" t="s">
        <v>16</v>
      </c>
      <c r="I978" s="144" t="s">
        <v>137</v>
      </c>
      <c r="J978" s="115"/>
      <c r="K978" s="116">
        <v>315</v>
      </c>
      <c r="L978" s="116">
        <v>0</v>
      </c>
      <c r="M978" s="116">
        <v>0</v>
      </c>
      <c r="N978" s="116">
        <v>277</v>
      </c>
      <c r="O978" s="116">
        <v>60</v>
      </c>
      <c r="P978" s="116">
        <v>85</v>
      </c>
      <c r="Q978" s="117">
        <v>6</v>
      </c>
      <c r="R978" s="117">
        <v>27</v>
      </c>
      <c r="S978" s="117">
        <v>11</v>
      </c>
      <c r="T978" s="117">
        <v>3</v>
      </c>
      <c r="U978" s="117">
        <v>4</v>
      </c>
      <c r="V978" s="117">
        <v>4</v>
      </c>
      <c r="W978" s="128">
        <f t="shared" si="45"/>
        <v>55</v>
      </c>
      <c r="X978" s="128">
        <f t="shared" si="46"/>
        <v>33</v>
      </c>
      <c r="Y978" s="129">
        <f t="shared" si="47"/>
        <v>22</v>
      </c>
    </row>
    <row r="979" spans="1:25" s="51" customFormat="1" ht="14.5" x14ac:dyDescent="0.4">
      <c r="A979" s="141" t="s">
        <v>3068</v>
      </c>
      <c r="B979" s="142" t="s">
        <v>3069</v>
      </c>
      <c r="C979" s="141" t="s">
        <v>3070</v>
      </c>
      <c r="D979" s="143" t="s">
        <v>395</v>
      </c>
      <c r="E979" s="144" t="s">
        <v>210</v>
      </c>
      <c r="F979" s="144" t="s">
        <v>286</v>
      </c>
      <c r="G979" s="144" t="s">
        <v>136</v>
      </c>
      <c r="H979" s="144" t="s">
        <v>16</v>
      </c>
      <c r="I979" s="144" t="s">
        <v>137</v>
      </c>
      <c r="J979" s="115"/>
      <c r="K979" s="116">
        <v>224</v>
      </c>
      <c r="L979" s="116">
        <v>39</v>
      </c>
      <c r="M979" s="116">
        <v>4</v>
      </c>
      <c r="N979" s="116">
        <v>218</v>
      </c>
      <c r="O979" s="116">
        <v>12</v>
      </c>
      <c r="P979" s="116">
        <v>49</v>
      </c>
      <c r="Q979" s="117">
        <v>6</v>
      </c>
      <c r="R979" s="117">
        <v>22</v>
      </c>
      <c r="S979" s="117">
        <v>12</v>
      </c>
      <c r="T979" s="117">
        <v>2</v>
      </c>
      <c r="U979" s="117">
        <v>6.6</v>
      </c>
      <c r="V979" s="117">
        <v>3</v>
      </c>
      <c r="W979" s="128">
        <f t="shared" si="45"/>
        <v>51.6</v>
      </c>
      <c r="X979" s="128">
        <f t="shared" si="46"/>
        <v>28</v>
      </c>
      <c r="Y979" s="129">
        <f t="shared" si="47"/>
        <v>23.6</v>
      </c>
    </row>
    <row r="980" spans="1:25" s="51" customFormat="1" ht="14.5" x14ac:dyDescent="0.4">
      <c r="A980" s="141" t="s">
        <v>3071</v>
      </c>
      <c r="B980" s="142" t="s">
        <v>3072</v>
      </c>
      <c r="C980" s="141" t="s">
        <v>3073</v>
      </c>
      <c r="D980" s="143" t="s">
        <v>395</v>
      </c>
      <c r="E980" s="144" t="s">
        <v>210</v>
      </c>
      <c r="F980" s="144" t="s">
        <v>286</v>
      </c>
      <c r="G980" s="144" t="s">
        <v>136</v>
      </c>
      <c r="H980" s="144" t="s">
        <v>16</v>
      </c>
      <c r="I980" s="144" t="s">
        <v>137</v>
      </c>
      <c r="J980" s="115"/>
      <c r="K980" s="116">
        <v>242</v>
      </c>
      <c r="L980" s="116">
        <v>50</v>
      </c>
      <c r="M980" s="116">
        <v>5</v>
      </c>
      <c r="N980" s="116">
        <v>201</v>
      </c>
      <c r="O980" s="116">
        <v>9</v>
      </c>
      <c r="P980" s="116">
        <v>58</v>
      </c>
      <c r="Q980" s="117">
        <v>4</v>
      </c>
      <c r="R980" s="117">
        <v>23</v>
      </c>
      <c r="S980" s="117">
        <v>11.5</v>
      </c>
      <c r="T980" s="117">
        <v>3</v>
      </c>
      <c r="U980" s="117">
        <v>3.8</v>
      </c>
      <c r="V980" s="117">
        <v>2</v>
      </c>
      <c r="W980" s="128">
        <f t="shared" si="45"/>
        <v>47.3</v>
      </c>
      <c r="X980" s="128">
        <f t="shared" si="46"/>
        <v>27</v>
      </c>
      <c r="Y980" s="129">
        <f t="shared" si="47"/>
        <v>20.3</v>
      </c>
    </row>
    <row r="981" spans="1:25" s="51" customFormat="1" ht="14.5" x14ac:dyDescent="0.4">
      <c r="A981" s="141" t="s">
        <v>3074</v>
      </c>
      <c r="B981" s="142" t="s">
        <v>3075</v>
      </c>
      <c r="C981" s="141" t="s">
        <v>3076</v>
      </c>
      <c r="D981" s="143" t="s">
        <v>395</v>
      </c>
      <c r="E981" s="144" t="s">
        <v>210</v>
      </c>
      <c r="F981" s="144" t="s">
        <v>286</v>
      </c>
      <c r="G981" s="144" t="s">
        <v>136</v>
      </c>
      <c r="H981" s="144" t="s">
        <v>16</v>
      </c>
      <c r="I981" s="144" t="s">
        <v>137</v>
      </c>
      <c r="J981" s="115"/>
      <c r="K981" s="116">
        <v>322</v>
      </c>
      <c r="L981" s="116">
        <v>28</v>
      </c>
      <c r="M981" s="116">
        <v>3</v>
      </c>
      <c r="N981" s="116">
        <v>302</v>
      </c>
      <c r="O981" s="116">
        <v>101</v>
      </c>
      <c r="P981" s="116">
        <v>69</v>
      </c>
      <c r="Q981" s="117">
        <v>1</v>
      </c>
      <c r="R981" s="117">
        <v>31</v>
      </c>
      <c r="S981" s="117">
        <v>9.6999999999999993</v>
      </c>
      <c r="T981" s="117">
        <v>3</v>
      </c>
      <c r="U981" s="117">
        <v>3</v>
      </c>
      <c r="V981" s="117">
        <v>3</v>
      </c>
      <c r="W981" s="128">
        <f t="shared" si="45"/>
        <v>50.7</v>
      </c>
      <c r="X981" s="128">
        <f t="shared" si="46"/>
        <v>32</v>
      </c>
      <c r="Y981" s="129">
        <f t="shared" si="47"/>
        <v>18.7</v>
      </c>
    </row>
    <row r="982" spans="1:25" s="51" customFormat="1" ht="14.5" x14ac:dyDescent="0.4">
      <c r="A982" s="141" t="s">
        <v>3077</v>
      </c>
      <c r="B982" s="142" t="s">
        <v>3078</v>
      </c>
      <c r="C982" s="141" t="s">
        <v>3079</v>
      </c>
      <c r="D982" s="143" t="s">
        <v>433</v>
      </c>
      <c r="E982" s="144" t="s">
        <v>195</v>
      </c>
      <c r="F982" s="144" t="s">
        <v>257</v>
      </c>
      <c r="G982" s="144" t="s">
        <v>136</v>
      </c>
      <c r="H982" s="144" t="s">
        <v>16</v>
      </c>
      <c r="I982" s="144" t="s">
        <v>137</v>
      </c>
      <c r="J982" s="115"/>
      <c r="K982" s="116">
        <v>354</v>
      </c>
      <c r="L982" s="116">
        <v>0</v>
      </c>
      <c r="M982" s="116">
        <v>0</v>
      </c>
      <c r="N982" s="116">
        <v>329</v>
      </c>
      <c r="O982" s="116">
        <v>43</v>
      </c>
      <c r="P982" s="116">
        <v>95</v>
      </c>
      <c r="Q982" s="117">
        <v>7.7</v>
      </c>
      <c r="R982" s="117">
        <v>32</v>
      </c>
      <c r="S982" s="117">
        <v>12</v>
      </c>
      <c r="T982" s="117">
        <v>2.2000000000000002</v>
      </c>
      <c r="U982" s="117">
        <v>5.9</v>
      </c>
      <c r="V982" s="117">
        <v>5</v>
      </c>
      <c r="W982" s="128">
        <f t="shared" si="45"/>
        <v>64.800000000000011</v>
      </c>
      <c r="X982" s="128">
        <f t="shared" si="46"/>
        <v>39.700000000000003</v>
      </c>
      <c r="Y982" s="129">
        <f t="shared" si="47"/>
        <v>25.1</v>
      </c>
    </row>
    <row r="983" spans="1:25" s="51" customFormat="1" ht="14.5" x14ac:dyDescent="0.4">
      <c r="A983" s="141" t="s">
        <v>3080</v>
      </c>
      <c r="B983" s="142" t="s">
        <v>3081</v>
      </c>
      <c r="C983" s="141" t="s">
        <v>3082</v>
      </c>
      <c r="D983" s="143" t="s">
        <v>395</v>
      </c>
      <c r="E983" s="144" t="s">
        <v>210</v>
      </c>
      <c r="F983" s="144" t="s">
        <v>286</v>
      </c>
      <c r="G983" s="144" t="s">
        <v>136</v>
      </c>
      <c r="H983" s="144" t="s">
        <v>16</v>
      </c>
      <c r="I983" s="144" t="s">
        <v>137</v>
      </c>
      <c r="J983" s="115"/>
      <c r="K983" s="116">
        <v>215</v>
      </c>
      <c r="L983" s="116">
        <v>50</v>
      </c>
      <c r="M983" s="116">
        <v>5</v>
      </c>
      <c r="N983" s="116">
        <v>200</v>
      </c>
      <c r="O983" s="116">
        <v>3</v>
      </c>
      <c r="P983" s="116">
        <v>46</v>
      </c>
      <c r="Q983" s="117">
        <v>0</v>
      </c>
      <c r="R983" s="117">
        <v>22</v>
      </c>
      <c r="S983" s="117">
        <v>15</v>
      </c>
      <c r="T983" s="117">
        <v>2</v>
      </c>
      <c r="U983" s="117">
        <v>2.9</v>
      </c>
      <c r="V983" s="117">
        <v>3</v>
      </c>
      <c r="W983" s="128">
        <f t="shared" si="45"/>
        <v>44.9</v>
      </c>
      <c r="X983" s="128">
        <f t="shared" si="46"/>
        <v>22</v>
      </c>
      <c r="Y983" s="129">
        <f t="shared" si="47"/>
        <v>22.9</v>
      </c>
    </row>
    <row r="984" spans="1:25" s="51" customFormat="1" ht="14.5" x14ac:dyDescent="0.4">
      <c r="A984" s="141" t="s">
        <v>3083</v>
      </c>
      <c r="B984" s="142" t="s">
        <v>3084</v>
      </c>
      <c r="C984" s="141" t="s">
        <v>3085</v>
      </c>
      <c r="D984" s="143" t="s">
        <v>395</v>
      </c>
      <c r="E984" s="144" t="s">
        <v>210</v>
      </c>
      <c r="F984" s="144" t="s">
        <v>286</v>
      </c>
      <c r="G984" s="144" t="s">
        <v>136</v>
      </c>
      <c r="H984" s="144" t="s">
        <v>16</v>
      </c>
      <c r="I984" s="144" t="s">
        <v>137</v>
      </c>
      <c r="J984" s="115"/>
      <c r="K984" s="116">
        <v>130</v>
      </c>
      <c r="L984" s="116">
        <v>25</v>
      </c>
      <c r="M984" s="116">
        <v>2</v>
      </c>
      <c r="N984" s="116">
        <v>121</v>
      </c>
      <c r="O984" s="116">
        <v>4</v>
      </c>
      <c r="P984" s="116">
        <v>28</v>
      </c>
      <c r="Q984" s="117">
        <v>4</v>
      </c>
      <c r="R984" s="117">
        <v>9</v>
      </c>
      <c r="S984" s="117">
        <v>2.9</v>
      </c>
      <c r="T984" s="117">
        <v>2</v>
      </c>
      <c r="U984" s="117">
        <v>1</v>
      </c>
      <c r="V984" s="117">
        <v>2</v>
      </c>
      <c r="W984" s="128">
        <f t="shared" si="45"/>
        <v>20.9</v>
      </c>
      <c r="X984" s="128">
        <f t="shared" si="46"/>
        <v>13</v>
      </c>
      <c r="Y984" s="129">
        <f t="shared" si="47"/>
        <v>7.9</v>
      </c>
    </row>
    <row r="985" spans="1:25" s="51" customFormat="1" ht="14.5" x14ac:dyDescent="0.4">
      <c r="A985" s="141" t="s">
        <v>3086</v>
      </c>
      <c r="B985" s="142" t="s">
        <v>3087</v>
      </c>
      <c r="C985" s="141" t="s">
        <v>3088</v>
      </c>
      <c r="D985" s="143" t="s">
        <v>395</v>
      </c>
      <c r="E985" s="144" t="s">
        <v>210</v>
      </c>
      <c r="F985" s="144" t="s">
        <v>286</v>
      </c>
      <c r="G985" s="144" t="s">
        <v>136</v>
      </c>
      <c r="H985" s="144" t="s">
        <v>16</v>
      </c>
      <c r="I985" s="144" t="s">
        <v>137</v>
      </c>
      <c r="J985" s="115"/>
      <c r="K985" s="116">
        <v>208</v>
      </c>
      <c r="L985" s="116">
        <v>50</v>
      </c>
      <c r="M985" s="116">
        <v>5</v>
      </c>
      <c r="N985" s="116">
        <v>203</v>
      </c>
      <c r="O985" s="116">
        <v>24</v>
      </c>
      <c r="P985" s="116">
        <v>49</v>
      </c>
      <c r="Q985" s="117">
        <v>8.5</v>
      </c>
      <c r="R985" s="117">
        <v>20</v>
      </c>
      <c r="S985" s="117">
        <v>12</v>
      </c>
      <c r="T985" s="117">
        <v>3</v>
      </c>
      <c r="U985" s="117">
        <v>1.9</v>
      </c>
      <c r="V985" s="117">
        <v>3</v>
      </c>
      <c r="W985" s="128">
        <f t="shared" si="45"/>
        <v>48.4</v>
      </c>
      <c r="X985" s="128">
        <f t="shared" si="46"/>
        <v>28.5</v>
      </c>
      <c r="Y985" s="129">
        <f t="shared" si="47"/>
        <v>19.899999999999999</v>
      </c>
    </row>
    <row r="986" spans="1:25" s="51" customFormat="1" ht="14.5" x14ac:dyDescent="0.4">
      <c r="A986" s="141" t="s">
        <v>3089</v>
      </c>
      <c r="B986" s="142" t="s">
        <v>3090</v>
      </c>
      <c r="C986" s="141" t="s">
        <v>3091</v>
      </c>
      <c r="D986" s="143" t="s">
        <v>395</v>
      </c>
      <c r="E986" s="144" t="s">
        <v>210</v>
      </c>
      <c r="F986" s="144" t="s">
        <v>286</v>
      </c>
      <c r="G986" s="144" t="s">
        <v>136</v>
      </c>
      <c r="H986" s="144" t="s">
        <v>16</v>
      </c>
      <c r="I986" s="144" t="s">
        <v>137</v>
      </c>
      <c r="J986" s="115"/>
      <c r="K986" s="116">
        <v>451</v>
      </c>
      <c r="L986" s="116">
        <v>50</v>
      </c>
      <c r="M986" s="116">
        <v>5</v>
      </c>
      <c r="N986" s="116">
        <v>382</v>
      </c>
      <c r="O986" s="116">
        <v>72</v>
      </c>
      <c r="P986" s="116">
        <v>64</v>
      </c>
      <c r="Q986" s="117">
        <v>3</v>
      </c>
      <c r="R986" s="117">
        <v>36</v>
      </c>
      <c r="S986" s="117">
        <v>18.2</v>
      </c>
      <c r="T986" s="117">
        <v>3</v>
      </c>
      <c r="U986" s="117">
        <v>3.8</v>
      </c>
      <c r="V986" s="117">
        <v>3</v>
      </c>
      <c r="W986" s="128">
        <f t="shared" si="45"/>
        <v>67</v>
      </c>
      <c r="X986" s="128">
        <f t="shared" si="46"/>
        <v>39</v>
      </c>
      <c r="Y986" s="129">
        <f t="shared" si="47"/>
        <v>28</v>
      </c>
    </row>
    <row r="987" spans="1:25" s="51" customFormat="1" ht="14.5" x14ac:dyDescent="0.4">
      <c r="A987" s="141" t="s">
        <v>3092</v>
      </c>
      <c r="B987" s="142" t="s">
        <v>3093</v>
      </c>
      <c r="C987" s="141" t="s">
        <v>3094</v>
      </c>
      <c r="D987" s="143" t="s">
        <v>395</v>
      </c>
      <c r="E987" s="144" t="s">
        <v>210</v>
      </c>
      <c r="F987" s="144" t="s">
        <v>286</v>
      </c>
      <c r="G987" s="144" t="s">
        <v>136</v>
      </c>
      <c r="H987" s="144" t="s">
        <v>16</v>
      </c>
      <c r="I987" s="144" t="s">
        <v>137</v>
      </c>
      <c r="J987" s="115"/>
      <c r="K987" s="116">
        <v>363</v>
      </c>
      <c r="L987" s="116">
        <v>39</v>
      </c>
      <c r="M987" s="116">
        <v>4</v>
      </c>
      <c r="N987" s="116">
        <v>304</v>
      </c>
      <c r="O987" s="116">
        <v>4</v>
      </c>
      <c r="P987" s="116">
        <v>93</v>
      </c>
      <c r="Q987" s="117">
        <v>4.5</v>
      </c>
      <c r="R987" s="117">
        <v>42</v>
      </c>
      <c r="S987" s="117">
        <v>21.1</v>
      </c>
      <c r="T987" s="117">
        <v>3</v>
      </c>
      <c r="U987" s="117">
        <v>7.7</v>
      </c>
      <c r="V987" s="117">
        <v>3</v>
      </c>
      <c r="W987" s="128">
        <f t="shared" si="45"/>
        <v>81.3</v>
      </c>
      <c r="X987" s="128">
        <f t="shared" si="46"/>
        <v>46.5</v>
      </c>
      <c r="Y987" s="129">
        <f t="shared" si="47"/>
        <v>34.799999999999997</v>
      </c>
    </row>
    <row r="988" spans="1:25" s="51" customFormat="1" ht="14.5" x14ac:dyDescent="0.4">
      <c r="A988" s="141" t="s">
        <v>3095</v>
      </c>
      <c r="B988" s="142" t="s">
        <v>3096</v>
      </c>
      <c r="C988" s="141" t="s">
        <v>3097</v>
      </c>
      <c r="D988" s="143" t="s">
        <v>433</v>
      </c>
      <c r="E988" s="144" t="s">
        <v>195</v>
      </c>
      <c r="F988" s="144" t="s">
        <v>257</v>
      </c>
      <c r="G988" s="144" t="s">
        <v>136</v>
      </c>
      <c r="H988" s="144" t="s">
        <v>16</v>
      </c>
      <c r="I988" s="144" t="s">
        <v>137</v>
      </c>
      <c r="J988" s="115"/>
      <c r="K988" s="116">
        <v>181</v>
      </c>
      <c r="L988" s="116">
        <v>0</v>
      </c>
      <c r="M988" s="116">
        <v>0</v>
      </c>
      <c r="N988" s="116">
        <v>151</v>
      </c>
      <c r="O988" s="116">
        <v>2</v>
      </c>
      <c r="P988" s="116">
        <v>62</v>
      </c>
      <c r="Q988" s="117">
        <v>1</v>
      </c>
      <c r="R988" s="117">
        <v>16</v>
      </c>
      <c r="S988" s="117">
        <v>6</v>
      </c>
      <c r="T988" s="117">
        <v>2</v>
      </c>
      <c r="U988" s="117">
        <v>2</v>
      </c>
      <c r="V988" s="117">
        <v>2</v>
      </c>
      <c r="W988" s="128">
        <f t="shared" si="45"/>
        <v>29</v>
      </c>
      <c r="X988" s="128">
        <f t="shared" si="46"/>
        <v>17</v>
      </c>
      <c r="Y988" s="129">
        <f t="shared" si="47"/>
        <v>12</v>
      </c>
    </row>
    <row r="989" spans="1:25" s="51" customFormat="1" ht="29" x14ac:dyDescent="0.4">
      <c r="A989" s="141" t="s">
        <v>3098</v>
      </c>
      <c r="B989" s="142" t="s">
        <v>3099</v>
      </c>
      <c r="C989" s="141" t="s">
        <v>3100</v>
      </c>
      <c r="D989" s="143" t="s">
        <v>433</v>
      </c>
      <c r="E989" s="144" t="s">
        <v>195</v>
      </c>
      <c r="F989" s="144" t="s">
        <v>257</v>
      </c>
      <c r="G989" s="144" t="s">
        <v>136</v>
      </c>
      <c r="H989" s="144" t="s">
        <v>16</v>
      </c>
      <c r="I989" s="144" t="s">
        <v>137</v>
      </c>
      <c r="J989" s="115"/>
      <c r="K989" s="116">
        <v>183</v>
      </c>
      <c r="L989" s="116">
        <v>0</v>
      </c>
      <c r="M989" s="116">
        <v>0</v>
      </c>
      <c r="N989" s="116">
        <v>174</v>
      </c>
      <c r="O989" s="116">
        <v>2</v>
      </c>
      <c r="P989" s="116">
        <v>46</v>
      </c>
      <c r="Q989" s="117">
        <v>3</v>
      </c>
      <c r="R989" s="117">
        <v>19</v>
      </c>
      <c r="S989" s="117">
        <v>7</v>
      </c>
      <c r="T989" s="117">
        <v>2</v>
      </c>
      <c r="U989" s="117">
        <v>2</v>
      </c>
      <c r="V989" s="117">
        <v>3</v>
      </c>
      <c r="W989" s="128">
        <f t="shared" si="45"/>
        <v>36</v>
      </c>
      <c r="X989" s="128">
        <f t="shared" si="46"/>
        <v>22</v>
      </c>
      <c r="Y989" s="129">
        <f t="shared" si="47"/>
        <v>14</v>
      </c>
    </row>
    <row r="990" spans="1:25" s="51" customFormat="1" ht="14.5" x14ac:dyDescent="0.4">
      <c r="A990" s="141" t="s">
        <v>3101</v>
      </c>
      <c r="B990" s="142" t="s">
        <v>3102</v>
      </c>
      <c r="C990" s="141" t="s">
        <v>3103</v>
      </c>
      <c r="D990" s="143" t="s">
        <v>395</v>
      </c>
      <c r="E990" s="144" t="s">
        <v>210</v>
      </c>
      <c r="F990" s="144" t="s">
        <v>286</v>
      </c>
      <c r="G990" s="144" t="s">
        <v>136</v>
      </c>
      <c r="H990" s="144" t="s">
        <v>16</v>
      </c>
      <c r="I990" s="144" t="s">
        <v>137</v>
      </c>
      <c r="J990" s="115"/>
      <c r="K990" s="116">
        <v>249</v>
      </c>
      <c r="L990" s="116">
        <v>39</v>
      </c>
      <c r="M990" s="116">
        <v>4</v>
      </c>
      <c r="N990" s="116">
        <v>229</v>
      </c>
      <c r="O990" s="116">
        <v>11</v>
      </c>
      <c r="P990" s="116">
        <v>50</v>
      </c>
      <c r="Q990" s="117">
        <v>4</v>
      </c>
      <c r="R990" s="117">
        <v>19</v>
      </c>
      <c r="S990" s="117">
        <v>11</v>
      </c>
      <c r="T990" s="117">
        <v>2</v>
      </c>
      <c r="U990" s="117">
        <v>2.9</v>
      </c>
      <c r="V990" s="117">
        <v>2</v>
      </c>
      <c r="W990" s="128">
        <f t="shared" si="45"/>
        <v>40.9</v>
      </c>
      <c r="X990" s="128">
        <f t="shared" si="46"/>
        <v>23</v>
      </c>
      <c r="Y990" s="129">
        <f t="shared" si="47"/>
        <v>17.899999999999999</v>
      </c>
    </row>
    <row r="991" spans="1:25" s="51" customFormat="1" ht="14.5" x14ac:dyDescent="0.4">
      <c r="A991" s="141" t="s">
        <v>3104</v>
      </c>
      <c r="B991" s="142" t="s">
        <v>3105</v>
      </c>
      <c r="C991" s="141" t="s">
        <v>3106</v>
      </c>
      <c r="D991" s="143" t="s">
        <v>433</v>
      </c>
      <c r="E991" s="144" t="s">
        <v>195</v>
      </c>
      <c r="F991" s="144" t="s">
        <v>257</v>
      </c>
      <c r="G991" s="144" t="s">
        <v>136</v>
      </c>
      <c r="H991" s="144" t="s">
        <v>16</v>
      </c>
      <c r="I991" s="144" t="s">
        <v>137</v>
      </c>
      <c r="J991" s="115"/>
      <c r="K991" s="116">
        <v>210</v>
      </c>
      <c r="L991" s="116">
        <v>0</v>
      </c>
      <c r="M991" s="116">
        <v>0</v>
      </c>
      <c r="N991" s="116">
        <v>197</v>
      </c>
      <c r="O991" s="116">
        <v>28</v>
      </c>
      <c r="P991" s="116">
        <v>57</v>
      </c>
      <c r="Q991" s="117">
        <v>12</v>
      </c>
      <c r="R991" s="117">
        <v>7</v>
      </c>
      <c r="S991" s="117">
        <v>3</v>
      </c>
      <c r="T991" s="117">
        <v>2</v>
      </c>
      <c r="U991" s="117">
        <v>2.2000000000000002</v>
      </c>
      <c r="V991" s="117">
        <v>3.2</v>
      </c>
      <c r="W991" s="128">
        <f t="shared" si="45"/>
        <v>29.4</v>
      </c>
      <c r="X991" s="128">
        <f t="shared" si="46"/>
        <v>19</v>
      </c>
      <c r="Y991" s="129">
        <f t="shared" si="47"/>
        <v>10.4</v>
      </c>
    </row>
    <row r="992" spans="1:25" s="51" customFormat="1" ht="14.5" x14ac:dyDescent="0.4">
      <c r="A992" s="141" t="s">
        <v>3107</v>
      </c>
      <c r="B992" s="142" t="s">
        <v>3108</v>
      </c>
      <c r="C992" s="141" t="s">
        <v>3109</v>
      </c>
      <c r="D992" s="143" t="s">
        <v>433</v>
      </c>
      <c r="E992" s="144" t="s">
        <v>195</v>
      </c>
      <c r="F992" s="144" t="s">
        <v>257</v>
      </c>
      <c r="G992" s="144" t="s">
        <v>136</v>
      </c>
      <c r="H992" s="144" t="s">
        <v>16</v>
      </c>
      <c r="I992" s="144" t="s">
        <v>137</v>
      </c>
      <c r="J992" s="115"/>
      <c r="K992" s="116">
        <v>411</v>
      </c>
      <c r="L992" s="116">
        <v>0</v>
      </c>
      <c r="M992" s="116">
        <v>0</v>
      </c>
      <c r="N992" s="116">
        <v>392</v>
      </c>
      <c r="O992" s="116">
        <v>45</v>
      </c>
      <c r="P992" s="116">
        <v>88</v>
      </c>
      <c r="Q992" s="117">
        <v>17</v>
      </c>
      <c r="R992" s="117">
        <v>15</v>
      </c>
      <c r="S992" s="117">
        <v>8.6</v>
      </c>
      <c r="T992" s="117">
        <v>4</v>
      </c>
      <c r="U992" s="117">
        <v>4</v>
      </c>
      <c r="V992" s="117">
        <v>6</v>
      </c>
      <c r="W992" s="128">
        <f t="shared" si="45"/>
        <v>54.6</v>
      </c>
      <c r="X992" s="128">
        <f t="shared" si="46"/>
        <v>32</v>
      </c>
      <c r="Y992" s="129">
        <f t="shared" si="47"/>
        <v>22.6</v>
      </c>
    </row>
    <row r="993" spans="1:25" s="51" customFormat="1" ht="14.5" x14ac:dyDescent="0.4">
      <c r="A993" s="141" t="s">
        <v>3110</v>
      </c>
      <c r="B993" s="142" t="s">
        <v>3111</v>
      </c>
      <c r="C993" s="141" t="s">
        <v>3112</v>
      </c>
      <c r="D993" s="143" t="s">
        <v>433</v>
      </c>
      <c r="E993" s="144" t="s">
        <v>195</v>
      </c>
      <c r="F993" s="144" t="s">
        <v>257</v>
      </c>
      <c r="G993" s="144" t="s">
        <v>136</v>
      </c>
      <c r="H993" s="144" t="s">
        <v>16</v>
      </c>
      <c r="I993" s="144" t="s">
        <v>137</v>
      </c>
      <c r="J993" s="115"/>
      <c r="K993" s="116">
        <v>419</v>
      </c>
      <c r="L993" s="116">
        <v>0</v>
      </c>
      <c r="M993" s="116">
        <v>0</v>
      </c>
      <c r="N993" s="116">
        <v>383</v>
      </c>
      <c r="O993" s="116">
        <v>87</v>
      </c>
      <c r="P993" s="116">
        <v>110</v>
      </c>
      <c r="Q993" s="117">
        <v>12</v>
      </c>
      <c r="R993" s="117">
        <v>38</v>
      </c>
      <c r="S993" s="117">
        <v>4</v>
      </c>
      <c r="T993" s="117">
        <v>3</v>
      </c>
      <c r="U993" s="117">
        <v>2.9</v>
      </c>
      <c r="V993" s="117">
        <v>5</v>
      </c>
      <c r="W993" s="128">
        <f t="shared" si="45"/>
        <v>64.900000000000006</v>
      </c>
      <c r="X993" s="128">
        <f t="shared" si="46"/>
        <v>50</v>
      </c>
      <c r="Y993" s="129">
        <f t="shared" si="47"/>
        <v>14.9</v>
      </c>
    </row>
    <row r="994" spans="1:25" s="51" customFormat="1" ht="14.5" x14ac:dyDescent="0.4">
      <c r="A994" s="141" t="s">
        <v>3113</v>
      </c>
      <c r="B994" s="142" t="s">
        <v>3114</v>
      </c>
      <c r="C994" s="141" t="s">
        <v>3115</v>
      </c>
      <c r="D994" s="143" t="s">
        <v>433</v>
      </c>
      <c r="E994" s="144" t="s">
        <v>195</v>
      </c>
      <c r="F994" s="144" t="s">
        <v>257</v>
      </c>
      <c r="G994" s="144" t="s">
        <v>136</v>
      </c>
      <c r="H994" s="144" t="s">
        <v>16</v>
      </c>
      <c r="I994" s="144" t="s">
        <v>137</v>
      </c>
      <c r="J994" s="115"/>
      <c r="K994" s="116">
        <v>138</v>
      </c>
      <c r="L994" s="116">
        <v>0</v>
      </c>
      <c r="M994" s="116">
        <v>0</v>
      </c>
      <c r="N994" s="116">
        <v>134</v>
      </c>
      <c r="O994" s="116">
        <v>7</v>
      </c>
      <c r="P994" s="116">
        <v>52</v>
      </c>
      <c r="Q994" s="117">
        <v>6</v>
      </c>
      <c r="R994" s="117">
        <v>6</v>
      </c>
      <c r="S994" s="117">
        <v>1</v>
      </c>
      <c r="T994" s="117">
        <v>2</v>
      </c>
      <c r="U994" s="117">
        <v>2</v>
      </c>
      <c r="V994" s="117">
        <v>1</v>
      </c>
      <c r="W994" s="128">
        <f t="shared" si="45"/>
        <v>18</v>
      </c>
      <c r="X994" s="128">
        <f t="shared" si="46"/>
        <v>12</v>
      </c>
      <c r="Y994" s="129">
        <f t="shared" si="47"/>
        <v>6</v>
      </c>
    </row>
    <row r="995" spans="1:25" s="51" customFormat="1" ht="14.5" x14ac:dyDescent="0.4">
      <c r="A995" s="141" t="s">
        <v>3116</v>
      </c>
      <c r="B995" s="142" t="s">
        <v>3117</v>
      </c>
      <c r="C995" s="141" t="s">
        <v>3118</v>
      </c>
      <c r="D995" s="143" t="s">
        <v>395</v>
      </c>
      <c r="E995" s="144" t="s">
        <v>210</v>
      </c>
      <c r="F995" s="144" t="s">
        <v>286</v>
      </c>
      <c r="G995" s="144" t="s">
        <v>136</v>
      </c>
      <c r="H995" s="144" t="s">
        <v>16</v>
      </c>
      <c r="I995" s="144" t="s">
        <v>137</v>
      </c>
      <c r="J995" s="115"/>
      <c r="K995" s="116">
        <v>370</v>
      </c>
      <c r="L995" s="116">
        <v>39</v>
      </c>
      <c r="M995" s="116">
        <v>4</v>
      </c>
      <c r="N995" s="116">
        <v>342</v>
      </c>
      <c r="O995" s="116">
        <v>59</v>
      </c>
      <c r="P995" s="116">
        <v>66</v>
      </c>
      <c r="Q995" s="117">
        <v>4</v>
      </c>
      <c r="R995" s="117">
        <v>31</v>
      </c>
      <c r="S995" s="117">
        <v>15.3</v>
      </c>
      <c r="T995" s="117">
        <v>2</v>
      </c>
      <c r="U995" s="117">
        <v>4.8</v>
      </c>
      <c r="V995" s="117">
        <v>2</v>
      </c>
      <c r="W995" s="128">
        <f t="shared" si="45"/>
        <v>59.099999999999994</v>
      </c>
      <c r="X995" s="128">
        <f t="shared" si="46"/>
        <v>35</v>
      </c>
      <c r="Y995" s="129">
        <f t="shared" si="47"/>
        <v>24.1</v>
      </c>
    </row>
    <row r="996" spans="1:25" s="51" customFormat="1" ht="14.5" x14ac:dyDescent="0.4">
      <c r="A996" s="141" t="s">
        <v>3119</v>
      </c>
      <c r="B996" s="142" t="s">
        <v>3120</v>
      </c>
      <c r="C996" s="141" t="s">
        <v>3121</v>
      </c>
      <c r="D996" s="143" t="s">
        <v>433</v>
      </c>
      <c r="E996" s="144" t="s">
        <v>195</v>
      </c>
      <c r="F996" s="144" t="s">
        <v>257</v>
      </c>
      <c r="G996" s="144" t="s">
        <v>136</v>
      </c>
      <c r="H996" s="144" t="s">
        <v>16</v>
      </c>
      <c r="I996" s="144" t="s">
        <v>137</v>
      </c>
      <c r="J996" s="115"/>
      <c r="K996" s="116">
        <v>254</v>
      </c>
      <c r="L996" s="116">
        <v>0</v>
      </c>
      <c r="M996" s="116">
        <v>0</v>
      </c>
      <c r="N996" s="116">
        <v>244</v>
      </c>
      <c r="O996" s="116">
        <v>36</v>
      </c>
      <c r="P996" s="116">
        <v>67</v>
      </c>
      <c r="Q996" s="117">
        <v>6</v>
      </c>
      <c r="R996" s="117">
        <v>13</v>
      </c>
      <c r="S996" s="117">
        <v>5</v>
      </c>
      <c r="T996" s="117">
        <v>2</v>
      </c>
      <c r="U996" s="117">
        <v>1</v>
      </c>
      <c r="V996" s="117">
        <v>4</v>
      </c>
      <c r="W996" s="128">
        <f t="shared" si="45"/>
        <v>31</v>
      </c>
      <c r="X996" s="128">
        <f t="shared" si="46"/>
        <v>19</v>
      </c>
      <c r="Y996" s="129">
        <f t="shared" si="47"/>
        <v>12</v>
      </c>
    </row>
    <row r="997" spans="1:25" s="51" customFormat="1" ht="14.5" x14ac:dyDescent="0.4">
      <c r="A997" s="141" t="s">
        <v>3122</v>
      </c>
      <c r="B997" s="142" t="s">
        <v>3123</v>
      </c>
      <c r="C997" s="141" t="s">
        <v>3124</v>
      </c>
      <c r="D997" s="143" t="s">
        <v>433</v>
      </c>
      <c r="E997" s="144" t="s">
        <v>195</v>
      </c>
      <c r="F997" s="144" t="s">
        <v>257</v>
      </c>
      <c r="G997" s="144" t="s">
        <v>136</v>
      </c>
      <c r="H997" s="144" t="s">
        <v>16</v>
      </c>
      <c r="I997" s="144" t="s">
        <v>137</v>
      </c>
      <c r="J997" s="115"/>
      <c r="K997" s="116">
        <v>185</v>
      </c>
      <c r="L997" s="116">
        <v>0</v>
      </c>
      <c r="M997" s="116">
        <v>0</v>
      </c>
      <c r="N997" s="116">
        <v>168</v>
      </c>
      <c r="O997" s="116">
        <v>39</v>
      </c>
      <c r="P997" s="116">
        <v>39</v>
      </c>
      <c r="Q997" s="117">
        <v>6</v>
      </c>
      <c r="R997" s="117">
        <v>18</v>
      </c>
      <c r="S997" s="117">
        <v>4.9000000000000004</v>
      </c>
      <c r="T997" s="117">
        <v>3</v>
      </c>
      <c r="U997" s="117">
        <v>1</v>
      </c>
      <c r="V997" s="117">
        <v>5</v>
      </c>
      <c r="W997" s="128">
        <f t="shared" si="45"/>
        <v>37.9</v>
      </c>
      <c r="X997" s="128">
        <f t="shared" si="46"/>
        <v>24</v>
      </c>
      <c r="Y997" s="129">
        <f t="shared" si="47"/>
        <v>13.9</v>
      </c>
    </row>
    <row r="998" spans="1:25" s="51" customFormat="1" ht="14.5" x14ac:dyDescent="0.4">
      <c r="A998" s="141" t="s">
        <v>3125</v>
      </c>
      <c r="B998" s="142" t="s">
        <v>3126</v>
      </c>
      <c r="C998" s="141" t="s">
        <v>3127</v>
      </c>
      <c r="D998" s="143" t="s">
        <v>433</v>
      </c>
      <c r="E998" s="144" t="s">
        <v>195</v>
      </c>
      <c r="F998" s="144" t="s">
        <v>257</v>
      </c>
      <c r="G998" s="144" t="s">
        <v>136</v>
      </c>
      <c r="H998" s="144" t="s">
        <v>16</v>
      </c>
      <c r="I998" s="144" t="s">
        <v>137</v>
      </c>
      <c r="J998" s="115"/>
      <c r="K998" s="116">
        <v>173</v>
      </c>
      <c r="L998" s="116">
        <v>0</v>
      </c>
      <c r="M998" s="116">
        <v>0</v>
      </c>
      <c r="N998" s="116">
        <v>158</v>
      </c>
      <c r="O998" s="116">
        <v>9</v>
      </c>
      <c r="P998" s="116">
        <v>44</v>
      </c>
      <c r="Q998" s="117">
        <v>8</v>
      </c>
      <c r="R998" s="117">
        <v>12</v>
      </c>
      <c r="S998" s="117">
        <v>2</v>
      </c>
      <c r="T998" s="117">
        <v>2</v>
      </c>
      <c r="U998" s="117">
        <v>3.9</v>
      </c>
      <c r="V998" s="117">
        <v>2</v>
      </c>
      <c r="W998" s="128">
        <f t="shared" si="45"/>
        <v>29.9</v>
      </c>
      <c r="X998" s="128">
        <f t="shared" si="46"/>
        <v>20</v>
      </c>
      <c r="Y998" s="129">
        <f t="shared" si="47"/>
        <v>9.9</v>
      </c>
    </row>
    <row r="999" spans="1:25" s="51" customFormat="1" ht="14.5" x14ac:dyDescent="0.4">
      <c r="A999" s="141" t="s">
        <v>3128</v>
      </c>
      <c r="B999" s="142" t="s">
        <v>3129</v>
      </c>
      <c r="C999" s="141" t="s">
        <v>3130</v>
      </c>
      <c r="D999" s="143" t="s">
        <v>433</v>
      </c>
      <c r="E999" s="144" t="s">
        <v>195</v>
      </c>
      <c r="F999" s="144" t="s">
        <v>3131</v>
      </c>
      <c r="G999" s="144" t="s">
        <v>137</v>
      </c>
      <c r="H999" s="144" t="s">
        <v>137</v>
      </c>
      <c r="I999" s="144" t="s">
        <v>137</v>
      </c>
      <c r="J999" s="115"/>
      <c r="K999" s="116">
        <v>281</v>
      </c>
      <c r="L999" s="116">
        <v>0</v>
      </c>
      <c r="M999" s="116">
        <v>0</v>
      </c>
      <c r="N999" s="116">
        <v>229</v>
      </c>
      <c r="O999" s="116">
        <v>41</v>
      </c>
      <c r="P999" s="116">
        <v>67</v>
      </c>
      <c r="Q999" s="117">
        <v>6</v>
      </c>
      <c r="R999" s="117">
        <v>10</v>
      </c>
      <c r="S999" s="117">
        <v>1.9</v>
      </c>
      <c r="T999" s="117">
        <v>1</v>
      </c>
      <c r="U999" s="117">
        <v>1</v>
      </c>
      <c r="V999" s="117">
        <v>1</v>
      </c>
      <c r="W999" s="128">
        <f t="shared" si="45"/>
        <v>20.9</v>
      </c>
      <c r="X999" s="128">
        <f t="shared" si="46"/>
        <v>16</v>
      </c>
      <c r="Y999" s="129">
        <f t="shared" si="47"/>
        <v>4.9000000000000004</v>
      </c>
    </row>
    <row r="1000" spans="1:25" s="51" customFormat="1" ht="14.5" x14ac:dyDescent="0.4">
      <c r="A1000" s="141" t="s">
        <v>3132</v>
      </c>
      <c r="B1000" s="142" t="s">
        <v>3133</v>
      </c>
      <c r="C1000" s="141" t="s">
        <v>3134</v>
      </c>
      <c r="D1000" s="143" t="s">
        <v>395</v>
      </c>
      <c r="E1000" s="144" t="s">
        <v>210</v>
      </c>
      <c r="F1000" s="144" t="s">
        <v>995</v>
      </c>
      <c r="G1000" s="144" t="s">
        <v>137</v>
      </c>
      <c r="H1000" s="144" t="s">
        <v>137</v>
      </c>
      <c r="I1000" s="144" t="s">
        <v>137</v>
      </c>
      <c r="J1000" s="115"/>
      <c r="K1000" s="116">
        <v>113</v>
      </c>
      <c r="L1000" s="116">
        <v>25</v>
      </c>
      <c r="M1000" s="116">
        <v>2</v>
      </c>
      <c r="N1000" s="116">
        <v>98</v>
      </c>
      <c r="O1000" s="116">
        <v>8</v>
      </c>
      <c r="P1000" s="116">
        <v>11</v>
      </c>
      <c r="Q1000" s="117">
        <v>5</v>
      </c>
      <c r="R1000" s="117">
        <v>4</v>
      </c>
      <c r="S1000" s="117">
        <v>5</v>
      </c>
      <c r="T1000" s="117">
        <v>1</v>
      </c>
      <c r="U1000" s="117">
        <v>1</v>
      </c>
      <c r="V1000" s="117">
        <v>1</v>
      </c>
      <c r="W1000" s="128">
        <f t="shared" si="45"/>
        <v>17</v>
      </c>
      <c r="X1000" s="128">
        <f t="shared" si="46"/>
        <v>9</v>
      </c>
      <c r="Y1000" s="129">
        <f t="shared" si="47"/>
        <v>8</v>
      </c>
    </row>
    <row r="1001" spans="1:25" s="51" customFormat="1" ht="14.5" x14ac:dyDescent="0.4">
      <c r="A1001" s="141" t="s">
        <v>3135</v>
      </c>
      <c r="B1001" s="142" t="s">
        <v>3136</v>
      </c>
      <c r="C1001" s="141" t="s">
        <v>3137</v>
      </c>
      <c r="D1001" s="143" t="s">
        <v>458</v>
      </c>
      <c r="E1001" s="144" t="s">
        <v>195</v>
      </c>
      <c r="F1001" s="144" t="s">
        <v>191</v>
      </c>
      <c r="G1001" s="144" t="s">
        <v>136</v>
      </c>
      <c r="H1001" s="144" t="s">
        <v>16</v>
      </c>
      <c r="I1001" s="144" t="s">
        <v>137</v>
      </c>
      <c r="J1001" s="115"/>
      <c r="K1001" s="116">
        <v>525</v>
      </c>
      <c r="L1001" s="116">
        <v>0</v>
      </c>
      <c r="M1001" s="116">
        <v>0</v>
      </c>
      <c r="N1001" s="116">
        <v>472</v>
      </c>
      <c r="O1001" s="116">
        <v>18</v>
      </c>
      <c r="P1001" s="116">
        <v>128</v>
      </c>
      <c r="Q1001" s="117">
        <v>8</v>
      </c>
      <c r="R1001" s="117">
        <v>43</v>
      </c>
      <c r="S1001" s="117">
        <v>7</v>
      </c>
      <c r="T1001" s="117">
        <v>3</v>
      </c>
      <c r="U1001" s="117">
        <v>7</v>
      </c>
      <c r="V1001" s="117">
        <v>5</v>
      </c>
      <c r="W1001" s="128">
        <f t="shared" si="45"/>
        <v>73</v>
      </c>
      <c r="X1001" s="128">
        <f t="shared" si="46"/>
        <v>51</v>
      </c>
      <c r="Y1001" s="129">
        <f t="shared" si="47"/>
        <v>22</v>
      </c>
    </row>
    <row r="1002" spans="1:25" s="51" customFormat="1" ht="14.5" x14ac:dyDescent="0.4">
      <c r="A1002" s="141" t="s">
        <v>3138</v>
      </c>
      <c r="B1002" s="142" t="s">
        <v>3139</v>
      </c>
      <c r="C1002" s="141" t="s">
        <v>3140</v>
      </c>
      <c r="D1002" s="143" t="s">
        <v>458</v>
      </c>
      <c r="E1002" s="144" t="s">
        <v>195</v>
      </c>
      <c r="F1002" s="144" t="s">
        <v>191</v>
      </c>
      <c r="G1002" s="144" t="s">
        <v>136</v>
      </c>
      <c r="H1002" s="144" t="s">
        <v>16</v>
      </c>
      <c r="I1002" s="144" t="s">
        <v>137</v>
      </c>
      <c r="J1002" s="115"/>
      <c r="K1002" s="116">
        <v>679</v>
      </c>
      <c r="L1002" s="116">
        <v>0</v>
      </c>
      <c r="M1002" s="116">
        <v>0</v>
      </c>
      <c r="N1002" s="116">
        <v>605</v>
      </c>
      <c r="O1002" s="116">
        <v>20</v>
      </c>
      <c r="P1002" s="116">
        <v>163</v>
      </c>
      <c r="Q1002" s="117">
        <v>12.5</v>
      </c>
      <c r="R1002" s="117">
        <v>42</v>
      </c>
      <c r="S1002" s="117">
        <v>12</v>
      </c>
      <c r="T1002" s="117">
        <v>4</v>
      </c>
      <c r="U1002" s="117">
        <v>4</v>
      </c>
      <c r="V1002" s="117">
        <v>2</v>
      </c>
      <c r="W1002" s="128">
        <f t="shared" si="45"/>
        <v>76.5</v>
      </c>
      <c r="X1002" s="128">
        <f t="shared" si="46"/>
        <v>54.5</v>
      </c>
      <c r="Y1002" s="129">
        <f t="shared" si="47"/>
        <v>22</v>
      </c>
    </row>
    <row r="1003" spans="1:25" s="51" customFormat="1" ht="14.5" x14ac:dyDescent="0.4">
      <c r="A1003" s="141" t="s">
        <v>3141</v>
      </c>
      <c r="B1003" s="142" t="s">
        <v>3142</v>
      </c>
      <c r="C1003" s="141" t="s">
        <v>3143</v>
      </c>
      <c r="D1003" s="143" t="s">
        <v>458</v>
      </c>
      <c r="E1003" s="144" t="s">
        <v>195</v>
      </c>
      <c r="F1003" s="144" t="s">
        <v>191</v>
      </c>
      <c r="G1003" s="144" t="s">
        <v>136</v>
      </c>
      <c r="H1003" s="144" t="s">
        <v>16</v>
      </c>
      <c r="I1003" s="144" t="s">
        <v>137</v>
      </c>
      <c r="J1003" s="115"/>
      <c r="K1003" s="116">
        <v>434</v>
      </c>
      <c r="L1003" s="116">
        <v>0</v>
      </c>
      <c r="M1003" s="116">
        <v>0</v>
      </c>
      <c r="N1003" s="116">
        <v>354</v>
      </c>
      <c r="O1003" s="116">
        <v>13</v>
      </c>
      <c r="P1003" s="116">
        <v>110</v>
      </c>
      <c r="Q1003" s="117">
        <v>16</v>
      </c>
      <c r="R1003" s="117">
        <v>34</v>
      </c>
      <c r="S1003" s="117">
        <v>6</v>
      </c>
      <c r="T1003" s="117">
        <v>4</v>
      </c>
      <c r="U1003" s="117">
        <v>4.9000000000000004</v>
      </c>
      <c r="V1003" s="117">
        <v>4</v>
      </c>
      <c r="W1003" s="128">
        <f t="shared" si="45"/>
        <v>68.900000000000006</v>
      </c>
      <c r="X1003" s="128">
        <f t="shared" si="46"/>
        <v>50</v>
      </c>
      <c r="Y1003" s="129">
        <f t="shared" si="47"/>
        <v>18.899999999999999</v>
      </c>
    </row>
    <row r="1004" spans="1:25" s="51" customFormat="1" ht="29" x14ac:dyDescent="0.4">
      <c r="A1004" s="141" t="s">
        <v>3144</v>
      </c>
      <c r="B1004" s="142" t="s">
        <v>3145</v>
      </c>
      <c r="C1004" s="141" t="s">
        <v>3146</v>
      </c>
      <c r="D1004" s="143" t="s">
        <v>189</v>
      </c>
      <c r="E1004" s="144" t="s">
        <v>190</v>
      </c>
      <c r="F1004" s="144" t="s">
        <v>191</v>
      </c>
      <c r="G1004" s="144" t="s">
        <v>136</v>
      </c>
      <c r="H1004" s="144" t="s">
        <v>16</v>
      </c>
      <c r="I1004" s="144" t="s">
        <v>137</v>
      </c>
      <c r="J1004" s="115"/>
      <c r="K1004" s="116">
        <v>216</v>
      </c>
      <c r="L1004" s="116">
        <v>0</v>
      </c>
      <c r="M1004" s="116">
        <v>0</v>
      </c>
      <c r="N1004" s="116">
        <v>175</v>
      </c>
      <c r="O1004" s="116">
        <v>12</v>
      </c>
      <c r="P1004" s="116">
        <v>87</v>
      </c>
      <c r="Q1004" s="117">
        <v>4</v>
      </c>
      <c r="R1004" s="117">
        <v>17</v>
      </c>
      <c r="S1004" s="117">
        <v>4.7</v>
      </c>
      <c r="T1004" s="117">
        <v>2</v>
      </c>
      <c r="U1004" s="117">
        <v>3</v>
      </c>
      <c r="V1004" s="117">
        <v>3</v>
      </c>
      <c r="W1004" s="128">
        <f t="shared" si="45"/>
        <v>33.700000000000003</v>
      </c>
      <c r="X1004" s="128">
        <f t="shared" si="46"/>
        <v>21</v>
      </c>
      <c r="Y1004" s="129">
        <f t="shared" si="47"/>
        <v>12.7</v>
      </c>
    </row>
    <row r="1005" spans="1:25" s="51" customFormat="1" ht="14.5" x14ac:dyDescent="0.4">
      <c r="A1005" s="141" t="s">
        <v>3147</v>
      </c>
      <c r="B1005" s="142" t="s">
        <v>3148</v>
      </c>
      <c r="C1005" s="141" t="s">
        <v>3149</v>
      </c>
      <c r="D1005" s="143" t="s">
        <v>189</v>
      </c>
      <c r="E1005" s="144" t="s">
        <v>190</v>
      </c>
      <c r="F1005" s="144" t="s">
        <v>191</v>
      </c>
      <c r="G1005" s="144" t="s">
        <v>136</v>
      </c>
      <c r="H1005" s="144" t="s">
        <v>16</v>
      </c>
      <c r="I1005" s="144" t="s">
        <v>137</v>
      </c>
      <c r="J1005" s="115"/>
      <c r="K1005" s="116">
        <v>115</v>
      </c>
      <c r="L1005" s="116">
        <v>0</v>
      </c>
      <c r="M1005" s="116">
        <v>0</v>
      </c>
      <c r="N1005" s="116">
        <v>96</v>
      </c>
      <c r="O1005" s="116">
        <v>21</v>
      </c>
      <c r="P1005" s="116">
        <v>34</v>
      </c>
      <c r="Q1005" s="117">
        <v>2</v>
      </c>
      <c r="R1005" s="117">
        <v>16</v>
      </c>
      <c r="S1005" s="117">
        <v>4</v>
      </c>
      <c r="T1005" s="117">
        <v>3</v>
      </c>
      <c r="U1005" s="117">
        <v>1</v>
      </c>
      <c r="V1005" s="117">
        <v>4</v>
      </c>
      <c r="W1005" s="128">
        <f t="shared" si="45"/>
        <v>30</v>
      </c>
      <c r="X1005" s="128">
        <f t="shared" si="46"/>
        <v>18</v>
      </c>
      <c r="Y1005" s="129">
        <f t="shared" si="47"/>
        <v>12</v>
      </c>
    </row>
    <row r="1006" spans="1:25" s="51" customFormat="1" ht="14.5" x14ac:dyDescent="0.4">
      <c r="A1006" s="141" t="s">
        <v>3150</v>
      </c>
      <c r="B1006" s="142" t="s">
        <v>3151</v>
      </c>
      <c r="C1006" s="141" t="s">
        <v>3152</v>
      </c>
      <c r="D1006" s="143" t="s">
        <v>189</v>
      </c>
      <c r="E1006" s="144" t="s">
        <v>190</v>
      </c>
      <c r="F1006" s="144" t="s">
        <v>191</v>
      </c>
      <c r="G1006" s="144" t="s">
        <v>136</v>
      </c>
      <c r="H1006" s="144" t="s">
        <v>16</v>
      </c>
      <c r="I1006" s="144" t="s">
        <v>137</v>
      </c>
      <c r="J1006" s="115"/>
      <c r="K1006" s="116">
        <v>308</v>
      </c>
      <c r="L1006" s="116">
        <v>0</v>
      </c>
      <c r="M1006" s="116">
        <v>0</v>
      </c>
      <c r="N1006" s="116">
        <v>278</v>
      </c>
      <c r="O1006" s="116">
        <v>23</v>
      </c>
      <c r="P1006" s="116">
        <v>77</v>
      </c>
      <c r="Q1006" s="117">
        <v>9</v>
      </c>
      <c r="R1006" s="117">
        <v>18</v>
      </c>
      <c r="S1006" s="117">
        <v>7</v>
      </c>
      <c r="T1006" s="117">
        <v>3</v>
      </c>
      <c r="U1006" s="117">
        <v>1</v>
      </c>
      <c r="V1006" s="117">
        <v>3</v>
      </c>
      <c r="W1006" s="128">
        <f t="shared" si="45"/>
        <v>41</v>
      </c>
      <c r="X1006" s="128">
        <f t="shared" si="46"/>
        <v>27</v>
      </c>
      <c r="Y1006" s="129">
        <f t="shared" si="47"/>
        <v>14</v>
      </c>
    </row>
    <row r="1007" spans="1:25" s="51" customFormat="1" ht="29" x14ac:dyDescent="0.4">
      <c r="A1007" s="141" t="s">
        <v>3153</v>
      </c>
      <c r="B1007" s="142" t="s">
        <v>3154</v>
      </c>
      <c r="C1007" s="141" t="s">
        <v>3155</v>
      </c>
      <c r="D1007" s="143" t="s">
        <v>189</v>
      </c>
      <c r="E1007" s="144" t="s">
        <v>190</v>
      </c>
      <c r="F1007" s="144" t="s">
        <v>191</v>
      </c>
      <c r="G1007" s="144" t="s">
        <v>136</v>
      </c>
      <c r="H1007" s="144" t="s">
        <v>16</v>
      </c>
      <c r="I1007" s="144" t="s">
        <v>137</v>
      </c>
      <c r="J1007" s="115"/>
      <c r="K1007" s="116">
        <v>115</v>
      </c>
      <c r="L1007" s="116">
        <v>0</v>
      </c>
      <c r="M1007" s="116">
        <v>0</v>
      </c>
      <c r="N1007" s="116">
        <v>95</v>
      </c>
      <c r="O1007" s="116">
        <v>17</v>
      </c>
      <c r="P1007" s="116">
        <v>28</v>
      </c>
      <c r="Q1007" s="117">
        <v>2</v>
      </c>
      <c r="R1007" s="117">
        <v>12</v>
      </c>
      <c r="S1007" s="117">
        <v>3.2</v>
      </c>
      <c r="T1007" s="117">
        <v>2</v>
      </c>
      <c r="U1007" s="117">
        <v>3</v>
      </c>
      <c r="V1007" s="117">
        <v>3.9</v>
      </c>
      <c r="W1007" s="128">
        <f t="shared" si="45"/>
        <v>26.099999999999998</v>
      </c>
      <c r="X1007" s="128">
        <f t="shared" si="46"/>
        <v>14</v>
      </c>
      <c r="Y1007" s="129">
        <f t="shared" si="47"/>
        <v>12.1</v>
      </c>
    </row>
    <row r="1008" spans="1:25" s="51" customFormat="1" ht="14.5" x14ac:dyDescent="0.4">
      <c r="A1008" s="141" t="s">
        <v>3156</v>
      </c>
      <c r="B1008" s="142" t="s">
        <v>3157</v>
      </c>
      <c r="C1008" s="141" t="s">
        <v>3158</v>
      </c>
      <c r="D1008" s="143" t="s">
        <v>189</v>
      </c>
      <c r="E1008" s="144" t="s">
        <v>190</v>
      </c>
      <c r="F1008" s="144" t="s">
        <v>191</v>
      </c>
      <c r="G1008" s="144" t="s">
        <v>136</v>
      </c>
      <c r="H1008" s="144" t="s">
        <v>16</v>
      </c>
      <c r="I1008" s="144" t="s">
        <v>137</v>
      </c>
      <c r="J1008" s="115"/>
      <c r="K1008" s="116">
        <v>380</v>
      </c>
      <c r="L1008" s="116">
        <v>0</v>
      </c>
      <c r="M1008" s="116">
        <v>0</v>
      </c>
      <c r="N1008" s="116">
        <v>318</v>
      </c>
      <c r="O1008" s="116">
        <v>358</v>
      </c>
      <c r="P1008" s="116">
        <v>11</v>
      </c>
      <c r="Q1008" s="117">
        <v>11</v>
      </c>
      <c r="R1008" s="117">
        <v>15</v>
      </c>
      <c r="S1008" s="117">
        <v>3</v>
      </c>
      <c r="T1008" s="117">
        <v>2</v>
      </c>
      <c r="U1008" s="117">
        <v>5</v>
      </c>
      <c r="V1008" s="117">
        <v>5</v>
      </c>
      <c r="W1008" s="128">
        <f t="shared" si="45"/>
        <v>41</v>
      </c>
      <c r="X1008" s="128">
        <f t="shared" si="46"/>
        <v>26</v>
      </c>
      <c r="Y1008" s="129">
        <f t="shared" si="47"/>
        <v>15</v>
      </c>
    </row>
    <row r="1009" spans="1:25" s="51" customFormat="1" ht="29" x14ac:dyDescent="0.4">
      <c r="A1009" s="141" t="s">
        <v>3159</v>
      </c>
      <c r="B1009" s="142" t="s">
        <v>3160</v>
      </c>
      <c r="C1009" s="141" t="s">
        <v>3161</v>
      </c>
      <c r="D1009" s="143" t="s">
        <v>189</v>
      </c>
      <c r="E1009" s="144" t="s">
        <v>190</v>
      </c>
      <c r="F1009" s="144" t="s">
        <v>191</v>
      </c>
      <c r="G1009" s="144" t="s">
        <v>136</v>
      </c>
      <c r="H1009" s="144" t="s">
        <v>16</v>
      </c>
      <c r="I1009" s="144" t="s">
        <v>137</v>
      </c>
      <c r="J1009" s="115"/>
      <c r="K1009" s="116">
        <v>829</v>
      </c>
      <c r="L1009" s="116">
        <v>0</v>
      </c>
      <c r="M1009" s="116">
        <v>0</v>
      </c>
      <c r="N1009" s="116">
        <v>632</v>
      </c>
      <c r="O1009" s="116">
        <v>50</v>
      </c>
      <c r="P1009" s="116">
        <v>258</v>
      </c>
      <c r="Q1009" s="117">
        <v>13.5</v>
      </c>
      <c r="R1009" s="117">
        <v>61</v>
      </c>
      <c r="S1009" s="117">
        <v>16.899999999999999</v>
      </c>
      <c r="T1009" s="117">
        <v>7</v>
      </c>
      <c r="U1009" s="117">
        <v>9.4</v>
      </c>
      <c r="V1009" s="117">
        <v>12</v>
      </c>
      <c r="W1009" s="128">
        <f t="shared" si="45"/>
        <v>119.80000000000001</v>
      </c>
      <c r="X1009" s="128">
        <f t="shared" si="46"/>
        <v>74.5</v>
      </c>
      <c r="Y1009" s="129">
        <f t="shared" si="47"/>
        <v>45.3</v>
      </c>
    </row>
    <row r="1010" spans="1:25" s="51" customFormat="1" ht="14.5" x14ac:dyDescent="0.4">
      <c r="A1010" s="141" t="s">
        <v>3162</v>
      </c>
      <c r="B1010" s="142" t="s">
        <v>3163</v>
      </c>
      <c r="C1010" s="141" t="s">
        <v>3164</v>
      </c>
      <c r="D1010" s="143" t="s">
        <v>189</v>
      </c>
      <c r="E1010" s="144" t="s">
        <v>190</v>
      </c>
      <c r="F1010" s="144" t="s">
        <v>191</v>
      </c>
      <c r="G1010" s="144" t="s">
        <v>136</v>
      </c>
      <c r="H1010" s="144" t="s">
        <v>16</v>
      </c>
      <c r="I1010" s="144" t="s">
        <v>137</v>
      </c>
      <c r="J1010" s="115"/>
      <c r="K1010" s="116">
        <v>398</v>
      </c>
      <c r="L1010" s="116">
        <v>0</v>
      </c>
      <c r="M1010" s="116">
        <v>0</v>
      </c>
      <c r="N1010" s="116">
        <v>324</v>
      </c>
      <c r="O1010" s="116">
        <v>30</v>
      </c>
      <c r="P1010" s="116">
        <v>85</v>
      </c>
      <c r="Q1010" s="117">
        <v>10</v>
      </c>
      <c r="R1010" s="117">
        <v>29</v>
      </c>
      <c r="S1010" s="117">
        <v>2</v>
      </c>
      <c r="T1010" s="117">
        <v>2</v>
      </c>
      <c r="U1010" s="117">
        <v>3</v>
      </c>
      <c r="V1010" s="117">
        <v>3</v>
      </c>
      <c r="W1010" s="128">
        <f t="shared" si="45"/>
        <v>49</v>
      </c>
      <c r="X1010" s="128">
        <f t="shared" si="46"/>
        <v>39</v>
      </c>
      <c r="Y1010" s="129">
        <f t="shared" si="47"/>
        <v>10</v>
      </c>
    </row>
    <row r="1011" spans="1:25" s="51" customFormat="1" ht="14.5" x14ac:dyDescent="0.4">
      <c r="A1011" s="141" t="s">
        <v>3165</v>
      </c>
      <c r="B1011" s="142" t="s">
        <v>3166</v>
      </c>
      <c r="C1011" s="141" t="s">
        <v>3167</v>
      </c>
      <c r="D1011" s="143" t="s">
        <v>189</v>
      </c>
      <c r="E1011" s="144" t="s">
        <v>190</v>
      </c>
      <c r="F1011" s="144" t="s">
        <v>191</v>
      </c>
      <c r="G1011" s="144" t="s">
        <v>136</v>
      </c>
      <c r="H1011" s="144" t="s">
        <v>16</v>
      </c>
      <c r="I1011" s="144" t="s">
        <v>137</v>
      </c>
      <c r="J1011" s="115"/>
      <c r="K1011" s="116">
        <v>314</v>
      </c>
      <c r="L1011" s="116">
        <v>0</v>
      </c>
      <c r="M1011" s="116">
        <v>0</v>
      </c>
      <c r="N1011" s="116">
        <v>261</v>
      </c>
      <c r="O1011" s="116">
        <v>82</v>
      </c>
      <c r="P1011" s="116">
        <v>70</v>
      </c>
      <c r="Q1011" s="117">
        <v>1</v>
      </c>
      <c r="R1011" s="117">
        <v>26</v>
      </c>
      <c r="S1011" s="117">
        <v>6</v>
      </c>
      <c r="T1011" s="117">
        <v>4</v>
      </c>
      <c r="U1011" s="117">
        <v>5</v>
      </c>
      <c r="V1011" s="117">
        <v>4.5</v>
      </c>
      <c r="W1011" s="128">
        <f t="shared" si="45"/>
        <v>46.5</v>
      </c>
      <c r="X1011" s="128">
        <f t="shared" si="46"/>
        <v>27</v>
      </c>
      <c r="Y1011" s="129">
        <f t="shared" si="47"/>
        <v>19.5</v>
      </c>
    </row>
    <row r="1012" spans="1:25" s="51" customFormat="1" ht="14.5" x14ac:dyDescent="0.4">
      <c r="A1012" s="141" t="s">
        <v>3168</v>
      </c>
      <c r="B1012" s="142" t="s">
        <v>3169</v>
      </c>
      <c r="C1012" s="141" t="s">
        <v>3170</v>
      </c>
      <c r="D1012" s="143" t="s">
        <v>189</v>
      </c>
      <c r="E1012" s="144" t="s">
        <v>190</v>
      </c>
      <c r="F1012" s="144" t="s">
        <v>191</v>
      </c>
      <c r="G1012" s="144" t="s">
        <v>136</v>
      </c>
      <c r="H1012" s="144" t="s">
        <v>16</v>
      </c>
      <c r="I1012" s="144" t="s">
        <v>137</v>
      </c>
      <c r="J1012" s="115"/>
      <c r="K1012" s="116">
        <v>414</v>
      </c>
      <c r="L1012" s="116">
        <v>0</v>
      </c>
      <c r="M1012" s="116">
        <v>0</v>
      </c>
      <c r="N1012" s="116">
        <v>376</v>
      </c>
      <c r="O1012" s="116">
        <v>84</v>
      </c>
      <c r="P1012" s="116">
        <v>85</v>
      </c>
      <c r="Q1012" s="117">
        <v>8</v>
      </c>
      <c r="R1012" s="117">
        <v>22</v>
      </c>
      <c r="S1012" s="117">
        <v>6.6</v>
      </c>
      <c r="T1012" s="117">
        <v>3</v>
      </c>
      <c r="U1012" s="117">
        <v>3</v>
      </c>
      <c r="V1012" s="117">
        <v>4</v>
      </c>
      <c r="W1012" s="128">
        <f t="shared" si="45"/>
        <v>46.6</v>
      </c>
      <c r="X1012" s="128">
        <f t="shared" si="46"/>
        <v>30</v>
      </c>
      <c r="Y1012" s="129">
        <f t="shared" si="47"/>
        <v>16.600000000000001</v>
      </c>
    </row>
    <row r="1013" spans="1:25" s="51" customFormat="1" ht="29" x14ac:dyDescent="0.4">
      <c r="A1013" s="141" t="s">
        <v>3171</v>
      </c>
      <c r="B1013" s="142" t="s">
        <v>3172</v>
      </c>
      <c r="C1013" s="141" t="s">
        <v>3173</v>
      </c>
      <c r="D1013" s="143" t="s">
        <v>189</v>
      </c>
      <c r="E1013" s="144" t="s">
        <v>190</v>
      </c>
      <c r="F1013" s="144" t="s">
        <v>191</v>
      </c>
      <c r="G1013" s="144" t="s">
        <v>136</v>
      </c>
      <c r="H1013" s="144" t="s">
        <v>16</v>
      </c>
      <c r="I1013" s="144" t="s">
        <v>137</v>
      </c>
      <c r="J1013" s="115"/>
      <c r="K1013" s="116">
        <v>473</v>
      </c>
      <c r="L1013" s="116">
        <v>0</v>
      </c>
      <c r="M1013" s="116">
        <v>0</v>
      </c>
      <c r="N1013" s="116">
        <v>404</v>
      </c>
      <c r="O1013" s="116">
        <v>69</v>
      </c>
      <c r="P1013" s="116">
        <v>171</v>
      </c>
      <c r="Q1013" s="117">
        <v>12</v>
      </c>
      <c r="R1013" s="117">
        <v>34</v>
      </c>
      <c r="S1013" s="117">
        <v>20.7</v>
      </c>
      <c r="T1013" s="117">
        <v>5</v>
      </c>
      <c r="U1013" s="117">
        <v>5.8</v>
      </c>
      <c r="V1013" s="117">
        <v>5</v>
      </c>
      <c r="W1013" s="128">
        <f t="shared" si="45"/>
        <v>82.5</v>
      </c>
      <c r="X1013" s="128">
        <f t="shared" si="46"/>
        <v>46</v>
      </c>
      <c r="Y1013" s="129">
        <f t="shared" si="47"/>
        <v>36.5</v>
      </c>
    </row>
    <row r="1014" spans="1:25" s="51" customFormat="1" ht="14.5" x14ac:dyDescent="0.4">
      <c r="A1014" s="141" t="s">
        <v>3174</v>
      </c>
      <c r="B1014" s="142" t="s">
        <v>3175</v>
      </c>
      <c r="C1014" s="141" t="s">
        <v>3176</v>
      </c>
      <c r="D1014" s="143" t="s">
        <v>189</v>
      </c>
      <c r="E1014" s="144" t="s">
        <v>190</v>
      </c>
      <c r="F1014" s="144" t="s">
        <v>191</v>
      </c>
      <c r="G1014" s="144" t="s">
        <v>136</v>
      </c>
      <c r="H1014" s="144" t="s">
        <v>16</v>
      </c>
      <c r="I1014" s="144" t="s">
        <v>137</v>
      </c>
      <c r="J1014" s="115"/>
      <c r="K1014" s="116">
        <v>242</v>
      </c>
      <c r="L1014" s="116">
        <v>0</v>
      </c>
      <c r="M1014" s="116">
        <v>0</v>
      </c>
      <c r="N1014" s="116">
        <v>222</v>
      </c>
      <c r="O1014" s="116">
        <v>78</v>
      </c>
      <c r="P1014" s="116">
        <v>59</v>
      </c>
      <c r="Q1014" s="117">
        <v>4</v>
      </c>
      <c r="R1014" s="117">
        <v>19</v>
      </c>
      <c r="S1014" s="117">
        <v>1</v>
      </c>
      <c r="T1014" s="117">
        <v>2</v>
      </c>
      <c r="U1014" s="117">
        <v>2.7</v>
      </c>
      <c r="V1014" s="117">
        <v>4</v>
      </c>
      <c r="W1014" s="128">
        <f t="shared" si="45"/>
        <v>32.700000000000003</v>
      </c>
      <c r="X1014" s="128">
        <f t="shared" si="46"/>
        <v>23</v>
      </c>
      <c r="Y1014" s="129">
        <f t="shared" si="47"/>
        <v>9.6999999999999993</v>
      </c>
    </row>
    <row r="1015" spans="1:25" s="51" customFormat="1" ht="29" x14ac:dyDescent="0.4">
      <c r="A1015" s="141" t="s">
        <v>3177</v>
      </c>
      <c r="B1015" s="142" t="s">
        <v>3178</v>
      </c>
      <c r="C1015" s="141" t="s">
        <v>3179</v>
      </c>
      <c r="D1015" s="143" t="s">
        <v>189</v>
      </c>
      <c r="E1015" s="144" t="s">
        <v>190</v>
      </c>
      <c r="F1015" s="144" t="s">
        <v>191</v>
      </c>
      <c r="G1015" s="144" t="s">
        <v>136</v>
      </c>
      <c r="H1015" s="144" t="s">
        <v>16</v>
      </c>
      <c r="I1015" s="144" t="s">
        <v>137</v>
      </c>
      <c r="J1015" s="115"/>
      <c r="K1015" s="116">
        <v>350</v>
      </c>
      <c r="L1015" s="116">
        <v>0</v>
      </c>
      <c r="M1015" s="116">
        <v>0</v>
      </c>
      <c r="N1015" s="116">
        <v>268</v>
      </c>
      <c r="O1015" s="116">
        <v>46</v>
      </c>
      <c r="P1015" s="116">
        <v>47</v>
      </c>
      <c r="Q1015" s="117">
        <v>5.5</v>
      </c>
      <c r="R1015" s="117">
        <v>19</v>
      </c>
      <c r="S1015" s="117">
        <v>2.6</v>
      </c>
      <c r="T1015" s="117">
        <v>2</v>
      </c>
      <c r="U1015" s="117">
        <v>3</v>
      </c>
      <c r="V1015" s="117">
        <v>5</v>
      </c>
      <c r="W1015" s="128">
        <f t="shared" si="45"/>
        <v>37.1</v>
      </c>
      <c r="X1015" s="128">
        <f t="shared" si="46"/>
        <v>24.5</v>
      </c>
      <c r="Y1015" s="129">
        <f t="shared" si="47"/>
        <v>12.6</v>
      </c>
    </row>
    <row r="1016" spans="1:25" s="51" customFormat="1" ht="29" x14ac:dyDescent="0.4">
      <c r="A1016" s="141" t="s">
        <v>3180</v>
      </c>
      <c r="B1016" s="142" t="s">
        <v>3181</v>
      </c>
      <c r="C1016" s="141" t="s">
        <v>3182</v>
      </c>
      <c r="D1016" s="143" t="s">
        <v>189</v>
      </c>
      <c r="E1016" s="144" t="s">
        <v>190</v>
      </c>
      <c r="F1016" s="144" t="s">
        <v>191</v>
      </c>
      <c r="G1016" s="144" t="s">
        <v>136</v>
      </c>
      <c r="H1016" s="144" t="s">
        <v>16</v>
      </c>
      <c r="I1016" s="144" t="s">
        <v>137</v>
      </c>
      <c r="J1016" s="115"/>
      <c r="K1016" s="116">
        <v>192</v>
      </c>
      <c r="L1016" s="116">
        <v>0</v>
      </c>
      <c r="M1016" s="116">
        <v>0</v>
      </c>
      <c r="N1016" s="116">
        <v>161</v>
      </c>
      <c r="O1016" s="116">
        <v>23</v>
      </c>
      <c r="P1016" s="116">
        <v>50</v>
      </c>
      <c r="Q1016" s="117">
        <v>6</v>
      </c>
      <c r="R1016" s="117">
        <v>5</v>
      </c>
      <c r="S1016" s="117">
        <v>2.2000000000000002</v>
      </c>
      <c r="T1016" s="117">
        <v>2</v>
      </c>
      <c r="U1016" s="117">
        <v>2</v>
      </c>
      <c r="V1016" s="117">
        <v>0</v>
      </c>
      <c r="W1016" s="128">
        <f t="shared" si="45"/>
        <v>17.2</v>
      </c>
      <c r="X1016" s="128">
        <f t="shared" si="46"/>
        <v>11</v>
      </c>
      <c r="Y1016" s="129">
        <f t="shared" si="47"/>
        <v>6.2</v>
      </c>
    </row>
    <row r="1017" spans="1:25" s="51" customFormat="1" ht="14.5" x14ac:dyDescent="0.4">
      <c r="A1017" s="141" t="s">
        <v>3183</v>
      </c>
      <c r="B1017" s="142" t="s">
        <v>3184</v>
      </c>
      <c r="C1017" s="141" t="s">
        <v>3185</v>
      </c>
      <c r="D1017" s="143" t="s">
        <v>402</v>
      </c>
      <c r="E1017" s="144" t="s">
        <v>210</v>
      </c>
      <c r="F1017" s="144" t="s">
        <v>257</v>
      </c>
      <c r="G1017" s="144" t="s">
        <v>136</v>
      </c>
      <c r="H1017" s="144" t="s">
        <v>16</v>
      </c>
      <c r="I1017" s="144" t="s">
        <v>137</v>
      </c>
      <c r="J1017" s="115"/>
      <c r="K1017" s="116">
        <v>918</v>
      </c>
      <c r="L1017" s="116">
        <v>0</v>
      </c>
      <c r="M1017" s="116">
        <v>0</v>
      </c>
      <c r="N1017" s="116">
        <v>730</v>
      </c>
      <c r="O1017" s="116">
        <v>205</v>
      </c>
      <c r="P1017" s="116">
        <v>197</v>
      </c>
      <c r="Q1017" s="117">
        <v>11</v>
      </c>
      <c r="R1017" s="117">
        <v>71</v>
      </c>
      <c r="S1017" s="117">
        <v>24.1</v>
      </c>
      <c r="T1017" s="117">
        <v>5</v>
      </c>
      <c r="U1017" s="117">
        <v>8.6999999999999993</v>
      </c>
      <c r="V1017" s="117">
        <v>7</v>
      </c>
      <c r="W1017" s="128">
        <f t="shared" si="45"/>
        <v>126.8</v>
      </c>
      <c r="X1017" s="128">
        <f t="shared" si="46"/>
        <v>82</v>
      </c>
      <c r="Y1017" s="129">
        <f t="shared" si="47"/>
        <v>44.8</v>
      </c>
    </row>
    <row r="1018" spans="1:25" s="51" customFormat="1" ht="14.5" x14ac:dyDescent="0.4">
      <c r="A1018" s="141" t="s">
        <v>3186</v>
      </c>
      <c r="B1018" s="142" t="s">
        <v>3187</v>
      </c>
      <c r="C1018" s="141" t="s">
        <v>3188</v>
      </c>
      <c r="D1018" s="143" t="s">
        <v>395</v>
      </c>
      <c r="E1018" s="144" t="s">
        <v>210</v>
      </c>
      <c r="F1018" s="144" t="s">
        <v>286</v>
      </c>
      <c r="G1018" s="144" t="s">
        <v>136</v>
      </c>
      <c r="H1018" s="144" t="s">
        <v>16</v>
      </c>
      <c r="I1018" s="144" t="s">
        <v>137</v>
      </c>
      <c r="J1018" s="115"/>
      <c r="K1018" s="116">
        <v>486</v>
      </c>
      <c r="L1018" s="116">
        <v>14</v>
      </c>
      <c r="M1018" s="116">
        <v>1</v>
      </c>
      <c r="N1018" s="116">
        <v>385</v>
      </c>
      <c r="O1018" s="116">
        <v>162</v>
      </c>
      <c r="P1018" s="116">
        <v>105</v>
      </c>
      <c r="Q1018" s="117">
        <v>9.5</v>
      </c>
      <c r="R1018" s="117">
        <v>37</v>
      </c>
      <c r="S1018" s="117">
        <v>17.8</v>
      </c>
      <c r="T1018" s="117">
        <v>3</v>
      </c>
      <c r="U1018" s="117">
        <v>3.9</v>
      </c>
      <c r="V1018" s="117">
        <v>3</v>
      </c>
      <c r="W1018" s="128">
        <f t="shared" si="45"/>
        <v>74.2</v>
      </c>
      <c r="X1018" s="128">
        <f t="shared" si="46"/>
        <v>46.5</v>
      </c>
      <c r="Y1018" s="129">
        <f t="shared" si="47"/>
        <v>27.7</v>
      </c>
    </row>
    <row r="1019" spans="1:25" s="51" customFormat="1" ht="14.5" x14ac:dyDescent="0.4">
      <c r="A1019" s="141" t="s">
        <v>3189</v>
      </c>
      <c r="B1019" s="142" t="s">
        <v>3190</v>
      </c>
      <c r="C1019" s="141" t="s">
        <v>3191</v>
      </c>
      <c r="D1019" s="143" t="s">
        <v>433</v>
      </c>
      <c r="E1019" s="144" t="s">
        <v>195</v>
      </c>
      <c r="F1019" s="144" t="s">
        <v>257</v>
      </c>
      <c r="G1019" s="144" t="s">
        <v>136</v>
      </c>
      <c r="H1019" s="144" t="s">
        <v>16</v>
      </c>
      <c r="I1019" s="144" t="s">
        <v>137</v>
      </c>
      <c r="J1019" s="115"/>
      <c r="K1019" s="116">
        <v>784</v>
      </c>
      <c r="L1019" s="116">
        <v>0</v>
      </c>
      <c r="M1019" s="116">
        <v>0</v>
      </c>
      <c r="N1019" s="116">
        <v>669</v>
      </c>
      <c r="O1019" s="116">
        <v>168</v>
      </c>
      <c r="P1019" s="116">
        <v>147</v>
      </c>
      <c r="Q1019" s="117">
        <v>7</v>
      </c>
      <c r="R1019" s="117">
        <v>73</v>
      </c>
      <c r="S1019" s="117">
        <v>24.3</v>
      </c>
      <c r="T1019" s="117">
        <v>5</v>
      </c>
      <c r="U1019" s="117">
        <v>5</v>
      </c>
      <c r="V1019" s="117">
        <v>5</v>
      </c>
      <c r="W1019" s="128">
        <f t="shared" si="45"/>
        <v>119.3</v>
      </c>
      <c r="X1019" s="128">
        <f t="shared" si="46"/>
        <v>80</v>
      </c>
      <c r="Y1019" s="129">
        <f t="shared" si="47"/>
        <v>39.299999999999997</v>
      </c>
    </row>
    <row r="1020" spans="1:25" s="51" customFormat="1" ht="14.5" x14ac:dyDescent="0.4">
      <c r="A1020" s="141" t="s">
        <v>3192</v>
      </c>
      <c r="B1020" s="142" t="s">
        <v>3193</v>
      </c>
      <c r="C1020" s="141" t="s">
        <v>3194</v>
      </c>
      <c r="D1020" s="143" t="s">
        <v>395</v>
      </c>
      <c r="E1020" s="144" t="s">
        <v>210</v>
      </c>
      <c r="F1020" s="144" t="s">
        <v>286</v>
      </c>
      <c r="G1020" s="144" t="s">
        <v>136</v>
      </c>
      <c r="H1020" s="144" t="s">
        <v>16</v>
      </c>
      <c r="I1020" s="144" t="s">
        <v>137</v>
      </c>
      <c r="J1020" s="115"/>
      <c r="K1020" s="116">
        <v>597</v>
      </c>
      <c r="L1020" s="116">
        <v>0</v>
      </c>
      <c r="M1020" s="116">
        <v>0</v>
      </c>
      <c r="N1020" s="116">
        <v>571</v>
      </c>
      <c r="O1020" s="116">
        <v>299</v>
      </c>
      <c r="P1020" s="116">
        <v>93</v>
      </c>
      <c r="Q1020" s="117">
        <v>5</v>
      </c>
      <c r="R1020" s="117">
        <v>48.5</v>
      </c>
      <c r="S1020" s="117">
        <v>19.899999999999999</v>
      </c>
      <c r="T1020" s="117">
        <v>3</v>
      </c>
      <c r="U1020" s="117">
        <v>4.9000000000000004</v>
      </c>
      <c r="V1020" s="117">
        <v>4</v>
      </c>
      <c r="W1020" s="128">
        <f t="shared" si="45"/>
        <v>85.300000000000011</v>
      </c>
      <c r="X1020" s="128">
        <f t="shared" si="46"/>
        <v>53.5</v>
      </c>
      <c r="Y1020" s="129">
        <f t="shared" si="47"/>
        <v>31.799999999999997</v>
      </c>
    </row>
    <row r="1021" spans="1:25" s="51" customFormat="1" ht="14.5" x14ac:dyDescent="0.4">
      <c r="A1021" s="141" t="s">
        <v>3195</v>
      </c>
      <c r="B1021" s="142" t="s">
        <v>3196</v>
      </c>
      <c r="C1021" s="141" t="s">
        <v>3197</v>
      </c>
      <c r="D1021" s="143" t="s">
        <v>395</v>
      </c>
      <c r="E1021" s="144" t="s">
        <v>210</v>
      </c>
      <c r="F1021" s="144" t="s">
        <v>286</v>
      </c>
      <c r="G1021" s="144" t="s">
        <v>136</v>
      </c>
      <c r="H1021" s="144" t="s">
        <v>16</v>
      </c>
      <c r="I1021" s="144" t="s">
        <v>137</v>
      </c>
      <c r="J1021" s="115"/>
      <c r="K1021" s="116">
        <v>1049</v>
      </c>
      <c r="L1021" s="116">
        <v>0</v>
      </c>
      <c r="M1021" s="116">
        <v>0</v>
      </c>
      <c r="N1021" s="116">
        <v>679</v>
      </c>
      <c r="O1021" s="116">
        <v>180</v>
      </c>
      <c r="P1021" s="116">
        <v>215</v>
      </c>
      <c r="Q1021" s="117">
        <v>10.199999999999999</v>
      </c>
      <c r="R1021" s="117">
        <v>85</v>
      </c>
      <c r="S1021" s="117">
        <v>44.5</v>
      </c>
      <c r="T1021" s="117">
        <v>4</v>
      </c>
      <c r="U1021" s="117">
        <v>9.5</v>
      </c>
      <c r="V1021" s="117">
        <v>3.9</v>
      </c>
      <c r="W1021" s="128">
        <f t="shared" si="45"/>
        <v>157.1</v>
      </c>
      <c r="X1021" s="128">
        <f t="shared" si="46"/>
        <v>95.2</v>
      </c>
      <c r="Y1021" s="129">
        <f t="shared" si="47"/>
        <v>61.9</v>
      </c>
    </row>
    <row r="1022" spans="1:25" s="51" customFormat="1" ht="14.5" x14ac:dyDescent="0.4">
      <c r="A1022" s="141" t="s">
        <v>3198</v>
      </c>
      <c r="B1022" s="142" t="s">
        <v>3199</v>
      </c>
      <c r="C1022" s="141" t="s">
        <v>3200</v>
      </c>
      <c r="D1022" s="143" t="s">
        <v>402</v>
      </c>
      <c r="E1022" s="144" t="s">
        <v>210</v>
      </c>
      <c r="F1022" s="144" t="s">
        <v>257</v>
      </c>
      <c r="G1022" s="144" t="s">
        <v>136</v>
      </c>
      <c r="H1022" s="144" t="s">
        <v>16</v>
      </c>
      <c r="I1022" s="144" t="s">
        <v>137</v>
      </c>
      <c r="J1022" s="115"/>
      <c r="K1022" s="116">
        <v>1020</v>
      </c>
      <c r="L1022" s="116">
        <v>0</v>
      </c>
      <c r="M1022" s="116">
        <v>0</v>
      </c>
      <c r="N1022" s="116">
        <v>637</v>
      </c>
      <c r="O1022" s="116">
        <v>148</v>
      </c>
      <c r="P1022" s="116">
        <v>171</v>
      </c>
      <c r="Q1022" s="117">
        <v>7.6</v>
      </c>
      <c r="R1022" s="117">
        <v>64</v>
      </c>
      <c r="S1022" s="117">
        <v>24.4</v>
      </c>
      <c r="T1022" s="117">
        <v>3</v>
      </c>
      <c r="U1022" s="117">
        <v>7.5</v>
      </c>
      <c r="V1022" s="117">
        <v>4</v>
      </c>
      <c r="W1022" s="128">
        <f t="shared" si="45"/>
        <v>110.5</v>
      </c>
      <c r="X1022" s="128">
        <f t="shared" si="46"/>
        <v>71.599999999999994</v>
      </c>
      <c r="Y1022" s="129">
        <f t="shared" si="47"/>
        <v>38.9</v>
      </c>
    </row>
    <row r="1023" spans="1:25" s="51" customFormat="1" ht="14.5" x14ac:dyDescent="0.4">
      <c r="A1023" s="141" t="s">
        <v>3201</v>
      </c>
      <c r="B1023" s="142" t="s">
        <v>3202</v>
      </c>
      <c r="C1023" s="141" t="s">
        <v>3203</v>
      </c>
      <c r="D1023" s="143" t="s">
        <v>395</v>
      </c>
      <c r="E1023" s="144" t="s">
        <v>210</v>
      </c>
      <c r="F1023" s="144" t="s">
        <v>286</v>
      </c>
      <c r="G1023" s="144" t="s">
        <v>136</v>
      </c>
      <c r="H1023" s="144" t="s">
        <v>16</v>
      </c>
      <c r="I1023" s="144" t="s">
        <v>137</v>
      </c>
      <c r="J1023" s="115"/>
      <c r="K1023" s="116">
        <v>1186</v>
      </c>
      <c r="L1023" s="116">
        <v>0</v>
      </c>
      <c r="M1023" s="116">
        <v>0</v>
      </c>
      <c r="N1023" s="116">
        <v>1002</v>
      </c>
      <c r="O1023" s="116">
        <v>513</v>
      </c>
      <c r="P1023" s="116">
        <v>117</v>
      </c>
      <c r="Q1023" s="117">
        <v>15.5</v>
      </c>
      <c r="R1023" s="117">
        <v>72</v>
      </c>
      <c r="S1023" s="117">
        <v>26.2</v>
      </c>
      <c r="T1023" s="117">
        <v>4.5</v>
      </c>
      <c r="U1023" s="117">
        <v>5</v>
      </c>
      <c r="V1023" s="117">
        <v>9</v>
      </c>
      <c r="W1023" s="128">
        <f t="shared" si="45"/>
        <v>132.19999999999999</v>
      </c>
      <c r="X1023" s="128">
        <f t="shared" si="46"/>
        <v>87.5</v>
      </c>
      <c r="Y1023" s="129">
        <f t="shared" si="47"/>
        <v>44.7</v>
      </c>
    </row>
    <row r="1024" spans="1:25" s="51" customFormat="1" ht="14.5" x14ac:dyDescent="0.4">
      <c r="A1024" s="141" t="s">
        <v>3204</v>
      </c>
      <c r="B1024" s="142" t="s">
        <v>3205</v>
      </c>
      <c r="C1024" s="141" t="s">
        <v>3206</v>
      </c>
      <c r="D1024" s="143" t="s">
        <v>395</v>
      </c>
      <c r="E1024" s="144" t="s">
        <v>210</v>
      </c>
      <c r="F1024" s="144" t="s">
        <v>286</v>
      </c>
      <c r="G1024" s="144" t="s">
        <v>136</v>
      </c>
      <c r="H1024" s="144" t="s">
        <v>16</v>
      </c>
      <c r="I1024" s="144" t="s">
        <v>137</v>
      </c>
      <c r="J1024" s="115"/>
      <c r="K1024" s="116">
        <v>718</v>
      </c>
      <c r="L1024" s="116">
        <v>14</v>
      </c>
      <c r="M1024" s="116">
        <v>1</v>
      </c>
      <c r="N1024" s="116">
        <v>492</v>
      </c>
      <c r="O1024" s="116">
        <v>152</v>
      </c>
      <c r="P1024" s="116">
        <v>122</v>
      </c>
      <c r="Q1024" s="117">
        <v>6</v>
      </c>
      <c r="R1024" s="117">
        <v>51.7</v>
      </c>
      <c r="S1024" s="117">
        <v>17.8</v>
      </c>
      <c r="T1024" s="117">
        <v>3.2</v>
      </c>
      <c r="U1024" s="117">
        <v>2.9</v>
      </c>
      <c r="V1024" s="117">
        <v>2</v>
      </c>
      <c r="W1024" s="128">
        <f t="shared" si="45"/>
        <v>83.600000000000009</v>
      </c>
      <c r="X1024" s="128">
        <f t="shared" si="46"/>
        <v>57.7</v>
      </c>
      <c r="Y1024" s="129">
        <f t="shared" si="47"/>
        <v>25.9</v>
      </c>
    </row>
    <row r="1025" spans="1:25" s="51" customFormat="1" ht="14.5" x14ac:dyDescent="0.4">
      <c r="A1025" s="141" t="s">
        <v>3207</v>
      </c>
      <c r="B1025" s="142" t="s">
        <v>3208</v>
      </c>
      <c r="C1025" s="141" t="s">
        <v>3209</v>
      </c>
      <c r="D1025" s="143" t="s">
        <v>395</v>
      </c>
      <c r="E1025" s="144" t="s">
        <v>210</v>
      </c>
      <c r="F1025" s="144" t="s">
        <v>286</v>
      </c>
      <c r="G1025" s="144" t="s">
        <v>136</v>
      </c>
      <c r="H1025" s="144" t="s">
        <v>16</v>
      </c>
      <c r="I1025" s="144" t="s">
        <v>137</v>
      </c>
      <c r="J1025" s="115"/>
      <c r="K1025" s="116">
        <v>545</v>
      </c>
      <c r="L1025" s="116">
        <v>0</v>
      </c>
      <c r="M1025" s="116">
        <v>0</v>
      </c>
      <c r="N1025" s="116">
        <v>392</v>
      </c>
      <c r="O1025" s="116">
        <v>125</v>
      </c>
      <c r="P1025" s="116">
        <v>120</v>
      </c>
      <c r="Q1025" s="117">
        <v>9</v>
      </c>
      <c r="R1025" s="117">
        <v>39</v>
      </c>
      <c r="S1025" s="117">
        <v>17.7</v>
      </c>
      <c r="T1025" s="117">
        <v>3</v>
      </c>
      <c r="U1025" s="117">
        <v>5.7</v>
      </c>
      <c r="V1025" s="117">
        <v>3</v>
      </c>
      <c r="W1025" s="128">
        <f t="shared" si="45"/>
        <v>77.400000000000006</v>
      </c>
      <c r="X1025" s="128">
        <f t="shared" si="46"/>
        <v>48</v>
      </c>
      <c r="Y1025" s="129">
        <f t="shared" si="47"/>
        <v>29.4</v>
      </c>
    </row>
    <row r="1026" spans="1:25" s="51" customFormat="1" ht="14.5" x14ac:dyDescent="0.4">
      <c r="A1026" s="141" t="s">
        <v>3210</v>
      </c>
      <c r="B1026" s="142" t="s">
        <v>3211</v>
      </c>
      <c r="C1026" s="141" t="s">
        <v>3212</v>
      </c>
      <c r="D1026" s="143" t="s">
        <v>395</v>
      </c>
      <c r="E1026" s="144" t="s">
        <v>210</v>
      </c>
      <c r="F1026" s="144" t="s">
        <v>286</v>
      </c>
      <c r="G1026" s="144" t="s">
        <v>136</v>
      </c>
      <c r="H1026" s="144" t="s">
        <v>16</v>
      </c>
      <c r="I1026" s="144" t="s">
        <v>137</v>
      </c>
      <c r="J1026" s="115"/>
      <c r="K1026" s="116">
        <v>973</v>
      </c>
      <c r="L1026" s="116">
        <v>0</v>
      </c>
      <c r="M1026" s="116">
        <v>0</v>
      </c>
      <c r="N1026" s="116">
        <v>906</v>
      </c>
      <c r="O1026" s="116">
        <v>603</v>
      </c>
      <c r="P1026" s="116">
        <v>148</v>
      </c>
      <c r="Q1026" s="117">
        <v>4</v>
      </c>
      <c r="R1026" s="117">
        <v>93</v>
      </c>
      <c r="S1026" s="117">
        <v>27.1</v>
      </c>
      <c r="T1026" s="117">
        <v>5</v>
      </c>
      <c r="U1026" s="117">
        <v>7.3</v>
      </c>
      <c r="V1026" s="117">
        <v>5</v>
      </c>
      <c r="W1026" s="128">
        <f t="shared" si="45"/>
        <v>141.4</v>
      </c>
      <c r="X1026" s="128">
        <f t="shared" si="46"/>
        <v>97</v>
      </c>
      <c r="Y1026" s="129">
        <f t="shared" si="47"/>
        <v>44.4</v>
      </c>
    </row>
    <row r="1027" spans="1:25" s="51" customFormat="1" ht="14.5" x14ac:dyDescent="0.4">
      <c r="A1027" s="141" t="s">
        <v>3213</v>
      </c>
      <c r="B1027" s="142" t="s">
        <v>3214</v>
      </c>
      <c r="C1027" s="141" t="s">
        <v>3215</v>
      </c>
      <c r="D1027" s="143" t="s">
        <v>402</v>
      </c>
      <c r="E1027" s="144" t="s">
        <v>210</v>
      </c>
      <c r="F1027" s="144" t="s">
        <v>257</v>
      </c>
      <c r="G1027" s="144" t="s">
        <v>136</v>
      </c>
      <c r="H1027" s="144" t="s">
        <v>16</v>
      </c>
      <c r="I1027" s="144" t="s">
        <v>137</v>
      </c>
      <c r="J1027" s="115"/>
      <c r="K1027" s="116">
        <v>591</v>
      </c>
      <c r="L1027" s="116">
        <v>0</v>
      </c>
      <c r="M1027" s="116">
        <v>0</v>
      </c>
      <c r="N1027" s="116">
        <v>469</v>
      </c>
      <c r="O1027" s="116">
        <v>145</v>
      </c>
      <c r="P1027" s="116">
        <v>107</v>
      </c>
      <c r="Q1027" s="117">
        <v>5</v>
      </c>
      <c r="R1027" s="117">
        <v>48</v>
      </c>
      <c r="S1027" s="117">
        <v>18</v>
      </c>
      <c r="T1027" s="117">
        <v>3</v>
      </c>
      <c r="U1027" s="117">
        <v>4.8</v>
      </c>
      <c r="V1027" s="117">
        <v>4</v>
      </c>
      <c r="W1027" s="128">
        <f t="shared" si="45"/>
        <v>82.8</v>
      </c>
      <c r="X1027" s="128">
        <f t="shared" si="46"/>
        <v>53</v>
      </c>
      <c r="Y1027" s="129">
        <f t="shared" si="47"/>
        <v>29.8</v>
      </c>
    </row>
    <row r="1028" spans="1:25" s="51" customFormat="1" ht="14.5" x14ac:dyDescent="0.4">
      <c r="A1028" s="141" t="s">
        <v>3216</v>
      </c>
      <c r="B1028" s="142" t="s">
        <v>3217</v>
      </c>
      <c r="C1028" s="141" t="s">
        <v>3218</v>
      </c>
      <c r="D1028" s="143" t="s">
        <v>395</v>
      </c>
      <c r="E1028" s="144" t="s">
        <v>210</v>
      </c>
      <c r="F1028" s="144" t="s">
        <v>286</v>
      </c>
      <c r="G1028" s="144" t="s">
        <v>136</v>
      </c>
      <c r="H1028" s="144" t="s">
        <v>16</v>
      </c>
      <c r="I1028" s="144" t="s">
        <v>137</v>
      </c>
      <c r="J1028" s="115"/>
      <c r="K1028" s="116">
        <v>463</v>
      </c>
      <c r="L1028" s="116">
        <v>14</v>
      </c>
      <c r="M1028" s="116">
        <v>1</v>
      </c>
      <c r="N1028" s="116">
        <v>377</v>
      </c>
      <c r="O1028" s="116">
        <v>74</v>
      </c>
      <c r="P1028" s="116">
        <v>110</v>
      </c>
      <c r="Q1028" s="117">
        <v>5</v>
      </c>
      <c r="R1028" s="117">
        <v>53</v>
      </c>
      <c r="S1028" s="117">
        <v>25.9</v>
      </c>
      <c r="T1028" s="117">
        <v>2</v>
      </c>
      <c r="U1028" s="117">
        <v>4.7</v>
      </c>
      <c r="V1028" s="117">
        <v>5</v>
      </c>
      <c r="W1028" s="128">
        <f t="shared" si="45"/>
        <v>95.600000000000009</v>
      </c>
      <c r="X1028" s="128">
        <f t="shared" si="46"/>
        <v>58</v>
      </c>
      <c r="Y1028" s="129">
        <f t="shared" si="47"/>
        <v>37.6</v>
      </c>
    </row>
    <row r="1029" spans="1:25" s="51" customFormat="1" ht="14.5" x14ac:dyDescent="0.4">
      <c r="A1029" s="141" t="s">
        <v>3219</v>
      </c>
      <c r="B1029" s="142" t="s">
        <v>3220</v>
      </c>
      <c r="C1029" s="141" t="s">
        <v>3221</v>
      </c>
      <c r="D1029" s="143" t="s">
        <v>395</v>
      </c>
      <c r="E1029" s="144" t="s">
        <v>210</v>
      </c>
      <c r="F1029" s="144" t="s">
        <v>286</v>
      </c>
      <c r="G1029" s="144" t="s">
        <v>136</v>
      </c>
      <c r="H1029" s="144" t="s">
        <v>16</v>
      </c>
      <c r="I1029" s="144" t="s">
        <v>137</v>
      </c>
      <c r="J1029" s="115"/>
      <c r="K1029" s="116">
        <v>891</v>
      </c>
      <c r="L1029" s="116">
        <v>0</v>
      </c>
      <c r="M1029" s="116">
        <v>0</v>
      </c>
      <c r="N1029" s="116">
        <v>848</v>
      </c>
      <c r="O1029" s="116">
        <v>318</v>
      </c>
      <c r="P1029" s="116">
        <v>127</v>
      </c>
      <c r="Q1029" s="117">
        <v>8</v>
      </c>
      <c r="R1029" s="117">
        <v>64</v>
      </c>
      <c r="S1029" s="117">
        <v>25</v>
      </c>
      <c r="T1029" s="117">
        <v>4</v>
      </c>
      <c r="U1029" s="117">
        <v>4.9000000000000004</v>
      </c>
      <c r="V1029" s="117">
        <v>6</v>
      </c>
      <c r="W1029" s="128">
        <f t="shared" si="45"/>
        <v>111.9</v>
      </c>
      <c r="X1029" s="128">
        <f t="shared" si="46"/>
        <v>72</v>
      </c>
      <c r="Y1029" s="129">
        <f t="shared" si="47"/>
        <v>39.9</v>
      </c>
    </row>
    <row r="1030" spans="1:25" s="51" customFormat="1" ht="14.5" x14ac:dyDescent="0.4">
      <c r="A1030" s="141" t="s">
        <v>3222</v>
      </c>
      <c r="B1030" s="142" t="s">
        <v>3223</v>
      </c>
      <c r="C1030" s="141" t="s">
        <v>3224</v>
      </c>
      <c r="D1030" s="143" t="s">
        <v>395</v>
      </c>
      <c r="E1030" s="144" t="s">
        <v>210</v>
      </c>
      <c r="F1030" s="144" t="s">
        <v>286</v>
      </c>
      <c r="G1030" s="144" t="s">
        <v>136</v>
      </c>
      <c r="H1030" s="144" t="s">
        <v>16</v>
      </c>
      <c r="I1030" s="144" t="s">
        <v>137</v>
      </c>
      <c r="J1030" s="115"/>
      <c r="K1030" s="116">
        <v>1104</v>
      </c>
      <c r="L1030" s="116">
        <v>0</v>
      </c>
      <c r="M1030" s="116">
        <v>0</v>
      </c>
      <c r="N1030" s="116">
        <v>959</v>
      </c>
      <c r="O1030" s="116">
        <v>361</v>
      </c>
      <c r="P1030" s="116">
        <v>146</v>
      </c>
      <c r="Q1030" s="117">
        <v>12</v>
      </c>
      <c r="R1030" s="117">
        <v>67</v>
      </c>
      <c r="S1030" s="117">
        <v>22.9</v>
      </c>
      <c r="T1030" s="117">
        <v>2</v>
      </c>
      <c r="U1030" s="117">
        <v>7.7</v>
      </c>
      <c r="V1030" s="117">
        <v>5</v>
      </c>
      <c r="W1030" s="128">
        <f t="shared" si="45"/>
        <v>116.60000000000001</v>
      </c>
      <c r="X1030" s="128">
        <f t="shared" si="46"/>
        <v>79</v>
      </c>
      <c r="Y1030" s="129">
        <f t="shared" si="47"/>
        <v>37.6</v>
      </c>
    </row>
    <row r="1031" spans="1:25" s="51" customFormat="1" ht="14.5" x14ac:dyDescent="0.4">
      <c r="A1031" s="141" t="s">
        <v>3225</v>
      </c>
      <c r="B1031" s="142" t="s">
        <v>3226</v>
      </c>
      <c r="C1031" s="141" t="s">
        <v>3227</v>
      </c>
      <c r="D1031" s="143" t="s">
        <v>395</v>
      </c>
      <c r="E1031" s="144" t="s">
        <v>210</v>
      </c>
      <c r="F1031" s="144" t="s">
        <v>286</v>
      </c>
      <c r="G1031" s="144" t="s">
        <v>136</v>
      </c>
      <c r="H1031" s="144" t="s">
        <v>16</v>
      </c>
      <c r="I1031" s="144" t="s">
        <v>137</v>
      </c>
      <c r="J1031" s="115"/>
      <c r="K1031" s="116">
        <v>613</v>
      </c>
      <c r="L1031" s="116">
        <v>28</v>
      </c>
      <c r="M1031" s="116">
        <v>3</v>
      </c>
      <c r="N1031" s="116">
        <v>487</v>
      </c>
      <c r="O1031" s="116">
        <v>292</v>
      </c>
      <c r="P1031" s="116">
        <v>77</v>
      </c>
      <c r="Q1031" s="117">
        <v>5.4</v>
      </c>
      <c r="R1031" s="117">
        <v>49</v>
      </c>
      <c r="S1031" s="117">
        <v>32.200000000000003</v>
      </c>
      <c r="T1031" s="117">
        <v>3</v>
      </c>
      <c r="U1031" s="117">
        <v>5.8</v>
      </c>
      <c r="V1031" s="117">
        <v>4</v>
      </c>
      <c r="W1031" s="128">
        <f t="shared" si="45"/>
        <v>99.399999999999991</v>
      </c>
      <c r="X1031" s="128">
        <f t="shared" si="46"/>
        <v>54.4</v>
      </c>
      <c r="Y1031" s="129">
        <f t="shared" si="47"/>
        <v>45</v>
      </c>
    </row>
    <row r="1032" spans="1:25" s="51" customFormat="1" ht="14.5" x14ac:dyDescent="0.4">
      <c r="A1032" s="141" t="s">
        <v>3228</v>
      </c>
      <c r="B1032" s="142" t="s">
        <v>3229</v>
      </c>
      <c r="C1032" s="141" t="s">
        <v>3230</v>
      </c>
      <c r="D1032" s="143" t="s">
        <v>402</v>
      </c>
      <c r="E1032" s="144" t="s">
        <v>210</v>
      </c>
      <c r="F1032" s="144" t="s">
        <v>257</v>
      </c>
      <c r="G1032" s="144" t="s">
        <v>136</v>
      </c>
      <c r="H1032" s="144" t="s">
        <v>16</v>
      </c>
      <c r="I1032" s="144" t="s">
        <v>137</v>
      </c>
      <c r="J1032" s="115"/>
      <c r="K1032" s="116">
        <v>851</v>
      </c>
      <c r="L1032" s="116">
        <v>14</v>
      </c>
      <c r="M1032" s="116">
        <v>1</v>
      </c>
      <c r="N1032" s="116">
        <v>765</v>
      </c>
      <c r="O1032" s="116">
        <v>233</v>
      </c>
      <c r="P1032" s="116">
        <v>177</v>
      </c>
      <c r="Q1032" s="117">
        <v>3</v>
      </c>
      <c r="R1032" s="117">
        <v>72</v>
      </c>
      <c r="S1032" s="117">
        <v>26</v>
      </c>
      <c r="T1032" s="117">
        <v>4.5</v>
      </c>
      <c r="U1032" s="117">
        <v>6.7</v>
      </c>
      <c r="V1032" s="117">
        <v>6</v>
      </c>
      <c r="W1032" s="128">
        <f t="shared" ref="W1032:W1095" si="48">SUM(Q1032:V1032)</f>
        <v>118.2</v>
      </c>
      <c r="X1032" s="128">
        <f t="shared" ref="X1032:X1095" si="49">SUM(Q1032:R1032)</f>
        <v>75</v>
      </c>
      <c r="Y1032" s="129">
        <f t="shared" ref="Y1032:Y1095" si="50">SUM(S1032:V1032)</f>
        <v>43.2</v>
      </c>
    </row>
    <row r="1033" spans="1:25" s="51" customFormat="1" ht="14.5" x14ac:dyDescent="0.4">
      <c r="A1033" s="141" t="s">
        <v>3231</v>
      </c>
      <c r="B1033" s="142" t="s">
        <v>3232</v>
      </c>
      <c r="C1033" s="141" t="s">
        <v>3233</v>
      </c>
      <c r="D1033" s="143" t="s">
        <v>395</v>
      </c>
      <c r="E1033" s="144" t="s">
        <v>210</v>
      </c>
      <c r="F1033" s="144" t="s">
        <v>286</v>
      </c>
      <c r="G1033" s="144" t="s">
        <v>136</v>
      </c>
      <c r="H1033" s="144" t="s">
        <v>16</v>
      </c>
      <c r="I1033" s="144" t="s">
        <v>137</v>
      </c>
      <c r="J1033" s="115"/>
      <c r="K1033" s="116">
        <v>545</v>
      </c>
      <c r="L1033" s="116">
        <v>0</v>
      </c>
      <c r="M1033" s="116">
        <v>0</v>
      </c>
      <c r="N1033" s="116">
        <v>240</v>
      </c>
      <c r="O1033" s="116">
        <v>46</v>
      </c>
      <c r="P1033" s="116">
        <v>103</v>
      </c>
      <c r="Q1033" s="117">
        <v>7</v>
      </c>
      <c r="R1033" s="117">
        <v>32</v>
      </c>
      <c r="S1033" s="117">
        <v>16.8</v>
      </c>
      <c r="T1033" s="117">
        <v>2</v>
      </c>
      <c r="U1033" s="117">
        <v>5.7</v>
      </c>
      <c r="V1033" s="117">
        <v>3</v>
      </c>
      <c r="W1033" s="128">
        <f t="shared" si="48"/>
        <v>66.5</v>
      </c>
      <c r="X1033" s="128">
        <f t="shared" si="49"/>
        <v>39</v>
      </c>
      <c r="Y1033" s="129">
        <f t="shared" si="50"/>
        <v>27.5</v>
      </c>
    </row>
    <row r="1034" spans="1:25" s="51" customFormat="1" ht="14.5" x14ac:dyDescent="0.4">
      <c r="A1034" s="141" t="s">
        <v>3234</v>
      </c>
      <c r="B1034" s="142" t="s">
        <v>3235</v>
      </c>
      <c r="C1034" s="141" t="s">
        <v>3236</v>
      </c>
      <c r="D1034" s="143" t="s">
        <v>395</v>
      </c>
      <c r="E1034" s="144" t="s">
        <v>210</v>
      </c>
      <c r="F1034" s="144" t="s">
        <v>286</v>
      </c>
      <c r="G1034" s="144" t="s">
        <v>136</v>
      </c>
      <c r="H1034" s="144" t="s">
        <v>16</v>
      </c>
      <c r="I1034" s="144" t="s">
        <v>137</v>
      </c>
      <c r="J1034" s="115"/>
      <c r="K1034" s="116">
        <v>951</v>
      </c>
      <c r="L1034" s="116">
        <v>0</v>
      </c>
      <c r="M1034" s="116">
        <v>0</v>
      </c>
      <c r="N1034" s="116">
        <v>667</v>
      </c>
      <c r="O1034" s="116">
        <v>354</v>
      </c>
      <c r="P1034" s="116">
        <v>139</v>
      </c>
      <c r="Q1034" s="117">
        <v>7</v>
      </c>
      <c r="R1034" s="117">
        <v>69.7</v>
      </c>
      <c r="S1034" s="117">
        <v>28.6</v>
      </c>
      <c r="T1034" s="117">
        <v>4</v>
      </c>
      <c r="U1034" s="117">
        <v>7.8</v>
      </c>
      <c r="V1034" s="117">
        <v>4</v>
      </c>
      <c r="W1034" s="128">
        <f t="shared" si="48"/>
        <v>121.10000000000001</v>
      </c>
      <c r="X1034" s="128">
        <f t="shared" si="49"/>
        <v>76.7</v>
      </c>
      <c r="Y1034" s="129">
        <f t="shared" si="50"/>
        <v>44.4</v>
      </c>
    </row>
    <row r="1035" spans="1:25" s="51" customFormat="1" ht="14.5" x14ac:dyDescent="0.4">
      <c r="A1035" s="141" t="s">
        <v>3237</v>
      </c>
      <c r="B1035" s="142" t="s">
        <v>3238</v>
      </c>
      <c r="C1035" s="141" t="s">
        <v>3239</v>
      </c>
      <c r="D1035" s="143" t="s">
        <v>433</v>
      </c>
      <c r="E1035" s="144" t="s">
        <v>195</v>
      </c>
      <c r="F1035" s="144" t="s">
        <v>257</v>
      </c>
      <c r="G1035" s="144" t="s">
        <v>136</v>
      </c>
      <c r="H1035" s="144" t="s">
        <v>16</v>
      </c>
      <c r="I1035" s="144" t="s">
        <v>137</v>
      </c>
      <c r="J1035" s="115"/>
      <c r="K1035" s="116">
        <v>871</v>
      </c>
      <c r="L1035" s="116">
        <v>0</v>
      </c>
      <c r="M1035" s="116">
        <v>0</v>
      </c>
      <c r="N1035" s="116">
        <v>633</v>
      </c>
      <c r="O1035" s="116">
        <v>62</v>
      </c>
      <c r="P1035" s="116">
        <v>119</v>
      </c>
      <c r="Q1035" s="117">
        <v>14</v>
      </c>
      <c r="R1035" s="117">
        <v>51</v>
      </c>
      <c r="S1035" s="117">
        <v>16.100000000000001</v>
      </c>
      <c r="T1035" s="117">
        <v>5</v>
      </c>
      <c r="U1035" s="117">
        <v>5</v>
      </c>
      <c r="V1035" s="117">
        <v>5</v>
      </c>
      <c r="W1035" s="128">
        <f t="shared" si="48"/>
        <v>96.1</v>
      </c>
      <c r="X1035" s="128">
        <f t="shared" si="49"/>
        <v>65</v>
      </c>
      <c r="Y1035" s="129">
        <f t="shared" si="50"/>
        <v>31.1</v>
      </c>
    </row>
    <row r="1036" spans="1:25" s="51" customFormat="1" ht="29" x14ac:dyDescent="0.4">
      <c r="A1036" s="141" t="s">
        <v>3240</v>
      </c>
      <c r="B1036" s="142" t="s">
        <v>3241</v>
      </c>
      <c r="C1036" s="141" t="s">
        <v>3242</v>
      </c>
      <c r="D1036" s="143" t="s">
        <v>402</v>
      </c>
      <c r="E1036" s="144" t="s">
        <v>210</v>
      </c>
      <c r="F1036" s="144" t="s">
        <v>257</v>
      </c>
      <c r="G1036" s="144" t="s">
        <v>136</v>
      </c>
      <c r="H1036" s="144" t="s">
        <v>16</v>
      </c>
      <c r="I1036" s="144" t="s">
        <v>137</v>
      </c>
      <c r="J1036" s="115"/>
      <c r="K1036" s="116">
        <v>526</v>
      </c>
      <c r="L1036" s="116">
        <v>28</v>
      </c>
      <c r="M1036" s="116">
        <v>3</v>
      </c>
      <c r="N1036" s="116">
        <v>423</v>
      </c>
      <c r="O1036" s="116">
        <v>140</v>
      </c>
      <c r="P1036" s="116">
        <v>119</v>
      </c>
      <c r="Q1036" s="117">
        <v>5</v>
      </c>
      <c r="R1036" s="117">
        <v>46</v>
      </c>
      <c r="S1036" s="117">
        <v>18.399999999999999</v>
      </c>
      <c r="T1036" s="117">
        <v>3.7</v>
      </c>
      <c r="U1036" s="117">
        <v>7.7</v>
      </c>
      <c r="V1036" s="117">
        <v>2</v>
      </c>
      <c r="W1036" s="128">
        <f t="shared" si="48"/>
        <v>82.800000000000011</v>
      </c>
      <c r="X1036" s="128">
        <f t="shared" si="49"/>
        <v>51</v>
      </c>
      <c r="Y1036" s="129">
        <f t="shared" si="50"/>
        <v>31.799999999999997</v>
      </c>
    </row>
    <row r="1037" spans="1:25" s="51" customFormat="1" ht="14.5" x14ac:dyDescent="0.4">
      <c r="A1037" s="141" t="s">
        <v>3243</v>
      </c>
      <c r="B1037" s="142" t="s">
        <v>3244</v>
      </c>
      <c r="C1037" s="141" t="s">
        <v>3245</v>
      </c>
      <c r="D1037" s="143" t="s">
        <v>395</v>
      </c>
      <c r="E1037" s="144" t="s">
        <v>210</v>
      </c>
      <c r="F1037" s="144" t="s">
        <v>286</v>
      </c>
      <c r="G1037" s="144" t="s">
        <v>136</v>
      </c>
      <c r="H1037" s="144" t="s">
        <v>16</v>
      </c>
      <c r="I1037" s="144" t="s">
        <v>137</v>
      </c>
      <c r="J1037" s="115"/>
      <c r="K1037" s="116">
        <v>1200</v>
      </c>
      <c r="L1037" s="116">
        <v>14</v>
      </c>
      <c r="M1037" s="116">
        <v>1</v>
      </c>
      <c r="N1037" s="116">
        <v>1012</v>
      </c>
      <c r="O1037" s="116">
        <v>385</v>
      </c>
      <c r="P1037" s="116">
        <v>148</v>
      </c>
      <c r="Q1037" s="117">
        <v>20.5</v>
      </c>
      <c r="R1037" s="117">
        <v>65</v>
      </c>
      <c r="S1037" s="117">
        <v>25.7</v>
      </c>
      <c r="T1037" s="117">
        <v>4</v>
      </c>
      <c r="U1037" s="117">
        <v>6.6</v>
      </c>
      <c r="V1037" s="117">
        <v>6</v>
      </c>
      <c r="W1037" s="128">
        <f t="shared" si="48"/>
        <v>127.8</v>
      </c>
      <c r="X1037" s="128">
        <f t="shared" si="49"/>
        <v>85.5</v>
      </c>
      <c r="Y1037" s="129">
        <f t="shared" si="50"/>
        <v>42.3</v>
      </c>
    </row>
    <row r="1038" spans="1:25" s="51" customFormat="1" ht="14.5" x14ac:dyDescent="0.4">
      <c r="A1038" s="141" t="s">
        <v>3246</v>
      </c>
      <c r="B1038" s="142" t="s">
        <v>3247</v>
      </c>
      <c r="C1038" s="141" t="s">
        <v>3248</v>
      </c>
      <c r="D1038" s="143" t="s">
        <v>433</v>
      </c>
      <c r="E1038" s="144" t="s">
        <v>195</v>
      </c>
      <c r="F1038" s="144" t="s">
        <v>257</v>
      </c>
      <c r="G1038" s="144" t="s">
        <v>136</v>
      </c>
      <c r="H1038" s="144" t="s">
        <v>16</v>
      </c>
      <c r="I1038" s="144" t="s">
        <v>137</v>
      </c>
      <c r="J1038" s="115"/>
      <c r="K1038" s="116">
        <v>1433</v>
      </c>
      <c r="L1038" s="116">
        <v>0</v>
      </c>
      <c r="M1038" s="116">
        <v>0</v>
      </c>
      <c r="N1038" s="116">
        <v>1093</v>
      </c>
      <c r="O1038" s="116">
        <v>127</v>
      </c>
      <c r="P1038" s="116">
        <v>205</v>
      </c>
      <c r="Q1038" s="117">
        <v>11.3</v>
      </c>
      <c r="R1038" s="117">
        <v>92</v>
      </c>
      <c r="S1038" s="117">
        <v>27.8</v>
      </c>
      <c r="T1038" s="117">
        <v>4</v>
      </c>
      <c r="U1038" s="117">
        <v>5</v>
      </c>
      <c r="V1038" s="117">
        <v>4</v>
      </c>
      <c r="W1038" s="128">
        <f t="shared" si="48"/>
        <v>144.1</v>
      </c>
      <c r="X1038" s="128">
        <f t="shared" si="49"/>
        <v>103.3</v>
      </c>
      <c r="Y1038" s="129">
        <f t="shared" si="50"/>
        <v>40.799999999999997</v>
      </c>
    </row>
    <row r="1039" spans="1:25" s="51" customFormat="1" ht="14.5" x14ac:dyDescent="0.4">
      <c r="A1039" s="141" t="s">
        <v>3249</v>
      </c>
      <c r="B1039" s="142" t="s">
        <v>3250</v>
      </c>
      <c r="C1039" s="141" t="s">
        <v>3251</v>
      </c>
      <c r="D1039" s="143" t="s">
        <v>395</v>
      </c>
      <c r="E1039" s="144" t="s">
        <v>210</v>
      </c>
      <c r="F1039" s="144" t="s">
        <v>286</v>
      </c>
      <c r="G1039" s="144" t="s">
        <v>136</v>
      </c>
      <c r="H1039" s="144" t="s">
        <v>16</v>
      </c>
      <c r="I1039" s="144" t="s">
        <v>137</v>
      </c>
      <c r="J1039" s="115"/>
      <c r="K1039" s="116">
        <v>992</v>
      </c>
      <c r="L1039" s="116">
        <v>14</v>
      </c>
      <c r="M1039" s="116">
        <v>1</v>
      </c>
      <c r="N1039" s="116">
        <v>748</v>
      </c>
      <c r="O1039" s="116">
        <v>178</v>
      </c>
      <c r="P1039" s="116">
        <v>166</v>
      </c>
      <c r="Q1039" s="117">
        <v>7.5</v>
      </c>
      <c r="R1039" s="117">
        <v>62</v>
      </c>
      <c r="S1039" s="117">
        <v>26.2</v>
      </c>
      <c r="T1039" s="117">
        <v>3</v>
      </c>
      <c r="U1039" s="117">
        <v>6.8</v>
      </c>
      <c r="V1039" s="117">
        <v>4</v>
      </c>
      <c r="W1039" s="128">
        <f t="shared" si="48"/>
        <v>109.5</v>
      </c>
      <c r="X1039" s="128">
        <f t="shared" si="49"/>
        <v>69.5</v>
      </c>
      <c r="Y1039" s="129">
        <f t="shared" si="50"/>
        <v>40</v>
      </c>
    </row>
    <row r="1040" spans="1:25" s="51" customFormat="1" ht="14.5" x14ac:dyDescent="0.4">
      <c r="A1040" s="141" t="s">
        <v>3252</v>
      </c>
      <c r="B1040" s="142" t="s">
        <v>3253</v>
      </c>
      <c r="C1040" s="141" t="s">
        <v>3254</v>
      </c>
      <c r="D1040" s="143" t="s">
        <v>395</v>
      </c>
      <c r="E1040" s="144" t="s">
        <v>210</v>
      </c>
      <c r="F1040" s="144" t="s">
        <v>286</v>
      </c>
      <c r="G1040" s="144" t="s">
        <v>136</v>
      </c>
      <c r="H1040" s="144" t="s">
        <v>16</v>
      </c>
      <c r="I1040" s="144" t="s">
        <v>137</v>
      </c>
      <c r="J1040" s="115"/>
      <c r="K1040" s="116">
        <v>1095</v>
      </c>
      <c r="L1040" s="116">
        <v>42</v>
      </c>
      <c r="M1040" s="116">
        <v>4</v>
      </c>
      <c r="N1040" s="116">
        <v>738</v>
      </c>
      <c r="O1040" s="116">
        <v>218</v>
      </c>
      <c r="P1040" s="116">
        <v>186</v>
      </c>
      <c r="Q1040" s="117">
        <v>6</v>
      </c>
      <c r="R1040" s="117">
        <v>85</v>
      </c>
      <c r="S1040" s="117">
        <v>47.4</v>
      </c>
      <c r="T1040" s="117">
        <v>3</v>
      </c>
      <c r="U1040" s="117">
        <v>9.1</v>
      </c>
      <c r="V1040" s="117">
        <v>6</v>
      </c>
      <c r="W1040" s="128">
        <f t="shared" si="48"/>
        <v>156.5</v>
      </c>
      <c r="X1040" s="128">
        <f t="shared" si="49"/>
        <v>91</v>
      </c>
      <c r="Y1040" s="129">
        <f t="shared" si="50"/>
        <v>65.5</v>
      </c>
    </row>
    <row r="1041" spans="1:25" s="51" customFormat="1" ht="14.5" x14ac:dyDescent="0.4">
      <c r="A1041" s="141" t="s">
        <v>3255</v>
      </c>
      <c r="B1041" s="142" t="s">
        <v>3256</v>
      </c>
      <c r="C1041" s="141" t="s">
        <v>3257</v>
      </c>
      <c r="D1041" s="143" t="s">
        <v>433</v>
      </c>
      <c r="E1041" s="144" t="s">
        <v>195</v>
      </c>
      <c r="F1041" s="144" t="s">
        <v>257</v>
      </c>
      <c r="G1041" s="144" t="s">
        <v>136</v>
      </c>
      <c r="H1041" s="144" t="s">
        <v>16</v>
      </c>
      <c r="I1041" s="144" t="s">
        <v>137</v>
      </c>
      <c r="J1041" s="115"/>
      <c r="K1041" s="116">
        <v>1141</v>
      </c>
      <c r="L1041" s="116">
        <v>0</v>
      </c>
      <c r="M1041" s="116">
        <v>0</v>
      </c>
      <c r="N1041" s="116">
        <v>967</v>
      </c>
      <c r="O1041" s="116">
        <v>343</v>
      </c>
      <c r="P1041" s="116">
        <v>208</v>
      </c>
      <c r="Q1041" s="117">
        <v>9</v>
      </c>
      <c r="R1041" s="117">
        <v>93</v>
      </c>
      <c r="S1041" s="117">
        <v>20.8</v>
      </c>
      <c r="T1041" s="117">
        <v>7</v>
      </c>
      <c r="U1041" s="117">
        <v>7</v>
      </c>
      <c r="V1041" s="117">
        <v>9</v>
      </c>
      <c r="W1041" s="128">
        <f t="shared" si="48"/>
        <v>145.80000000000001</v>
      </c>
      <c r="X1041" s="128">
        <f t="shared" si="49"/>
        <v>102</v>
      </c>
      <c r="Y1041" s="129">
        <f t="shared" si="50"/>
        <v>43.8</v>
      </c>
    </row>
    <row r="1042" spans="1:25" s="51" customFormat="1" ht="14.5" x14ac:dyDescent="0.4">
      <c r="A1042" s="141" t="s">
        <v>3258</v>
      </c>
      <c r="B1042" s="142" t="s">
        <v>3259</v>
      </c>
      <c r="C1042" s="141" t="s">
        <v>3260</v>
      </c>
      <c r="D1042" s="143" t="s">
        <v>433</v>
      </c>
      <c r="E1042" s="144" t="s">
        <v>195</v>
      </c>
      <c r="F1042" s="144" t="s">
        <v>257</v>
      </c>
      <c r="G1042" s="144" t="s">
        <v>136</v>
      </c>
      <c r="H1042" s="144" t="s">
        <v>16</v>
      </c>
      <c r="I1042" s="144" t="s">
        <v>137</v>
      </c>
      <c r="J1042" s="115"/>
      <c r="K1042" s="116">
        <v>695</v>
      </c>
      <c r="L1042" s="116">
        <v>0</v>
      </c>
      <c r="M1042" s="116">
        <v>0</v>
      </c>
      <c r="N1042" s="116">
        <v>654</v>
      </c>
      <c r="O1042" s="116">
        <v>173</v>
      </c>
      <c r="P1042" s="116">
        <v>105</v>
      </c>
      <c r="Q1042" s="117">
        <v>6</v>
      </c>
      <c r="R1042" s="117">
        <v>53.5</v>
      </c>
      <c r="S1042" s="117">
        <v>12.4</v>
      </c>
      <c r="T1042" s="117">
        <v>4.5</v>
      </c>
      <c r="U1042" s="117">
        <v>5</v>
      </c>
      <c r="V1042" s="117">
        <v>5</v>
      </c>
      <c r="W1042" s="128">
        <f t="shared" si="48"/>
        <v>86.4</v>
      </c>
      <c r="X1042" s="128">
        <f t="shared" si="49"/>
        <v>59.5</v>
      </c>
      <c r="Y1042" s="129">
        <f t="shared" si="50"/>
        <v>26.9</v>
      </c>
    </row>
    <row r="1043" spans="1:25" s="51" customFormat="1" ht="14.5" x14ac:dyDescent="0.4">
      <c r="A1043" s="141" t="s">
        <v>3261</v>
      </c>
      <c r="B1043" s="142" t="s">
        <v>3262</v>
      </c>
      <c r="C1043" s="141" t="s">
        <v>3263</v>
      </c>
      <c r="D1043" s="143" t="s">
        <v>433</v>
      </c>
      <c r="E1043" s="144" t="s">
        <v>195</v>
      </c>
      <c r="F1043" s="144" t="s">
        <v>257</v>
      </c>
      <c r="G1043" s="144" t="s">
        <v>136</v>
      </c>
      <c r="H1043" s="144" t="s">
        <v>16</v>
      </c>
      <c r="I1043" s="144" t="s">
        <v>137</v>
      </c>
      <c r="J1043" s="115"/>
      <c r="K1043" s="116">
        <v>1348</v>
      </c>
      <c r="L1043" s="116">
        <v>0</v>
      </c>
      <c r="M1043" s="116">
        <v>0</v>
      </c>
      <c r="N1043" s="116">
        <v>1167</v>
      </c>
      <c r="O1043" s="116">
        <v>298</v>
      </c>
      <c r="P1043" s="116">
        <v>217</v>
      </c>
      <c r="Q1043" s="117">
        <v>17.5</v>
      </c>
      <c r="R1043" s="117">
        <v>88</v>
      </c>
      <c r="S1043" s="117">
        <v>25.9</v>
      </c>
      <c r="T1043" s="117">
        <v>6</v>
      </c>
      <c r="U1043" s="117">
        <v>7.6</v>
      </c>
      <c r="V1043" s="117">
        <v>5</v>
      </c>
      <c r="W1043" s="128">
        <f t="shared" si="48"/>
        <v>150</v>
      </c>
      <c r="X1043" s="128">
        <f t="shared" si="49"/>
        <v>105.5</v>
      </c>
      <c r="Y1043" s="129">
        <f t="shared" si="50"/>
        <v>44.5</v>
      </c>
    </row>
    <row r="1044" spans="1:25" s="51" customFormat="1" ht="14.5" x14ac:dyDescent="0.4">
      <c r="A1044" s="141" t="s">
        <v>3264</v>
      </c>
      <c r="B1044" s="142" t="s">
        <v>3265</v>
      </c>
      <c r="C1044" s="141" t="s">
        <v>3266</v>
      </c>
      <c r="D1044" s="143" t="s">
        <v>402</v>
      </c>
      <c r="E1044" s="144" t="s">
        <v>210</v>
      </c>
      <c r="F1044" s="144" t="s">
        <v>257</v>
      </c>
      <c r="G1044" s="144" t="s">
        <v>136</v>
      </c>
      <c r="H1044" s="144" t="s">
        <v>16</v>
      </c>
      <c r="I1044" s="144" t="s">
        <v>137</v>
      </c>
      <c r="J1044" s="115"/>
      <c r="K1044" s="116">
        <v>1110</v>
      </c>
      <c r="L1044" s="116">
        <v>28</v>
      </c>
      <c r="M1044" s="116">
        <v>3</v>
      </c>
      <c r="N1044" s="116">
        <v>676</v>
      </c>
      <c r="O1044" s="116">
        <v>164</v>
      </c>
      <c r="P1044" s="116">
        <v>164</v>
      </c>
      <c r="Q1044" s="117">
        <v>7</v>
      </c>
      <c r="R1044" s="117">
        <v>72</v>
      </c>
      <c r="S1044" s="117">
        <v>20.8</v>
      </c>
      <c r="T1044" s="117">
        <v>4</v>
      </c>
      <c r="U1044" s="117">
        <v>4.8</v>
      </c>
      <c r="V1044" s="117">
        <v>3</v>
      </c>
      <c r="W1044" s="128">
        <f t="shared" si="48"/>
        <v>111.6</v>
      </c>
      <c r="X1044" s="128">
        <f t="shared" si="49"/>
        <v>79</v>
      </c>
      <c r="Y1044" s="129">
        <f t="shared" si="50"/>
        <v>32.6</v>
      </c>
    </row>
    <row r="1045" spans="1:25" s="51" customFormat="1" ht="14.5" x14ac:dyDescent="0.4">
      <c r="A1045" s="141" t="s">
        <v>3267</v>
      </c>
      <c r="B1045" s="142" t="s">
        <v>3268</v>
      </c>
      <c r="C1045" s="141" t="s">
        <v>3269</v>
      </c>
      <c r="D1045" s="143" t="s">
        <v>395</v>
      </c>
      <c r="E1045" s="144" t="s">
        <v>210</v>
      </c>
      <c r="F1045" s="144" t="s">
        <v>286</v>
      </c>
      <c r="G1045" s="144" t="s">
        <v>136</v>
      </c>
      <c r="H1045" s="144" t="s">
        <v>16</v>
      </c>
      <c r="I1045" s="144" t="s">
        <v>137</v>
      </c>
      <c r="J1045" s="115"/>
      <c r="K1045" s="116">
        <v>717</v>
      </c>
      <c r="L1045" s="116">
        <v>0</v>
      </c>
      <c r="M1045" s="116">
        <v>0</v>
      </c>
      <c r="N1045" s="116">
        <v>472</v>
      </c>
      <c r="O1045" s="116">
        <v>184</v>
      </c>
      <c r="P1045" s="116">
        <v>141</v>
      </c>
      <c r="Q1045" s="117">
        <v>9.1999999999999993</v>
      </c>
      <c r="R1045" s="117">
        <v>49.7</v>
      </c>
      <c r="S1045" s="117">
        <v>28.4</v>
      </c>
      <c r="T1045" s="117">
        <v>3.2</v>
      </c>
      <c r="U1045" s="117">
        <v>3.9</v>
      </c>
      <c r="V1045" s="117">
        <v>3.9</v>
      </c>
      <c r="W1045" s="128">
        <f t="shared" si="48"/>
        <v>98.300000000000026</v>
      </c>
      <c r="X1045" s="128">
        <f t="shared" si="49"/>
        <v>58.900000000000006</v>
      </c>
      <c r="Y1045" s="129">
        <f t="shared" si="50"/>
        <v>39.4</v>
      </c>
    </row>
    <row r="1046" spans="1:25" s="51" customFormat="1" ht="14.5" x14ac:dyDescent="0.4">
      <c r="A1046" s="141" t="s">
        <v>3270</v>
      </c>
      <c r="B1046" s="142" t="s">
        <v>3271</v>
      </c>
      <c r="C1046" s="141" t="s">
        <v>3272</v>
      </c>
      <c r="D1046" s="143" t="s">
        <v>433</v>
      </c>
      <c r="E1046" s="144" t="s">
        <v>195</v>
      </c>
      <c r="F1046" s="144" t="s">
        <v>257</v>
      </c>
      <c r="G1046" s="144" t="s">
        <v>136</v>
      </c>
      <c r="H1046" s="144" t="s">
        <v>16</v>
      </c>
      <c r="I1046" s="144" t="s">
        <v>137</v>
      </c>
      <c r="J1046" s="115"/>
      <c r="K1046" s="116">
        <v>1411</v>
      </c>
      <c r="L1046" s="116">
        <v>0</v>
      </c>
      <c r="M1046" s="116">
        <v>0</v>
      </c>
      <c r="N1046" s="116">
        <v>1104</v>
      </c>
      <c r="O1046" s="116">
        <v>178</v>
      </c>
      <c r="P1046" s="116">
        <v>233</v>
      </c>
      <c r="Q1046" s="117">
        <v>10</v>
      </c>
      <c r="R1046" s="117">
        <v>101</v>
      </c>
      <c r="S1046" s="117">
        <v>22.8</v>
      </c>
      <c r="T1046" s="117">
        <v>6</v>
      </c>
      <c r="U1046" s="117">
        <v>6.8</v>
      </c>
      <c r="V1046" s="117">
        <v>7.7</v>
      </c>
      <c r="W1046" s="128">
        <f t="shared" si="48"/>
        <v>154.30000000000001</v>
      </c>
      <c r="X1046" s="128">
        <f t="shared" si="49"/>
        <v>111</v>
      </c>
      <c r="Y1046" s="129">
        <f t="shared" si="50"/>
        <v>43.300000000000004</v>
      </c>
    </row>
    <row r="1047" spans="1:25" s="51" customFormat="1" ht="29" x14ac:dyDescent="0.4">
      <c r="A1047" s="141" t="s">
        <v>3273</v>
      </c>
      <c r="B1047" s="142" t="s">
        <v>3274</v>
      </c>
      <c r="C1047" s="141" t="s">
        <v>3275</v>
      </c>
      <c r="D1047" s="143" t="s">
        <v>395</v>
      </c>
      <c r="E1047" s="144" t="s">
        <v>210</v>
      </c>
      <c r="F1047" s="144" t="s">
        <v>286</v>
      </c>
      <c r="G1047" s="144" t="s">
        <v>136</v>
      </c>
      <c r="H1047" s="144" t="s">
        <v>16</v>
      </c>
      <c r="I1047" s="144" t="s">
        <v>137</v>
      </c>
      <c r="J1047" s="115"/>
      <c r="K1047" s="116">
        <v>330</v>
      </c>
      <c r="L1047" s="116">
        <v>0</v>
      </c>
      <c r="M1047" s="116">
        <v>0</v>
      </c>
      <c r="N1047" s="116">
        <v>226</v>
      </c>
      <c r="O1047" s="116">
        <v>44</v>
      </c>
      <c r="P1047" s="116">
        <v>64</v>
      </c>
      <c r="Q1047" s="117">
        <v>5.3</v>
      </c>
      <c r="R1047" s="117">
        <v>29</v>
      </c>
      <c r="S1047" s="117">
        <v>13</v>
      </c>
      <c r="T1047" s="117">
        <v>2</v>
      </c>
      <c r="U1047" s="117">
        <v>5.7</v>
      </c>
      <c r="V1047" s="117">
        <v>3</v>
      </c>
      <c r="W1047" s="128">
        <f t="shared" si="48"/>
        <v>58</v>
      </c>
      <c r="X1047" s="128">
        <f t="shared" si="49"/>
        <v>34.299999999999997</v>
      </c>
      <c r="Y1047" s="129">
        <f t="shared" si="50"/>
        <v>23.7</v>
      </c>
    </row>
    <row r="1048" spans="1:25" s="51" customFormat="1" ht="14.5" x14ac:dyDescent="0.4">
      <c r="A1048" s="141" t="s">
        <v>3276</v>
      </c>
      <c r="B1048" s="142" t="s">
        <v>3277</v>
      </c>
      <c r="C1048" s="141" t="s">
        <v>3278</v>
      </c>
      <c r="D1048" s="143" t="s">
        <v>395</v>
      </c>
      <c r="E1048" s="144" t="s">
        <v>210</v>
      </c>
      <c r="F1048" s="144" t="s">
        <v>286</v>
      </c>
      <c r="G1048" s="144" t="s">
        <v>136</v>
      </c>
      <c r="H1048" s="144" t="s">
        <v>16</v>
      </c>
      <c r="I1048" s="144" t="s">
        <v>137</v>
      </c>
      <c r="J1048" s="115"/>
      <c r="K1048" s="116">
        <v>462</v>
      </c>
      <c r="L1048" s="116">
        <v>0</v>
      </c>
      <c r="M1048" s="116">
        <v>0</v>
      </c>
      <c r="N1048" s="116">
        <v>419</v>
      </c>
      <c r="O1048" s="116">
        <v>189</v>
      </c>
      <c r="P1048" s="116">
        <v>64</v>
      </c>
      <c r="Q1048" s="117">
        <v>5.5</v>
      </c>
      <c r="R1048" s="117">
        <v>29</v>
      </c>
      <c r="S1048" s="117">
        <v>14.5</v>
      </c>
      <c r="T1048" s="117">
        <v>3</v>
      </c>
      <c r="U1048" s="117">
        <v>2</v>
      </c>
      <c r="V1048" s="117">
        <v>4</v>
      </c>
      <c r="W1048" s="128">
        <f t="shared" si="48"/>
        <v>58</v>
      </c>
      <c r="X1048" s="128">
        <f t="shared" si="49"/>
        <v>34.5</v>
      </c>
      <c r="Y1048" s="129">
        <f t="shared" si="50"/>
        <v>23.5</v>
      </c>
    </row>
    <row r="1049" spans="1:25" s="51" customFormat="1" ht="14.5" x14ac:dyDescent="0.4">
      <c r="A1049" s="141" t="s">
        <v>3279</v>
      </c>
      <c r="B1049" s="142" t="s">
        <v>3280</v>
      </c>
      <c r="C1049" s="141" t="s">
        <v>3281</v>
      </c>
      <c r="D1049" s="143" t="s">
        <v>395</v>
      </c>
      <c r="E1049" s="144" t="s">
        <v>210</v>
      </c>
      <c r="F1049" s="144" t="s">
        <v>286</v>
      </c>
      <c r="G1049" s="144" t="s">
        <v>136</v>
      </c>
      <c r="H1049" s="144" t="s">
        <v>16</v>
      </c>
      <c r="I1049" s="144" t="s">
        <v>137</v>
      </c>
      <c r="J1049" s="115"/>
      <c r="K1049" s="116">
        <v>626</v>
      </c>
      <c r="L1049" s="116">
        <v>0</v>
      </c>
      <c r="M1049" s="116">
        <v>0</v>
      </c>
      <c r="N1049" s="116">
        <v>578</v>
      </c>
      <c r="O1049" s="116">
        <v>368</v>
      </c>
      <c r="P1049" s="116">
        <v>161</v>
      </c>
      <c r="Q1049" s="117">
        <v>10</v>
      </c>
      <c r="R1049" s="117">
        <v>70</v>
      </c>
      <c r="S1049" s="117">
        <v>29</v>
      </c>
      <c r="T1049" s="117">
        <v>3</v>
      </c>
      <c r="U1049" s="117">
        <v>7.5</v>
      </c>
      <c r="V1049" s="117">
        <v>6</v>
      </c>
      <c r="W1049" s="128">
        <f t="shared" si="48"/>
        <v>125.5</v>
      </c>
      <c r="X1049" s="128">
        <f t="shared" si="49"/>
        <v>80</v>
      </c>
      <c r="Y1049" s="129">
        <f t="shared" si="50"/>
        <v>45.5</v>
      </c>
    </row>
    <row r="1050" spans="1:25" s="51" customFormat="1" ht="29" x14ac:dyDescent="0.4">
      <c r="A1050" s="141" t="s">
        <v>3282</v>
      </c>
      <c r="B1050" s="142" t="s">
        <v>3283</v>
      </c>
      <c r="C1050" s="141" t="s">
        <v>3284</v>
      </c>
      <c r="D1050" s="143" t="s">
        <v>395</v>
      </c>
      <c r="E1050" s="144" t="s">
        <v>210</v>
      </c>
      <c r="F1050" s="144" t="s">
        <v>286</v>
      </c>
      <c r="G1050" s="144" t="s">
        <v>136</v>
      </c>
      <c r="H1050" s="144" t="s">
        <v>16</v>
      </c>
      <c r="I1050" s="144" t="s">
        <v>137</v>
      </c>
      <c r="J1050" s="115"/>
      <c r="K1050" s="116">
        <v>393</v>
      </c>
      <c r="L1050" s="116">
        <v>0</v>
      </c>
      <c r="M1050" s="116">
        <v>0</v>
      </c>
      <c r="N1050" s="116">
        <v>364</v>
      </c>
      <c r="O1050" s="116">
        <v>135</v>
      </c>
      <c r="P1050" s="116">
        <v>91</v>
      </c>
      <c r="Q1050" s="117">
        <v>2</v>
      </c>
      <c r="R1050" s="117">
        <v>42</v>
      </c>
      <c r="S1050" s="117">
        <v>21.9</v>
      </c>
      <c r="T1050" s="117">
        <v>3</v>
      </c>
      <c r="U1050" s="117">
        <v>5.8</v>
      </c>
      <c r="V1050" s="117">
        <v>2</v>
      </c>
      <c r="W1050" s="128">
        <f t="shared" si="48"/>
        <v>76.7</v>
      </c>
      <c r="X1050" s="128">
        <f t="shared" si="49"/>
        <v>44</v>
      </c>
      <c r="Y1050" s="129">
        <f t="shared" si="50"/>
        <v>32.700000000000003</v>
      </c>
    </row>
    <row r="1051" spans="1:25" s="51" customFormat="1" ht="14.5" x14ac:dyDescent="0.4">
      <c r="A1051" s="141" t="s">
        <v>3285</v>
      </c>
      <c r="B1051" s="142" t="s">
        <v>3286</v>
      </c>
      <c r="C1051" s="141" t="s">
        <v>3287</v>
      </c>
      <c r="D1051" s="143" t="s">
        <v>395</v>
      </c>
      <c r="E1051" s="144" t="s">
        <v>210</v>
      </c>
      <c r="F1051" s="144" t="s">
        <v>286</v>
      </c>
      <c r="G1051" s="144" t="s">
        <v>136</v>
      </c>
      <c r="H1051" s="144" t="s">
        <v>16</v>
      </c>
      <c r="I1051" s="144" t="s">
        <v>137</v>
      </c>
      <c r="J1051" s="115"/>
      <c r="K1051" s="116">
        <v>325</v>
      </c>
      <c r="L1051" s="116">
        <v>0</v>
      </c>
      <c r="M1051" s="116">
        <v>0</v>
      </c>
      <c r="N1051" s="116">
        <v>185</v>
      </c>
      <c r="O1051" s="116">
        <v>71</v>
      </c>
      <c r="P1051" s="116">
        <v>81</v>
      </c>
      <c r="Q1051" s="117">
        <v>6</v>
      </c>
      <c r="R1051" s="117">
        <v>47</v>
      </c>
      <c r="S1051" s="117">
        <v>15</v>
      </c>
      <c r="T1051" s="117">
        <v>4</v>
      </c>
      <c r="U1051" s="117">
        <v>6.6</v>
      </c>
      <c r="V1051" s="117">
        <v>5</v>
      </c>
      <c r="W1051" s="128">
        <f t="shared" si="48"/>
        <v>83.6</v>
      </c>
      <c r="X1051" s="128">
        <f t="shared" si="49"/>
        <v>53</v>
      </c>
      <c r="Y1051" s="129">
        <f t="shared" si="50"/>
        <v>30.6</v>
      </c>
    </row>
    <row r="1052" spans="1:25" s="51" customFormat="1" ht="14.5" x14ac:dyDescent="0.4">
      <c r="A1052" s="141" t="s">
        <v>3288</v>
      </c>
      <c r="B1052" s="142" t="s">
        <v>3289</v>
      </c>
      <c r="C1052" s="141" t="s">
        <v>3290</v>
      </c>
      <c r="D1052" s="143" t="s">
        <v>402</v>
      </c>
      <c r="E1052" s="144" t="s">
        <v>210</v>
      </c>
      <c r="F1052" s="144" t="s">
        <v>257</v>
      </c>
      <c r="G1052" s="144" t="s">
        <v>136</v>
      </c>
      <c r="H1052" s="144" t="s">
        <v>16</v>
      </c>
      <c r="I1052" s="144" t="s">
        <v>137</v>
      </c>
      <c r="J1052" s="115"/>
      <c r="K1052" s="116">
        <v>427</v>
      </c>
      <c r="L1052" s="116">
        <v>0</v>
      </c>
      <c r="M1052" s="116">
        <v>0</v>
      </c>
      <c r="N1052" s="116">
        <v>130</v>
      </c>
      <c r="O1052" s="116">
        <v>29</v>
      </c>
      <c r="P1052" s="116">
        <v>40</v>
      </c>
      <c r="Q1052" s="117">
        <v>8.6999999999999993</v>
      </c>
      <c r="R1052" s="117">
        <v>22</v>
      </c>
      <c r="S1052" s="117">
        <v>6.6</v>
      </c>
      <c r="T1052" s="117">
        <v>2</v>
      </c>
      <c r="U1052" s="117">
        <v>1</v>
      </c>
      <c r="V1052" s="117">
        <v>4</v>
      </c>
      <c r="W1052" s="128">
        <f t="shared" si="48"/>
        <v>44.3</v>
      </c>
      <c r="X1052" s="128">
        <f t="shared" si="49"/>
        <v>30.7</v>
      </c>
      <c r="Y1052" s="129">
        <f t="shared" si="50"/>
        <v>13.6</v>
      </c>
    </row>
    <row r="1053" spans="1:25" s="51" customFormat="1" ht="14.5" x14ac:dyDescent="0.4">
      <c r="A1053" s="141" t="s">
        <v>3291</v>
      </c>
      <c r="B1053" s="142" t="s">
        <v>3292</v>
      </c>
      <c r="C1053" s="141" t="s">
        <v>3293</v>
      </c>
      <c r="D1053" s="143" t="s">
        <v>395</v>
      </c>
      <c r="E1053" s="144" t="s">
        <v>210</v>
      </c>
      <c r="F1053" s="144" t="s">
        <v>286</v>
      </c>
      <c r="G1053" s="144" t="s">
        <v>136</v>
      </c>
      <c r="H1053" s="144" t="s">
        <v>16</v>
      </c>
      <c r="I1053" s="144" t="s">
        <v>137</v>
      </c>
      <c r="J1053" s="115"/>
      <c r="K1053" s="116">
        <v>415</v>
      </c>
      <c r="L1053" s="116">
        <v>0</v>
      </c>
      <c r="M1053" s="116">
        <v>0</v>
      </c>
      <c r="N1053" s="116">
        <v>330</v>
      </c>
      <c r="O1053" s="116">
        <v>71</v>
      </c>
      <c r="P1053" s="116">
        <v>62</v>
      </c>
      <c r="Q1053" s="117">
        <v>10</v>
      </c>
      <c r="R1053" s="117">
        <v>26.7</v>
      </c>
      <c r="S1053" s="117">
        <v>15.4</v>
      </c>
      <c r="T1053" s="117">
        <v>2</v>
      </c>
      <c r="U1053" s="117">
        <v>2.9</v>
      </c>
      <c r="V1053" s="117">
        <v>3</v>
      </c>
      <c r="W1053" s="128">
        <f t="shared" si="48"/>
        <v>60</v>
      </c>
      <c r="X1053" s="128">
        <f t="shared" si="49"/>
        <v>36.700000000000003</v>
      </c>
      <c r="Y1053" s="129">
        <f t="shared" si="50"/>
        <v>23.299999999999997</v>
      </c>
    </row>
    <row r="1054" spans="1:25" s="51" customFormat="1" ht="14.5" x14ac:dyDescent="0.4">
      <c r="A1054" s="141" t="s">
        <v>3294</v>
      </c>
      <c r="B1054" s="142" t="s">
        <v>3295</v>
      </c>
      <c r="C1054" s="141" t="s">
        <v>3296</v>
      </c>
      <c r="D1054" s="143" t="s">
        <v>433</v>
      </c>
      <c r="E1054" s="144" t="s">
        <v>195</v>
      </c>
      <c r="F1054" s="144" t="s">
        <v>257</v>
      </c>
      <c r="G1054" s="144" t="s">
        <v>136</v>
      </c>
      <c r="H1054" s="144" t="s">
        <v>16</v>
      </c>
      <c r="I1054" s="144" t="s">
        <v>137</v>
      </c>
      <c r="J1054" s="115"/>
      <c r="K1054" s="116">
        <v>485</v>
      </c>
      <c r="L1054" s="116">
        <v>0</v>
      </c>
      <c r="M1054" s="116">
        <v>0</v>
      </c>
      <c r="N1054" s="116">
        <v>391</v>
      </c>
      <c r="O1054" s="116">
        <v>94</v>
      </c>
      <c r="P1054" s="116">
        <v>101</v>
      </c>
      <c r="Q1054" s="117">
        <v>16</v>
      </c>
      <c r="R1054" s="117">
        <v>20</v>
      </c>
      <c r="S1054" s="117">
        <v>5.6</v>
      </c>
      <c r="T1054" s="117">
        <v>2</v>
      </c>
      <c r="U1054" s="117">
        <v>2.5</v>
      </c>
      <c r="V1054" s="117">
        <v>2</v>
      </c>
      <c r="W1054" s="128">
        <f t="shared" si="48"/>
        <v>48.1</v>
      </c>
      <c r="X1054" s="128">
        <f t="shared" si="49"/>
        <v>36</v>
      </c>
      <c r="Y1054" s="129">
        <f t="shared" si="50"/>
        <v>12.1</v>
      </c>
    </row>
    <row r="1055" spans="1:25" s="51" customFormat="1" ht="14.5" x14ac:dyDescent="0.4">
      <c r="A1055" s="141" t="s">
        <v>3297</v>
      </c>
      <c r="B1055" s="142" t="s">
        <v>3298</v>
      </c>
      <c r="C1055" s="141" t="s">
        <v>3299</v>
      </c>
      <c r="D1055" s="143" t="s">
        <v>395</v>
      </c>
      <c r="E1055" s="144" t="s">
        <v>210</v>
      </c>
      <c r="F1055" s="144" t="s">
        <v>995</v>
      </c>
      <c r="G1055" s="144" t="s">
        <v>137</v>
      </c>
      <c r="H1055" s="144" t="s">
        <v>137</v>
      </c>
      <c r="I1055" s="144" t="s">
        <v>137</v>
      </c>
      <c r="J1055" s="115"/>
      <c r="K1055" s="116">
        <v>157</v>
      </c>
      <c r="L1055" s="116">
        <v>0</v>
      </c>
      <c r="M1055" s="116">
        <v>0</v>
      </c>
      <c r="N1055" s="116">
        <v>133</v>
      </c>
      <c r="O1055" s="116">
        <v>50</v>
      </c>
      <c r="P1055" s="116">
        <v>28</v>
      </c>
      <c r="Q1055" s="117">
        <v>4.5</v>
      </c>
      <c r="R1055" s="117">
        <v>9</v>
      </c>
      <c r="S1055" s="117">
        <v>5.3</v>
      </c>
      <c r="T1055" s="117">
        <v>1</v>
      </c>
      <c r="U1055" s="117">
        <v>0</v>
      </c>
      <c r="V1055" s="117">
        <v>1</v>
      </c>
      <c r="W1055" s="128">
        <f t="shared" si="48"/>
        <v>20.8</v>
      </c>
      <c r="X1055" s="128">
        <f t="shared" si="49"/>
        <v>13.5</v>
      </c>
      <c r="Y1055" s="129">
        <f t="shared" si="50"/>
        <v>7.3</v>
      </c>
    </row>
    <row r="1056" spans="1:25" s="51" customFormat="1" ht="14.5" x14ac:dyDescent="0.4">
      <c r="A1056" s="141" t="s">
        <v>3300</v>
      </c>
      <c r="B1056" s="142" t="s">
        <v>3301</v>
      </c>
      <c r="C1056" s="141" t="s">
        <v>3302</v>
      </c>
      <c r="D1056" s="143" t="s">
        <v>395</v>
      </c>
      <c r="E1056" s="144" t="s">
        <v>210</v>
      </c>
      <c r="F1056" s="144" t="s">
        <v>286</v>
      </c>
      <c r="G1056" s="144" t="s">
        <v>136</v>
      </c>
      <c r="H1056" s="144" t="s">
        <v>16</v>
      </c>
      <c r="I1056" s="144" t="s">
        <v>137</v>
      </c>
      <c r="J1056" s="115"/>
      <c r="K1056" s="116">
        <v>199</v>
      </c>
      <c r="L1056" s="116">
        <v>0</v>
      </c>
      <c r="M1056" s="116">
        <v>0</v>
      </c>
      <c r="N1056" s="116">
        <v>174</v>
      </c>
      <c r="O1056" s="116">
        <v>97</v>
      </c>
      <c r="P1056" s="116">
        <v>33</v>
      </c>
      <c r="Q1056" s="117">
        <v>0</v>
      </c>
      <c r="R1056" s="117">
        <v>23</v>
      </c>
      <c r="S1056" s="117">
        <v>8.1999999999999993</v>
      </c>
      <c r="T1056" s="117">
        <v>2</v>
      </c>
      <c r="U1056" s="117">
        <v>2</v>
      </c>
      <c r="V1056" s="117">
        <v>3.7</v>
      </c>
      <c r="W1056" s="128">
        <f t="shared" si="48"/>
        <v>38.900000000000006</v>
      </c>
      <c r="X1056" s="128">
        <f t="shared" si="49"/>
        <v>23</v>
      </c>
      <c r="Y1056" s="129">
        <f t="shared" si="50"/>
        <v>15.899999999999999</v>
      </c>
    </row>
    <row r="1057" spans="1:25" s="51" customFormat="1" ht="14.5" x14ac:dyDescent="0.4">
      <c r="A1057" s="141" t="s">
        <v>3303</v>
      </c>
      <c r="B1057" s="142" t="s">
        <v>3304</v>
      </c>
      <c r="C1057" s="141" t="s">
        <v>3305</v>
      </c>
      <c r="D1057" s="143" t="s">
        <v>189</v>
      </c>
      <c r="E1057" s="144" t="s">
        <v>190</v>
      </c>
      <c r="F1057" s="144" t="s">
        <v>191</v>
      </c>
      <c r="G1057" s="144" t="s">
        <v>136</v>
      </c>
      <c r="H1057" s="144" t="s">
        <v>16</v>
      </c>
      <c r="I1057" s="144" t="s">
        <v>137</v>
      </c>
      <c r="J1057" s="115"/>
      <c r="K1057" s="116">
        <v>2868</v>
      </c>
      <c r="L1057" s="116">
        <v>0</v>
      </c>
      <c r="M1057" s="116">
        <v>0</v>
      </c>
      <c r="N1057" s="116">
        <v>2271</v>
      </c>
      <c r="O1057" s="116">
        <v>601</v>
      </c>
      <c r="P1057" s="116">
        <v>503</v>
      </c>
      <c r="Q1057" s="117">
        <v>28.7</v>
      </c>
      <c r="R1057" s="117">
        <v>180</v>
      </c>
      <c r="S1057" s="117">
        <v>33.799999999999997</v>
      </c>
      <c r="T1057" s="117">
        <v>11</v>
      </c>
      <c r="U1057" s="117">
        <v>21.9</v>
      </c>
      <c r="V1057" s="117">
        <v>14</v>
      </c>
      <c r="W1057" s="128">
        <f t="shared" si="48"/>
        <v>289.39999999999998</v>
      </c>
      <c r="X1057" s="128">
        <f t="shared" si="49"/>
        <v>208.7</v>
      </c>
      <c r="Y1057" s="129">
        <f t="shared" si="50"/>
        <v>80.699999999999989</v>
      </c>
    </row>
    <row r="1058" spans="1:25" s="51" customFormat="1" ht="29" x14ac:dyDescent="0.4">
      <c r="A1058" s="141" t="s">
        <v>3306</v>
      </c>
      <c r="B1058" s="142" t="s">
        <v>3307</v>
      </c>
      <c r="C1058" s="141" t="s">
        <v>3308</v>
      </c>
      <c r="D1058" s="143" t="s">
        <v>189</v>
      </c>
      <c r="E1058" s="144" t="s">
        <v>190</v>
      </c>
      <c r="F1058" s="144" t="s">
        <v>191</v>
      </c>
      <c r="G1058" s="144" t="s">
        <v>136</v>
      </c>
      <c r="H1058" s="144" t="s">
        <v>16</v>
      </c>
      <c r="I1058" s="144" t="s">
        <v>137</v>
      </c>
      <c r="J1058" s="115"/>
      <c r="K1058" s="116">
        <v>1284</v>
      </c>
      <c r="L1058" s="116">
        <v>0</v>
      </c>
      <c r="M1058" s="116">
        <v>0</v>
      </c>
      <c r="N1058" s="116">
        <v>972</v>
      </c>
      <c r="O1058" s="116">
        <v>152</v>
      </c>
      <c r="P1058" s="116">
        <v>236</v>
      </c>
      <c r="Q1058" s="117">
        <v>20.7</v>
      </c>
      <c r="R1058" s="117">
        <v>74</v>
      </c>
      <c r="S1058" s="117">
        <v>17.100000000000001</v>
      </c>
      <c r="T1058" s="117">
        <v>7</v>
      </c>
      <c r="U1058" s="117">
        <v>8.9</v>
      </c>
      <c r="V1058" s="117">
        <v>9</v>
      </c>
      <c r="W1058" s="128">
        <f t="shared" si="48"/>
        <v>136.70000000000002</v>
      </c>
      <c r="X1058" s="128">
        <f t="shared" si="49"/>
        <v>94.7</v>
      </c>
      <c r="Y1058" s="129">
        <f t="shared" si="50"/>
        <v>42</v>
      </c>
    </row>
    <row r="1059" spans="1:25" s="51" customFormat="1" ht="14.5" x14ac:dyDescent="0.4">
      <c r="A1059" s="141" t="s">
        <v>3309</v>
      </c>
      <c r="B1059" s="142" t="s">
        <v>3310</v>
      </c>
      <c r="C1059" s="141" t="s">
        <v>3311</v>
      </c>
      <c r="D1059" s="143" t="s">
        <v>189</v>
      </c>
      <c r="E1059" s="144" t="s">
        <v>190</v>
      </c>
      <c r="F1059" s="144" t="s">
        <v>191</v>
      </c>
      <c r="G1059" s="144" t="s">
        <v>136</v>
      </c>
      <c r="H1059" s="144" t="s">
        <v>16</v>
      </c>
      <c r="I1059" s="144" t="s">
        <v>137</v>
      </c>
      <c r="J1059" s="115"/>
      <c r="K1059" s="116">
        <v>3518</v>
      </c>
      <c r="L1059" s="116">
        <v>0</v>
      </c>
      <c r="M1059" s="116">
        <v>0</v>
      </c>
      <c r="N1059" s="116">
        <v>2502</v>
      </c>
      <c r="O1059" s="116">
        <v>537</v>
      </c>
      <c r="P1059" s="116">
        <v>546</v>
      </c>
      <c r="Q1059" s="117">
        <v>12</v>
      </c>
      <c r="R1059" s="117">
        <v>222</v>
      </c>
      <c r="S1059" s="117">
        <v>65.099999999999994</v>
      </c>
      <c r="T1059" s="117">
        <v>15</v>
      </c>
      <c r="U1059" s="117">
        <v>30.6</v>
      </c>
      <c r="V1059" s="117">
        <v>16</v>
      </c>
      <c r="W1059" s="128">
        <f t="shared" si="48"/>
        <v>360.70000000000005</v>
      </c>
      <c r="X1059" s="128">
        <f t="shared" si="49"/>
        <v>234</v>
      </c>
      <c r="Y1059" s="129">
        <f t="shared" si="50"/>
        <v>126.69999999999999</v>
      </c>
    </row>
    <row r="1060" spans="1:25" s="51" customFormat="1" ht="14.5" x14ac:dyDescent="0.4">
      <c r="A1060" s="141" t="s">
        <v>3312</v>
      </c>
      <c r="B1060" s="142" t="s">
        <v>3313</v>
      </c>
      <c r="C1060" s="141" t="s">
        <v>3314</v>
      </c>
      <c r="D1060" s="143" t="s">
        <v>189</v>
      </c>
      <c r="E1060" s="144" t="s">
        <v>190</v>
      </c>
      <c r="F1060" s="144" t="s">
        <v>191</v>
      </c>
      <c r="G1060" s="144" t="s">
        <v>136</v>
      </c>
      <c r="H1060" s="144" t="s">
        <v>16</v>
      </c>
      <c r="I1060" s="144" t="s">
        <v>137</v>
      </c>
      <c r="J1060" s="115"/>
      <c r="K1060" s="116">
        <v>2929</v>
      </c>
      <c r="L1060" s="116">
        <v>0</v>
      </c>
      <c r="M1060" s="116">
        <v>0</v>
      </c>
      <c r="N1060" s="116">
        <v>2305</v>
      </c>
      <c r="O1060" s="116">
        <v>833</v>
      </c>
      <c r="P1060" s="116">
        <v>514</v>
      </c>
      <c r="Q1060" s="117">
        <v>40</v>
      </c>
      <c r="R1060" s="117">
        <v>178</v>
      </c>
      <c r="S1060" s="117">
        <v>55.9</v>
      </c>
      <c r="T1060" s="117">
        <v>12.5</v>
      </c>
      <c r="U1060" s="117">
        <v>24.9</v>
      </c>
      <c r="V1060" s="117">
        <v>19.899999999999999</v>
      </c>
      <c r="W1060" s="128">
        <f t="shared" si="48"/>
        <v>331.19999999999993</v>
      </c>
      <c r="X1060" s="128">
        <f t="shared" si="49"/>
        <v>218</v>
      </c>
      <c r="Y1060" s="129">
        <f t="shared" si="50"/>
        <v>113.20000000000002</v>
      </c>
    </row>
    <row r="1061" spans="1:25" s="51" customFormat="1" ht="29" x14ac:dyDescent="0.4">
      <c r="A1061" s="141" t="s">
        <v>3315</v>
      </c>
      <c r="B1061" s="142" t="s">
        <v>3316</v>
      </c>
      <c r="C1061" s="141" t="s">
        <v>3317</v>
      </c>
      <c r="D1061" s="143" t="s">
        <v>458</v>
      </c>
      <c r="E1061" s="144" t="s">
        <v>195</v>
      </c>
      <c r="F1061" s="144" t="s">
        <v>191</v>
      </c>
      <c r="G1061" s="144" t="s">
        <v>136</v>
      </c>
      <c r="H1061" s="144" t="s">
        <v>16</v>
      </c>
      <c r="I1061" s="144" t="s">
        <v>137</v>
      </c>
      <c r="J1061" s="115"/>
      <c r="K1061" s="116">
        <v>519</v>
      </c>
      <c r="L1061" s="116">
        <v>0</v>
      </c>
      <c r="M1061" s="116">
        <v>0</v>
      </c>
      <c r="N1061" s="116">
        <v>444</v>
      </c>
      <c r="O1061" s="116">
        <v>69</v>
      </c>
      <c r="P1061" s="116">
        <v>77</v>
      </c>
      <c r="Q1061" s="117">
        <v>6</v>
      </c>
      <c r="R1061" s="117">
        <v>41</v>
      </c>
      <c r="S1061" s="117">
        <v>8</v>
      </c>
      <c r="T1061" s="117">
        <v>3</v>
      </c>
      <c r="U1061" s="117">
        <v>4</v>
      </c>
      <c r="V1061" s="117">
        <v>3</v>
      </c>
      <c r="W1061" s="128">
        <f t="shared" si="48"/>
        <v>65</v>
      </c>
      <c r="X1061" s="128">
        <f t="shared" si="49"/>
        <v>47</v>
      </c>
      <c r="Y1061" s="129">
        <f t="shared" si="50"/>
        <v>18</v>
      </c>
    </row>
    <row r="1062" spans="1:25" s="51" customFormat="1" ht="14.5" x14ac:dyDescent="0.4">
      <c r="A1062" s="141" t="s">
        <v>3318</v>
      </c>
      <c r="B1062" s="142" t="s">
        <v>3319</v>
      </c>
      <c r="C1062" s="141" t="s">
        <v>3320</v>
      </c>
      <c r="D1062" s="143" t="s">
        <v>395</v>
      </c>
      <c r="E1062" s="144" t="s">
        <v>210</v>
      </c>
      <c r="F1062" s="144" t="s">
        <v>286</v>
      </c>
      <c r="G1062" s="144" t="s">
        <v>136</v>
      </c>
      <c r="H1062" s="144" t="s">
        <v>16</v>
      </c>
      <c r="I1062" s="144" t="s">
        <v>137</v>
      </c>
      <c r="J1062" s="115"/>
      <c r="K1062" s="116">
        <v>388</v>
      </c>
      <c r="L1062" s="116">
        <v>64</v>
      </c>
      <c r="M1062" s="116">
        <v>6</v>
      </c>
      <c r="N1062" s="116">
        <v>309</v>
      </c>
      <c r="O1062" s="116">
        <v>89</v>
      </c>
      <c r="P1062" s="116">
        <v>66</v>
      </c>
      <c r="Q1062" s="117">
        <v>8</v>
      </c>
      <c r="R1062" s="117">
        <v>37</v>
      </c>
      <c r="S1062" s="117">
        <v>18</v>
      </c>
      <c r="T1062" s="117">
        <v>2</v>
      </c>
      <c r="U1062" s="117">
        <v>4.8</v>
      </c>
      <c r="V1062" s="117">
        <v>4</v>
      </c>
      <c r="W1062" s="128">
        <f t="shared" si="48"/>
        <v>73.8</v>
      </c>
      <c r="X1062" s="128">
        <f t="shared" si="49"/>
        <v>45</v>
      </c>
      <c r="Y1062" s="129">
        <f t="shared" si="50"/>
        <v>28.8</v>
      </c>
    </row>
    <row r="1063" spans="1:25" s="51" customFormat="1" ht="14.5" x14ac:dyDescent="0.4">
      <c r="A1063" s="141" t="s">
        <v>3321</v>
      </c>
      <c r="B1063" s="142" t="s">
        <v>3322</v>
      </c>
      <c r="C1063" s="141" t="s">
        <v>3323</v>
      </c>
      <c r="D1063" s="143" t="s">
        <v>402</v>
      </c>
      <c r="E1063" s="144" t="s">
        <v>210</v>
      </c>
      <c r="F1063" s="144" t="s">
        <v>257</v>
      </c>
      <c r="G1063" s="144" t="s">
        <v>136</v>
      </c>
      <c r="H1063" s="144" t="s">
        <v>16</v>
      </c>
      <c r="I1063" s="144" t="s">
        <v>137</v>
      </c>
      <c r="J1063" s="115"/>
      <c r="K1063" s="116">
        <v>898</v>
      </c>
      <c r="L1063" s="116">
        <v>0</v>
      </c>
      <c r="M1063" s="116">
        <v>0</v>
      </c>
      <c r="N1063" s="116">
        <v>641</v>
      </c>
      <c r="O1063" s="116">
        <v>103</v>
      </c>
      <c r="P1063" s="116">
        <v>153</v>
      </c>
      <c r="Q1063" s="117">
        <v>5</v>
      </c>
      <c r="R1063" s="117">
        <v>64</v>
      </c>
      <c r="S1063" s="117">
        <v>20</v>
      </c>
      <c r="T1063" s="117">
        <v>5</v>
      </c>
      <c r="U1063" s="117">
        <v>9.6</v>
      </c>
      <c r="V1063" s="117">
        <v>3.1</v>
      </c>
      <c r="W1063" s="128">
        <f t="shared" si="48"/>
        <v>106.69999999999999</v>
      </c>
      <c r="X1063" s="128">
        <f t="shared" si="49"/>
        <v>69</v>
      </c>
      <c r="Y1063" s="129">
        <f t="shared" si="50"/>
        <v>37.700000000000003</v>
      </c>
    </row>
    <row r="1064" spans="1:25" s="51" customFormat="1" ht="14.5" x14ac:dyDescent="0.4">
      <c r="A1064" s="141" t="s">
        <v>3324</v>
      </c>
      <c r="B1064" s="142" t="s">
        <v>3325</v>
      </c>
      <c r="C1064" s="141" t="s">
        <v>3326</v>
      </c>
      <c r="D1064" s="143" t="s">
        <v>433</v>
      </c>
      <c r="E1064" s="144" t="s">
        <v>195</v>
      </c>
      <c r="F1064" s="144" t="s">
        <v>257</v>
      </c>
      <c r="G1064" s="144" t="s">
        <v>136</v>
      </c>
      <c r="H1064" s="144" t="s">
        <v>16</v>
      </c>
      <c r="I1064" s="144" t="s">
        <v>137</v>
      </c>
      <c r="J1064" s="115"/>
      <c r="K1064" s="116">
        <v>782</v>
      </c>
      <c r="L1064" s="116">
        <v>0</v>
      </c>
      <c r="M1064" s="116">
        <v>0</v>
      </c>
      <c r="N1064" s="116">
        <v>619</v>
      </c>
      <c r="O1064" s="116">
        <v>204</v>
      </c>
      <c r="P1064" s="116">
        <v>193</v>
      </c>
      <c r="Q1064" s="117">
        <v>22.5</v>
      </c>
      <c r="R1064" s="117">
        <v>63</v>
      </c>
      <c r="S1064" s="117">
        <v>36.5</v>
      </c>
      <c r="T1064" s="117">
        <v>6</v>
      </c>
      <c r="U1064" s="117">
        <v>8.1</v>
      </c>
      <c r="V1064" s="117">
        <v>7</v>
      </c>
      <c r="W1064" s="128">
        <f t="shared" si="48"/>
        <v>143.1</v>
      </c>
      <c r="X1064" s="128">
        <f t="shared" si="49"/>
        <v>85.5</v>
      </c>
      <c r="Y1064" s="129">
        <f t="shared" si="50"/>
        <v>57.6</v>
      </c>
    </row>
    <row r="1065" spans="1:25" s="51" customFormat="1" ht="14.5" x14ac:dyDescent="0.4">
      <c r="A1065" s="141" t="s">
        <v>3327</v>
      </c>
      <c r="B1065" s="142" t="s">
        <v>3328</v>
      </c>
      <c r="C1065" s="141" t="s">
        <v>3329</v>
      </c>
      <c r="D1065" s="143" t="s">
        <v>395</v>
      </c>
      <c r="E1065" s="144" t="s">
        <v>210</v>
      </c>
      <c r="F1065" s="144" t="s">
        <v>286</v>
      </c>
      <c r="G1065" s="144" t="s">
        <v>136</v>
      </c>
      <c r="H1065" s="144" t="s">
        <v>16</v>
      </c>
      <c r="I1065" s="144" t="s">
        <v>137</v>
      </c>
      <c r="J1065" s="115"/>
      <c r="K1065" s="116">
        <v>744</v>
      </c>
      <c r="L1065" s="116">
        <v>36</v>
      </c>
      <c r="M1065" s="116">
        <v>3</v>
      </c>
      <c r="N1065" s="116">
        <v>462</v>
      </c>
      <c r="O1065" s="116">
        <v>249</v>
      </c>
      <c r="P1065" s="116">
        <v>120</v>
      </c>
      <c r="Q1065" s="117">
        <v>9.6</v>
      </c>
      <c r="R1065" s="117">
        <v>58</v>
      </c>
      <c r="S1065" s="117">
        <v>29.9</v>
      </c>
      <c r="T1065" s="117">
        <v>3</v>
      </c>
      <c r="U1065" s="117">
        <v>6.3</v>
      </c>
      <c r="V1065" s="117">
        <v>4.0999999999999996</v>
      </c>
      <c r="W1065" s="128">
        <f t="shared" si="48"/>
        <v>110.89999999999999</v>
      </c>
      <c r="X1065" s="128">
        <f t="shared" si="49"/>
        <v>67.599999999999994</v>
      </c>
      <c r="Y1065" s="129">
        <f t="shared" si="50"/>
        <v>43.3</v>
      </c>
    </row>
    <row r="1066" spans="1:25" s="51" customFormat="1" ht="14.5" x14ac:dyDescent="0.4">
      <c r="A1066" s="141" t="s">
        <v>3330</v>
      </c>
      <c r="B1066" s="142" t="s">
        <v>3331</v>
      </c>
      <c r="C1066" s="141" t="s">
        <v>3332</v>
      </c>
      <c r="D1066" s="143" t="s">
        <v>433</v>
      </c>
      <c r="E1066" s="144" t="s">
        <v>195</v>
      </c>
      <c r="F1066" s="144" t="s">
        <v>257</v>
      </c>
      <c r="G1066" s="144" t="s">
        <v>136</v>
      </c>
      <c r="H1066" s="144" t="s">
        <v>16</v>
      </c>
      <c r="I1066" s="144" t="s">
        <v>137</v>
      </c>
      <c r="J1066" s="115"/>
      <c r="K1066" s="116">
        <v>1475</v>
      </c>
      <c r="L1066" s="116">
        <v>0</v>
      </c>
      <c r="M1066" s="116">
        <v>0</v>
      </c>
      <c r="N1066" s="116">
        <v>818</v>
      </c>
      <c r="O1066" s="116">
        <v>33</v>
      </c>
      <c r="P1066" s="116">
        <v>165</v>
      </c>
      <c r="Q1066" s="117">
        <v>15</v>
      </c>
      <c r="R1066" s="117">
        <v>62</v>
      </c>
      <c r="S1066" s="117">
        <v>20.6</v>
      </c>
      <c r="T1066" s="117">
        <v>4</v>
      </c>
      <c r="U1066" s="117">
        <v>3.9</v>
      </c>
      <c r="V1066" s="117">
        <v>4.9000000000000004</v>
      </c>
      <c r="W1066" s="128">
        <f t="shared" si="48"/>
        <v>110.4</v>
      </c>
      <c r="X1066" s="128">
        <f t="shared" si="49"/>
        <v>77</v>
      </c>
      <c r="Y1066" s="129">
        <f t="shared" si="50"/>
        <v>33.4</v>
      </c>
    </row>
    <row r="1067" spans="1:25" s="51" customFormat="1" ht="14.5" x14ac:dyDescent="0.4">
      <c r="A1067" s="141" t="s">
        <v>3333</v>
      </c>
      <c r="B1067" s="142" t="s">
        <v>3334</v>
      </c>
      <c r="C1067" s="141" t="s">
        <v>3335</v>
      </c>
      <c r="D1067" s="143" t="s">
        <v>402</v>
      </c>
      <c r="E1067" s="144" t="s">
        <v>210</v>
      </c>
      <c r="F1067" s="144" t="s">
        <v>257</v>
      </c>
      <c r="G1067" s="144" t="s">
        <v>136</v>
      </c>
      <c r="H1067" s="144" t="s">
        <v>16</v>
      </c>
      <c r="I1067" s="144" t="s">
        <v>137</v>
      </c>
      <c r="J1067" s="115"/>
      <c r="K1067" s="116">
        <v>744</v>
      </c>
      <c r="L1067" s="116">
        <v>28</v>
      </c>
      <c r="M1067" s="116">
        <v>3</v>
      </c>
      <c r="N1067" s="116">
        <v>578</v>
      </c>
      <c r="O1067" s="116">
        <v>209</v>
      </c>
      <c r="P1067" s="116">
        <v>98</v>
      </c>
      <c r="Q1067" s="117">
        <v>17</v>
      </c>
      <c r="R1067" s="117">
        <v>44</v>
      </c>
      <c r="S1067" s="117">
        <v>9.1</v>
      </c>
      <c r="T1067" s="117">
        <v>3</v>
      </c>
      <c r="U1067" s="117">
        <v>3.9</v>
      </c>
      <c r="V1067" s="117">
        <v>5</v>
      </c>
      <c r="W1067" s="128">
        <f t="shared" si="48"/>
        <v>82</v>
      </c>
      <c r="X1067" s="128">
        <f t="shared" si="49"/>
        <v>61</v>
      </c>
      <c r="Y1067" s="129">
        <f t="shared" si="50"/>
        <v>21</v>
      </c>
    </row>
    <row r="1068" spans="1:25" s="51" customFormat="1" ht="14.5" x14ac:dyDescent="0.4">
      <c r="A1068" s="141" t="s">
        <v>3336</v>
      </c>
      <c r="B1068" s="142" t="s">
        <v>3337</v>
      </c>
      <c r="C1068" s="141" t="s">
        <v>3338</v>
      </c>
      <c r="D1068" s="143" t="s">
        <v>395</v>
      </c>
      <c r="E1068" s="144" t="s">
        <v>210</v>
      </c>
      <c r="F1068" s="144" t="s">
        <v>286</v>
      </c>
      <c r="G1068" s="144" t="s">
        <v>136</v>
      </c>
      <c r="H1068" s="144" t="s">
        <v>16</v>
      </c>
      <c r="I1068" s="144" t="s">
        <v>137</v>
      </c>
      <c r="J1068" s="115"/>
      <c r="K1068" s="116">
        <v>612</v>
      </c>
      <c r="L1068" s="116">
        <v>28</v>
      </c>
      <c r="M1068" s="116">
        <v>3</v>
      </c>
      <c r="N1068" s="116">
        <v>317</v>
      </c>
      <c r="O1068" s="116">
        <v>149</v>
      </c>
      <c r="P1068" s="116">
        <v>93</v>
      </c>
      <c r="Q1068" s="117">
        <v>7</v>
      </c>
      <c r="R1068" s="117">
        <v>43</v>
      </c>
      <c r="S1068" s="117">
        <v>15.9</v>
      </c>
      <c r="T1068" s="117">
        <v>3</v>
      </c>
      <c r="U1068" s="117">
        <v>5.4</v>
      </c>
      <c r="V1068" s="117">
        <v>3</v>
      </c>
      <c r="W1068" s="128">
        <f t="shared" si="48"/>
        <v>77.300000000000011</v>
      </c>
      <c r="X1068" s="128">
        <f t="shared" si="49"/>
        <v>50</v>
      </c>
      <c r="Y1068" s="129">
        <f t="shared" si="50"/>
        <v>27.299999999999997</v>
      </c>
    </row>
    <row r="1069" spans="1:25" s="51" customFormat="1" ht="14.5" x14ac:dyDescent="0.4">
      <c r="A1069" s="141" t="s">
        <v>3339</v>
      </c>
      <c r="B1069" s="142" t="s">
        <v>3340</v>
      </c>
      <c r="C1069" s="141" t="s">
        <v>3341</v>
      </c>
      <c r="D1069" s="143" t="s">
        <v>395</v>
      </c>
      <c r="E1069" s="144" t="s">
        <v>210</v>
      </c>
      <c r="F1069" s="144" t="s">
        <v>286</v>
      </c>
      <c r="G1069" s="144" t="s">
        <v>136</v>
      </c>
      <c r="H1069" s="144" t="s">
        <v>16</v>
      </c>
      <c r="I1069" s="144" t="s">
        <v>137</v>
      </c>
      <c r="J1069" s="115"/>
      <c r="K1069" s="116">
        <v>946</v>
      </c>
      <c r="L1069" s="116">
        <v>28</v>
      </c>
      <c r="M1069" s="116">
        <v>3</v>
      </c>
      <c r="N1069" s="116">
        <v>591</v>
      </c>
      <c r="O1069" s="116">
        <v>240</v>
      </c>
      <c r="P1069" s="116">
        <v>196</v>
      </c>
      <c r="Q1069" s="117">
        <v>14</v>
      </c>
      <c r="R1069" s="117">
        <v>65</v>
      </c>
      <c r="S1069" s="117">
        <v>38.799999999999997</v>
      </c>
      <c r="T1069" s="117">
        <v>4</v>
      </c>
      <c r="U1069" s="117">
        <v>7.7</v>
      </c>
      <c r="V1069" s="117">
        <v>4.9000000000000004</v>
      </c>
      <c r="W1069" s="128">
        <f t="shared" si="48"/>
        <v>134.4</v>
      </c>
      <c r="X1069" s="128">
        <f t="shared" si="49"/>
        <v>79</v>
      </c>
      <c r="Y1069" s="129">
        <f t="shared" si="50"/>
        <v>55.4</v>
      </c>
    </row>
    <row r="1070" spans="1:25" s="51" customFormat="1" ht="14.5" x14ac:dyDescent="0.4">
      <c r="A1070" s="141" t="s">
        <v>3342</v>
      </c>
      <c r="B1070" s="142" t="s">
        <v>3343</v>
      </c>
      <c r="C1070" s="141" t="s">
        <v>3344</v>
      </c>
      <c r="D1070" s="143" t="s">
        <v>402</v>
      </c>
      <c r="E1070" s="144" t="s">
        <v>210</v>
      </c>
      <c r="F1070" s="144" t="s">
        <v>257</v>
      </c>
      <c r="G1070" s="144" t="s">
        <v>136</v>
      </c>
      <c r="H1070" s="144" t="s">
        <v>16</v>
      </c>
      <c r="I1070" s="144" t="s">
        <v>137</v>
      </c>
      <c r="J1070" s="115"/>
      <c r="K1070" s="116">
        <v>296</v>
      </c>
      <c r="L1070" s="116">
        <v>0</v>
      </c>
      <c r="M1070" s="116">
        <v>0</v>
      </c>
      <c r="N1070" s="116">
        <v>215</v>
      </c>
      <c r="O1070" s="116">
        <v>62</v>
      </c>
      <c r="P1070" s="116">
        <v>79</v>
      </c>
      <c r="Q1070" s="117">
        <v>4</v>
      </c>
      <c r="R1070" s="117">
        <v>40.700000000000003</v>
      </c>
      <c r="S1070" s="117">
        <v>9.9</v>
      </c>
      <c r="T1070" s="117">
        <v>2</v>
      </c>
      <c r="U1070" s="117">
        <v>6.7</v>
      </c>
      <c r="V1070" s="117">
        <v>3</v>
      </c>
      <c r="W1070" s="128">
        <f t="shared" si="48"/>
        <v>66.300000000000011</v>
      </c>
      <c r="X1070" s="128">
        <f t="shared" si="49"/>
        <v>44.7</v>
      </c>
      <c r="Y1070" s="129">
        <f t="shared" si="50"/>
        <v>21.6</v>
      </c>
    </row>
    <row r="1071" spans="1:25" s="51" customFormat="1" ht="14.5" x14ac:dyDescent="0.4">
      <c r="A1071" s="141" t="s">
        <v>3345</v>
      </c>
      <c r="B1071" s="142" t="s">
        <v>3346</v>
      </c>
      <c r="C1071" s="141" t="s">
        <v>3347</v>
      </c>
      <c r="D1071" s="143" t="s">
        <v>395</v>
      </c>
      <c r="E1071" s="144" t="s">
        <v>210</v>
      </c>
      <c r="F1071" s="144" t="s">
        <v>286</v>
      </c>
      <c r="G1071" s="144" t="s">
        <v>136</v>
      </c>
      <c r="H1071" s="144" t="s">
        <v>16</v>
      </c>
      <c r="I1071" s="144" t="s">
        <v>137</v>
      </c>
      <c r="J1071" s="115"/>
      <c r="K1071" s="116">
        <v>415</v>
      </c>
      <c r="L1071" s="116">
        <v>0</v>
      </c>
      <c r="M1071" s="116">
        <v>0</v>
      </c>
      <c r="N1071" s="116">
        <v>316</v>
      </c>
      <c r="O1071" s="116">
        <v>178</v>
      </c>
      <c r="P1071" s="116">
        <v>70</v>
      </c>
      <c r="Q1071" s="117">
        <v>1</v>
      </c>
      <c r="R1071" s="117">
        <v>37</v>
      </c>
      <c r="S1071" s="117">
        <v>13.7</v>
      </c>
      <c r="T1071" s="117">
        <v>3</v>
      </c>
      <c r="U1071" s="117">
        <v>2.9</v>
      </c>
      <c r="V1071" s="117">
        <v>3</v>
      </c>
      <c r="W1071" s="128">
        <f t="shared" si="48"/>
        <v>60.6</v>
      </c>
      <c r="X1071" s="128">
        <f t="shared" si="49"/>
        <v>38</v>
      </c>
      <c r="Y1071" s="129">
        <f t="shared" si="50"/>
        <v>22.599999999999998</v>
      </c>
    </row>
    <row r="1072" spans="1:25" s="51" customFormat="1" ht="14.5" x14ac:dyDescent="0.4">
      <c r="A1072" s="141" t="s">
        <v>3348</v>
      </c>
      <c r="B1072" s="142" t="s">
        <v>3349</v>
      </c>
      <c r="C1072" s="141" t="s">
        <v>3350</v>
      </c>
      <c r="D1072" s="143" t="s">
        <v>395</v>
      </c>
      <c r="E1072" s="144" t="s">
        <v>210</v>
      </c>
      <c r="F1072" s="144" t="s">
        <v>286</v>
      </c>
      <c r="G1072" s="144" t="s">
        <v>136</v>
      </c>
      <c r="H1072" s="144" t="s">
        <v>16</v>
      </c>
      <c r="I1072" s="144" t="s">
        <v>137</v>
      </c>
      <c r="J1072" s="115"/>
      <c r="K1072" s="116">
        <v>460</v>
      </c>
      <c r="L1072" s="116">
        <v>56</v>
      </c>
      <c r="M1072" s="116">
        <v>5</v>
      </c>
      <c r="N1072" s="116">
        <v>365</v>
      </c>
      <c r="O1072" s="116">
        <v>172</v>
      </c>
      <c r="P1072" s="116">
        <v>82</v>
      </c>
      <c r="Q1072" s="117">
        <v>7</v>
      </c>
      <c r="R1072" s="117">
        <v>35</v>
      </c>
      <c r="S1072" s="117">
        <v>26</v>
      </c>
      <c r="T1072" s="117">
        <v>4</v>
      </c>
      <c r="U1072" s="117">
        <v>4.9000000000000004</v>
      </c>
      <c r="V1072" s="117">
        <v>3</v>
      </c>
      <c r="W1072" s="128">
        <f t="shared" si="48"/>
        <v>79.900000000000006</v>
      </c>
      <c r="X1072" s="128">
        <f t="shared" si="49"/>
        <v>42</v>
      </c>
      <c r="Y1072" s="129">
        <f t="shared" si="50"/>
        <v>37.9</v>
      </c>
    </row>
    <row r="1073" spans="1:25" s="51" customFormat="1" ht="14.5" x14ac:dyDescent="0.4">
      <c r="A1073" s="141" t="s">
        <v>3351</v>
      </c>
      <c r="B1073" s="142" t="s">
        <v>3352</v>
      </c>
      <c r="C1073" s="141" t="s">
        <v>3353</v>
      </c>
      <c r="D1073" s="143" t="s">
        <v>395</v>
      </c>
      <c r="E1073" s="144" t="s">
        <v>210</v>
      </c>
      <c r="F1073" s="144" t="s">
        <v>286</v>
      </c>
      <c r="G1073" s="144" t="s">
        <v>136</v>
      </c>
      <c r="H1073" s="144" t="s">
        <v>16</v>
      </c>
      <c r="I1073" s="144" t="s">
        <v>137</v>
      </c>
      <c r="J1073" s="115"/>
      <c r="K1073" s="116">
        <v>780</v>
      </c>
      <c r="L1073" s="116">
        <v>56</v>
      </c>
      <c r="M1073" s="116">
        <v>5</v>
      </c>
      <c r="N1073" s="116">
        <v>587</v>
      </c>
      <c r="O1073" s="116">
        <v>300</v>
      </c>
      <c r="P1073" s="116">
        <v>142</v>
      </c>
      <c r="Q1073" s="117">
        <v>5.5</v>
      </c>
      <c r="R1073" s="117">
        <v>63</v>
      </c>
      <c r="S1073" s="117">
        <v>27.7</v>
      </c>
      <c r="T1073" s="117">
        <v>3</v>
      </c>
      <c r="U1073" s="117">
        <v>7.6</v>
      </c>
      <c r="V1073" s="117">
        <v>3</v>
      </c>
      <c r="W1073" s="128">
        <f t="shared" si="48"/>
        <v>109.8</v>
      </c>
      <c r="X1073" s="128">
        <f t="shared" si="49"/>
        <v>68.5</v>
      </c>
      <c r="Y1073" s="129">
        <f t="shared" si="50"/>
        <v>41.3</v>
      </c>
    </row>
    <row r="1074" spans="1:25" s="51" customFormat="1" ht="14.5" x14ac:dyDescent="0.4">
      <c r="A1074" s="141" t="s">
        <v>3354</v>
      </c>
      <c r="B1074" s="142" t="s">
        <v>3355</v>
      </c>
      <c r="C1074" s="141" t="s">
        <v>3356</v>
      </c>
      <c r="D1074" s="143" t="s">
        <v>395</v>
      </c>
      <c r="E1074" s="144" t="s">
        <v>210</v>
      </c>
      <c r="F1074" s="144" t="s">
        <v>286</v>
      </c>
      <c r="G1074" s="144" t="s">
        <v>136</v>
      </c>
      <c r="H1074" s="144" t="s">
        <v>16</v>
      </c>
      <c r="I1074" s="144" t="s">
        <v>137</v>
      </c>
      <c r="J1074" s="115"/>
      <c r="K1074" s="116">
        <v>188</v>
      </c>
      <c r="L1074" s="116">
        <v>28</v>
      </c>
      <c r="M1074" s="116">
        <v>3</v>
      </c>
      <c r="N1074" s="116">
        <v>172</v>
      </c>
      <c r="O1074" s="116">
        <v>19</v>
      </c>
      <c r="P1074" s="116">
        <v>46</v>
      </c>
      <c r="Q1074" s="117">
        <v>6</v>
      </c>
      <c r="R1074" s="117">
        <v>20</v>
      </c>
      <c r="S1074" s="117">
        <v>11</v>
      </c>
      <c r="T1074" s="117">
        <v>2</v>
      </c>
      <c r="U1074" s="117">
        <v>4.8</v>
      </c>
      <c r="V1074" s="117">
        <v>2</v>
      </c>
      <c r="W1074" s="128">
        <f t="shared" si="48"/>
        <v>45.8</v>
      </c>
      <c r="X1074" s="128">
        <f t="shared" si="49"/>
        <v>26</v>
      </c>
      <c r="Y1074" s="129">
        <f t="shared" si="50"/>
        <v>19.8</v>
      </c>
    </row>
    <row r="1075" spans="1:25" s="51" customFormat="1" ht="14.5" x14ac:dyDescent="0.4">
      <c r="A1075" s="141" t="s">
        <v>3357</v>
      </c>
      <c r="B1075" s="142" t="s">
        <v>3358</v>
      </c>
      <c r="C1075" s="141" t="s">
        <v>3359</v>
      </c>
      <c r="D1075" s="143" t="s">
        <v>395</v>
      </c>
      <c r="E1075" s="144" t="s">
        <v>210</v>
      </c>
      <c r="F1075" s="144" t="s">
        <v>286</v>
      </c>
      <c r="G1075" s="144" t="s">
        <v>136</v>
      </c>
      <c r="H1075" s="144" t="s">
        <v>16</v>
      </c>
      <c r="I1075" s="144" t="s">
        <v>137</v>
      </c>
      <c r="J1075" s="115"/>
      <c r="K1075" s="116">
        <v>460</v>
      </c>
      <c r="L1075" s="116">
        <v>28</v>
      </c>
      <c r="M1075" s="116">
        <v>3</v>
      </c>
      <c r="N1075" s="116">
        <v>378</v>
      </c>
      <c r="O1075" s="116">
        <v>137</v>
      </c>
      <c r="P1075" s="116">
        <v>113</v>
      </c>
      <c r="Q1075" s="117">
        <v>8.1999999999999993</v>
      </c>
      <c r="R1075" s="117">
        <v>49</v>
      </c>
      <c r="S1075" s="117">
        <v>18.899999999999999</v>
      </c>
      <c r="T1075" s="117">
        <v>3</v>
      </c>
      <c r="U1075" s="117">
        <v>5.7</v>
      </c>
      <c r="V1075" s="117">
        <v>3.9</v>
      </c>
      <c r="W1075" s="128">
        <f t="shared" si="48"/>
        <v>88.7</v>
      </c>
      <c r="X1075" s="128">
        <f t="shared" si="49"/>
        <v>57.2</v>
      </c>
      <c r="Y1075" s="129">
        <f t="shared" si="50"/>
        <v>31.499999999999996</v>
      </c>
    </row>
    <row r="1076" spans="1:25" s="51" customFormat="1" ht="14.5" x14ac:dyDescent="0.4">
      <c r="A1076" s="141" t="s">
        <v>3360</v>
      </c>
      <c r="B1076" s="142" t="s">
        <v>3361</v>
      </c>
      <c r="C1076" s="141" t="s">
        <v>3362</v>
      </c>
      <c r="D1076" s="143" t="s">
        <v>402</v>
      </c>
      <c r="E1076" s="144" t="s">
        <v>210</v>
      </c>
      <c r="F1076" s="144" t="s">
        <v>257</v>
      </c>
      <c r="G1076" s="144" t="s">
        <v>136</v>
      </c>
      <c r="H1076" s="144" t="s">
        <v>16</v>
      </c>
      <c r="I1076" s="144" t="s">
        <v>137</v>
      </c>
      <c r="J1076" s="115"/>
      <c r="K1076" s="116">
        <v>623</v>
      </c>
      <c r="L1076" s="116">
        <v>28</v>
      </c>
      <c r="M1076" s="116">
        <v>3</v>
      </c>
      <c r="N1076" s="116">
        <v>462</v>
      </c>
      <c r="O1076" s="116">
        <v>138</v>
      </c>
      <c r="P1076" s="116">
        <v>134</v>
      </c>
      <c r="Q1076" s="117">
        <v>5</v>
      </c>
      <c r="R1076" s="117">
        <v>53</v>
      </c>
      <c r="S1076" s="117">
        <v>27.3</v>
      </c>
      <c r="T1076" s="117">
        <v>4</v>
      </c>
      <c r="U1076" s="117">
        <v>7.7</v>
      </c>
      <c r="V1076" s="117">
        <v>4</v>
      </c>
      <c r="W1076" s="128">
        <f t="shared" si="48"/>
        <v>101</v>
      </c>
      <c r="X1076" s="128">
        <f t="shared" si="49"/>
        <v>58</v>
      </c>
      <c r="Y1076" s="129">
        <f t="shared" si="50"/>
        <v>43</v>
      </c>
    </row>
    <row r="1077" spans="1:25" s="51" customFormat="1" ht="14.5" x14ac:dyDescent="0.4">
      <c r="A1077" s="141" t="s">
        <v>3363</v>
      </c>
      <c r="B1077" s="142" t="s">
        <v>3364</v>
      </c>
      <c r="C1077" s="141" t="s">
        <v>3365</v>
      </c>
      <c r="D1077" s="143" t="s">
        <v>395</v>
      </c>
      <c r="E1077" s="144" t="s">
        <v>210</v>
      </c>
      <c r="F1077" s="144" t="s">
        <v>286</v>
      </c>
      <c r="G1077" s="144" t="s">
        <v>136</v>
      </c>
      <c r="H1077" s="144" t="s">
        <v>16</v>
      </c>
      <c r="I1077" s="144" t="s">
        <v>137</v>
      </c>
      <c r="J1077" s="115"/>
      <c r="K1077" s="116">
        <v>518</v>
      </c>
      <c r="L1077" s="116">
        <v>42</v>
      </c>
      <c r="M1077" s="116">
        <v>4</v>
      </c>
      <c r="N1077" s="116">
        <v>440</v>
      </c>
      <c r="O1077" s="116">
        <v>143</v>
      </c>
      <c r="P1077" s="116">
        <v>133</v>
      </c>
      <c r="Q1077" s="117">
        <v>5.2</v>
      </c>
      <c r="R1077" s="117">
        <v>46</v>
      </c>
      <c r="S1077" s="117">
        <v>29.1</v>
      </c>
      <c r="T1077" s="117">
        <v>3.1</v>
      </c>
      <c r="U1077" s="117">
        <v>7</v>
      </c>
      <c r="V1077" s="117">
        <v>5</v>
      </c>
      <c r="W1077" s="128">
        <f t="shared" si="48"/>
        <v>95.4</v>
      </c>
      <c r="X1077" s="128">
        <f t="shared" si="49"/>
        <v>51.2</v>
      </c>
      <c r="Y1077" s="129">
        <f t="shared" si="50"/>
        <v>44.2</v>
      </c>
    </row>
    <row r="1078" spans="1:25" s="51" customFormat="1" ht="14.5" x14ac:dyDescent="0.4">
      <c r="A1078" s="141" t="s">
        <v>3366</v>
      </c>
      <c r="B1078" s="142" t="s">
        <v>3367</v>
      </c>
      <c r="C1078" s="141" t="s">
        <v>3368</v>
      </c>
      <c r="D1078" s="143" t="s">
        <v>395</v>
      </c>
      <c r="E1078" s="144" t="s">
        <v>210</v>
      </c>
      <c r="F1078" s="144" t="s">
        <v>286</v>
      </c>
      <c r="G1078" s="144" t="s">
        <v>136</v>
      </c>
      <c r="H1078" s="144" t="s">
        <v>16</v>
      </c>
      <c r="I1078" s="144" t="s">
        <v>137</v>
      </c>
      <c r="J1078" s="115"/>
      <c r="K1078" s="116">
        <v>607</v>
      </c>
      <c r="L1078" s="116">
        <v>50</v>
      </c>
      <c r="M1078" s="116">
        <v>5</v>
      </c>
      <c r="N1078" s="116">
        <v>409</v>
      </c>
      <c r="O1078" s="116">
        <v>162</v>
      </c>
      <c r="P1078" s="116">
        <v>92</v>
      </c>
      <c r="Q1078" s="117">
        <v>1</v>
      </c>
      <c r="R1078" s="117">
        <v>46</v>
      </c>
      <c r="S1078" s="117">
        <v>21.5</v>
      </c>
      <c r="T1078" s="117">
        <v>3</v>
      </c>
      <c r="U1078" s="117">
        <v>5.7</v>
      </c>
      <c r="V1078" s="117">
        <v>5</v>
      </c>
      <c r="W1078" s="128">
        <f t="shared" si="48"/>
        <v>82.2</v>
      </c>
      <c r="X1078" s="128">
        <f t="shared" si="49"/>
        <v>47</v>
      </c>
      <c r="Y1078" s="129">
        <f t="shared" si="50"/>
        <v>35.200000000000003</v>
      </c>
    </row>
    <row r="1079" spans="1:25" s="51" customFormat="1" ht="14.5" x14ac:dyDescent="0.4">
      <c r="A1079" s="141" t="s">
        <v>3369</v>
      </c>
      <c r="B1079" s="142" t="s">
        <v>3370</v>
      </c>
      <c r="C1079" s="141" t="s">
        <v>3371</v>
      </c>
      <c r="D1079" s="143" t="s">
        <v>395</v>
      </c>
      <c r="E1079" s="144" t="s">
        <v>210</v>
      </c>
      <c r="F1079" s="144" t="s">
        <v>286</v>
      </c>
      <c r="G1079" s="144" t="s">
        <v>136</v>
      </c>
      <c r="H1079" s="144" t="s">
        <v>16</v>
      </c>
      <c r="I1079" s="144" t="s">
        <v>137</v>
      </c>
      <c r="J1079" s="115"/>
      <c r="K1079" s="116">
        <v>610</v>
      </c>
      <c r="L1079" s="116">
        <v>71</v>
      </c>
      <c r="M1079" s="116">
        <v>6</v>
      </c>
      <c r="N1079" s="116">
        <v>458</v>
      </c>
      <c r="O1079" s="116">
        <v>187</v>
      </c>
      <c r="P1079" s="116">
        <v>122</v>
      </c>
      <c r="Q1079" s="117">
        <v>10.199999999999999</v>
      </c>
      <c r="R1079" s="117">
        <v>46</v>
      </c>
      <c r="S1079" s="117">
        <v>30.1</v>
      </c>
      <c r="T1079" s="117">
        <v>3</v>
      </c>
      <c r="U1079" s="117">
        <v>5.7</v>
      </c>
      <c r="V1079" s="117">
        <v>4</v>
      </c>
      <c r="W1079" s="128">
        <f t="shared" si="48"/>
        <v>99.000000000000014</v>
      </c>
      <c r="X1079" s="128">
        <f t="shared" si="49"/>
        <v>56.2</v>
      </c>
      <c r="Y1079" s="129">
        <f t="shared" si="50"/>
        <v>42.800000000000004</v>
      </c>
    </row>
    <row r="1080" spans="1:25" s="51" customFormat="1" ht="14.5" x14ac:dyDescent="0.4">
      <c r="A1080" s="141" t="s">
        <v>3372</v>
      </c>
      <c r="B1080" s="142" t="s">
        <v>3373</v>
      </c>
      <c r="C1080" s="141" t="s">
        <v>3374</v>
      </c>
      <c r="D1080" s="143" t="s">
        <v>402</v>
      </c>
      <c r="E1080" s="144" t="s">
        <v>210</v>
      </c>
      <c r="F1080" s="144" t="s">
        <v>257</v>
      </c>
      <c r="G1080" s="144" t="s">
        <v>136</v>
      </c>
      <c r="H1080" s="144" t="s">
        <v>16</v>
      </c>
      <c r="I1080" s="144" t="s">
        <v>137</v>
      </c>
      <c r="J1080" s="115"/>
      <c r="K1080" s="116">
        <v>786</v>
      </c>
      <c r="L1080" s="116">
        <v>28</v>
      </c>
      <c r="M1080" s="116">
        <v>3</v>
      </c>
      <c r="N1080" s="116">
        <v>625</v>
      </c>
      <c r="O1080" s="116">
        <v>305</v>
      </c>
      <c r="P1080" s="116">
        <v>140</v>
      </c>
      <c r="Q1080" s="117">
        <v>10</v>
      </c>
      <c r="R1080" s="117">
        <v>65</v>
      </c>
      <c r="S1080" s="117">
        <v>27.7</v>
      </c>
      <c r="T1080" s="117">
        <v>5</v>
      </c>
      <c r="U1080" s="117">
        <v>8.5</v>
      </c>
      <c r="V1080" s="117">
        <v>5</v>
      </c>
      <c r="W1080" s="128">
        <f t="shared" si="48"/>
        <v>121.2</v>
      </c>
      <c r="X1080" s="128">
        <f t="shared" si="49"/>
        <v>75</v>
      </c>
      <c r="Y1080" s="129">
        <f t="shared" si="50"/>
        <v>46.2</v>
      </c>
    </row>
    <row r="1081" spans="1:25" s="51" customFormat="1" ht="14.5" x14ac:dyDescent="0.4">
      <c r="A1081" s="141" t="s">
        <v>3375</v>
      </c>
      <c r="B1081" s="142" t="s">
        <v>3376</v>
      </c>
      <c r="C1081" s="141" t="s">
        <v>3377</v>
      </c>
      <c r="D1081" s="143" t="s">
        <v>402</v>
      </c>
      <c r="E1081" s="144" t="s">
        <v>210</v>
      </c>
      <c r="F1081" s="144" t="s">
        <v>257</v>
      </c>
      <c r="G1081" s="144" t="s">
        <v>136</v>
      </c>
      <c r="H1081" s="144" t="s">
        <v>16</v>
      </c>
      <c r="I1081" s="144" t="s">
        <v>137</v>
      </c>
      <c r="J1081" s="115"/>
      <c r="K1081" s="116">
        <v>797</v>
      </c>
      <c r="L1081" s="116">
        <v>42</v>
      </c>
      <c r="M1081" s="116">
        <v>4</v>
      </c>
      <c r="N1081" s="116">
        <v>646</v>
      </c>
      <c r="O1081" s="116">
        <v>281</v>
      </c>
      <c r="P1081" s="116">
        <v>154</v>
      </c>
      <c r="Q1081" s="117">
        <v>12.7</v>
      </c>
      <c r="R1081" s="117">
        <v>68</v>
      </c>
      <c r="S1081" s="117">
        <v>36.1</v>
      </c>
      <c r="T1081" s="117">
        <v>4</v>
      </c>
      <c r="U1081" s="117">
        <v>8.5</v>
      </c>
      <c r="V1081" s="117">
        <v>4</v>
      </c>
      <c r="W1081" s="128">
        <f t="shared" si="48"/>
        <v>133.30000000000001</v>
      </c>
      <c r="X1081" s="128">
        <f t="shared" si="49"/>
        <v>80.7</v>
      </c>
      <c r="Y1081" s="129">
        <f t="shared" si="50"/>
        <v>52.6</v>
      </c>
    </row>
    <row r="1082" spans="1:25" s="51" customFormat="1" ht="14.5" x14ac:dyDescent="0.4">
      <c r="A1082" s="141" t="s">
        <v>3378</v>
      </c>
      <c r="B1082" s="142" t="s">
        <v>3379</v>
      </c>
      <c r="C1082" s="141" t="s">
        <v>3380</v>
      </c>
      <c r="D1082" s="143" t="s">
        <v>433</v>
      </c>
      <c r="E1082" s="144" t="s">
        <v>195</v>
      </c>
      <c r="F1082" s="144" t="s">
        <v>257</v>
      </c>
      <c r="G1082" s="144" t="s">
        <v>136</v>
      </c>
      <c r="H1082" s="144" t="s">
        <v>16</v>
      </c>
      <c r="I1082" s="144" t="s">
        <v>137</v>
      </c>
      <c r="J1082" s="115"/>
      <c r="K1082" s="116">
        <v>1595</v>
      </c>
      <c r="L1082" s="116">
        <v>0</v>
      </c>
      <c r="M1082" s="116">
        <v>0</v>
      </c>
      <c r="N1082" s="116">
        <v>1195</v>
      </c>
      <c r="O1082" s="116">
        <v>196</v>
      </c>
      <c r="P1082" s="116">
        <v>232</v>
      </c>
      <c r="Q1082" s="117">
        <v>29.4</v>
      </c>
      <c r="R1082" s="117">
        <v>91</v>
      </c>
      <c r="S1082" s="117">
        <v>32.9</v>
      </c>
      <c r="T1082" s="117">
        <v>5.7</v>
      </c>
      <c r="U1082" s="117">
        <v>6.9</v>
      </c>
      <c r="V1082" s="117">
        <v>9.1999999999999993</v>
      </c>
      <c r="W1082" s="128">
        <f t="shared" si="48"/>
        <v>175.1</v>
      </c>
      <c r="X1082" s="128">
        <f t="shared" si="49"/>
        <v>120.4</v>
      </c>
      <c r="Y1082" s="129">
        <f t="shared" si="50"/>
        <v>54.7</v>
      </c>
    </row>
    <row r="1083" spans="1:25" s="51" customFormat="1" ht="14.5" x14ac:dyDescent="0.4">
      <c r="A1083" s="141" t="s">
        <v>3381</v>
      </c>
      <c r="B1083" s="142" t="s">
        <v>3382</v>
      </c>
      <c r="C1083" s="141" t="s">
        <v>3383</v>
      </c>
      <c r="D1083" s="143" t="s">
        <v>402</v>
      </c>
      <c r="E1083" s="144" t="s">
        <v>210</v>
      </c>
      <c r="F1083" s="144" t="s">
        <v>257</v>
      </c>
      <c r="G1083" s="144" t="s">
        <v>136</v>
      </c>
      <c r="H1083" s="144" t="s">
        <v>16</v>
      </c>
      <c r="I1083" s="144" t="s">
        <v>137</v>
      </c>
      <c r="J1083" s="115"/>
      <c r="K1083" s="116">
        <v>540</v>
      </c>
      <c r="L1083" s="116">
        <v>56</v>
      </c>
      <c r="M1083" s="116">
        <v>5</v>
      </c>
      <c r="N1083" s="116">
        <v>459</v>
      </c>
      <c r="O1083" s="116">
        <v>265</v>
      </c>
      <c r="P1083" s="116">
        <v>123</v>
      </c>
      <c r="Q1083" s="117">
        <v>16</v>
      </c>
      <c r="R1083" s="117">
        <v>36</v>
      </c>
      <c r="S1083" s="117">
        <v>23.2</v>
      </c>
      <c r="T1083" s="117">
        <v>4</v>
      </c>
      <c r="U1083" s="117">
        <v>5.9</v>
      </c>
      <c r="V1083" s="117">
        <v>2.7</v>
      </c>
      <c r="W1083" s="128">
        <f t="shared" si="48"/>
        <v>87.800000000000011</v>
      </c>
      <c r="X1083" s="128">
        <f t="shared" si="49"/>
        <v>52</v>
      </c>
      <c r="Y1083" s="129">
        <f t="shared" si="50"/>
        <v>35.800000000000004</v>
      </c>
    </row>
    <row r="1084" spans="1:25" s="51" customFormat="1" ht="14.5" x14ac:dyDescent="0.4">
      <c r="A1084" s="141" t="s">
        <v>3384</v>
      </c>
      <c r="B1084" s="142" t="s">
        <v>3385</v>
      </c>
      <c r="C1084" s="141" t="s">
        <v>3386</v>
      </c>
      <c r="D1084" s="143" t="s">
        <v>433</v>
      </c>
      <c r="E1084" s="144" t="s">
        <v>195</v>
      </c>
      <c r="F1084" s="144" t="s">
        <v>257</v>
      </c>
      <c r="G1084" s="144" t="s">
        <v>136</v>
      </c>
      <c r="H1084" s="144" t="s">
        <v>16</v>
      </c>
      <c r="I1084" s="144" t="s">
        <v>137</v>
      </c>
      <c r="J1084" s="115"/>
      <c r="K1084" s="116">
        <v>1166</v>
      </c>
      <c r="L1084" s="116">
        <v>0</v>
      </c>
      <c r="M1084" s="116">
        <v>0</v>
      </c>
      <c r="N1084" s="116">
        <v>489</v>
      </c>
      <c r="O1084" s="116">
        <v>28</v>
      </c>
      <c r="P1084" s="116">
        <v>173</v>
      </c>
      <c r="Q1084" s="117">
        <v>6</v>
      </c>
      <c r="R1084" s="117">
        <v>78</v>
      </c>
      <c r="S1084" s="117">
        <v>23</v>
      </c>
      <c r="T1084" s="117">
        <v>5</v>
      </c>
      <c r="U1084" s="117">
        <v>6.8</v>
      </c>
      <c r="V1084" s="117">
        <v>5</v>
      </c>
      <c r="W1084" s="128">
        <f t="shared" si="48"/>
        <v>123.8</v>
      </c>
      <c r="X1084" s="128">
        <f t="shared" si="49"/>
        <v>84</v>
      </c>
      <c r="Y1084" s="129">
        <f t="shared" si="50"/>
        <v>39.799999999999997</v>
      </c>
    </row>
    <row r="1085" spans="1:25" s="51" customFormat="1" ht="14.5" x14ac:dyDescent="0.4">
      <c r="A1085" s="141" t="s">
        <v>3387</v>
      </c>
      <c r="B1085" s="142" t="s">
        <v>3388</v>
      </c>
      <c r="C1085" s="141" t="s">
        <v>3389</v>
      </c>
      <c r="D1085" s="143" t="s">
        <v>395</v>
      </c>
      <c r="E1085" s="144" t="s">
        <v>210</v>
      </c>
      <c r="F1085" s="144" t="s">
        <v>286</v>
      </c>
      <c r="G1085" s="144" t="s">
        <v>136</v>
      </c>
      <c r="H1085" s="144" t="s">
        <v>16</v>
      </c>
      <c r="I1085" s="144" t="s">
        <v>137</v>
      </c>
      <c r="J1085" s="115"/>
      <c r="K1085" s="116">
        <v>823</v>
      </c>
      <c r="L1085" s="116">
        <v>0</v>
      </c>
      <c r="M1085" s="116">
        <v>0</v>
      </c>
      <c r="N1085" s="116">
        <v>664</v>
      </c>
      <c r="O1085" s="116">
        <v>241</v>
      </c>
      <c r="P1085" s="116">
        <v>138</v>
      </c>
      <c r="Q1085" s="117">
        <v>8</v>
      </c>
      <c r="R1085" s="117">
        <v>59</v>
      </c>
      <c r="S1085" s="117">
        <v>33.6</v>
      </c>
      <c r="T1085" s="117">
        <v>3</v>
      </c>
      <c r="U1085" s="117">
        <v>4.8</v>
      </c>
      <c r="V1085" s="117">
        <v>6.7</v>
      </c>
      <c r="W1085" s="128">
        <f t="shared" si="48"/>
        <v>115.1</v>
      </c>
      <c r="X1085" s="128">
        <f t="shared" si="49"/>
        <v>67</v>
      </c>
      <c r="Y1085" s="129">
        <f t="shared" si="50"/>
        <v>48.1</v>
      </c>
    </row>
    <row r="1086" spans="1:25" s="51" customFormat="1" ht="14.5" x14ac:dyDescent="0.4">
      <c r="A1086" s="141" t="s">
        <v>3390</v>
      </c>
      <c r="B1086" s="142" t="s">
        <v>3391</v>
      </c>
      <c r="C1086" s="141" t="s">
        <v>3392</v>
      </c>
      <c r="D1086" s="143" t="s">
        <v>433</v>
      </c>
      <c r="E1086" s="144" t="s">
        <v>195</v>
      </c>
      <c r="F1086" s="144" t="s">
        <v>257</v>
      </c>
      <c r="G1086" s="144" t="s">
        <v>136</v>
      </c>
      <c r="H1086" s="144" t="s">
        <v>16</v>
      </c>
      <c r="I1086" s="144" t="s">
        <v>137</v>
      </c>
      <c r="J1086" s="115"/>
      <c r="K1086" s="116">
        <v>1186</v>
      </c>
      <c r="L1086" s="116">
        <v>0</v>
      </c>
      <c r="M1086" s="116">
        <v>0</v>
      </c>
      <c r="N1086" s="116">
        <v>963</v>
      </c>
      <c r="O1086" s="116">
        <v>250</v>
      </c>
      <c r="P1086" s="116">
        <v>215</v>
      </c>
      <c r="Q1086" s="117">
        <v>17</v>
      </c>
      <c r="R1086" s="117">
        <v>75</v>
      </c>
      <c r="S1086" s="117">
        <v>23</v>
      </c>
      <c r="T1086" s="117">
        <v>4</v>
      </c>
      <c r="U1086" s="117">
        <v>6.9</v>
      </c>
      <c r="V1086" s="117">
        <v>6</v>
      </c>
      <c r="W1086" s="128">
        <f t="shared" si="48"/>
        <v>131.9</v>
      </c>
      <c r="X1086" s="128">
        <f t="shared" si="49"/>
        <v>92</v>
      </c>
      <c r="Y1086" s="129">
        <f t="shared" si="50"/>
        <v>39.9</v>
      </c>
    </row>
    <row r="1087" spans="1:25" s="51" customFormat="1" ht="14.5" x14ac:dyDescent="0.4">
      <c r="A1087" s="141" t="s">
        <v>3393</v>
      </c>
      <c r="B1087" s="142" t="s">
        <v>3394</v>
      </c>
      <c r="C1087" s="141" t="s">
        <v>3395</v>
      </c>
      <c r="D1087" s="143" t="s">
        <v>402</v>
      </c>
      <c r="E1087" s="144" t="s">
        <v>210</v>
      </c>
      <c r="F1087" s="144" t="s">
        <v>257</v>
      </c>
      <c r="G1087" s="144" t="s">
        <v>136</v>
      </c>
      <c r="H1087" s="144" t="s">
        <v>16</v>
      </c>
      <c r="I1087" s="144" t="s">
        <v>137</v>
      </c>
      <c r="J1087" s="115"/>
      <c r="K1087" s="116">
        <v>498</v>
      </c>
      <c r="L1087" s="116">
        <v>28</v>
      </c>
      <c r="M1087" s="116">
        <v>3</v>
      </c>
      <c r="N1087" s="116">
        <v>471</v>
      </c>
      <c r="O1087" s="116">
        <v>26</v>
      </c>
      <c r="P1087" s="116">
        <v>139</v>
      </c>
      <c r="Q1087" s="117">
        <v>3</v>
      </c>
      <c r="R1087" s="117">
        <v>48</v>
      </c>
      <c r="S1087" s="117">
        <v>21.6</v>
      </c>
      <c r="T1087" s="117">
        <v>3</v>
      </c>
      <c r="U1087" s="117">
        <v>5.9</v>
      </c>
      <c r="V1087" s="117">
        <v>4</v>
      </c>
      <c r="W1087" s="128">
        <f t="shared" si="48"/>
        <v>85.5</v>
      </c>
      <c r="X1087" s="128">
        <f t="shared" si="49"/>
        <v>51</v>
      </c>
      <c r="Y1087" s="129">
        <f t="shared" si="50"/>
        <v>34.5</v>
      </c>
    </row>
    <row r="1088" spans="1:25" s="51" customFormat="1" ht="14.5" x14ac:dyDescent="0.4">
      <c r="A1088" s="141" t="s">
        <v>3396</v>
      </c>
      <c r="B1088" s="142" t="s">
        <v>3397</v>
      </c>
      <c r="C1088" s="141" t="s">
        <v>3398</v>
      </c>
      <c r="D1088" s="143" t="s">
        <v>433</v>
      </c>
      <c r="E1088" s="144" t="s">
        <v>195</v>
      </c>
      <c r="F1088" s="144" t="s">
        <v>257</v>
      </c>
      <c r="G1088" s="144" t="s">
        <v>136</v>
      </c>
      <c r="H1088" s="144" t="s">
        <v>16</v>
      </c>
      <c r="I1088" s="144" t="s">
        <v>137</v>
      </c>
      <c r="J1088" s="115"/>
      <c r="K1088" s="116">
        <v>327</v>
      </c>
      <c r="L1088" s="116">
        <v>0</v>
      </c>
      <c r="M1088" s="116">
        <v>0</v>
      </c>
      <c r="N1088" s="116">
        <v>272</v>
      </c>
      <c r="O1088" s="116">
        <v>54</v>
      </c>
      <c r="P1088" s="116">
        <v>58</v>
      </c>
      <c r="Q1088" s="117">
        <v>5</v>
      </c>
      <c r="R1088" s="117">
        <v>23</v>
      </c>
      <c r="S1088" s="117">
        <v>10.6</v>
      </c>
      <c r="T1088" s="117">
        <v>3</v>
      </c>
      <c r="U1088" s="117">
        <v>2</v>
      </c>
      <c r="V1088" s="117">
        <v>4.9000000000000004</v>
      </c>
      <c r="W1088" s="128">
        <f t="shared" si="48"/>
        <v>48.5</v>
      </c>
      <c r="X1088" s="128">
        <f t="shared" si="49"/>
        <v>28</v>
      </c>
      <c r="Y1088" s="129">
        <f t="shared" si="50"/>
        <v>20.5</v>
      </c>
    </row>
    <row r="1089" spans="1:25" s="51" customFormat="1" ht="14.5" x14ac:dyDescent="0.4">
      <c r="A1089" s="141" t="s">
        <v>3399</v>
      </c>
      <c r="B1089" s="142" t="s">
        <v>3400</v>
      </c>
      <c r="C1089" s="141" t="s">
        <v>3401</v>
      </c>
      <c r="D1089" s="143" t="s">
        <v>395</v>
      </c>
      <c r="E1089" s="144" t="s">
        <v>210</v>
      </c>
      <c r="F1089" s="144" t="s">
        <v>286</v>
      </c>
      <c r="G1089" s="144" t="s">
        <v>136</v>
      </c>
      <c r="H1089" s="144" t="s">
        <v>16</v>
      </c>
      <c r="I1089" s="144" t="s">
        <v>137</v>
      </c>
      <c r="J1089" s="115"/>
      <c r="K1089" s="116">
        <v>274</v>
      </c>
      <c r="L1089" s="116">
        <v>46</v>
      </c>
      <c r="M1089" s="116">
        <v>4</v>
      </c>
      <c r="N1089" s="116">
        <v>269</v>
      </c>
      <c r="O1089" s="116">
        <v>13</v>
      </c>
      <c r="P1089" s="116">
        <v>66</v>
      </c>
      <c r="Q1089" s="117">
        <v>7</v>
      </c>
      <c r="R1089" s="117">
        <v>22</v>
      </c>
      <c r="S1089" s="117">
        <v>14</v>
      </c>
      <c r="T1089" s="117">
        <v>3</v>
      </c>
      <c r="U1089" s="117">
        <v>2.8</v>
      </c>
      <c r="V1089" s="117">
        <v>1.5</v>
      </c>
      <c r="W1089" s="128">
        <f t="shared" si="48"/>
        <v>50.3</v>
      </c>
      <c r="X1089" s="128">
        <f t="shared" si="49"/>
        <v>29</v>
      </c>
      <c r="Y1089" s="129">
        <f t="shared" si="50"/>
        <v>21.3</v>
      </c>
    </row>
    <row r="1090" spans="1:25" s="51" customFormat="1" ht="14.5" x14ac:dyDescent="0.4">
      <c r="A1090" s="141" t="s">
        <v>3402</v>
      </c>
      <c r="B1090" s="142" t="s">
        <v>3403</v>
      </c>
      <c r="C1090" s="141" t="s">
        <v>3404</v>
      </c>
      <c r="D1090" s="143" t="s">
        <v>189</v>
      </c>
      <c r="E1090" s="144" t="s">
        <v>190</v>
      </c>
      <c r="F1090" s="144" t="s">
        <v>191</v>
      </c>
      <c r="G1090" s="144" t="s">
        <v>136</v>
      </c>
      <c r="H1090" s="144" t="s">
        <v>16</v>
      </c>
      <c r="I1090" s="144" t="s">
        <v>137</v>
      </c>
      <c r="J1090" s="115"/>
      <c r="K1090" s="116">
        <v>330</v>
      </c>
      <c r="L1090" s="116">
        <v>0</v>
      </c>
      <c r="M1090" s="116">
        <v>0</v>
      </c>
      <c r="N1090" s="116">
        <v>286</v>
      </c>
      <c r="O1090" s="116">
        <v>317</v>
      </c>
      <c r="P1090" s="116">
        <v>7</v>
      </c>
      <c r="Q1090" s="117">
        <v>1</v>
      </c>
      <c r="R1090" s="117">
        <v>22</v>
      </c>
      <c r="S1090" s="117">
        <v>3</v>
      </c>
      <c r="T1090" s="117">
        <v>3</v>
      </c>
      <c r="U1090" s="117">
        <v>4</v>
      </c>
      <c r="V1090" s="117">
        <v>2</v>
      </c>
      <c r="W1090" s="128">
        <f t="shared" si="48"/>
        <v>35</v>
      </c>
      <c r="X1090" s="128">
        <f t="shared" si="49"/>
        <v>23</v>
      </c>
      <c r="Y1090" s="129">
        <f t="shared" si="50"/>
        <v>12</v>
      </c>
    </row>
    <row r="1091" spans="1:25" s="51" customFormat="1" ht="14.5" x14ac:dyDescent="0.4">
      <c r="A1091" s="141" t="s">
        <v>3405</v>
      </c>
      <c r="B1091" s="142" t="s">
        <v>3406</v>
      </c>
      <c r="C1091" s="141" t="s">
        <v>3407</v>
      </c>
      <c r="D1091" s="143" t="s">
        <v>189</v>
      </c>
      <c r="E1091" s="144" t="s">
        <v>190</v>
      </c>
      <c r="F1091" s="144" t="s">
        <v>191</v>
      </c>
      <c r="G1091" s="144" t="s">
        <v>136</v>
      </c>
      <c r="H1091" s="144" t="s">
        <v>16</v>
      </c>
      <c r="I1091" s="144" t="s">
        <v>137</v>
      </c>
      <c r="J1091" s="115"/>
      <c r="K1091" s="116">
        <v>581</v>
      </c>
      <c r="L1091" s="116">
        <v>0</v>
      </c>
      <c r="M1091" s="116">
        <v>0</v>
      </c>
      <c r="N1091" s="116">
        <v>405</v>
      </c>
      <c r="O1091" s="116">
        <v>117</v>
      </c>
      <c r="P1091" s="116">
        <v>91</v>
      </c>
      <c r="Q1091" s="117">
        <v>10.5</v>
      </c>
      <c r="R1091" s="117">
        <v>31</v>
      </c>
      <c r="S1091" s="117">
        <v>13.9</v>
      </c>
      <c r="T1091" s="117">
        <v>4</v>
      </c>
      <c r="U1091" s="117">
        <v>6</v>
      </c>
      <c r="V1091" s="117">
        <v>7</v>
      </c>
      <c r="W1091" s="128">
        <f t="shared" si="48"/>
        <v>72.400000000000006</v>
      </c>
      <c r="X1091" s="128">
        <f t="shared" si="49"/>
        <v>41.5</v>
      </c>
      <c r="Y1091" s="129">
        <f t="shared" si="50"/>
        <v>30.9</v>
      </c>
    </row>
    <row r="1092" spans="1:25" s="51" customFormat="1" ht="14.5" x14ac:dyDescent="0.4">
      <c r="A1092" s="141" t="s">
        <v>3408</v>
      </c>
      <c r="B1092" s="142" t="s">
        <v>3409</v>
      </c>
      <c r="C1092" s="141" t="s">
        <v>3410</v>
      </c>
      <c r="D1092" s="143" t="s">
        <v>189</v>
      </c>
      <c r="E1092" s="144" t="s">
        <v>190</v>
      </c>
      <c r="F1092" s="144" t="s">
        <v>191</v>
      </c>
      <c r="G1092" s="144" t="s">
        <v>136</v>
      </c>
      <c r="H1092" s="144" t="s">
        <v>16</v>
      </c>
      <c r="I1092" s="144" t="s">
        <v>137</v>
      </c>
      <c r="J1092" s="115"/>
      <c r="K1092" s="116">
        <v>392</v>
      </c>
      <c r="L1092" s="116">
        <v>0</v>
      </c>
      <c r="M1092" s="116">
        <v>0</v>
      </c>
      <c r="N1092" s="116">
        <v>279</v>
      </c>
      <c r="O1092" s="116">
        <v>130</v>
      </c>
      <c r="P1092" s="116">
        <v>93</v>
      </c>
      <c r="Q1092" s="117">
        <v>9</v>
      </c>
      <c r="R1092" s="117">
        <v>15</v>
      </c>
      <c r="S1092" s="117">
        <v>4</v>
      </c>
      <c r="T1092" s="117">
        <v>4</v>
      </c>
      <c r="U1092" s="117">
        <v>1</v>
      </c>
      <c r="V1092" s="117">
        <v>2</v>
      </c>
      <c r="W1092" s="128">
        <f t="shared" si="48"/>
        <v>35</v>
      </c>
      <c r="X1092" s="128">
        <f t="shared" si="49"/>
        <v>24</v>
      </c>
      <c r="Y1092" s="129">
        <f t="shared" si="50"/>
        <v>11</v>
      </c>
    </row>
    <row r="1093" spans="1:25" s="51" customFormat="1" ht="14.5" x14ac:dyDescent="0.4">
      <c r="A1093" s="141" t="s">
        <v>3411</v>
      </c>
      <c r="B1093" s="142" t="s">
        <v>3412</v>
      </c>
      <c r="C1093" s="141" t="s">
        <v>3413</v>
      </c>
      <c r="D1093" s="143" t="s">
        <v>189</v>
      </c>
      <c r="E1093" s="144" t="s">
        <v>190</v>
      </c>
      <c r="F1093" s="144" t="s">
        <v>191</v>
      </c>
      <c r="G1093" s="144" t="s">
        <v>136</v>
      </c>
      <c r="H1093" s="144" t="s">
        <v>16</v>
      </c>
      <c r="I1093" s="144" t="s">
        <v>137</v>
      </c>
      <c r="J1093" s="115"/>
      <c r="K1093" s="116">
        <v>2136</v>
      </c>
      <c r="L1093" s="116">
        <v>0</v>
      </c>
      <c r="M1093" s="116">
        <v>0</v>
      </c>
      <c r="N1093" s="116">
        <v>1659</v>
      </c>
      <c r="O1093" s="116">
        <v>299</v>
      </c>
      <c r="P1093" s="116">
        <v>388</v>
      </c>
      <c r="Q1093" s="117">
        <v>16</v>
      </c>
      <c r="R1093" s="117">
        <v>108</v>
      </c>
      <c r="S1093" s="117">
        <v>26.2</v>
      </c>
      <c r="T1093" s="117">
        <v>9</v>
      </c>
      <c r="U1093" s="117">
        <v>13</v>
      </c>
      <c r="V1093" s="117">
        <v>15</v>
      </c>
      <c r="W1093" s="128">
        <f t="shared" si="48"/>
        <v>187.2</v>
      </c>
      <c r="X1093" s="128">
        <f t="shared" si="49"/>
        <v>124</v>
      </c>
      <c r="Y1093" s="129">
        <f t="shared" si="50"/>
        <v>63.2</v>
      </c>
    </row>
    <row r="1094" spans="1:25" s="51" customFormat="1" ht="14.5" x14ac:dyDescent="0.4">
      <c r="A1094" s="141" t="s">
        <v>3414</v>
      </c>
      <c r="B1094" s="142" t="s">
        <v>3415</v>
      </c>
      <c r="C1094" s="141" t="s">
        <v>3416</v>
      </c>
      <c r="D1094" s="143" t="s">
        <v>458</v>
      </c>
      <c r="E1094" s="144" t="s">
        <v>195</v>
      </c>
      <c r="F1094" s="144" t="s">
        <v>191</v>
      </c>
      <c r="G1094" s="144" t="s">
        <v>136</v>
      </c>
      <c r="H1094" s="144" t="s">
        <v>16</v>
      </c>
      <c r="I1094" s="144" t="s">
        <v>137</v>
      </c>
      <c r="J1094" s="115"/>
      <c r="K1094" s="116">
        <v>709</v>
      </c>
      <c r="L1094" s="116">
        <v>0</v>
      </c>
      <c r="M1094" s="116">
        <v>0</v>
      </c>
      <c r="N1094" s="116">
        <v>502</v>
      </c>
      <c r="O1094" s="116">
        <v>34</v>
      </c>
      <c r="P1094" s="116">
        <v>135</v>
      </c>
      <c r="Q1094" s="117">
        <v>7</v>
      </c>
      <c r="R1094" s="117">
        <v>40</v>
      </c>
      <c r="S1094" s="117">
        <v>7.2</v>
      </c>
      <c r="T1094" s="117">
        <v>4</v>
      </c>
      <c r="U1094" s="117">
        <v>2</v>
      </c>
      <c r="V1094" s="117">
        <v>4</v>
      </c>
      <c r="W1094" s="128">
        <f t="shared" si="48"/>
        <v>64.2</v>
      </c>
      <c r="X1094" s="128">
        <f t="shared" si="49"/>
        <v>47</v>
      </c>
      <c r="Y1094" s="129">
        <f t="shared" si="50"/>
        <v>17.2</v>
      </c>
    </row>
    <row r="1095" spans="1:25" s="51" customFormat="1" ht="14.5" x14ac:dyDescent="0.4">
      <c r="A1095" s="141" t="s">
        <v>3417</v>
      </c>
      <c r="B1095" s="142" t="s">
        <v>3418</v>
      </c>
      <c r="C1095" s="141" t="s">
        <v>3419</v>
      </c>
      <c r="D1095" s="143" t="s">
        <v>189</v>
      </c>
      <c r="E1095" s="144" t="s">
        <v>190</v>
      </c>
      <c r="F1095" s="144" t="s">
        <v>191</v>
      </c>
      <c r="G1095" s="144" t="s">
        <v>136</v>
      </c>
      <c r="H1095" s="144" t="s">
        <v>16</v>
      </c>
      <c r="I1095" s="144" t="s">
        <v>137</v>
      </c>
      <c r="J1095" s="115"/>
      <c r="K1095" s="116">
        <v>3654</v>
      </c>
      <c r="L1095" s="116">
        <v>0</v>
      </c>
      <c r="M1095" s="116">
        <v>0</v>
      </c>
      <c r="N1095" s="116">
        <v>2438</v>
      </c>
      <c r="O1095" s="116">
        <v>314</v>
      </c>
      <c r="P1095" s="116">
        <v>669</v>
      </c>
      <c r="Q1095" s="117">
        <v>29</v>
      </c>
      <c r="R1095" s="117">
        <v>192</v>
      </c>
      <c r="S1095" s="117">
        <v>51.4</v>
      </c>
      <c r="T1095" s="117">
        <v>11.2</v>
      </c>
      <c r="U1095" s="117">
        <v>26.1</v>
      </c>
      <c r="V1095" s="117">
        <v>14</v>
      </c>
      <c r="W1095" s="128">
        <f t="shared" si="48"/>
        <v>323.7</v>
      </c>
      <c r="X1095" s="128">
        <f t="shared" si="49"/>
        <v>221</v>
      </c>
      <c r="Y1095" s="129">
        <f t="shared" si="50"/>
        <v>102.69999999999999</v>
      </c>
    </row>
    <row r="1096" spans="1:25" s="51" customFormat="1" ht="14.5" x14ac:dyDescent="0.4">
      <c r="A1096" s="141" t="s">
        <v>3420</v>
      </c>
      <c r="B1096" s="142" t="s">
        <v>3421</v>
      </c>
      <c r="C1096" s="141" t="s">
        <v>3422</v>
      </c>
      <c r="D1096" s="143" t="s">
        <v>189</v>
      </c>
      <c r="E1096" s="144" t="s">
        <v>190</v>
      </c>
      <c r="F1096" s="144" t="s">
        <v>191</v>
      </c>
      <c r="G1096" s="144" t="s">
        <v>136</v>
      </c>
      <c r="H1096" s="144" t="s">
        <v>16</v>
      </c>
      <c r="I1096" s="144" t="s">
        <v>137</v>
      </c>
      <c r="J1096" s="115"/>
      <c r="K1096" s="116">
        <v>2179</v>
      </c>
      <c r="L1096" s="116">
        <v>0</v>
      </c>
      <c r="M1096" s="116">
        <v>0</v>
      </c>
      <c r="N1096" s="116">
        <v>1833</v>
      </c>
      <c r="O1096" s="116">
        <v>368</v>
      </c>
      <c r="P1096" s="116">
        <v>352</v>
      </c>
      <c r="Q1096" s="117">
        <v>22.5</v>
      </c>
      <c r="R1096" s="117">
        <v>131</v>
      </c>
      <c r="S1096" s="117">
        <v>23.3</v>
      </c>
      <c r="T1096" s="117">
        <v>12</v>
      </c>
      <c r="U1096" s="117">
        <v>18.600000000000001</v>
      </c>
      <c r="V1096" s="117">
        <v>25</v>
      </c>
      <c r="W1096" s="128">
        <f t="shared" ref="W1096:W1159" si="51">SUM(Q1096:V1096)</f>
        <v>232.4</v>
      </c>
      <c r="X1096" s="128">
        <f t="shared" ref="X1096:X1159" si="52">SUM(Q1096:R1096)</f>
        <v>153.5</v>
      </c>
      <c r="Y1096" s="129">
        <f t="shared" ref="Y1096:Y1159" si="53">SUM(S1096:V1096)</f>
        <v>78.900000000000006</v>
      </c>
    </row>
    <row r="1097" spans="1:25" s="51" customFormat="1" ht="14.5" x14ac:dyDescent="0.4">
      <c r="A1097" s="141" t="s">
        <v>3423</v>
      </c>
      <c r="B1097" s="142" t="s">
        <v>3424</v>
      </c>
      <c r="C1097" s="141" t="s">
        <v>3425</v>
      </c>
      <c r="D1097" s="143" t="s">
        <v>189</v>
      </c>
      <c r="E1097" s="144" t="s">
        <v>190</v>
      </c>
      <c r="F1097" s="144" t="s">
        <v>191</v>
      </c>
      <c r="G1097" s="144" t="s">
        <v>136</v>
      </c>
      <c r="H1097" s="144" t="s">
        <v>16</v>
      </c>
      <c r="I1097" s="144" t="s">
        <v>137</v>
      </c>
      <c r="J1097" s="115"/>
      <c r="K1097" s="116">
        <v>280</v>
      </c>
      <c r="L1097" s="116">
        <v>0</v>
      </c>
      <c r="M1097" s="116">
        <v>0</v>
      </c>
      <c r="N1097" s="116">
        <v>227</v>
      </c>
      <c r="O1097" s="116">
        <v>85</v>
      </c>
      <c r="P1097" s="116">
        <v>61</v>
      </c>
      <c r="Q1097" s="117">
        <v>3</v>
      </c>
      <c r="R1097" s="117">
        <v>15</v>
      </c>
      <c r="S1097" s="117">
        <v>1.9</v>
      </c>
      <c r="T1097" s="117">
        <v>3</v>
      </c>
      <c r="U1097" s="117">
        <v>2</v>
      </c>
      <c r="V1097" s="117">
        <v>1</v>
      </c>
      <c r="W1097" s="128">
        <f t="shared" si="51"/>
        <v>25.9</v>
      </c>
      <c r="X1097" s="128">
        <f t="shared" si="52"/>
        <v>18</v>
      </c>
      <c r="Y1097" s="129">
        <f t="shared" si="53"/>
        <v>7.9</v>
      </c>
    </row>
    <row r="1098" spans="1:25" s="51" customFormat="1" ht="14.5" x14ac:dyDescent="0.4">
      <c r="A1098" s="141" t="s">
        <v>3426</v>
      </c>
      <c r="B1098" s="142" t="s">
        <v>3427</v>
      </c>
      <c r="C1098" s="141" t="s">
        <v>3428</v>
      </c>
      <c r="D1098" s="143" t="s">
        <v>189</v>
      </c>
      <c r="E1098" s="144" t="s">
        <v>190</v>
      </c>
      <c r="F1098" s="144" t="s">
        <v>191</v>
      </c>
      <c r="G1098" s="144" t="s">
        <v>136</v>
      </c>
      <c r="H1098" s="144" t="s">
        <v>16</v>
      </c>
      <c r="I1098" s="144" t="s">
        <v>137</v>
      </c>
      <c r="J1098" s="115"/>
      <c r="K1098" s="116">
        <v>363</v>
      </c>
      <c r="L1098" s="116">
        <v>0</v>
      </c>
      <c r="M1098" s="116">
        <v>0</v>
      </c>
      <c r="N1098" s="116">
        <v>270</v>
      </c>
      <c r="O1098" s="116">
        <v>49</v>
      </c>
      <c r="P1098" s="116">
        <v>74</v>
      </c>
      <c r="Q1098" s="117">
        <v>3</v>
      </c>
      <c r="R1098" s="117">
        <v>26</v>
      </c>
      <c r="S1098" s="117">
        <v>8</v>
      </c>
      <c r="T1098" s="117">
        <v>3</v>
      </c>
      <c r="U1098" s="117">
        <v>4</v>
      </c>
      <c r="V1098" s="117">
        <v>3</v>
      </c>
      <c r="W1098" s="128">
        <f t="shared" si="51"/>
        <v>47</v>
      </c>
      <c r="X1098" s="128">
        <f t="shared" si="52"/>
        <v>29</v>
      </c>
      <c r="Y1098" s="129">
        <f t="shared" si="53"/>
        <v>18</v>
      </c>
    </row>
    <row r="1099" spans="1:25" s="51" customFormat="1" ht="29" x14ac:dyDescent="0.4">
      <c r="A1099" s="141" t="s">
        <v>3429</v>
      </c>
      <c r="B1099" s="142" t="s">
        <v>3430</v>
      </c>
      <c r="C1099" s="141" t="s">
        <v>3431</v>
      </c>
      <c r="D1099" s="143" t="s">
        <v>189</v>
      </c>
      <c r="E1099" s="144" t="s">
        <v>190</v>
      </c>
      <c r="F1099" s="144" t="s">
        <v>191</v>
      </c>
      <c r="G1099" s="144" t="s">
        <v>136</v>
      </c>
      <c r="H1099" s="144" t="s">
        <v>16</v>
      </c>
      <c r="I1099" s="144" t="s">
        <v>137</v>
      </c>
      <c r="J1099" s="115"/>
      <c r="K1099" s="116">
        <v>641</v>
      </c>
      <c r="L1099" s="116">
        <v>0</v>
      </c>
      <c r="M1099" s="116">
        <v>0</v>
      </c>
      <c r="N1099" s="116">
        <v>516</v>
      </c>
      <c r="O1099" s="116">
        <v>82</v>
      </c>
      <c r="P1099" s="116">
        <v>231</v>
      </c>
      <c r="Q1099" s="117">
        <v>11</v>
      </c>
      <c r="R1099" s="117">
        <v>39</v>
      </c>
      <c r="S1099" s="117">
        <v>22.6</v>
      </c>
      <c r="T1099" s="117">
        <v>5.5</v>
      </c>
      <c r="U1099" s="117">
        <v>7.8</v>
      </c>
      <c r="V1099" s="117">
        <v>7.1</v>
      </c>
      <c r="W1099" s="128">
        <f t="shared" si="51"/>
        <v>92.999999999999986</v>
      </c>
      <c r="X1099" s="128">
        <f t="shared" si="52"/>
        <v>50</v>
      </c>
      <c r="Y1099" s="129">
        <f t="shared" si="53"/>
        <v>43</v>
      </c>
    </row>
    <row r="1100" spans="1:25" s="51" customFormat="1" ht="14.5" x14ac:dyDescent="0.4">
      <c r="A1100" s="141" t="s">
        <v>3432</v>
      </c>
      <c r="B1100" s="142" t="s">
        <v>3433</v>
      </c>
      <c r="C1100" s="141" t="s">
        <v>3434</v>
      </c>
      <c r="D1100" s="143" t="s">
        <v>458</v>
      </c>
      <c r="E1100" s="144" t="s">
        <v>195</v>
      </c>
      <c r="F1100" s="144" t="s">
        <v>191</v>
      </c>
      <c r="G1100" s="144" t="s">
        <v>136</v>
      </c>
      <c r="H1100" s="144" t="s">
        <v>16</v>
      </c>
      <c r="I1100" s="144" t="s">
        <v>137</v>
      </c>
      <c r="J1100" s="115"/>
      <c r="K1100" s="116">
        <v>826</v>
      </c>
      <c r="L1100" s="116">
        <v>0</v>
      </c>
      <c r="M1100" s="116">
        <v>0</v>
      </c>
      <c r="N1100" s="116">
        <v>620</v>
      </c>
      <c r="O1100" s="116">
        <v>176</v>
      </c>
      <c r="P1100" s="116">
        <v>163</v>
      </c>
      <c r="Q1100" s="117">
        <v>15</v>
      </c>
      <c r="R1100" s="117">
        <v>49</v>
      </c>
      <c r="S1100" s="117">
        <v>19</v>
      </c>
      <c r="T1100" s="117">
        <v>5</v>
      </c>
      <c r="U1100" s="117">
        <v>9.9</v>
      </c>
      <c r="V1100" s="117">
        <v>6</v>
      </c>
      <c r="W1100" s="128">
        <f t="shared" si="51"/>
        <v>103.9</v>
      </c>
      <c r="X1100" s="128">
        <f t="shared" si="52"/>
        <v>64</v>
      </c>
      <c r="Y1100" s="129">
        <f t="shared" si="53"/>
        <v>39.9</v>
      </c>
    </row>
    <row r="1101" spans="1:25" s="51" customFormat="1" ht="14.5" x14ac:dyDescent="0.4">
      <c r="A1101" s="141" t="s">
        <v>3435</v>
      </c>
      <c r="B1101" s="142" t="s">
        <v>3436</v>
      </c>
      <c r="C1101" s="141" t="s">
        <v>3437</v>
      </c>
      <c r="D1101" s="143" t="s">
        <v>189</v>
      </c>
      <c r="E1101" s="144" t="s">
        <v>190</v>
      </c>
      <c r="F1101" s="144" t="s">
        <v>191</v>
      </c>
      <c r="G1101" s="144" t="s">
        <v>136</v>
      </c>
      <c r="H1101" s="144" t="s">
        <v>16</v>
      </c>
      <c r="I1101" s="144" t="s">
        <v>137</v>
      </c>
      <c r="J1101" s="115"/>
      <c r="K1101" s="116">
        <v>187</v>
      </c>
      <c r="L1101" s="116">
        <v>0</v>
      </c>
      <c r="M1101" s="116">
        <v>0</v>
      </c>
      <c r="N1101" s="116">
        <v>170</v>
      </c>
      <c r="O1101" s="116">
        <v>14</v>
      </c>
      <c r="P1101" s="116">
        <v>76</v>
      </c>
      <c r="Q1101" s="117">
        <v>2</v>
      </c>
      <c r="R1101" s="117">
        <v>11</v>
      </c>
      <c r="S1101" s="117">
        <v>3</v>
      </c>
      <c r="T1101" s="117">
        <v>2</v>
      </c>
      <c r="U1101" s="117">
        <v>3</v>
      </c>
      <c r="V1101" s="117">
        <v>5.5</v>
      </c>
      <c r="W1101" s="128">
        <f t="shared" si="51"/>
        <v>26.5</v>
      </c>
      <c r="X1101" s="128">
        <f t="shared" si="52"/>
        <v>13</v>
      </c>
      <c r="Y1101" s="129">
        <f t="shared" si="53"/>
        <v>13.5</v>
      </c>
    </row>
    <row r="1102" spans="1:25" s="51" customFormat="1" ht="14.5" x14ac:dyDescent="0.4">
      <c r="A1102" s="141" t="s">
        <v>3438</v>
      </c>
      <c r="B1102" s="142" t="s">
        <v>3439</v>
      </c>
      <c r="C1102" s="141" t="s">
        <v>3440</v>
      </c>
      <c r="D1102" s="143" t="s">
        <v>433</v>
      </c>
      <c r="E1102" s="144" t="s">
        <v>195</v>
      </c>
      <c r="F1102" s="144" t="s">
        <v>257</v>
      </c>
      <c r="G1102" s="144" t="s">
        <v>136</v>
      </c>
      <c r="H1102" s="144" t="s">
        <v>16</v>
      </c>
      <c r="I1102" s="144" t="s">
        <v>137</v>
      </c>
      <c r="J1102" s="115"/>
      <c r="K1102" s="116">
        <v>395</v>
      </c>
      <c r="L1102" s="116">
        <v>0</v>
      </c>
      <c r="M1102" s="116">
        <v>0</v>
      </c>
      <c r="N1102" s="116">
        <v>357</v>
      </c>
      <c r="O1102" s="116">
        <v>98</v>
      </c>
      <c r="P1102" s="116">
        <v>125</v>
      </c>
      <c r="Q1102" s="117">
        <v>8</v>
      </c>
      <c r="R1102" s="117">
        <v>47</v>
      </c>
      <c r="S1102" s="117">
        <v>26.4</v>
      </c>
      <c r="T1102" s="117">
        <v>3</v>
      </c>
      <c r="U1102" s="117">
        <v>8.6</v>
      </c>
      <c r="V1102" s="117">
        <v>4</v>
      </c>
      <c r="W1102" s="128">
        <f t="shared" si="51"/>
        <v>97</v>
      </c>
      <c r="X1102" s="128">
        <f t="shared" si="52"/>
        <v>55</v>
      </c>
      <c r="Y1102" s="129">
        <f t="shared" si="53"/>
        <v>42</v>
      </c>
    </row>
    <row r="1103" spans="1:25" s="51" customFormat="1" ht="14.5" x14ac:dyDescent="0.4">
      <c r="A1103" s="141" t="s">
        <v>3441</v>
      </c>
      <c r="B1103" s="142" t="s">
        <v>3442</v>
      </c>
      <c r="C1103" s="141" t="s">
        <v>3443</v>
      </c>
      <c r="D1103" s="143" t="s">
        <v>395</v>
      </c>
      <c r="E1103" s="144" t="s">
        <v>210</v>
      </c>
      <c r="F1103" s="144" t="s">
        <v>286</v>
      </c>
      <c r="G1103" s="144" t="s">
        <v>136</v>
      </c>
      <c r="H1103" s="144" t="s">
        <v>16</v>
      </c>
      <c r="I1103" s="144" t="s">
        <v>137</v>
      </c>
      <c r="J1103" s="115"/>
      <c r="K1103" s="116">
        <v>622</v>
      </c>
      <c r="L1103" s="116">
        <v>56</v>
      </c>
      <c r="M1103" s="116">
        <v>5</v>
      </c>
      <c r="N1103" s="116">
        <v>495</v>
      </c>
      <c r="O1103" s="116">
        <v>204</v>
      </c>
      <c r="P1103" s="116">
        <v>109</v>
      </c>
      <c r="Q1103" s="117">
        <v>8</v>
      </c>
      <c r="R1103" s="117">
        <v>50</v>
      </c>
      <c r="S1103" s="117">
        <v>29.1</v>
      </c>
      <c r="T1103" s="117">
        <v>3</v>
      </c>
      <c r="U1103" s="117">
        <v>6.5</v>
      </c>
      <c r="V1103" s="117">
        <v>3.8</v>
      </c>
      <c r="W1103" s="128">
        <f t="shared" si="51"/>
        <v>100.39999999999999</v>
      </c>
      <c r="X1103" s="128">
        <f t="shared" si="52"/>
        <v>58</v>
      </c>
      <c r="Y1103" s="129">
        <f t="shared" si="53"/>
        <v>42.4</v>
      </c>
    </row>
    <row r="1104" spans="1:25" s="51" customFormat="1" ht="14.5" x14ac:dyDescent="0.4">
      <c r="A1104" s="141" t="s">
        <v>3444</v>
      </c>
      <c r="B1104" s="142" t="s">
        <v>3445</v>
      </c>
      <c r="C1104" s="141" t="s">
        <v>3446</v>
      </c>
      <c r="D1104" s="143" t="s">
        <v>433</v>
      </c>
      <c r="E1104" s="144" t="s">
        <v>195</v>
      </c>
      <c r="F1104" s="144" t="s">
        <v>257</v>
      </c>
      <c r="G1104" s="144" t="s">
        <v>136</v>
      </c>
      <c r="H1104" s="144" t="s">
        <v>16</v>
      </c>
      <c r="I1104" s="144" t="s">
        <v>137</v>
      </c>
      <c r="J1104" s="115"/>
      <c r="K1104" s="116">
        <v>491</v>
      </c>
      <c r="L1104" s="116">
        <v>0</v>
      </c>
      <c r="M1104" s="116">
        <v>0</v>
      </c>
      <c r="N1104" s="116">
        <v>332</v>
      </c>
      <c r="O1104" s="116">
        <v>31</v>
      </c>
      <c r="P1104" s="116">
        <v>140</v>
      </c>
      <c r="Q1104" s="117">
        <v>5</v>
      </c>
      <c r="R1104" s="117">
        <v>37</v>
      </c>
      <c r="S1104" s="117">
        <v>22.5</v>
      </c>
      <c r="T1104" s="117">
        <v>3</v>
      </c>
      <c r="U1104" s="117">
        <v>4.9000000000000004</v>
      </c>
      <c r="V1104" s="117">
        <v>4</v>
      </c>
      <c r="W1104" s="128">
        <f t="shared" si="51"/>
        <v>76.400000000000006</v>
      </c>
      <c r="X1104" s="128">
        <f t="shared" si="52"/>
        <v>42</v>
      </c>
      <c r="Y1104" s="129">
        <f t="shared" si="53"/>
        <v>34.4</v>
      </c>
    </row>
    <row r="1105" spans="1:25" s="51" customFormat="1" ht="14.5" x14ac:dyDescent="0.4">
      <c r="A1105" s="141" t="s">
        <v>3447</v>
      </c>
      <c r="B1105" s="142" t="s">
        <v>3448</v>
      </c>
      <c r="C1105" s="141" t="s">
        <v>3449</v>
      </c>
      <c r="D1105" s="143" t="s">
        <v>402</v>
      </c>
      <c r="E1105" s="144" t="s">
        <v>210</v>
      </c>
      <c r="F1105" s="144" t="s">
        <v>257</v>
      </c>
      <c r="G1105" s="144" t="s">
        <v>136</v>
      </c>
      <c r="H1105" s="144" t="s">
        <v>16</v>
      </c>
      <c r="I1105" s="144" t="s">
        <v>137</v>
      </c>
      <c r="J1105" s="115"/>
      <c r="K1105" s="116">
        <v>452</v>
      </c>
      <c r="L1105" s="116">
        <v>28</v>
      </c>
      <c r="M1105" s="116">
        <v>3</v>
      </c>
      <c r="N1105" s="116">
        <v>377</v>
      </c>
      <c r="O1105" s="116">
        <v>36</v>
      </c>
      <c r="P1105" s="116">
        <v>137</v>
      </c>
      <c r="Q1105" s="117">
        <v>8</v>
      </c>
      <c r="R1105" s="117">
        <v>40</v>
      </c>
      <c r="S1105" s="117">
        <v>19.899999999999999</v>
      </c>
      <c r="T1105" s="117">
        <v>3</v>
      </c>
      <c r="U1105" s="117">
        <v>7.8</v>
      </c>
      <c r="V1105" s="117">
        <v>3</v>
      </c>
      <c r="W1105" s="128">
        <f t="shared" si="51"/>
        <v>81.7</v>
      </c>
      <c r="X1105" s="128">
        <f t="shared" si="52"/>
        <v>48</v>
      </c>
      <c r="Y1105" s="129">
        <f t="shared" si="53"/>
        <v>33.700000000000003</v>
      </c>
    </row>
    <row r="1106" spans="1:25" s="51" customFormat="1" ht="14.5" x14ac:dyDescent="0.4">
      <c r="A1106" s="141" t="s">
        <v>3450</v>
      </c>
      <c r="B1106" s="142" t="s">
        <v>3451</v>
      </c>
      <c r="C1106" s="141" t="s">
        <v>3452</v>
      </c>
      <c r="D1106" s="143" t="s">
        <v>395</v>
      </c>
      <c r="E1106" s="144" t="s">
        <v>210</v>
      </c>
      <c r="F1106" s="144" t="s">
        <v>286</v>
      </c>
      <c r="G1106" s="144" t="s">
        <v>136</v>
      </c>
      <c r="H1106" s="144" t="s">
        <v>16</v>
      </c>
      <c r="I1106" s="144" t="s">
        <v>137</v>
      </c>
      <c r="J1106" s="115"/>
      <c r="K1106" s="116">
        <v>342</v>
      </c>
      <c r="L1106" s="116">
        <v>28</v>
      </c>
      <c r="M1106" s="116">
        <v>3</v>
      </c>
      <c r="N1106" s="116">
        <v>241</v>
      </c>
      <c r="O1106" s="116">
        <v>40</v>
      </c>
      <c r="P1106" s="116">
        <v>55</v>
      </c>
      <c r="Q1106" s="117">
        <v>7.4</v>
      </c>
      <c r="R1106" s="117">
        <v>22</v>
      </c>
      <c r="S1106" s="117">
        <v>14</v>
      </c>
      <c r="T1106" s="117">
        <v>1</v>
      </c>
      <c r="U1106" s="117">
        <v>5.3</v>
      </c>
      <c r="V1106" s="117">
        <v>2</v>
      </c>
      <c r="W1106" s="128">
        <f t="shared" si="51"/>
        <v>51.699999999999996</v>
      </c>
      <c r="X1106" s="128">
        <f t="shared" si="52"/>
        <v>29.4</v>
      </c>
      <c r="Y1106" s="129">
        <f t="shared" si="53"/>
        <v>22.3</v>
      </c>
    </row>
    <row r="1107" spans="1:25" s="51" customFormat="1" ht="14.5" x14ac:dyDescent="0.4">
      <c r="A1107" s="141" t="s">
        <v>3453</v>
      </c>
      <c r="B1107" s="142" t="s">
        <v>3454</v>
      </c>
      <c r="C1107" s="141" t="s">
        <v>3455</v>
      </c>
      <c r="D1107" s="143" t="s">
        <v>395</v>
      </c>
      <c r="E1107" s="144" t="s">
        <v>210</v>
      </c>
      <c r="F1107" s="144" t="s">
        <v>286</v>
      </c>
      <c r="G1107" s="144" t="s">
        <v>136</v>
      </c>
      <c r="H1107" s="144" t="s">
        <v>16</v>
      </c>
      <c r="I1107" s="144" t="s">
        <v>137</v>
      </c>
      <c r="J1107" s="115"/>
      <c r="K1107" s="116">
        <v>485</v>
      </c>
      <c r="L1107" s="116">
        <v>0</v>
      </c>
      <c r="M1107" s="116">
        <v>0</v>
      </c>
      <c r="N1107" s="116">
        <v>417</v>
      </c>
      <c r="O1107" s="116">
        <v>99</v>
      </c>
      <c r="P1107" s="116">
        <v>76</v>
      </c>
      <c r="Q1107" s="117">
        <v>7</v>
      </c>
      <c r="R1107" s="117">
        <v>40</v>
      </c>
      <c r="S1107" s="117">
        <v>9.3000000000000007</v>
      </c>
      <c r="T1107" s="117">
        <v>2</v>
      </c>
      <c r="U1107" s="117">
        <v>3.9</v>
      </c>
      <c r="V1107" s="117">
        <v>2.2000000000000002</v>
      </c>
      <c r="W1107" s="128">
        <f t="shared" si="51"/>
        <v>64.399999999999991</v>
      </c>
      <c r="X1107" s="128">
        <f t="shared" si="52"/>
        <v>47</v>
      </c>
      <c r="Y1107" s="129">
        <f t="shared" si="53"/>
        <v>17.400000000000002</v>
      </c>
    </row>
    <row r="1108" spans="1:25" s="51" customFormat="1" ht="14.5" x14ac:dyDescent="0.4">
      <c r="A1108" s="141" t="s">
        <v>3456</v>
      </c>
      <c r="B1108" s="142" t="s">
        <v>3457</v>
      </c>
      <c r="C1108" s="141" t="s">
        <v>3458</v>
      </c>
      <c r="D1108" s="143" t="s">
        <v>395</v>
      </c>
      <c r="E1108" s="144" t="s">
        <v>210</v>
      </c>
      <c r="F1108" s="144" t="s">
        <v>286</v>
      </c>
      <c r="G1108" s="144" t="s">
        <v>136</v>
      </c>
      <c r="H1108" s="144" t="s">
        <v>16</v>
      </c>
      <c r="I1108" s="144" t="s">
        <v>137</v>
      </c>
      <c r="J1108" s="115"/>
      <c r="K1108" s="116">
        <v>656</v>
      </c>
      <c r="L1108" s="116">
        <v>56</v>
      </c>
      <c r="M1108" s="116">
        <v>5</v>
      </c>
      <c r="N1108" s="116">
        <v>478</v>
      </c>
      <c r="O1108" s="116">
        <v>103</v>
      </c>
      <c r="P1108" s="116">
        <v>115</v>
      </c>
      <c r="Q1108" s="117">
        <v>10</v>
      </c>
      <c r="R1108" s="117">
        <v>49.9</v>
      </c>
      <c r="S1108" s="117">
        <v>26.3</v>
      </c>
      <c r="T1108" s="117">
        <v>3</v>
      </c>
      <c r="U1108" s="117">
        <v>5.5</v>
      </c>
      <c r="V1108" s="117">
        <v>6</v>
      </c>
      <c r="W1108" s="128">
        <f t="shared" si="51"/>
        <v>100.7</v>
      </c>
      <c r="X1108" s="128">
        <f t="shared" si="52"/>
        <v>59.9</v>
      </c>
      <c r="Y1108" s="129">
        <f t="shared" si="53"/>
        <v>40.799999999999997</v>
      </c>
    </row>
    <row r="1109" spans="1:25" s="51" customFormat="1" ht="14.5" x14ac:dyDescent="0.4">
      <c r="A1109" s="141" t="s">
        <v>3459</v>
      </c>
      <c r="B1109" s="142" t="s">
        <v>3460</v>
      </c>
      <c r="C1109" s="141" t="s">
        <v>3461</v>
      </c>
      <c r="D1109" s="143" t="s">
        <v>395</v>
      </c>
      <c r="E1109" s="144" t="s">
        <v>210</v>
      </c>
      <c r="F1109" s="144" t="s">
        <v>286</v>
      </c>
      <c r="G1109" s="144" t="s">
        <v>136</v>
      </c>
      <c r="H1109" s="144" t="s">
        <v>16</v>
      </c>
      <c r="I1109" s="144" t="s">
        <v>137</v>
      </c>
      <c r="J1109" s="115"/>
      <c r="K1109" s="116">
        <v>462</v>
      </c>
      <c r="L1109" s="116">
        <v>28</v>
      </c>
      <c r="M1109" s="116">
        <v>3</v>
      </c>
      <c r="N1109" s="116">
        <v>366</v>
      </c>
      <c r="O1109" s="116">
        <v>78</v>
      </c>
      <c r="P1109" s="116">
        <v>104</v>
      </c>
      <c r="Q1109" s="117">
        <v>4</v>
      </c>
      <c r="R1109" s="117">
        <v>38</v>
      </c>
      <c r="S1109" s="117">
        <v>31.1</v>
      </c>
      <c r="T1109" s="117">
        <v>3</v>
      </c>
      <c r="U1109" s="117">
        <v>2.9</v>
      </c>
      <c r="V1109" s="117">
        <v>3.9</v>
      </c>
      <c r="W1109" s="128">
        <f t="shared" si="51"/>
        <v>82.9</v>
      </c>
      <c r="X1109" s="128">
        <f t="shared" si="52"/>
        <v>42</v>
      </c>
      <c r="Y1109" s="129">
        <f t="shared" si="53"/>
        <v>40.9</v>
      </c>
    </row>
    <row r="1110" spans="1:25" s="51" customFormat="1" ht="14.5" x14ac:dyDescent="0.4">
      <c r="A1110" s="141" t="s">
        <v>3462</v>
      </c>
      <c r="B1110" s="142" t="s">
        <v>3463</v>
      </c>
      <c r="C1110" s="141" t="s">
        <v>3464</v>
      </c>
      <c r="D1110" s="143" t="s">
        <v>395</v>
      </c>
      <c r="E1110" s="144" t="s">
        <v>210</v>
      </c>
      <c r="F1110" s="144" t="s">
        <v>286</v>
      </c>
      <c r="G1110" s="144" t="s">
        <v>136</v>
      </c>
      <c r="H1110" s="144" t="s">
        <v>16</v>
      </c>
      <c r="I1110" s="144" t="s">
        <v>137</v>
      </c>
      <c r="J1110" s="115"/>
      <c r="K1110" s="116">
        <v>416</v>
      </c>
      <c r="L1110" s="116">
        <v>25</v>
      </c>
      <c r="M1110" s="116">
        <v>2</v>
      </c>
      <c r="N1110" s="116">
        <v>322</v>
      </c>
      <c r="O1110" s="116">
        <v>87</v>
      </c>
      <c r="P1110" s="116">
        <v>75</v>
      </c>
      <c r="Q1110" s="117">
        <v>3</v>
      </c>
      <c r="R1110" s="117">
        <v>37</v>
      </c>
      <c r="S1110" s="117">
        <v>19.5</v>
      </c>
      <c r="T1110" s="117">
        <v>2</v>
      </c>
      <c r="U1110" s="117">
        <v>5.8</v>
      </c>
      <c r="V1110" s="117">
        <v>3</v>
      </c>
      <c r="W1110" s="128">
        <f t="shared" si="51"/>
        <v>70.3</v>
      </c>
      <c r="X1110" s="128">
        <f t="shared" si="52"/>
        <v>40</v>
      </c>
      <c r="Y1110" s="129">
        <f t="shared" si="53"/>
        <v>30.3</v>
      </c>
    </row>
    <row r="1111" spans="1:25" s="51" customFormat="1" ht="14.5" x14ac:dyDescent="0.4">
      <c r="A1111" s="141" t="s">
        <v>3465</v>
      </c>
      <c r="B1111" s="142" t="s">
        <v>3466</v>
      </c>
      <c r="C1111" s="141" t="s">
        <v>3467</v>
      </c>
      <c r="D1111" s="143" t="s">
        <v>395</v>
      </c>
      <c r="E1111" s="144" t="s">
        <v>210</v>
      </c>
      <c r="F1111" s="144" t="s">
        <v>286</v>
      </c>
      <c r="G1111" s="144" t="s">
        <v>136</v>
      </c>
      <c r="H1111" s="144" t="s">
        <v>16</v>
      </c>
      <c r="I1111" s="144" t="s">
        <v>137</v>
      </c>
      <c r="J1111" s="115"/>
      <c r="K1111" s="116">
        <v>423</v>
      </c>
      <c r="L1111" s="116">
        <v>53</v>
      </c>
      <c r="M1111" s="116">
        <v>5</v>
      </c>
      <c r="N1111" s="116">
        <v>368</v>
      </c>
      <c r="O1111" s="116">
        <v>62</v>
      </c>
      <c r="P1111" s="116">
        <v>124</v>
      </c>
      <c r="Q1111" s="117">
        <v>6</v>
      </c>
      <c r="R1111" s="117">
        <v>44</v>
      </c>
      <c r="S1111" s="117">
        <v>35.6</v>
      </c>
      <c r="T1111" s="117">
        <v>2</v>
      </c>
      <c r="U1111" s="117">
        <v>6.8</v>
      </c>
      <c r="V1111" s="117">
        <v>3.9</v>
      </c>
      <c r="W1111" s="128">
        <f t="shared" si="51"/>
        <v>98.3</v>
      </c>
      <c r="X1111" s="128">
        <f t="shared" si="52"/>
        <v>50</v>
      </c>
      <c r="Y1111" s="129">
        <f t="shared" si="53"/>
        <v>48.3</v>
      </c>
    </row>
    <row r="1112" spans="1:25" s="51" customFormat="1" ht="14.5" x14ac:dyDescent="0.4">
      <c r="A1112" s="141" t="s">
        <v>3468</v>
      </c>
      <c r="B1112" s="142" t="s">
        <v>3469</v>
      </c>
      <c r="C1112" s="141" t="s">
        <v>3470</v>
      </c>
      <c r="D1112" s="143" t="s">
        <v>395</v>
      </c>
      <c r="E1112" s="144" t="s">
        <v>210</v>
      </c>
      <c r="F1112" s="144" t="s">
        <v>286</v>
      </c>
      <c r="G1112" s="144" t="s">
        <v>136</v>
      </c>
      <c r="H1112" s="144" t="s">
        <v>16</v>
      </c>
      <c r="I1112" s="144" t="s">
        <v>137</v>
      </c>
      <c r="J1112" s="115"/>
      <c r="K1112" s="116">
        <v>260</v>
      </c>
      <c r="L1112" s="116">
        <v>14</v>
      </c>
      <c r="M1112" s="116">
        <v>1</v>
      </c>
      <c r="N1112" s="116">
        <v>84</v>
      </c>
      <c r="O1112" s="116">
        <v>53</v>
      </c>
      <c r="P1112" s="116">
        <v>23</v>
      </c>
      <c r="Q1112" s="117">
        <v>2.2000000000000002</v>
      </c>
      <c r="R1112" s="117">
        <v>26</v>
      </c>
      <c r="S1112" s="117">
        <v>11.3</v>
      </c>
      <c r="T1112" s="117">
        <v>2</v>
      </c>
      <c r="U1112" s="117">
        <v>1.9</v>
      </c>
      <c r="V1112" s="117">
        <v>2</v>
      </c>
      <c r="W1112" s="128">
        <f t="shared" si="51"/>
        <v>45.4</v>
      </c>
      <c r="X1112" s="128">
        <f t="shared" si="52"/>
        <v>28.2</v>
      </c>
      <c r="Y1112" s="129">
        <f t="shared" si="53"/>
        <v>17.200000000000003</v>
      </c>
    </row>
    <row r="1113" spans="1:25" s="51" customFormat="1" ht="14.5" x14ac:dyDescent="0.4">
      <c r="A1113" s="141" t="s">
        <v>3471</v>
      </c>
      <c r="B1113" s="142" t="s">
        <v>3472</v>
      </c>
      <c r="C1113" s="141" t="s">
        <v>3473</v>
      </c>
      <c r="D1113" s="143" t="s">
        <v>395</v>
      </c>
      <c r="E1113" s="144" t="s">
        <v>210</v>
      </c>
      <c r="F1113" s="144" t="s">
        <v>286</v>
      </c>
      <c r="G1113" s="144" t="s">
        <v>136</v>
      </c>
      <c r="H1113" s="144" t="s">
        <v>16</v>
      </c>
      <c r="I1113" s="144" t="s">
        <v>137</v>
      </c>
      <c r="J1113" s="115"/>
      <c r="K1113" s="116">
        <v>801</v>
      </c>
      <c r="L1113" s="116">
        <v>53</v>
      </c>
      <c r="M1113" s="116">
        <v>5</v>
      </c>
      <c r="N1113" s="116">
        <v>533</v>
      </c>
      <c r="O1113" s="116">
        <v>295</v>
      </c>
      <c r="P1113" s="116">
        <v>125</v>
      </c>
      <c r="Q1113" s="117">
        <v>11</v>
      </c>
      <c r="R1113" s="117">
        <v>58</v>
      </c>
      <c r="S1113" s="117">
        <v>31.4</v>
      </c>
      <c r="T1113" s="117">
        <v>2</v>
      </c>
      <c r="U1113" s="117">
        <v>6.8</v>
      </c>
      <c r="V1113" s="117">
        <v>3.7</v>
      </c>
      <c r="W1113" s="128">
        <f t="shared" si="51"/>
        <v>112.9</v>
      </c>
      <c r="X1113" s="128">
        <f t="shared" si="52"/>
        <v>69</v>
      </c>
      <c r="Y1113" s="129">
        <f t="shared" si="53"/>
        <v>43.9</v>
      </c>
    </row>
    <row r="1114" spans="1:25" s="51" customFormat="1" ht="14.5" x14ac:dyDescent="0.4">
      <c r="A1114" s="141" t="s">
        <v>3474</v>
      </c>
      <c r="B1114" s="142" t="s">
        <v>3475</v>
      </c>
      <c r="C1114" s="141" t="s">
        <v>3476</v>
      </c>
      <c r="D1114" s="143" t="s">
        <v>395</v>
      </c>
      <c r="E1114" s="144" t="s">
        <v>210</v>
      </c>
      <c r="F1114" s="144" t="s">
        <v>286</v>
      </c>
      <c r="G1114" s="144" t="s">
        <v>136</v>
      </c>
      <c r="H1114" s="144" t="s">
        <v>16</v>
      </c>
      <c r="I1114" s="144" t="s">
        <v>137</v>
      </c>
      <c r="J1114" s="115"/>
      <c r="K1114" s="116">
        <v>230</v>
      </c>
      <c r="L1114" s="116">
        <v>50</v>
      </c>
      <c r="M1114" s="116">
        <v>5</v>
      </c>
      <c r="N1114" s="116">
        <v>178</v>
      </c>
      <c r="O1114" s="116">
        <v>3</v>
      </c>
      <c r="P1114" s="116">
        <v>58</v>
      </c>
      <c r="Q1114" s="117">
        <v>2</v>
      </c>
      <c r="R1114" s="117">
        <v>27</v>
      </c>
      <c r="S1114" s="117">
        <v>12.8</v>
      </c>
      <c r="T1114" s="117">
        <v>2</v>
      </c>
      <c r="U1114" s="117">
        <v>3</v>
      </c>
      <c r="V1114" s="117">
        <v>2</v>
      </c>
      <c r="W1114" s="128">
        <f t="shared" si="51"/>
        <v>48.8</v>
      </c>
      <c r="X1114" s="128">
        <f t="shared" si="52"/>
        <v>29</v>
      </c>
      <c r="Y1114" s="129">
        <f t="shared" si="53"/>
        <v>19.8</v>
      </c>
    </row>
    <row r="1115" spans="1:25" s="51" customFormat="1" ht="14.5" x14ac:dyDescent="0.4">
      <c r="A1115" s="141" t="s">
        <v>3477</v>
      </c>
      <c r="B1115" s="142" t="s">
        <v>3478</v>
      </c>
      <c r="C1115" s="141" t="s">
        <v>3479</v>
      </c>
      <c r="D1115" s="143" t="s">
        <v>395</v>
      </c>
      <c r="E1115" s="144" t="s">
        <v>210</v>
      </c>
      <c r="F1115" s="144" t="s">
        <v>286</v>
      </c>
      <c r="G1115" s="144" t="s">
        <v>136</v>
      </c>
      <c r="H1115" s="144" t="s">
        <v>16</v>
      </c>
      <c r="I1115" s="144" t="s">
        <v>137</v>
      </c>
      <c r="J1115" s="115"/>
      <c r="K1115" s="116">
        <v>384</v>
      </c>
      <c r="L1115" s="116">
        <v>78</v>
      </c>
      <c r="M1115" s="116">
        <v>7</v>
      </c>
      <c r="N1115" s="116">
        <v>256</v>
      </c>
      <c r="O1115" s="116">
        <v>31</v>
      </c>
      <c r="P1115" s="116">
        <v>98</v>
      </c>
      <c r="Q1115" s="117">
        <v>4</v>
      </c>
      <c r="R1115" s="117">
        <v>39</v>
      </c>
      <c r="S1115" s="117">
        <v>32.700000000000003</v>
      </c>
      <c r="T1115" s="117">
        <v>2</v>
      </c>
      <c r="U1115" s="117">
        <v>4.8</v>
      </c>
      <c r="V1115" s="117">
        <v>3.9</v>
      </c>
      <c r="W1115" s="128">
        <f t="shared" si="51"/>
        <v>86.4</v>
      </c>
      <c r="X1115" s="128">
        <f t="shared" si="52"/>
        <v>43</v>
      </c>
      <c r="Y1115" s="129">
        <f t="shared" si="53"/>
        <v>43.4</v>
      </c>
    </row>
    <row r="1116" spans="1:25" s="51" customFormat="1" ht="14.5" x14ac:dyDescent="0.4">
      <c r="A1116" s="141" t="s">
        <v>3480</v>
      </c>
      <c r="B1116" s="142" t="s">
        <v>3481</v>
      </c>
      <c r="C1116" s="141" t="s">
        <v>3482</v>
      </c>
      <c r="D1116" s="143" t="s">
        <v>402</v>
      </c>
      <c r="E1116" s="144" t="s">
        <v>210</v>
      </c>
      <c r="F1116" s="144" t="s">
        <v>257</v>
      </c>
      <c r="G1116" s="144" t="s">
        <v>136</v>
      </c>
      <c r="H1116" s="144" t="s">
        <v>16</v>
      </c>
      <c r="I1116" s="144" t="s">
        <v>137</v>
      </c>
      <c r="J1116" s="115"/>
      <c r="K1116" s="116">
        <v>1372</v>
      </c>
      <c r="L1116" s="116">
        <v>0</v>
      </c>
      <c r="M1116" s="116">
        <v>0</v>
      </c>
      <c r="N1116" s="116">
        <v>983</v>
      </c>
      <c r="O1116" s="116">
        <v>364</v>
      </c>
      <c r="P1116" s="116">
        <v>182</v>
      </c>
      <c r="Q1116" s="117">
        <v>12</v>
      </c>
      <c r="R1116" s="117">
        <v>98</v>
      </c>
      <c r="S1116" s="117">
        <v>27</v>
      </c>
      <c r="T1116" s="117">
        <v>3</v>
      </c>
      <c r="U1116" s="117">
        <v>8.8000000000000007</v>
      </c>
      <c r="V1116" s="117">
        <v>4</v>
      </c>
      <c r="W1116" s="128">
        <f t="shared" si="51"/>
        <v>152.80000000000001</v>
      </c>
      <c r="X1116" s="128">
        <f t="shared" si="52"/>
        <v>110</v>
      </c>
      <c r="Y1116" s="129">
        <f t="shared" si="53"/>
        <v>42.8</v>
      </c>
    </row>
    <row r="1117" spans="1:25" s="51" customFormat="1" ht="14.5" x14ac:dyDescent="0.4">
      <c r="A1117" s="141" t="s">
        <v>3483</v>
      </c>
      <c r="B1117" s="142" t="s">
        <v>3484</v>
      </c>
      <c r="C1117" s="141" t="s">
        <v>3485</v>
      </c>
      <c r="D1117" s="143" t="s">
        <v>402</v>
      </c>
      <c r="E1117" s="144" t="s">
        <v>210</v>
      </c>
      <c r="F1117" s="144" t="s">
        <v>257</v>
      </c>
      <c r="G1117" s="144" t="s">
        <v>136</v>
      </c>
      <c r="H1117" s="144" t="s">
        <v>16</v>
      </c>
      <c r="I1117" s="144" t="s">
        <v>137</v>
      </c>
      <c r="J1117" s="115"/>
      <c r="K1117" s="116">
        <v>837</v>
      </c>
      <c r="L1117" s="116">
        <v>14</v>
      </c>
      <c r="M1117" s="116">
        <v>1</v>
      </c>
      <c r="N1117" s="116">
        <v>483</v>
      </c>
      <c r="O1117" s="116">
        <v>54</v>
      </c>
      <c r="P1117" s="116">
        <v>142</v>
      </c>
      <c r="Q1117" s="117">
        <v>2</v>
      </c>
      <c r="R1117" s="117">
        <v>67</v>
      </c>
      <c r="S1117" s="117">
        <v>28.8</v>
      </c>
      <c r="T1117" s="117">
        <v>4</v>
      </c>
      <c r="U1117" s="117">
        <v>8</v>
      </c>
      <c r="V1117" s="117">
        <v>4</v>
      </c>
      <c r="W1117" s="128">
        <f t="shared" si="51"/>
        <v>113.8</v>
      </c>
      <c r="X1117" s="128">
        <f t="shared" si="52"/>
        <v>69</v>
      </c>
      <c r="Y1117" s="129">
        <f t="shared" si="53"/>
        <v>44.8</v>
      </c>
    </row>
    <row r="1118" spans="1:25" s="51" customFormat="1" ht="14.5" x14ac:dyDescent="0.4">
      <c r="A1118" s="141" t="s">
        <v>3486</v>
      </c>
      <c r="B1118" s="142" t="s">
        <v>3487</v>
      </c>
      <c r="C1118" s="141" t="s">
        <v>3488</v>
      </c>
      <c r="D1118" s="143" t="s">
        <v>395</v>
      </c>
      <c r="E1118" s="144" t="s">
        <v>210</v>
      </c>
      <c r="F1118" s="144" t="s">
        <v>286</v>
      </c>
      <c r="G1118" s="144" t="s">
        <v>136</v>
      </c>
      <c r="H1118" s="144" t="s">
        <v>16</v>
      </c>
      <c r="I1118" s="144" t="s">
        <v>137</v>
      </c>
      <c r="J1118" s="115"/>
      <c r="K1118" s="116">
        <v>711</v>
      </c>
      <c r="L1118" s="116">
        <v>42</v>
      </c>
      <c r="M1118" s="116">
        <v>4</v>
      </c>
      <c r="N1118" s="116">
        <v>532</v>
      </c>
      <c r="O1118" s="116">
        <v>198</v>
      </c>
      <c r="P1118" s="116">
        <v>97</v>
      </c>
      <c r="Q1118" s="117">
        <v>8.5</v>
      </c>
      <c r="R1118" s="117">
        <v>64</v>
      </c>
      <c r="S1118" s="117">
        <v>26.5</v>
      </c>
      <c r="T1118" s="117">
        <v>4</v>
      </c>
      <c r="U1118" s="117">
        <v>8.6999999999999993</v>
      </c>
      <c r="V1118" s="117">
        <v>5</v>
      </c>
      <c r="W1118" s="128">
        <f t="shared" si="51"/>
        <v>116.7</v>
      </c>
      <c r="X1118" s="128">
        <f t="shared" si="52"/>
        <v>72.5</v>
      </c>
      <c r="Y1118" s="129">
        <f t="shared" si="53"/>
        <v>44.2</v>
      </c>
    </row>
    <row r="1119" spans="1:25" s="51" customFormat="1" ht="14.5" x14ac:dyDescent="0.4">
      <c r="A1119" s="141" t="s">
        <v>3489</v>
      </c>
      <c r="B1119" s="142" t="s">
        <v>3490</v>
      </c>
      <c r="C1119" s="141" t="s">
        <v>3491</v>
      </c>
      <c r="D1119" s="143" t="s">
        <v>395</v>
      </c>
      <c r="E1119" s="144" t="s">
        <v>210</v>
      </c>
      <c r="F1119" s="144" t="s">
        <v>286</v>
      </c>
      <c r="G1119" s="144" t="s">
        <v>136</v>
      </c>
      <c r="H1119" s="144" t="s">
        <v>16</v>
      </c>
      <c r="I1119" s="144" t="s">
        <v>137</v>
      </c>
      <c r="J1119" s="115"/>
      <c r="K1119" s="116">
        <v>648</v>
      </c>
      <c r="L1119" s="116">
        <v>0</v>
      </c>
      <c r="M1119" s="116">
        <v>0</v>
      </c>
      <c r="N1119" s="116">
        <v>356</v>
      </c>
      <c r="O1119" s="116">
        <v>83</v>
      </c>
      <c r="P1119" s="116">
        <v>148</v>
      </c>
      <c r="Q1119" s="117">
        <v>7</v>
      </c>
      <c r="R1119" s="117">
        <v>64</v>
      </c>
      <c r="S1119" s="117">
        <v>27.4</v>
      </c>
      <c r="T1119" s="117">
        <v>3</v>
      </c>
      <c r="U1119" s="117">
        <v>11.2</v>
      </c>
      <c r="V1119" s="117">
        <v>3</v>
      </c>
      <c r="W1119" s="128">
        <f t="shared" si="51"/>
        <v>115.60000000000001</v>
      </c>
      <c r="X1119" s="128">
        <f t="shared" si="52"/>
        <v>71</v>
      </c>
      <c r="Y1119" s="129">
        <f t="shared" si="53"/>
        <v>44.599999999999994</v>
      </c>
    </row>
    <row r="1120" spans="1:25" s="51" customFormat="1" ht="14.5" x14ac:dyDescent="0.4">
      <c r="A1120" s="141" t="s">
        <v>3492</v>
      </c>
      <c r="B1120" s="142" t="s">
        <v>3493</v>
      </c>
      <c r="C1120" s="141" t="s">
        <v>3494</v>
      </c>
      <c r="D1120" s="143" t="s">
        <v>433</v>
      </c>
      <c r="E1120" s="144" t="s">
        <v>195</v>
      </c>
      <c r="F1120" s="144" t="s">
        <v>257</v>
      </c>
      <c r="G1120" s="144" t="s">
        <v>136</v>
      </c>
      <c r="H1120" s="144" t="s">
        <v>16</v>
      </c>
      <c r="I1120" s="144" t="s">
        <v>137</v>
      </c>
      <c r="J1120" s="115"/>
      <c r="K1120" s="116">
        <v>1293</v>
      </c>
      <c r="L1120" s="116">
        <v>0</v>
      </c>
      <c r="M1120" s="116">
        <v>0</v>
      </c>
      <c r="N1120" s="116">
        <v>976</v>
      </c>
      <c r="O1120" s="116">
        <v>205</v>
      </c>
      <c r="P1120" s="116">
        <v>198</v>
      </c>
      <c r="Q1120" s="117">
        <v>8.5</v>
      </c>
      <c r="R1120" s="117">
        <v>100</v>
      </c>
      <c r="S1120" s="117">
        <v>25.2</v>
      </c>
      <c r="T1120" s="117">
        <v>5</v>
      </c>
      <c r="U1120" s="117">
        <v>5.9</v>
      </c>
      <c r="V1120" s="117">
        <v>6.5</v>
      </c>
      <c r="W1120" s="128">
        <f t="shared" si="51"/>
        <v>151.1</v>
      </c>
      <c r="X1120" s="128">
        <f t="shared" si="52"/>
        <v>108.5</v>
      </c>
      <c r="Y1120" s="129">
        <f t="shared" si="53"/>
        <v>42.6</v>
      </c>
    </row>
    <row r="1121" spans="1:25" s="51" customFormat="1" ht="14.5" x14ac:dyDescent="0.4">
      <c r="A1121" s="141" t="s">
        <v>3495</v>
      </c>
      <c r="B1121" s="142" t="s">
        <v>3496</v>
      </c>
      <c r="C1121" s="141" t="s">
        <v>3497</v>
      </c>
      <c r="D1121" s="143" t="s">
        <v>395</v>
      </c>
      <c r="E1121" s="144" t="s">
        <v>210</v>
      </c>
      <c r="F1121" s="144" t="s">
        <v>286</v>
      </c>
      <c r="G1121" s="144" t="s">
        <v>136</v>
      </c>
      <c r="H1121" s="144" t="s">
        <v>16</v>
      </c>
      <c r="I1121" s="144" t="s">
        <v>137</v>
      </c>
      <c r="J1121" s="115"/>
      <c r="K1121" s="116">
        <v>483</v>
      </c>
      <c r="L1121" s="116">
        <v>42</v>
      </c>
      <c r="M1121" s="116">
        <v>4</v>
      </c>
      <c r="N1121" s="116">
        <v>192</v>
      </c>
      <c r="O1121" s="116">
        <v>27</v>
      </c>
      <c r="P1121" s="116">
        <v>74</v>
      </c>
      <c r="Q1121" s="117">
        <v>2.7</v>
      </c>
      <c r="R1121" s="117">
        <v>39</v>
      </c>
      <c r="S1121" s="117">
        <v>26.3</v>
      </c>
      <c r="T1121" s="117">
        <v>2</v>
      </c>
      <c r="U1121" s="117">
        <v>5.7</v>
      </c>
      <c r="V1121" s="117">
        <v>3</v>
      </c>
      <c r="W1121" s="128">
        <f t="shared" si="51"/>
        <v>78.7</v>
      </c>
      <c r="X1121" s="128">
        <f t="shared" si="52"/>
        <v>41.7</v>
      </c>
      <c r="Y1121" s="129">
        <f t="shared" si="53"/>
        <v>37</v>
      </c>
    </row>
    <row r="1122" spans="1:25" s="51" customFormat="1" ht="14.5" x14ac:dyDescent="0.4">
      <c r="A1122" s="141" t="s">
        <v>3498</v>
      </c>
      <c r="B1122" s="142" t="s">
        <v>3499</v>
      </c>
      <c r="C1122" s="141" t="s">
        <v>3500</v>
      </c>
      <c r="D1122" s="143" t="s">
        <v>433</v>
      </c>
      <c r="E1122" s="144" t="s">
        <v>195</v>
      </c>
      <c r="F1122" s="144" t="s">
        <v>257</v>
      </c>
      <c r="G1122" s="144" t="s">
        <v>136</v>
      </c>
      <c r="H1122" s="144" t="s">
        <v>16</v>
      </c>
      <c r="I1122" s="144" t="s">
        <v>137</v>
      </c>
      <c r="J1122" s="115"/>
      <c r="K1122" s="116">
        <v>365</v>
      </c>
      <c r="L1122" s="116">
        <v>0</v>
      </c>
      <c r="M1122" s="116">
        <v>0</v>
      </c>
      <c r="N1122" s="116">
        <v>319</v>
      </c>
      <c r="O1122" s="116">
        <v>60</v>
      </c>
      <c r="P1122" s="116">
        <v>101</v>
      </c>
      <c r="Q1122" s="117">
        <v>4</v>
      </c>
      <c r="R1122" s="117">
        <v>39</v>
      </c>
      <c r="S1122" s="117">
        <v>13.7</v>
      </c>
      <c r="T1122" s="117">
        <v>3</v>
      </c>
      <c r="U1122" s="117">
        <v>4.9000000000000004</v>
      </c>
      <c r="V1122" s="117">
        <v>5.7</v>
      </c>
      <c r="W1122" s="128">
        <f t="shared" si="51"/>
        <v>70.300000000000011</v>
      </c>
      <c r="X1122" s="128">
        <f t="shared" si="52"/>
        <v>43</v>
      </c>
      <c r="Y1122" s="129">
        <f t="shared" si="53"/>
        <v>27.3</v>
      </c>
    </row>
    <row r="1123" spans="1:25" s="51" customFormat="1" ht="14.5" x14ac:dyDescent="0.4">
      <c r="A1123" s="141" t="s">
        <v>3501</v>
      </c>
      <c r="B1123" s="142" t="s">
        <v>3502</v>
      </c>
      <c r="C1123" s="141" t="s">
        <v>3503</v>
      </c>
      <c r="D1123" s="143" t="s">
        <v>395</v>
      </c>
      <c r="E1123" s="144" t="s">
        <v>210</v>
      </c>
      <c r="F1123" s="144" t="s">
        <v>286</v>
      </c>
      <c r="G1123" s="144" t="s">
        <v>136</v>
      </c>
      <c r="H1123" s="144" t="s">
        <v>16</v>
      </c>
      <c r="I1123" s="144" t="s">
        <v>137</v>
      </c>
      <c r="J1123" s="115"/>
      <c r="K1123" s="116">
        <v>202</v>
      </c>
      <c r="L1123" s="116">
        <v>14</v>
      </c>
      <c r="M1123" s="116">
        <v>1</v>
      </c>
      <c r="N1123" s="116">
        <v>187</v>
      </c>
      <c r="O1123" s="116">
        <v>25</v>
      </c>
      <c r="P1123" s="116">
        <v>54</v>
      </c>
      <c r="Q1123" s="117">
        <v>0.2</v>
      </c>
      <c r="R1123" s="117">
        <v>23</v>
      </c>
      <c r="S1123" s="117">
        <v>3.6</v>
      </c>
      <c r="T1123" s="117">
        <v>1</v>
      </c>
      <c r="U1123" s="117">
        <v>3.8</v>
      </c>
      <c r="V1123" s="117">
        <v>2</v>
      </c>
      <c r="W1123" s="128">
        <f t="shared" si="51"/>
        <v>33.6</v>
      </c>
      <c r="X1123" s="128">
        <f t="shared" si="52"/>
        <v>23.2</v>
      </c>
      <c r="Y1123" s="129">
        <f t="shared" si="53"/>
        <v>10.399999999999999</v>
      </c>
    </row>
    <row r="1124" spans="1:25" s="51" customFormat="1" ht="14.5" x14ac:dyDescent="0.4">
      <c r="A1124" s="141" t="s">
        <v>3504</v>
      </c>
      <c r="B1124" s="142" t="s">
        <v>3505</v>
      </c>
      <c r="C1124" s="141" t="s">
        <v>3506</v>
      </c>
      <c r="D1124" s="143" t="s">
        <v>395</v>
      </c>
      <c r="E1124" s="144" t="s">
        <v>210</v>
      </c>
      <c r="F1124" s="144" t="s">
        <v>286</v>
      </c>
      <c r="G1124" s="144" t="s">
        <v>136</v>
      </c>
      <c r="H1124" s="144" t="s">
        <v>16</v>
      </c>
      <c r="I1124" s="144" t="s">
        <v>137</v>
      </c>
      <c r="J1124" s="115"/>
      <c r="K1124" s="116">
        <v>279</v>
      </c>
      <c r="L1124" s="116">
        <v>42</v>
      </c>
      <c r="M1124" s="116">
        <v>4</v>
      </c>
      <c r="N1124" s="116">
        <v>233</v>
      </c>
      <c r="O1124" s="116">
        <v>19</v>
      </c>
      <c r="P1124" s="116">
        <v>66</v>
      </c>
      <c r="Q1124" s="117">
        <v>1</v>
      </c>
      <c r="R1124" s="117">
        <v>27</v>
      </c>
      <c r="S1124" s="117">
        <v>17.8</v>
      </c>
      <c r="T1124" s="117">
        <v>2</v>
      </c>
      <c r="U1124" s="117">
        <v>5.8</v>
      </c>
      <c r="V1124" s="117">
        <v>3</v>
      </c>
      <c r="W1124" s="128">
        <f t="shared" si="51"/>
        <v>56.599999999999994</v>
      </c>
      <c r="X1124" s="128">
        <f t="shared" si="52"/>
        <v>28</v>
      </c>
      <c r="Y1124" s="129">
        <f t="shared" si="53"/>
        <v>28.6</v>
      </c>
    </row>
    <row r="1125" spans="1:25" s="51" customFormat="1" ht="14.5" x14ac:dyDescent="0.4">
      <c r="A1125" s="141" t="s">
        <v>3507</v>
      </c>
      <c r="B1125" s="142" t="s">
        <v>3508</v>
      </c>
      <c r="C1125" s="141" t="s">
        <v>3509</v>
      </c>
      <c r="D1125" s="143" t="s">
        <v>395</v>
      </c>
      <c r="E1125" s="144" t="s">
        <v>210</v>
      </c>
      <c r="F1125" s="144" t="s">
        <v>286</v>
      </c>
      <c r="G1125" s="144" t="s">
        <v>136</v>
      </c>
      <c r="H1125" s="144" t="s">
        <v>16</v>
      </c>
      <c r="I1125" s="144" t="s">
        <v>137</v>
      </c>
      <c r="J1125" s="115"/>
      <c r="K1125" s="116">
        <v>605</v>
      </c>
      <c r="L1125" s="116">
        <v>11</v>
      </c>
      <c r="M1125" s="116">
        <v>1</v>
      </c>
      <c r="N1125" s="116">
        <v>363</v>
      </c>
      <c r="O1125" s="116">
        <v>163</v>
      </c>
      <c r="P1125" s="116">
        <v>76</v>
      </c>
      <c r="Q1125" s="117">
        <v>3.7</v>
      </c>
      <c r="R1125" s="117">
        <v>42</v>
      </c>
      <c r="S1125" s="117">
        <v>21</v>
      </c>
      <c r="T1125" s="117">
        <v>3</v>
      </c>
      <c r="U1125" s="117">
        <v>4.8</v>
      </c>
      <c r="V1125" s="117">
        <v>4.9000000000000004</v>
      </c>
      <c r="W1125" s="128">
        <f t="shared" si="51"/>
        <v>79.400000000000006</v>
      </c>
      <c r="X1125" s="128">
        <f t="shared" si="52"/>
        <v>45.7</v>
      </c>
      <c r="Y1125" s="129">
        <f t="shared" si="53"/>
        <v>33.700000000000003</v>
      </c>
    </row>
    <row r="1126" spans="1:25" s="51" customFormat="1" ht="14.5" x14ac:dyDescent="0.4">
      <c r="A1126" s="141" t="s">
        <v>3510</v>
      </c>
      <c r="B1126" s="142" t="s">
        <v>3511</v>
      </c>
      <c r="C1126" s="141" t="s">
        <v>3512</v>
      </c>
      <c r="D1126" s="143" t="s">
        <v>395</v>
      </c>
      <c r="E1126" s="144" t="s">
        <v>210</v>
      </c>
      <c r="F1126" s="144" t="s">
        <v>286</v>
      </c>
      <c r="G1126" s="144" t="s">
        <v>136</v>
      </c>
      <c r="H1126" s="144" t="s">
        <v>16</v>
      </c>
      <c r="I1126" s="144" t="s">
        <v>137</v>
      </c>
      <c r="J1126" s="115"/>
      <c r="K1126" s="116">
        <v>778</v>
      </c>
      <c r="L1126" s="116">
        <v>0</v>
      </c>
      <c r="M1126" s="116">
        <v>0</v>
      </c>
      <c r="N1126" s="116">
        <v>599</v>
      </c>
      <c r="O1126" s="116">
        <v>217</v>
      </c>
      <c r="P1126" s="116">
        <v>140</v>
      </c>
      <c r="Q1126" s="117">
        <v>9</v>
      </c>
      <c r="R1126" s="117">
        <v>60</v>
      </c>
      <c r="S1126" s="117">
        <v>28.3</v>
      </c>
      <c r="T1126" s="117">
        <v>3</v>
      </c>
      <c r="U1126" s="117">
        <v>6.7</v>
      </c>
      <c r="V1126" s="117">
        <v>4</v>
      </c>
      <c r="W1126" s="128">
        <f t="shared" si="51"/>
        <v>111</v>
      </c>
      <c r="X1126" s="128">
        <f t="shared" si="52"/>
        <v>69</v>
      </c>
      <c r="Y1126" s="129">
        <f t="shared" si="53"/>
        <v>42</v>
      </c>
    </row>
    <row r="1127" spans="1:25" s="51" customFormat="1" ht="14.5" x14ac:dyDescent="0.4">
      <c r="A1127" s="141" t="s">
        <v>3513</v>
      </c>
      <c r="B1127" s="142" t="s">
        <v>3514</v>
      </c>
      <c r="C1127" s="141" t="s">
        <v>3515</v>
      </c>
      <c r="D1127" s="143" t="s">
        <v>395</v>
      </c>
      <c r="E1127" s="144" t="s">
        <v>210</v>
      </c>
      <c r="F1127" s="144" t="s">
        <v>286</v>
      </c>
      <c r="G1127" s="144" t="s">
        <v>136</v>
      </c>
      <c r="H1127" s="144" t="s">
        <v>16</v>
      </c>
      <c r="I1127" s="144" t="s">
        <v>137</v>
      </c>
      <c r="J1127" s="115"/>
      <c r="K1127" s="116">
        <v>279</v>
      </c>
      <c r="L1127" s="116">
        <v>28</v>
      </c>
      <c r="M1127" s="116">
        <v>3</v>
      </c>
      <c r="N1127" s="116">
        <v>133</v>
      </c>
      <c r="O1127" s="116">
        <v>25</v>
      </c>
      <c r="P1127" s="116">
        <v>70</v>
      </c>
      <c r="Q1127" s="117">
        <v>4</v>
      </c>
      <c r="R1127" s="117">
        <v>27</v>
      </c>
      <c r="S1127" s="117">
        <v>20.6</v>
      </c>
      <c r="T1127" s="117">
        <v>2</v>
      </c>
      <c r="U1127" s="117">
        <v>5.7</v>
      </c>
      <c r="V1127" s="117">
        <v>2</v>
      </c>
      <c r="W1127" s="128">
        <f t="shared" si="51"/>
        <v>61.300000000000004</v>
      </c>
      <c r="X1127" s="128">
        <f t="shared" si="52"/>
        <v>31</v>
      </c>
      <c r="Y1127" s="129">
        <f t="shared" si="53"/>
        <v>30.3</v>
      </c>
    </row>
    <row r="1128" spans="1:25" s="51" customFormat="1" ht="14.5" x14ac:dyDescent="0.4">
      <c r="A1128" s="141" t="s">
        <v>3516</v>
      </c>
      <c r="B1128" s="142" t="s">
        <v>3517</v>
      </c>
      <c r="C1128" s="141" t="s">
        <v>3518</v>
      </c>
      <c r="D1128" s="143" t="s">
        <v>433</v>
      </c>
      <c r="E1128" s="144" t="s">
        <v>195</v>
      </c>
      <c r="F1128" s="144" t="s">
        <v>257</v>
      </c>
      <c r="G1128" s="144" t="s">
        <v>136</v>
      </c>
      <c r="H1128" s="144" t="s">
        <v>16</v>
      </c>
      <c r="I1128" s="144" t="s">
        <v>137</v>
      </c>
      <c r="J1128" s="115"/>
      <c r="K1128" s="116">
        <v>1041</v>
      </c>
      <c r="L1128" s="116">
        <v>0</v>
      </c>
      <c r="M1128" s="116">
        <v>0</v>
      </c>
      <c r="N1128" s="116">
        <v>707</v>
      </c>
      <c r="O1128" s="116">
        <v>62</v>
      </c>
      <c r="P1128" s="116">
        <v>203</v>
      </c>
      <c r="Q1128" s="117">
        <v>24</v>
      </c>
      <c r="R1128" s="117">
        <v>69</v>
      </c>
      <c r="S1128" s="117">
        <v>37.5</v>
      </c>
      <c r="T1128" s="117">
        <v>4.2</v>
      </c>
      <c r="U1128" s="117">
        <v>9.8000000000000007</v>
      </c>
      <c r="V1128" s="117">
        <v>7.5</v>
      </c>
      <c r="W1128" s="128">
        <f t="shared" si="51"/>
        <v>152</v>
      </c>
      <c r="X1128" s="128">
        <f t="shared" si="52"/>
        <v>93</v>
      </c>
      <c r="Y1128" s="129">
        <f t="shared" si="53"/>
        <v>59</v>
      </c>
    </row>
    <row r="1129" spans="1:25" s="51" customFormat="1" ht="14.5" x14ac:dyDescent="0.4">
      <c r="A1129" s="141" t="s">
        <v>3519</v>
      </c>
      <c r="B1129" s="142" t="s">
        <v>3520</v>
      </c>
      <c r="C1129" s="141" t="s">
        <v>3521</v>
      </c>
      <c r="D1129" s="143" t="s">
        <v>395</v>
      </c>
      <c r="E1129" s="144" t="s">
        <v>210</v>
      </c>
      <c r="F1129" s="144" t="s">
        <v>286</v>
      </c>
      <c r="G1129" s="144" t="s">
        <v>136</v>
      </c>
      <c r="H1129" s="144" t="s">
        <v>16</v>
      </c>
      <c r="I1129" s="144" t="s">
        <v>137</v>
      </c>
      <c r="J1129" s="115"/>
      <c r="K1129" s="116">
        <v>510</v>
      </c>
      <c r="L1129" s="116">
        <v>67</v>
      </c>
      <c r="M1129" s="116">
        <v>6</v>
      </c>
      <c r="N1129" s="116">
        <v>289</v>
      </c>
      <c r="O1129" s="116">
        <v>39</v>
      </c>
      <c r="P1129" s="116">
        <v>112</v>
      </c>
      <c r="Q1129" s="117">
        <v>0.5</v>
      </c>
      <c r="R1129" s="117">
        <v>46</v>
      </c>
      <c r="S1129" s="117">
        <v>28.1</v>
      </c>
      <c r="T1129" s="117">
        <v>3</v>
      </c>
      <c r="U1129" s="117">
        <v>6.6</v>
      </c>
      <c r="V1129" s="117">
        <v>4.9000000000000004</v>
      </c>
      <c r="W1129" s="128">
        <f t="shared" si="51"/>
        <v>89.1</v>
      </c>
      <c r="X1129" s="128">
        <f t="shared" si="52"/>
        <v>46.5</v>
      </c>
      <c r="Y1129" s="129">
        <f t="shared" si="53"/>
        <v>42.6</v>
      </c>
    </row>
    <row r="1130" spans="1:25" s="51" customFormat="1" ht="14.5" x14ac:dyDescent="0.4">
      <c r="A1130" s="141" t="s">
        <v>3522</v>
      </c>
      <c r="B1130" s="142" t="s">
        <v>3523</v>
      </c>
      <c r="C1130" s="141" t="s">
        <v>3524</v>
      </c>
      <c r="D1130" s="143" t="s">
        <v>395</v>
      </c>
      <c r="E1130" s="144" t="s">
        <v>210</v>
      </c>
      <c r="F1130" s="144" t="s">
        <v>286</v>
      </c>
      <c r="G1130" s="144" t="s">
        <v>136</v>
      </c>
      <c r="H1130" s="144" t="s">
        <v>16</v>
      </c>
      <c r="I1130" s="144" t="s">
        <v>137</v>
      </c>
      <c r="J1130" s="115"/>
      <c r="K1130" s="116">
        <v>500</v>
      </c>
      <c r="L1130" s="116">
        <v>28</v>
      </c>
      <c r="M1130" s="116">
        <v>3</v>
      </c>
      <c r="N1130" s="116">
        <v>431</v>
      </c>
      <c r="O1130" s="116">
        <v>116</v>
      </c>
      <c r="P1130" s="116">
        <v>115</v>
      </c>
      <c r="Q1130" s="117">
        <v>8.6999999999999993</v>
      </c>
      <c r="R1130" s="117">
        <v>39</v>
      </c>
      <c r="S1130" s="117">
        <v>29.9</v>
      </c>
      <c r="T1130" s="117">
        <v>2</v>
      </c>
      <c r="U1130" s="117">
        <v>4.9000000000000004</v>
      </c>
      <c r="V1130" s="117">
        <v>3</v>
      </c>
      <c r="W1130" s="128">
        <f t="shared" si="51"/>
        <v>87.5</v>
      </c>
      <c r="X1130" s="128">
        <f t="shared" si="52"/>
        <v>47.7</v>
      </c>
      <c r="Y1130" s="129">
        <f t="shared" si="53"/>
        <v>39.799999999999997</v>
      </c>
    </row>
    <row r="1131" spans="1:25" s="51" customFormat="1" ht="14.5" x14ac:dyDescent="0.4">
      <c r="A1131" s="141" t="s">
        <v>3525</v>
      </c>
      <c r="B1131" s="142" t="s">
        <v>3526</v>
      </c>
      <c r="C1131" s="141" t="s">
        <v>3527</v>
      </c>
      <c r="D1131" s="143" t="s">
        <v>395</v>
      </c>
      <c r="E1131" s="144" t="s">
        <v>210</v>
      </c>
      <c r="F1131" s="144" t="s">
        <v>995</v>
      </c>
      <c r="G1131" s="144" t="s">
        <v>136</v>
      </c>
      <c r="H1131" s="144" t="s">
        <v>16</v>
      </c>
      <c r="I1131" s="144" t="s">
        <v>137</v>
      </c>
      <c r="J1131" s="115"/>
      <c r="K1131" s="116">
        <v>93</v>
      </c>
      <c r="L1131" s="116">
        <v>50</v>
      </c>
      <c r="M1131" s="116">
        <v>5</v>
      </c>
      <c r="N1131" s="116">
        <v>66</v>
      </c>
      <c r="O1131" s="116">
        <v>19</v>
      </c>
      <c r="P1131" s="116">
        <v>16</v>
      </c>
      <c r="Q1131" s="117">
        <v>2</v>
      </c>
      <c r="R1131" s="117">
        <v>17</v>
      </c>
      <c r="S1131" s="117">
        <v>10.3</v>
      </c>
      <c r="T1131" s="117">
        <v>1</v>
      </c>
      <c r="U1131" s="117">
        <v>2</v>
      </c>
      <c r="V1131" s="117">
        <v>2</v>
      </c>
      <c r="W1131" s="128">
        <f t="shared" si="51"/>
        <v>34.299999999999997</v>
      </c>
      <c r="X1131" s="128">
        <f t="shared" si="52"/>
        <v>19</v>
      </c>
      <c r="Y1131" s="129">
        <f t="shared" si="53"/>
        <v>15.3</v>
      </c>
    </row>
    <row r="1132" spans="1:25" s="51" customFormat="1" ht="14.5" x14ac:dyDescent="0.4">
      <c r="A1132" s="141" t="s">
        <v>3528</v>
      </c>
      <c r="B1132" s="142" t="s">
        <v>3529</v>
      </c>
      <c r="C1132" s="141" t="s">
        <v>3530</v>
      </c>
      <c r="D1132" s="143" t="s">
        <v>395</v>
      </c>
      <c r="E1132" s="144" t="s">
        <v>210</v>
      </c>
      <c r="F1132" s="144" t="s">
        <v>286</v>
      </c>
      <c r="G1132" s="144" t="s">
        <v>136</v>
      </c>
      <c r="H1132" s="144" t="s">
        <v>16</v>
      </c>
      <c r="I1132" s="144" t="s">
        <v>137</v>
      </c>
      <c r="J1132" s="115"/>
      <c r="K1132" s="116">
        <v>378</v>
      </c>
      <c r="L1132" s="116">
        <v>28</v>
      </c>
      <c r="M1132" s="116">
        <v>3</v>
      </c>
      <c r="N1132" s="116">
        <v>320</v>
      </c>
      <c r="O1132" s="116">
        <v>83</v>
      </c>
      <c r="P1132" s="116">
        <v>100</v>
      </c>
      <c r="Q1132" s="117">
        <v>2</v>
      </c>
      <c r="R1132" s="117">
        <v>36</v>
      </c>
      <c r="S1132" s="117">
        <v>19.100000000000001</v>
      </c>
      <c r="T1132" s="117">
        <v>3</v>
      </c>
      <c r="U1132" s="117">
        <v>8.6</v>
      </c>
      <c r="V1132" s="117">
        <v>3</v>
      </c>
      <c r="W1132" s="128">
        <f t="shared" si="51"/>
        <v>71.7</v>
      </c>
      <c r="X1132" s="128">
        <f t="shared" si="52"/>
        <v>38</v>
      </c>
      <c r="Y1132" s="129">
        <f t="shared" si="53"/>
        <v>33.700000000000003</v>
      </c>
    </row>
    <row r="1133" spans="1:25" s="51" customFormat="1" ht="14.5" x14ac:dyDescent="0.4">
      <c r="A1133" s="141" t="s">
        <v>3531</v>
      </c>
      <c r="B1133" s="142" t="s">
        <v>3532</v>
      </c>
      <c r="C1133" s="141" t="s">
        <v>3533</v>
      </c>
      <c r="D1133" s="143" t="s">
        <v>433</v>
      </c>
      <c r="E1133" s="144" t="s">
        <v>195</v>
      </c>
      <c r="F1133" s="144" t="s">
        <v>257</v>
      </c>
      <c r="G1133" s="144" t="s">
        <v>136</v>
      </c>
      <c r="H1133" s="144" t="s">
        <v>16</v>
      </c>
      <c r="I1133" s="144" t="s">
        <v>137</v>
      </c>
      <c r="J1133" s="115"/>
      <c r="K1133" s="116">
        <v>355</v>
      </c>
      <c r="L1133" s="116">
        <v>0</v>
      </c>
      <c r="M1133" s="116">
        <v>0</v>
      </c>
      <c r="N1133" s="116">
        <v>222</v>
      </c>
      <c r="O1133" s="116">
        <v>46</v>
      </c>
      <c r="P1133" s="116">
        <v>73</v>
      </c>
      <c r="Q1133" s="117">
        <v>9</v>
      </c>
      <c r="R1133" s="117">
        <v>15</v>
      </c>
      <c r="S1133" s="117">
        <v>9.1999999999999993</v>
      </c>
      <c r="T1133" s="117">
        <v>2</v>
      </c>
      <c r="U1133" s="117">
        <v>2</v>
      </c>
      <c r="V1133" s="117">
        <v>1</v>
      </c>
      <c r="W1133" s="128">
        <f t="shared" si="51"/>
        <v>38.200000000000003</v>
      </c>
      <c r="X1133" s="128">
        <f t="shared" si="52"/>
        <v>24</v>
      </c>
      <c r="Y1133" s="129">
        <f t="shared" si="53"/>
        <v>14.2</v>
      </c>
    </row>
    <row r="1134" spans="1:25" s="51" customFormat="1" ht="14.5" x14ac:dyDescent="0.4">
      <c r="A1134" s="141" t="s">
        <v>3534</v>
      </c>
      <c r="B1134" s="142" t="s">
        <v>3535</v>
      </c>
      <c r="C1134" s="141" t="s">
        <v>3536</v>
      </c>
      <c r="D1134" s="143" t="s">
        <v>395</v>
      </c>
      <c r="E1134" s="144" t="s">
        <v>210</v>
      </c>
      <c r="F1134" s="144" t="s">
        <v>286</v>
      </c>
      <c r="G1134" s="144" t="s">
        <v>136</v>
      </c>
      <c r="H1134" s="144" t="s">
        <v>16</v>
      </c>
      <c r="I1134" s="144" t="s">
        <v>137</v>
      </c>
      <c r="J1134" s="115"/>
      <c r="K1134" s="116">
        <v>346</v>
      </c>
      <c r="L1134" s="116">
        <v>28</v>
      </c>
      <c r="M1134" s="116">
        <v>3</v>
      </c>
      <c r="N1134" s="116">
        <v>183</v>
      </c>
      <c r="O1134" s="116">
        <v>24</v>
      </c>
      <c r="P1134" s="116">
        <v>53</v>
      </c>
      <c r="Q1134" s="117">
        <v>7</v>
      </c>
      <c r="R1134" s="117">
        <v>21</v>
      </c>
      <c r="S1134" s="117">
        <v>9.6</v>
      </c>
      <c r="T1134" s="117">
        <v>1</v>
      </c>
      <c r="U1134" s="117">
        <v>2.9</v>
      </c>
      <c r="V1134" s="117">
        <v>3</v>
      </c>
      <c r="W1134" s="128">
        <f t="shared" si="51"/>
        <v>44.5</v>
      </c>
      <c r="X1134" s="128">
        <f t="shared" si="52"/>
        <v>28</v>
      </c>
      <c r="Y1134" s="129">
        <f t="shared" si="53"/>
        <v>16.5</v>
      </c>
    </row>
    <row r="1135" spans="1:25" s="51" customFormat="1" ht="14.5" x14ac:dyDescent="0.4">
      <c r="A1135" s="141" t="s">
        <v>3537</v>
      </c>
      <c r="B1135" s="142" t="s">
        <v>3538</v>
      </c>
      <c r="C1135" s="141" t="s">
        <v>3539</v>
      </c>
      <c r="D1135" s="143" t="s">
        <v>433</v>
      </c>
      <c r="E1135" s="144" t="s">
        <v>195</v>
      </c>
      <c r="F1135" s="144" t="s">
        <v>257</v>
      </c>
      <c r="G1135" s="144" t="s">
        <v>136</v>
      </c>
      <c r="H1135" s="144" t="s">
        <v>16</v>
      </c>
      <c r="I1135" s="144" t="s">
        <v>137</v>
      </c>
      <c r="J1135" s="115"/>
      <c r="K1135" s="116">
        <v>292</v>
      </c>
      <c r="L1135" s="116">
        <v>0</v>
      </c>
      <c r="M1135" s="116">
        <v>0</v>
      </c>
      <c r="N1135" s="116">
        <v>227</v>
      </c>
      <c r="O1135" s="116">
        <v>24</v>
      </c>
      <c r="P1135" s="116">
        <v>56</v>
      </c>
      <c r="Q1135" s="117">
        <v>8.6999999999999993</v>
      </c>
      <c r="R1135" s="117">
        <v>20</v>
      </c>
      <c r="S1135" s="117">
        <v>6.5</v>
      </c>
      <c r="T1135" s="117">
        <v>2</v>
      </c>
      <c r="U1135" s="117">
        <v>2</v>
      </c>
      <c r="V1135" s="117">
        <v>2</v>
      </c>
      <c r="W1135" s="128">
        <f t="shared" si="51"/>
        <v>41.2</v>
      </c>
      <c r="X1135" s="128">
        <f t="shared" si="52"/>
        <v>28.7</v>
      </c>
      <c r="Y1135" s="129">
        <f t="shared" si="53"/>
        <v>12.5</v>
      </c>
    </row>
    <row r="1136" spans="1:25" s="51" customFormat="1" ht="14.5" x14ac:dyDescent="0.4">
      <c r="A1136" s="141" t="s">
        <v>3540</v>
      </c>
      <c r="B1136" s="142" t="s">
        <v>3541</v>
      </c>
      <c r="C1136" s="141" t="s">
        <v>3542</v>
      </c>
      <c r="D1136" s="143" t="s">
        <v>189</v>
      </c>
      <c r="E1136" s="144" t="s">
        <v>190</v>
      </c>
      <c r="F1136" s="144" t="s">
        <v>191</v>
      </c>
      <c r="G1136" s="144" t="s">
        <v>136</v>
      </c>
      <c r="H1136" s="144" t="s">
        <v>16</v>
      </c>
      <c r="I1136" s="144" t="s">
        <v>137</v>
      </c>
      <c r="J1136" s="115"/>
      <c r="K1136" s="116">
        <v>4027</v>
      </c>
      <c r="L1136" s="116">
        <v>0</v>
      </c>
      <c r="M1136" s="116">
        <v>0</v>
      </c>
      <c r="N1136" s="116">
        <v>2878</v>
      </c>
      <c r="O1136" s="116">
        <v>155</v>
      </c>
      <c r="P1136" s="116">
        <v>597</v>
      </c>
      <c r="Q1136" s="117">
        <v>47</v>
      </c>
      <c r="R1136" s="117">
        <v>181</v>
      </c>
      <c r="S1136" s="117">
        <v>33.6</v>
      </c>
      <c r="T1136" s="117">
        <v>12</v>
      </c>
      <c r="U1136" s="117">
        <v>21</v>
      </c>
      <c r="V1136" s="117">
        <v>13</v>
      </c>
      <c r="W1136" s="128">
        <f t="shared" si="51"/>
        <v>307.60000000000002</v>
      </c>
      <c r="X1136" s="128">
        <f t="shared" si="52"/>
        <v>228</v>
      </c>
      <c r="Y1136" s="129">
        <f t="shared" si="53"/>
        <v>79.599999999999994</v>
      </c>
    </row>
    <row r="1137" spans="1:25" s="51" customFormat="1" ht="14.5" x14ac:dyDescent="0.4">
      <c r="A1137" s="141" t="s">
        <v>3543</v>
      </c>
      <c r="B1137" s="142" t="s">
        <v>3544</v>
      </c>
      <c r="C1137" s="141" t="s">
        <v>3545</v>
      </c>
      <c r="D1137" s="143" t="s">
        <v>189</v>
      </c>
      <c r="E1137" s="144" t="s">
        <v>190</v>
      </c>
      <c r="F1137" s="144" t="s">
        <v>191</v>
      </c>
      <c r="G1137" s="144" t="s">
        <v>136</v>
      </c>
      <c r="H1137" s="144" t="s">
        <v>16</v>
      </c>
      <c r="I1137" s="144" t="s">
        <v>137</v>
      </c>
      <c r="J1137" s="115"/>
      <c r="K1137" s="116">
        <v>3055</v>
      </c>
      <c r="L1137" s="116">
        <v>0</v>
      </c>
      <c r="M1137" s="116">
        <v>0</v>
      </c>
      <c r="N1137" s="116">
        <v>2191</v>
      </c>
      <c r="O1137" s="116">
        <v>337</v>
      </c>
      <c r="P1137" s="116">
        <v>467</v>
      </c>
      <c r="Q1137" s="117">
        <v>17.100000000000001</v>
      </c>
      <c r="R1137" s="117">
        <v>185.5</v>
      </c>
      <c r="S1137" s="117">
        <v>45.5</v>
      </c>
      <c r="T1137" s="117">
        <v>11.9</v>
      </c>
      <c r="U1137" s="117">
        <v>23.4</v>
      </c>
      <c r="V1137" s="117">
        <v>16</v>
      </c>
      <c r="W1137" s="128">
        <f t="shared" si="51"/>
        <v>299.39999999999998</v>
      </c>
      <c r="X1137" s="128">
        <f t="shared" si="52"/>
        <v>202.6</v>
      </c>
      <c r="Y1137" s="129">
        <f t="shared" si="53"/>
        <v>96.8</v>
      </c>
    </row>
    <row r="1138" spans="1:25" s="51" customFormat="1" ht="14.5" x14ac:dyDescent="0.4">
      <c r="A1138" s="141" t="s">
        <v>3546</v>
      </c>
      <c r="B1138" s="142" t="s">
        <v>3547</v>
      </c>
      <c r="C1138" s="141" t="s">
        <v>3548</v>
      </c>
      <c r="D1138" s="143" t="s">
        <v>189</v>
      </c>
      <c r="E1138" s="144" t="s">
        <v>190</v>
      </c>
      <c r="F1138" s="144" t="s">
        <v>191</v>
      </c>
      <c r="G1138" s="144" t="s">
        <v>136</v>
      </c>
      <c r="H1138" s="144" t="s">
        <v>16</v>
      </c>
      <c r="I1138" s="144" t="s">
        <v>137</v>
      </c>
      <c r="J1138" s="115"/>
      <c r="K1138" s="116">
        <v>914</v>
      </c>
      <c r="L1138" s="116">
        <v>0</v>
      </c>
      <c r="M1138" s="116">
        <v>0</v>
      </c>
      <c r="N1138" s="116">
        <v>468</v>
      </c>
      <c r="O1138" s="116">
        <v>12</v>
      </c>
      <c r="P1138" s="116">
        <v>152</v>
      </c>
      <c r="Q1138" s="117">
        <v>3.4</v>
      </c>
      <c r="R1138" s="117">
        <v>59</v>
      </c>
      <c r="S1138" s="117">
        <v>17</v>
      </c>
      <c r="T1138" s="117">
        <v>3</v>
      </c>
      <c r="U1138" s="117">
        <v>7</v>
      </c>
      <c r="V1138" s="117">
        <v>5.6</v>
      </c>
      <c r="W1138" s="128">
        <f t="shared" si="51"/>
        <v>95</v>
      </c>
      <c r="X1138" s="128">
        <f t="shared" si="52"/>
        <v>62.4</v>
      </c>
      <c r="Y1138" s="129">
        <f t="shared" si="53"/>
        <v>32.6</v>
      </c>
    </row>
    <row r="1139" spans="1:25" s="51" customFormat="1" ht="14.5" x14ac:dyDescent="0.4">
      <c r="A1139" s="141" t="s">
        <v>3549</v>
      </c>
      <c r="B1139" s="142" t="s">
        <v>3550</v>
      </c>
      <c r="C1139" s="141" t="s">
        <v>3551</v>
      </c>
      <c r="D1139" s="143" t="s">
        <v>189</v>
      </c>
      <c r="E1139" s="144" t="s">
        <v>190</v>
      </c>
      <c r="F1139" s="144" t="s">
        <v>191</v>
      </c>
      <c r="G1139" s="144" t="s">
        <v>136</v>
      </c>
      <c r="H1139" s="144" t="s">
        <v>16</v>
      </c>
      <c r="I1139" s="144" t="s">
        <v>137</v>
      </c>
      <c r="J1139" s="115"/>
      <c r="K1139" s="116">
        <v>639</v>
      </c>
      <c r="L1139" s="116">
        <v>0</v>
      </c>
      <c r="M1139" s="116">
        <v>0</v>
      </c>
      <c r="N1139" s="116">
        <v>465</v>
      </c>
      <c r="O1139" s="116">
        <v>10</v>
      </c>
      <c r="P1139" s="116">
        <v>112</v>
      </c>
      <c r="Q1139" s="117">
        <v>2</v>
      </c>
      <c r="R1139" s="117">
        <v>31</v>
      </c>
      <c r="S1139" s="117">
        <v>5</v>
      </c>
      <c r="T1139" s="117">
        <v>4</v>
      </c>
      <c r="U1139" s="117">
        <v>4</v>
      </c>
      <c r="V1139" s="117">
        <v>4</v>
      </c>
      <c r="W1139" s="128">
        <f t="shared" si="51"/>
        <v>50</v>
      </c>
      <c r="X1139" s="128">
        <f t="shared" si="52"/>
        <v>33</v>
      </c>
      <c r="Y1139" s="129">
        <f t="shared" si="53"/>
        <v>17</v>
      </c>
    </row>
    <row r="1140" spans="1:25" s="51" customFormat="1" ht="14.5" x14ac:dyDescent="0.4">
      <c r="A1140" s="141" t="s">
        <v>3552</v>
      </c>
      <c r="B1140" s="142" t="s">
        <v>3553</v>
      </c>
      <c r="C1140" s="141" t="s">
        <v>3554</v>
      </c>
      <c r="D1140" s="143" t="s">
        <v>189</v>
      </c>
      <c r="E1140" s="144" t="s">
        <v>190</v>
      </c>
      <c r="F1140" s="144" t="s">
        <v>191</v>
      </c>
      <c r="G1140" s="144" t="s">
        <v>136</v>
      </c>
      <c r="H1140" s="144" t="s">
        <v>16</v>
      </c>
      <c r="I1140" s="144" t="s">
        <v>137</v>
      </c>
      <c r="J1140" s="115"/>
      <c r="K1140" s="116">
        <v>429</v>
      </c>
      <c r="L1140" s="116">
        <v>0</v>
      </c>
      <c r="M1140" s="116">
        <v>0</v>
      </c>
      <c r="N1140" s="116">
        <v>325</v>
      </c>
      <c r="O1140" s="116">
        <v>103</v>
      </c>
      <c r="P1140" s="116">
        <v>68</v>
      </c>
      <c r="Q1140" s="117">
        <v>10</v>
      </c>
      <c r="R1140" s="117">
        <v>27</v>
      </c>
      <c r="S1140" s="117">
        <v>4.5999999999999996</v>
      </c>
      <c r="T1140" s="117">
        <v>3</v>
      </c>
      <c r="U1140" s="117">
        <v>5</v>
      </c>
      <c r="V1140" s="117">
        <v>3</v>
      </c>
      <c r="W1140" s="128">
        <f t="shared" si="51"/>
        <v>52.6</v>
      </c>
      <c r="X1140" s="128">
        <f t="shared" si="52"/>
        <v>37</v>
      </c>
      <c r="Y1140" s="129">
        <f t="shared" si="53"/>
        <v>15.6</v>
      </c>
    </row>
    <row r="1141" spans="1:25" s="51" customFormat="1" ht="14.5" x14ac:dyDescent="0.4">
      <c r="A1141" s="141" t="s">
        <v>3555</v>
      </c>
      <c r="B1141" s="142" t="s">
        <v>3556</v>
      </c>
      <c r="C1141" s="141" t="s">
        <v>3557</v>
      </c>
      <c r="D1141" s="143" t="s">
        <v>189</v>
      </c>
      <c r="E1141" s="144" t="s">
        <v>190</v>
      </c>
      <c r="F1141" s="144" t="s">
        <v>191</v>
      </c>
      <c r="G1141" s="144" t="s">
        <v>136</v>
      </c>
      <c r="H1141" s="144" t="s">
        <v>16</v>
      </c>
      <c r="I1141" s="144" t="s">
        <v>137</v>
      </c>
      <c r="J1141" s="115"/>
      <c r="K1141" s="116">
        <v>148</v>
      </c>
      <c r="L1141" s="116">
        <v>0</v>
      </c>
      <c r="M1141" s="116">
        <v>0</v>
      </c>
      <c r="N1141" s="116">
        <v>140</v>
      </c>
      <c r="O1141" s="116">
        <v>11</v>
      </c>
      <c r="P1141" s="116">
        <v>48</v>
      </c>
      <c r="Q1141" s="117">
        <v>0</v>
      </c>
      <c r="R1141" s="117">
        <v>17</v>
      </c>
      <c r="S1141" s="117">
        <v>0</v>
      </c>
      <c r="T1141" s="117">
        <v>3</v>
      </c>
      <c r="U1141" s="117">
        <v>3</v>
      </c>
      <c r="V1141" s="117">
        <v>3</v>
      </c>
      <c r="W1141" s="128">
        <f t="shared" si="51"/>
        <v>26</v>
      </c>
      <c r="X1141" s="128">
        <f t="shared" si="52"/>
        <v>17</v>
      </c>
      <c r="Y1141" s="129">
        <f t="shared" si="53"/>
        <v>9</v>
      </c>
    </row>
    <row r="1142" spans="1:25" s="51" customFormat="1" ht="14.5" x14ac:dyDescent="0.4">
      <c r="A1142" s="141" t="s">
        <v>3558</v>
      </c>
      <c r="B1142" s="142" t="s">
        <v>3559</v>
      </c>
      <c r="C1142" s="141" t="s">
        <v>3560</v>
      </c>
      <c r="D1142" s="143" t="s">
        <v>395</v>
      </c>
      <c r="E1142" s="144" t="s">
        <v>210</v>
      </c>
      <c r="F1142" s="144" t="s">
        <v>286</v>
      </c>
      <c r="G1142" s="144" t="s">
        <v>136</v>
      </c>
      <c r="H1142" s="144" t="s">
        <v>16</v>
      </c>
      <c r="I1142" s="144" t="s">
        <v>137</v>
      </c>
      <c r="J1142" s="115"/>
      <c r="K1142" s="116">
        <v>117</v>
      </c>
      <c r="L1142" s="116">
        <v>0</v>
      </c>
      <c r="M1142" s="116">
        <v>0</v>
      </c>
      <c r="N1142" s="116">
        <v>114</v>
      </c>
      <c r="O1142" s="116">
        <v>6</v>
      </c>
      <c r="P1142" s="116">
        <v>27</v>
      </c>
      <c r="Q1142" s="117">
        <v>0</v>
      </c>
      <c r="R1142" s="117">
        <v>18</v>
      </c>
      <c r="S1142" s="117">
        <v>4</v>
      </c>
      <c r="T1142" s="117">
        <v>3</v>
      </c>
      <c r="U1142" s="117">
        <v>4.9000000000000004</v>
      </c>
      <c r="V1142" s="117">
        <v>3</v>
      </c>
      <c r="W1142" s="128">
        <f t="shared" si="51"/>
        <v>32.9</v>
      </c>
      <c r="X1142" s="128">
        <f t="shared" si="52"/>
        <v>18</v>
      </c>
      <c r="Y1142" s="129">
        <f t="shared" si="53"/>
        <v>14.9</v>
      </c>
    </row>
    <row r="1143" spans="1:25" s="51" customFormat="1" ht="14.5" x14ac:dyDescent="0.4">
      <c r="A1143" s="141" t="s">
        <v>3561</v>
      </c>
      <c r="B1143" s="142" t="s">
        <v>3562</v>
      </c>
      <c r="C1143" s="141" t="s">
        <v>3563</v>
      </c>
      <c r="D1143" s="143" t="s">
        <v>395</v>
      </c>
      <c r="E1143" s="144" t="s">
        <v>210</v>
      </c>
      <c r="F1143" s="144" t="s">
        <v>286</v>
      </c>
      <c r="G1143" s="144" t="s">
        <v>136</v>
      </c>
      <c r="H1143" s="144" t="s">
        <v>16</v>
      </c>
      <c r="I1143" s="144" t="s">
        <v>137</v>
      </c>
      <c r="J1143" s="115"/>
      <c r="K1143" s="116">
        <v>124</v>
      </c>
      <c r="L1143" s="116">
        <v>25</v>
      </c>
      <c r="M1143" s="116">
        <v>2</v>
      </c>
      <c r="N1143" s="116">
        <v>105</v>
      </c>
      <c r="O1143" s="116">
        <v>6</v>
      </c>
      <c r="P1143" s="116">
        <v>26</v>
      </c>
      <c r="Q1143" s="117">
        <v>4</v>
      </c>
      <c r="R1143" s="117">
        <v>15</v>
      </c>
      <c r="S1143" s="117">
        <v>8</v>
      </c>
      <c r="T1143" s="117">
        <v>2</v>
      </c>
      <c r="U1143" s="117">
        <v>3.8</v>
      </c>
      <c r="V1143" s="117">
        <v>2</v>
      </c>
      <c r="W1143" s="128">
        <f t="shared" si="51"/>
        <v>34.799999999999997</v>
      </c>
      <c r="X1143" s="128">
        <f t="shared" si="52"/>
        <v>19</v>
      </c>
      <c r="Y1143" s="129">
        <f t="shared" si="53"/>
        <v>15.8</v>
      </c>
    </row>
    <row r="1144" spans="1:25" s="51" customFormat="1" ht="14.5" x14ac:dyDescent="0.4">
      <c r="A1144" s="141" t="s">
        <v>3564</v>
      </c>
      <c r="B1144" s="142" t="s">
        <v>3565</v>
      </c>
      <c r="C1144" s="141" t="s">
        <v>3566</v>
      </c>
      <c r="D1144" s="143" t="s">
        <v>395</v>
      </c>
      <c r="E1144" s="144" t="s">
        <v>210</v>
      </c>
      <c r="F1144" s="144" t="s">
        <v>286</v>
      </c>
      <c r="G1144" s="144" t="s">
        <v>136</v>
      </c>
      <c r="H1144" s="144" t="s">
        <v>16</v>
      </c>
      <c r="I1144" s="144" t="s">
        <v>137</v>
      </c>
      <c r="J1144" s="115"/>
      <c r="K1144" s="116">
        <v>142</v>
      </c>
      <c r="L1144" s="116">
        <v>25</v>
      </c>
      <c r="M1144" s="116">
        <v>2</v>
      </c>
      <c r="N1144" s="116">
        <v>139</v>
      </c>
      <c r="O1144" s="116">
        <v>17</v>
      </c>
      <c r="P1144" s="116">
        <v>40</v>
      </c>
      <c r="Q1144" s="117">
        <v>7</v>
      </c>
      <c r="R1144" s="117">
        <v>11</v>
      </c>
      <c r="S1144" s="117">
        <v>10</v>
      </c>
      <c r="T1144" s="117">
        <v>2</v>
      </c>
      <c r="U1144" s="117">
        <v>3</v>
      </c>
      <c r="V1144" s="117">
        <v>2</v>
      </c>
      <c r="W1144" s="128">
        <f t="shared" si="51"/>
        <v>35</v>
      </c>
      <c r="X1144" s="128">
        <f t="shared" si="52"/>
        <v>18</v>
      </c>
      <c r="Y1144" s="129">
        <f t="shared" si="53"/>
        <v>17</v>
      </c>
    </row>
    <row r="1145" spans="1:25" s="51" customFormat="1" ht="14.5" x14ac:dyDescent="0.4">
      <c r="A1145" s="141" t="s">
        <v>3567</v>
      </c>
      <c r="B1145" s="142" t="s">
        <v>3568</v>
      </c>
      <c r="C1145" s="141" t="s">
        <v>3569</v>
      </c>
      <c r="D1145" s="143" t="s">
        <v>402</v>
      </c>
      <c r="E1145" s="144" t="s">
        <v>210</v>
      </c>
      <c r="F1145" s="144" t="s">
        <v>257</v>
      </c>
      <c r="G1145" s="144" t="s">
        <v>136</v>
      </c>
      <c r="H1145" s="144" t="s">
        <v>16</v>
      </c>
      <c r="I1145" s="144" t="s">
        <v>137</v>
      </c>
      <c r="J1145" s="115"/>
      <c r="K1145" s="116">
        <v>290</v>
      </c>
      <c r="L1145" s="116">
        <v>50</v>
      </c>
      <c r="M1145" s="116">
        <v>5</v>
      </c>
      <c r="N1145" s="116">
        <v>277</v>
      </c>
      <c r="O1145" s="116">
        <v>65</v>
      </c>
      <c r="P1145" s="116">
        <v>65</v>
      </c>
      <c r="Q1145" s="117">
        <v>1</v>
      </c>
      <c r="R1145" s="117">
        <v>27</v>
      </c>
      <c r="S1145" s="117">
        <v>7.9</v>
      </c>
      <c r="T1145" s="117">
        <v>2</v>
      </c>
      <c r="U1145" s="117">
        <v>4.9000000000000004</v>
      </c>
      <c r="V1145" s="117">
        <v>2</v>
      </c>
      <c r="W1145" s="128">
        <f t="shared" si="51"/>
        <v>44.8</v>
      </c>
      <c r="X1145" s="128">
        <f t="shared" si="52"/>
        <v>28</v>
      </c>
      <c r="Y1145" s="129">
        <f t="shared" si="53"/>
        <v>16.8</v>
      </c>
    </row>
    <row r="1146" spans="1:25" s="51" customFormat="1" ht="14.5" x14ac:dyDescent="0.4">
      <c r="A1146" s="141" t="s">
        <v>3570</v>
      </c>
      <c r="B1146" s="142" t="s">
        <v>3571</v>
      </c>
      <c r="C1146" s="141" t="s">
        <v>3572</v>
      </c>
      <c r="D1146" s="143" t="s">
        <v>395</v>
      </c>
      <c r="E1146" s="144" t="s">
        <v>210</v>
      </c>
      <c r="F1146" s="144" t="s">
        <v>286</v>
      </c>
      <c r="G1146" s="144" t="s">
        <v>136</v>
      </c>
      <c r="H1146" s="144" t="s">
        <v>16</v>
      </c>
      <c r="I1146" s="144" t="s">
        <v>137</v>
      </c>
      <c r="J1146" s="115"/>
      <c r="K1146" s="116">
        <v>363</v>
      </c>
      <c r="L1146" s="116">
        <v>53</v>
      </c>
      <c r="M1146" s="116">
        <v>5</v>
      </c>
      <c r="N1146" s="116">
        <v>329</v>
      </c>
      <c r="O1146" s="116">
        <v>11</v>
      </c>
      <c r="P1146" s="116">
        <v>77</v>
      </c>
      <c r="Q1146" s="117">
        <v>3</v>
      </c>
      <c r="R1146" s="117">
        <v>39</v>
      </c>
      <c r="S1146" s="117">
        <v>21.2</v>
      </c>
      <c r="T1146" s="117">
        <v>3</v>
      </c>
      <c r="U1146" s="117">
        <v>3.9</v>
      </c>
      <c r="V1146" s="117">
        <v>3</v>
      </c>
      <c r="W1146" s="128">
        <f t="shared" si="51"/>
        <v>73.100000000000009</v>
      </c>
      <c r="X1146" s="128">
        <f t="shared" si="52"/>
        <v>42</v>
      </c>
      <c r="Y1146" s="129">
        <f t="shared" si="53"/>
        <v>31.099999999999998</v>
      </c>
    </row>
    <row r="1147" spans="1:25" s="51" customFormat="1" ht="14.5" x14ac:dyDescent="0.4">
      <c r="A1147" s="141" t="s">
        <v>3573</v>
      </c>
      <c r="B1147" s="142" t="s">
        <v>3574</v>
      </c>
      <c r="C1147" s="141" t="s">
        <v>3575</v>
      </c>
      <c r="D1147" s="143" t="s">
        <v>395</v>
      </c>
      <c r="E1147" s="144" t="s">
        <v>210</v>
      </c>
      <c r="F1147" s="144" t="s">
        <v>286</v>
      </c>
      <c r="G1147" s="144" t="s">
        <v>136</v>
      </c>
      <c r="H1147" s="144" t="s">
        <v>16</v>
      </c>
      <c r="I1147" s="144" t="s">
        <v>137</v>
      </c>
      <c r="J1147" s="115"/>
      <c r="K1147" s="116">
        <v>166</v>
      </c>
      <c r="L1147" s="116">
        <v>122</v>
      </c>
      <c r="M1147" s="116">
        <v>11</v>
      </c>
      <c r="N1147" s="116">
        <v>148</v>
      </c>
      <c r="O1147" s="116">
        <v>2</v>
      </c>
      <c r="P1147" s="116">
        <v>36</v>
      </c>
      <c r="Q1147" s="117">
        <v>3</v>
      </c>
      <c r="R1147" s="117">
        <v>24</v>
      </c>
      <c r="S1147" s="117">
        <v>19.399999999999999</v>
      </c>
      <c r="T1147" s="117">
        <v>2</v>
      </c>
      <c r="U1147" s="117">
        <v>4</v>
      </c>
      <c r="V1147" s="117">
        <v>3</v>
      </c>
      <c r="W1147" s="128">
        <f t="shared" si="51"/>
        <v>55.4</v>
      </c>
      <c r="X1147" s="128">
        <f t="shared" si="52"/>
        <v>27</v>
      </c>
      <c r="Y1147" s="129">
        <f t="shared" si="53"/>
        <v>28.4</v>
      </c>
    </row>
    <row r="1148" spans="1:25" s="51" customFormat="1" ht="14.5" x14ac:dyDescent="0.4">
      <c r="A1148" s="141" t="s">
        <v>3576</v>
      </c>
      <c r="B1148" s="142" t="s">
        <v>3577</v>
      </c>
      <c r="C1148" s="141" t="s">
        <v>3578</v>
      </c>
      <c r="D1148" s="143" t="s">
        <v>402</v>
      </c>
      <c r="E1148" s="144" t="s">
        <v>210</v>
      </c>
      <c r="F1148" s="144" t="s">
        <v>257</v>
      </c>
      <c r="G1148" s="144" t="s">
        <v>136</v>
      </c>
      <c r="H1148" s="144" t="s">
        <v>16</v>
      </c>
      <c r="I1148" s="144" t="s">
        <v>137</v>
      </c>
      <c r="J1148" s="115"/>
      <c r="K1148" s="116">
        <v>248</v>
      </c>
      <c r="L1148" s="116">
        <v>50</v>
      </c>
      <c r="M1148" s="116">
        <v>5</v>
      </c>
      <c r="N1148" s="116">
        <v>236</v>
      </c>
      <c r="O1148" s="116">
        <v>31</v>
      </c>
      <c r="P1148" s="116">
        <v>42</v>
      </c>
      <c r="Q1148" s="117">
        <v>5</v>
      </c>
      <c r="R1148" s="117">
        <v>18</v>
      </c>
      <c r="S1148" s="117">
        <v>6.6</v>
      </c>
      <c r="T1148" s="117">
        <v>2</v>
      </c>
      <c r="U1148" s="117">
        <v>5.9</v>
      </c>
      <c r="V1148" s="117">
        <v>3</v>
      </c>
      <c r="W1148" s="128">
        <f t="shared" si="51"/>
        <v>40.5</v>
      </c>
      <c r="X1148" s="128">
        <f t="shared" si="52"/>
        <v>23</v>
      </c>
      <c r="Y1148" s="129">
        <f t="shared" si="53"/>
        <v>17.5</v>
      </c>
    </row>
    <row r="1149" spans="1:25" s="51" customFormat="1" ht="14.5" x14ac:dyDescent="0.4">
      <c r="A1149" s="141" t="s">
        <v>3579</v>
      </c>
      <c r="B1149" s="142" t="s">
        <v>3580</v>
      </c>
      <c r="C1149" s="141" t="s">
        <v>3581</v>
      </c>
      <c r="D1149" s="143" t="s">
        <v>402</v>
      </c>
      <c r="E1149" s="144" t="s">
        <v>210</v>
      </c>
      <c r="F1149" s="144" t="s">
        <v>257</v>
      </c>
      <c r="G1149" s="144" t="s">
        <v>136</v>
      </c>
      <c r="H1149" s="144" t="s">
        <v>16</v>
      </c>
      <c r="I1149" s="144" t="s">
        <v>137</v>
      </c>
      <c r="J1149" s="115"/>
      <c r="K1149" s="116">
        <v>372</v>
      </c>
      <c r="L1149" s="116">
        <v>42</v>
      </c>
      <c r="M1149" s="116">
        <v>4</v>
      </c>
      <c r="N1149" s="116">
        <v>355</v>
      </c>
      <c r="O1149" s="116">
        <v>15</v>
      </c>
      <c r="P1149" s="116">
        <v>103</v>
      </c>
      <c r="Q1149" s="117">
        <v>5</v>
      </c>
      <c r="R1149" s="117">
        <v>33</v>
      </c>
      <c r="S1149" s="117">
        <v>29</v>
      </c>
      <c r="T1149" s="117">
        <v>2</v>
      </c>
      <c r="U1149" s="117">
        <v>6.9</v>
      </c>
      <c r="V1149" s="117">
        <v>3</v>
      </c>
      <c r="W1149" s="128">
        <f t="shared" si="51"/>
        <v>78.900000000000006</v>
      </c>
      <c r="X1149" s="128">
        <f t="shared" si="52"/>
        <v>38</v>
      </c>
      <c r="Y1149" s="129">
        <f t="shared" si="53"/>
        <v>40.9</v>
      </c>
    </row>
    <row r="1150" spans="1:25" s="51" customFormat="1" ht="29" x14ac:dyDescent="0.4">
      <c r="A1150" s="141" t="s">
        <v>3582</v>
      </c>
      <c r="B1150" s="142" t="s">
        <v>3583</v>
      </c>
      <c r="C1150" s="141" t="s">
        <v>3584</v>
      </c>
      <c r="D1150" s="143" t="s">
        <v>395</v>
      </c>
      <c r="E1150" s="144" t="s">
        <v>210</v>
      </c>
      <c r="F1150" s="144" t="s">
        <v>286</v>
      </c>
      <c r="G1150" s="144" t="s">
        <v>136</v>
      </c>
      <c r="H1150" s="144" t="s">
        <v>16</v>
      </c>
      <c r="I1150" s="144" t="s">
        <v>137</v>
      </c>
      <c r="J1150" s="115"/>
      <c r="K1150" s="116">
        <v>199</v>
      </c>
      <c r="L1150" s="116">
        <v>50</v>
      </c>
      <c r="M1150" s="116">
        <v>5</v>
      </c>
      <c r="N1150" s="116">
        <v>189</v>
      </c>
      <c r="O1150" s="116">
        <v>20</v>
      </c>
      <c r="P1150" s="116">
        <v>45</v>
      </c>
      <c r="Q1150" s="117">
        <v>1</v>
      </c>
      <c r="R1150" s="117">
        <v>23</v>
      </c>
      <c r="S1150" s="117">
        <v>9.6</v>
      </c>
      <c r="T1150" s="117">
        <v>2</v>
      </c>
      <c r="U1150" s="117">
        <v>3.9</v>
      </c>
      <c r="V1150" s="117">
        <v>5</v>
      </c>
      <c r="W1150" s="128">
        <f t="shared" si="51"/>
        <v>44.5</v>
      </c>
      <c r="X1150" s="128">
        <f t="shared" si="52"/>
        <v>24</v>
      </c>
      <c r="Y1150" s="129">
        <f t="shared" si="53"/>
        <v>20.5</v>
      </c>
    </row>
    <row r="1151" spans="1:25" s="51" customFormat="1" ht="14.5" x14ac:dyDescent="0.4">
      <c r="A1151" s="141" t="s">
        <v>3585</v>
      </c>
      <c r="B1151" s="142" t="s">
        <v>3586</v>
      </c>
      <c r="C1151" s="141" t="s">
        <v>3587</v>
      </c>
      <c r="D1151" s="143" t="s">
        <v>395</v>
      </c>
      <c r="E1151" s="144" t="s">
        <v>210</v>
      </c>
      <c r="F1151" s="144" t="s">
        <v>286</v>
      </c>
      <c r="G1151" s="144" t="s">
        <v>136</v>
      </c>
      <c r="H1151" s="144" t="s">
        <v>16</v>
      </c>
      <c r="I1151" s="144" t="s">
        <v>137</v>
      </c>
      <c r="J1151" s="115"/>
      <c r="K1151" s="116">
        <v>253</v>
      </c>
      <c r="L1151" s="116">
        <v>50</v>
      </c>
      <c r="M1151" s="116">
        <v>5</v>
      </c>
      <c r="N1151" s="116">
        <v>234</v>
      </c>
      <c r="O1151" s="116">
        <v>8</v>
      </c>
      <c r="P1151" s="116">
        <v>62</v>
      </c>
      <c r="Q1151" s="117">
        <v>4</v>
      </c>
      <c r="R1151" s="117">
        <v>22</v>
      </c>
      <c r="S1151" s="117">
        <v>6</v>
      </c>
      <c r="T1151" s="117">
        <v>2</v>
      </c>
      <c r="U1151" s="117">
        <v>4.0999999999999996</v>
      </c>
      <c r="V1151" s="117">
        <v>2</v>
      </c>
      <c r="W1151" s="128">
        <f t="shared" si="51"/>
        <v>40.1</v>
      </c>
      <c r="X1151" s="128">
        <f t="shared" si="52"/>
        <v>26</v>
      </c>
      <c r="Y1151" s="129">
        <f t="shared" si="53"/>
        <v>14.1</v>
      </c>
    </row>
    <row r="1152" spans="1:25" s="51" customFormat="1" ht="14.5" x14ac:dyDescent="0.4">
      <c r="A1152" s="141" t="s">
        <v>3588</v>
      </c>
      <c r="B1152" s="142" t="s">
        <v>3589</v>
      </c>
      <c r="C1152" s="141" t="s">
        <v>3590</v>
      </c>
      <c r="D1152" s="143" t="s">
        <v>402</v>
      </c>
      <c r="E1152" s="144" t="s">
        <v>210</v>
      </c>
      <c r="F1152" s="144" t="s">
        <v>257</v>
      </c>
      <c r="G1152" s="144" t="s">
        <v>136</v>
      </c>
      <c r="H1152" s="144" t="s">
        <v>16</v>
      </c>
      <c r="I1152" s="144" t="s">
        <v>137</v>
      </c>
      <c r="J1152" s="115"/>
      <c r="K1152" s="116">
        <v>473</v>
      </c>
      <c r="L1152" s="116">
        <v>50</v>
      </c>
      <c r="M1152" s="116">
        <v>5</v>
      </c>
      <c r="N1152" s="116">
        <v>447</v>
      </c>
      <c r="O1152" s="116">
        <v>27</v>
      </c>
      <c r="P1152" s="116">
        <v>95</v>
      </c>
      <c r="Q1152" s="117">
        <v>11</v>
      </c>
      <c r="R1152" s="117">
        <v>31</v>
      </c>
      <c r="S1152" s="117">
        <v>11</v>
      </c>
      <c r="T1152" s="117">
        <v>2</v>
      </c>
      <c r="U1152" s="117">
        <v>6.9</v>
      </c>
      <c r="V1152" s="117">
        <v>2</v>
      </c>
      <c r="W1152" s="128">
        <f t="shared" si="51"/>
        <v>63.9</v>
      </c>
      <c r="X1152" s="128">
        <f t="shared" si="52"/>
        <v>42</v>
      </c>
      <c r="Y1152" s="129">
        <f t="shared" si="53"/>
        <v>21.9</v>
      </c>
    </row>
    <row r="1153" spans="1:25" s="51" customFormat="1" ht="14.5" x14ac:dyDescent="0.4">
      <c r="A1153" s="141" t="s">
        <v>3591</v>
      </c>
      <c r="B1153" s="142" t="s">
        <v>3592</v>
      </c>
      <c r="C1153" s="141" t="s">
        <v>3593</v>
      </c>
      <c r="D1153" s="143" t="s">
        <v>395</v>
      </c>
      <c r="E1153" s="144" t="s">
        <v>210</v>
      </c>
      <c r="F1153" s="144" t="s">
        <v>286</v>
      </c>
      <c r="G1153" s="144" t="s">
        <v>136</v>
      </c>
      <c r="H1153" s="144" t="s">
        <v>16</v>
      </c>
      <c r="I1153" s="144" t="s">
        <v>137</v>
      </c>
      <c r="J1153" s="115"/>
      <c r="K1153" s="116">
        <v>147</v>
      </c>
      <c r="L1153" s="116">
        <v>50</v>
      </c>
      <c r="M1153" s="116">
        <v>5</v>
      </c>
      <c r="N1153" s="116">
        <v>141</v>
      </c>
      <c r="O1153" s="116">
        <v>9</v>
      </c>
      <c r="P1153" s="116">
        <v>36</v>
      </c>
      <c r="Q1153" s="117">
        <v>1</v>
      </c>
      <c r="R1153" s="117">
        <v>27</v>
      </c>
      <c r="S1153" s="117">
        <v>17.600000000000001</v>
      </c>
      <c r="T1153" s="117">
        <v>3</v>
      </c>
      <c r="U1153" s="117">
        <v>5.9</v>
      </c>
      <c r="V1153" s="117">
        <v>4</v>
      </c>
      <c r="W1153" s="128">
        <f t="shared" si="51"/>
        <v>58.5</v>
      </c>
      <c r="X1153" s="128">
        <f t="shared" si="52"/>
        <v>28</v>
      </c>
      <c r="Y1153" s="129">
        <f t="shared" si="53"/>
        <v>30.5</v>
      </c>
    </row>
    <row r="1154" spans="1:25" s="51" customFormat="1" ht="14.5" x14ac:dyDescent="0.4">
      <c r="A1154" s="141" t="s">
        <v>3594</v>
      </c>
      <c r="B1154" s="142" t="s">
        <v>3595</v>
      </c>
      <c r="C1154" s="141" t="s">
        <v>3596</v>
      </c>
      <c r="D1154" s="143" t="s">
        <v>433</v>
      </c>
      <c r="E1154" s="144" t="s">
        <v>195</v>
      </c>
      <c r="F1154" s="144" t="s">
        <v>257</v>
      </c>
      <c r="G1154" s="144" t="s">
        <v>136</v>
      </c>
      <c r="H1154" s="144" t="s">
        <v>16</v>
      </c>
      <c r="I1154" s="144" t="s">
        <v>137</v>
      </c>
      <c r="J1154" s="115"/>
      <c r="K1154" s="116">
        <v>267</v>
      </c>
      <c r="L1154" s="116">
        <v>0</v>
      </c>
      <c r="M1154" s="116">
        <v>0</v>
      </c>
      <c r="N1154" s="116">
        <v>243</v>
      </c>
      <c r="O1154" s="116">
        <v>24</v>
      </c>
      <c r="P1154" s="116">
        <v>85</v>
      </c>
      <c r="Q1154" s="117">
        <v>4.7</v>
      </c>
      <c r="R1154" s="117">
        <v>19</v>
      </c>
      <c r="S1154" s="117">
        <v>1</v>
      </c>
      <c r="T1154" s="117">
        <v>2</v>
      </c>
      <c r="U1154" s="117">
        <v>2</v>
      </c>
      <c r="V1154" s="117">
        <v>6</v>
      </c>
      <c r="W1154" s="128">
        <f t="shared" si="51"/>
        <v>34.700000000000003</v>
      </c>
      <c r="X1154" s="128">
        <f t="shared" si="52"/>
        <v>23.7</v>
      </c>
      <c r="Y1154" s="129">
        <f t="shared" si="53"/>
        <v>11</v>
      </c>
    </row>
    <row r="1155" spans="1:25" s="51" customFormat="1" ht="14.5" x14ac:dyDescent="0.4">
      <c r="A1155" s="141" t="s">
        <v>3597</v>
      </c>
      <c r="B1155" s="142" t="s">
        <v>3598</v>
      </c>
      <c r="C1155" s="141" t="s">
        <v>3599</v>
      </c>
      <c r="D1155" s="143" t="s">
        <v>433</v>
      </c>
      <c r="E1155" s="144" t="s">
        <v>195</v>
      </c>
      <c r="F1155" s="144" t="s">
        <v>257</v>
      </c>
      <c r="G1155" s="144" t="s">
        <v>136</v>
      </c>
      <c r="H1155" s="144" t="s">
        <v>16</v>
      </c>
      <c r="I1155" s="144" t="s">
        <v>137</v>
      </c>
      <c r="J1155" s="115"/>
      <c r="K1155" s="116">
        <v>300</v>
      </c>
      <c r="L1155" s="116">
        <v>0</v>
      </c>
      <c r="M1155" s="116">
        <v>0</v>
      </c>
      <c r="N1155" s="116">
        <v>243</v>
      </c>
      <c r="O1155" s="116">
        <v>2</v>
      </c>
      <c r="P1155" s="116">
        <v>53</v>
      </c>
      <c r="Q1155" s="117">
        <v>6</v>
      </c>
      <c r="R1155" s="117">
        <v>16</v>
      </c>
      <c r="S1155" s="117">
        <v>7</v>
      </c>
      <c r="T1155" s="117">
        <v>2</v>
      </c>
      <c r="U1155" s="117">
        <v>5</v>
      </c>
      <c r="V1155" s="117">
        <v>3</v>
      </c>
      <c r="W1155" s="128">
        <f t="shared" si="51"/>
        <v>39</v>
      </c>
      <c r="X1155" s="128">
        <f t="shared" si="52"/>
        <v>22</v>
      </c>
      <c r="Y1155" s="129">
        <f t="shared" si="53"/>
        <v>17</v>
      </c>
    </row>
    <row r="1156" spans="1:25" s="51" customFormat="1" ht="14.5" x14ac:dyDescent="0.4">
      <c r="A1156" s="141" t="s">
        <v>3600</v>
      </c>
      <c r="B1156" s="142" t="s">
        <v>3601</v>
      </c>
      <c r="C1156" s="141" t="s">
        <v>3602</v>
      </c>
      <c r="D1156" s="143" t="s">
        <v>395</v>
      </c>
      <c r="E1156" s="144" t="s">
        <v>210</v>
      </c>
      <c r="F1156" s="144" t="s">
        <v>286</v>
      </c>
      <c r="G1156" s="144" t="s">
        <v>136</v>
      </c>
      <c r="H1156" s="144" t="s">
        <v>16</v>
      </c>
      <c r="I1156" s="144" t="s">
        <v>137</v>
      </c>
      <c r="J1156" s="115"/>
      <c r="K1156" s="116">
        <v>173</v>
      </c>
      <c r="L1156" s="116">
        <v>61</v>
      </c>
      <c r="M1156" s="116">
        <v>6</v>
      </c>
      <c r="N1156" s="116">
        <v>169</v>
      </c>
      <c r="O1156" s="116">
        <v>20</v>
      </c>
      <c r="P1156" s="116">
        <v>30</v>
      </c>
      <c r="Q1156" s="117">
        <v>4.5</v>
      </c>
      <c r="R1156" s="117">
        <v>15</v>
      </c>
      <c r="S1156" s="117">
        <v>14.7</v>
      </c>
      <c r="T1156" s="117">
        <v>2</v>
      </c>
      <c r="U1156" s="117">
        <v>4.8</v>
      </c>
      <c r="V1156" s="117">
        <v>3</v>
      </c>
      <c r="W1156" s="128">
        <f t="shared" si="51"/>
        <v>44</v>
      </c>
      <c r="X1156" s="128">
        <f t="shared" si="52"/>
        <v>19.5</v>
      </c>
      <c r="Y1156" s="129">
        <f t="shared" si="53"/>
        <v>24.5</v>
      </c>
    </row>
    <row r="1157" spans="1:25" s="51" customFormat="1" ht="14.5" x14ac:dyDescent="0.4">
      <c r="A1157" s="141" t="s">
        <v>3603</v>
      </c>
      <c r="B1157" s="142" t="s">
        <v>3604</v>
      </c>
      <c r="C1157" s="141" t="s">
        <v>3605</v>
      </c>
      <c r="D1157" s="143" t="s">
        <v>395</v>
      </c>
      <c r="E1157" s="144" t="s">
        <v>210</v>
      </c>
      <c r="F1157" s="144" t="s">
        <v>286</v>
      </c>
      <c r="G1157" s="144" t="s">
        <v>136</v>
      </c>
      <c r="H1157" s="144" t="s">
        <v>16</v>
      </c>
      <c r="I1157" s="144" t="s">
        <v>137</v>
      </c>
      <c r="J1157" s="115"/>
      <c r="K1157" s="116">
        <v>229</v>
      </c>
      <c r="L1157" s="116">
        <v>61</v>
      </c>
      <c r="M1157" s="116">
        <v>6</v>
      </c>
      <c r="N1157" s="116">
        <v>215</v>
      </c>
      <c r="O1157" s="116">
        <v>16</v>
      </c>
      <c r="P1157" s="116">
        <v>50</v>
      </c>
      <c r="Q1157" s="117">
        <v>5</v>
      </c>
      <c r="R1157" s="117">
        <v>25</v>
      </c>
      <c r="S1157" s="117">
        <v>10</v>
      </c>
      <c r="T1157" s="117">
        <v>2</v>
      </c>
      <c r="U1157" s="117">
        <v>4.8</v>
      </c>
      <c r="V1157" s="117">
        <v>4</v>
      </c>
      <c r="W1157" s="128">
        <f t="shared" si="51"/>
        <v>50.8</v>
      </c>
      <c r="X1157" s="128">
        <f t="shared" si="52"/>
        <v>30</v>
      </c>
      <c r="Y1157" s="129">
        <f t="shared" si="53"/>
        <v>20.8</v>
      </c>
    </row>
    <row r="1158" spans="1:25" s="51" customFormat="1" ht="14.5" x14ac:dyDescent="0.4">
      <c r="A1158" s="141" t="s">
        <v>3606</v>
      </c>
      <c r="B1158" s="142" t="s">
        <v>3607</v>
      </c>
      <c r="C1158" s="141" t="s">
        <v>3608</v>
      </c>
      <c r="D1158" s="143" t="s">
        <v>189</v>
      </c>
      <c r="E1158" s="144" t="s">
        <v>190</v>
      </c>
      <c r="F1158" s="144" t="s">
        <v>191</v>
      </c>
      <c r="G1158" s="144" t="s">
        <v>136</v>
      </c>
      <c r="H1158" s="144" t="s">
        <v>16</v>
      </c>
      <c r="I1158" s="144" t="s">
        <v>137</v>
      </c>
      <c r="J1158" s="115"/>
      <c r="K1158" s="116">
        <v>203</v>
      </c>
      <c r="L1158" s="116">
        <v>0</v>
      </c>
      <c r="M1158" s="116">
        <v>0</v>
      </c>
      <c r="N1158" s="116">
        <v>173</v>
      </c>
      <c r="O1158" s="116">
        <v>7</v>
      </c>
      <c r="P1158" s="116">
        <v>67</v>
      </c>
      <c r="Q1158" s="117">
        <v>10</v>
      </c>
      <c r="R1158" s="117">
        <v>12</v>
      </c>
      <c r="S1158" s="117">
        <v>2</v>
      </c>
      <c r="T1158" s="117">
        <v>2</v>
      </c>
      <c r="U1158" s="117">
        <v>3</v>
      </c>
      <c r="V1158" s="117">
        <v>2</v>
      </c>
      <c r="W1158" s="128">
        <f t="shared" si="51"/>
        <v>31</v>
      </c>
      <c r="X1158" s="128">
        <f t="shared" si="52"/>
        <v>22</v>
      </c>
      <c r="Y1158" s="129">
        <f t="shared" si="53"/>
        <v>9</v>
      </c>
    </row>
    <row r="1159" spans="1:25" s="51" customFormat="1" ht="29" x14ac:dyDescent="0.4">
      <c r="A1159" s="141" t="s">
        <v>3609</v>
      </c>
      <c r="B1159" s="142" t="s">
        <v>3610</v>
      </c>
      <c r="C1159" s="141" t="s">
        <v>3611</v>
      </c>
      <c r="D1159" s="143" t="s">
        <v>433</v>
      </c>
      <c r="E1159" s="144" t="s">
        <v>195</v>
      </c>
      <c r="F1159" s="144" t="s">
        <v>257</v>
      </c>
      <c r="G1159" s="144" t="s">
        <v>136</v>
      </c>
      <c r="H1159" s="144" t="s">
        <v>16</v>
      </c>
      <c r="I1159" s="144" t="s">
        <v>137</v>
      </c>
      <c r="J1159" s="115"/>
      <c r="K1159" s="116">
        <v>75</v>
      </c>
      <c r="L1159" s="116">
        <v>0</v>
      </c>
      <c r="M1159" s="116">
        <v>0</v>
      </c>
      <c r="N1159" s="116">
        <v>70</v>
      </c>
      <c r="O1159" s="116">
        <v>1</v>
      </c>
      <c r="P1159" s="116">
        <v>23</v>
      </c>
      <c r="Q1159" s="117">
        <v>2.2000000000000002</v>
      </c>
      <c r="R1159" s="117">
        <v>9</v>
      </c>
      <c r="S1159" s="117">
        <v>4</v>
      </c>
      <c r="T1159" s="117">
        <v>2</v>
      </c>
      <c r="U1159" s="117">
        <v>4</v>
      </c>
      <c r="V1159" s="117">
        <v>2</v>
      </c>
      <c r="W1159" s="128">
        <f t="shared" si="51"/>
        <v>23.2</v>
      </c>
      <c r="X1159" s="128">
        <f t="shared" si="52"/>
        <v>11.2</v>
      </c>
      <c r="Y1159" s="129">
        <f t="shared" si="53"/>
        <v>12</v>
      </c>
    </row>
    <row r="1160" spans="1:25" s="51" customFormat="1" ht="14.5" x14ac:dyDescent="0.4">
      <c r="A1160" s="141" t="s">
        <v>3612</v>
      </c>
      <c r="B1160" s="142" t="s">
        <v>3613</v>
      </c>
      <c r="C1160" s="141" t="s">
        <v>3614</v>
      </c>
      <c r="D1160" s="143" t="s">
        <v>433</v>
      </c>
      <c r="E1160" s="144" t="s">
        <v>195</v>
      </c>
      <c r="F1160" s="144" t="s">
        <v>257</v>
      </c>
      <c r="G1160" s="144" t="s">
        <v>136</v>
      </c>
      <c r="H1160" s="144" t="s">
        <v>16</v>
      </c>
      <c r="I1160" s="144" t="s">
        <v>137</v>
      </c>
      <c r="J1160" s="115"/>
      <c r="K1160" s="116">
        <v>179</v>
      </c>
      <c r="L1160" s="116">
        <v>0</v>
      </c>
      <c r="M1160" s="116">
        <v>0</v>
      </c>
      <c r="N1160" s="116">
        <v>156</v>
      </c>
      <c r="O1160" s="116">
        <v>6</v>
      </c>
      <c r="P1160" s="116">
        <v>56</v>
      </c>
      <c r="Q1160" s="117">
        <v>0</v>
      </c>
      <c r="R1160" s="117">
        <v>11</v>
      </c>
      <c r="S1160" s="117">
        <v>3.2</v>
      </c>
      <c r="T1160" s="117">
        <v>1</v>
      </c>
      <c r="U1160" s="117">
        <v>3</v>
      </c>
      <c r="V1160" s="117">
        <v>2</v>
      </c>
      <c r="W1160" s="128">
        <f t="shared" ref="W1160:W1223" si="54">SUM(Q1160:V1160)</f>
        <v>20.2</v>
      </c>
      <c r="X1160" s="128">
        <f t="shared" ref="X1160:X1223" si="55">SUM(Q1160:R1160)</f>
        <v>11</v>
      </c>
      <c r="Y1160" s="129">
        <f t="shared" ref="Y1160:Y1223" si="56">SUM(S1160:V1160)</f>
        <v>9.1999999999999993</v>
      </c>
    </row>
    <row r="1161" spans="1:25" s="51" customFormat="1" ht="14.5" x14ac:dyDescent="0.4">
      <c r="A1161" s="141" t="s">
        <v>3615</v>
      </c>
      <c r="B1161" s="142" t="s">
        <v>3616</v>
      </c>
      <c r="C1161" s="141" t="s">
        <v>3617</v>
      </c>
      <c r="D1161" s="143" t="s">
        <v>395</v>
      </c>
      <c r="E1161" s="144" t="s">
        <v>210</v>
      </c>
      <c r="F1161" s="144" t="s">
        <v>286</v>
      </c>
      <c r="G1161" s="144" t="s">
        <v>136</v>
      </c>
      <c r="H1161" s="144" t="s">
        <v>16</v>
      </c>
      <c r="I1161" s="144" t="s">
        <v>137</v>
      </c>
      <c r="J1161" s="115"/>
      <c r="K1161" s="116">
        <v>337</v>
      </c>
      <c r="L1161" s="116">
        <v>39</v>
      </c>
      <c r="M1161" s="116">
        <v>4</v>
      </c>
      <c r="N1161" s="116">
        <v>251</v>
      </c>
      <c r="O1161" s="116">
        <v>16</v>
      </c>
      <c r="P1161" s="116">
        <v>72</v>
      </c>
      <c r="Q1161" s="117">
        <v>2</v>
      </c>
      <c r="R1161" s="117">
        <v>31</v>
      </c>
      <c r="S1161" s="117">
        <v>13</v>
      </c>
      <c r="T1161" s="117">
        <v>2</v>
      </c>
      <c r="U1161" s="117">
        <v>4.9000000000000004</v>
      </c>
      <c r="V1161" s="117">
        <v>2</v>
      </c>
      <c r="W1161" s="128">
        <f t="shared" si="54"/>
        <v>54.9</v>
      </c>
      <c r="X1161" s="128">
        <f t="shared" si="55"/>
        <v>33</v>
      </c>
      <c r="Y1161" s="129">
        <f t="shared" si="56"/>
        <v>21.9</v>
      </c>
    </row>
    <row r="1162" spans="1:25" s="51" customFormat="1" ht="29" x14ac:dyDescent="0.4">
      <c r="A1162" s="141" t="s">
        <v>3618</v>
      </c>
      <c r="B1162" s="142" t="s">
        <v>3619</v>
      </c>
      <c r="C1162" s="141" t="s">
        <v>3620</v>
      </c>
      <c r="D1162" s="143" t="s">
        <v>433</v>
      </c>
      <c r="E1162" s="144" t="s">
        <v>195</v>
      </c>
      <c r="F1162" s="144" t="s">
        <v>257</v>
      </c>
      <c r="G1162" s="144" t="s">
        <v>136</v>
      </c>
      <c r="H1162" s="144" t="s">
        <v>16</v>
      </c>
      <c r="I1162" s="144" t="s">
        <v>137</v>
      </c>
      <c r="J1162" s="115"/>
      <c r="K1162" s="116">
        <v>165</v>
      </c>
      <c r="L1162" s="116">
        <v>0</v>
      </c>
      <c r="M1162" s="116">
        <v>0</v>
      </c>
      <c r="N1162" s="116">
        <v>163</v>
      </c>
      <c r="O1162" s="116">
        <v>14</v>
      </c>
      <c r="P1162" s="116">
        <v>73</v>
      </c>
      <c r="Q1162" s="117">
        <v>3</v>
      </c>
      <c r="R1162" s="117">
        <v>18</v>
      </c>
      <c r="S1162" s="117">
        <v>6</v>
      </c>
      <c r="T1162" s="117">
        <v>2</v>
      </c>
      <c r="U1162" s="117">
        <v>3</v>
      </c>
      <c r="V1162" s="117">
        <v>4</v>
      </c>
      <c r="W1162" s="128">
        <f t="shared" si="54"/>
        <v>36</v>
      </c>
      <c r="X1162" s="128">
        <f t="shared" si="55"/>
        <v>21</v>
      </c>
      <c r="Y1162" s="129">
        <f t="shared" si="56"/>
        <v>15</v>
      </c>
    </row>
    <row r="1163" spans="1:25" s="51" customFormat="1" ht="14.5" x14ac:dyDescent="0.4">
      <c r="A1163" s="141" t="s">
        <v>3621</v>
      </c>
      <c r="B1163" s="142" t="s">
        <v>3622</v>
      </c>
      <c r="C1163" s="141" t="s">
        <v>3623</v>
      </c>
      <c r="D1163" s="143" t="s">
        <v>433</v>
      </c>
      <c r="E1163" s="144" t="s">
        <v>195</v>
      </c>
      <c r="F1163" s="144" t="s">
        <v>257</v>
      </c>
      <c r="G1163" s="144" t="s">
        <v>136</v>
      </c>
      <c r="H1163" s="144" t="s">
        <v>16</v>
      </c>
      <c r="I1163" s="144" t="s">
        <v>137</v>
      </c>
      <c r="J1163" s="115"/>
      <c r="K1163" s="116">
        <v>130</v>
      </c>
      <c r="L1163" s="116">
        <v>0</v>
      </c>
      <c r="M1163" s="116">
        <v>0</v>
      </c>
      <c r="N1163" s="116">
        <v>129</v>
      </c>
      <c r="O1163" s="116">
        <v>10</v>
      </c>
      <c r="P1163" s="116">
        <v>44</v>
      </c>
      <c r="Q1163" s="117">
        <v>7</v>
      </c>
      <c r="R1163" s="117">
        <v>8</v>
      </c>
      <c r="S1163" s="117">
        <v>1.7</v>
      </c>
      <c r="T1163" s="117">
        <v>1</v>
      </c>
      <c r="U1163" s="117">
        <v>4</v>
      </c>
      <c r="V1163" s="117">
        <v>3</v>
      </c>
      <c r="W1163" s="128">
        <f t="shared" si="54"/>
        <v>24.7</v>
      </c>
      <c r="X1163" s="128">
        <f t="shared" si="55"/>
        <v>15</v>
      </c>
      <c r="Y1163" s="129">
        <f t="shared" si="56"/>
        <v>9.6999999999999993</v>
      </c>
    </row>
    <row r="1164" spans="1:25" s="51" customFormat="1" ht="14.5" x14ac:dyDescent="0.4">
      <c r="A1164" s="141" t="s">
        <v>3624</v>
      </c>
      <c r="B1164" s="142" t="s">
        <v>3625</v>
      </c>
      <c r="C1164" s="141" t="s">
        <v>3626</v>
      </c>
      <c r="D1164" s="143" t="s">
        <v>433</v>
      </c>
      <c r="E1164" s="144" t="s">
        <v>195</v>
      </c>
      <c r="F1164" s="144" t="s">
        <v>257</v>
      </c>
      <c r="G1164" s="144" t="s">
        <v>136</v>
      </c>
      <c r="H1164" s="144" t="s">
        <v>16</v>
      </c>
      <c r="I1164" s="144" t="s">
        <v>137</v>
      </c>
      <c r="J1164" s="115"/>
      <c r="K1164" s="116">
        <v>171</v>
      </c>
      <c r="L1164" s="116">
        <v>0</v>
      </c>
      <c r="M1164" s="116">
        <v>0</v>
      </c>
      <c r="N1164" s="116">
        <v>160</v>
      </c>
      <c r="O1164" s="116">
        <v>5</v>
      </c>
      <c r="P1164" s="116">
        <v>51</v>
      </c>
      <c r="Q1164" s="117">
        <v>3</v>
      </c>
      <c r="R1164" s="117">
        <v>12</v>
      </c>
      <c r="S1164" s="117">
        <v>2.7</v>
      </c>
      <c r="T1164" s="117">
        <v>1</v>
      </c>
      <c r="U1164" s="117">
        <v>3</v>
      </c>
      <c r="V1164" s="117">
        <v>2</v>
      </c>
      <c r="W1164" s="128">
        <f t="shared" si="54"/>
        <v>23.7</v>
      </c>
      <c r="X1164" s="128">
        <f t="shared" si="55"/>
        <v>15</v>
      </c>
      <c r="Y1164" s="129">
        <f t="shared" si="56"/>
        <v>8.6999999999999993</v>
      </c>
    </row>
    <row r="1165" spans="1:25" s="51" customFormat="1" ht="14.5" x14ac:dyDescent="0.4">
      <c r="A1165" s="141" t="s">
        <v>3627</v>
      </c>
      <c r="B1165" s="142" t="s">
        <v>3628</v>
      </c>
      <c r="C1165" s="141" t="s">
        <v>3629</v>
      </c>
      <c r="D1165" s="143" t="s">
        <v>189</v>
      </c>
      <c r="E1165" s="144" t="s">
        <v>190</v>
      </c>
      <c r="F1165" s="144" t="s">
        <v>191</v>
      </c>
      <c r="G1165" s="144" t="s">
        <v>136</v>
      </c>
      <c r="H1165" s="144" t="s">
        <v>16</v>
      </c>
      <c r="I1165" s="144" t="s">
        <v>137</v>
      </c>
      <c r="J1165" s="115"/>
      <c r="K1165" s="116">
        <v>436</v>
      </c>
      <c r="L1165" s="116">
        <v>0</v>
      </c>
      <c r="M1165" s="116">
        <v>0</v>
      </c>
      <c r="N1165" s="116">
        <v>372</v>
      </c>
      <c r="O1165" s="116">
        <v>23</v>
      </c>
      <c r="P1165" s="116">
        <v>94</v>
      </c>
      <c r="Q1165" s="117">
        <v>13</v>
      </c>
      <c r="R1165" s="117">
        <v>23</v>
      </c>
      <c r="S1165" s="117">
        <v>5</v>
      </c>
      <c r="T1165" s="117">
        <v>3</v>
      </c>
      <c r="U1165" s="117">
        <v>9</v>
      </c>
      <c r="V1165" s="117">
        <v>5</v>
      </c>
      <c r="W1165" s="128">
        <f t="shared" si="54"/>
        <v>58</v>
      </c>
      <c r="X1165" s="128">
        <f t="shared" si="55"/>
        <v>36</v>
      </c>
      <c r="Y1165" s="129">
        <f t="shared" si="56"/>
        <v>22</v>
      </c>
    </row>
    <row r="1166" spans="1:25" s="51" customFormat="1" ht="14.5" x14ac:dyDescent="0.4">
      <c r="A1166" s="141" t="s">
        <v>3630</v>
      </c>
      <c r="B1166" s="142" t="s">
        <v>3631</v>
      </c>
      <c r="C1166" s="141" t="s">
        <v>3632</v>
      </c>
      <c r="D1166" s="143" t="s">
        <v>189</v>
      </c>
      <c r="E1166" s="144" t="s">
        <v>190</v>
      </c>
      <c r="F1166" s="144" t="s">
        <v>191</v>
      </c>
      <c r="G1166" s="144" t="s">
        <v>136</v>
      </c>
      <c r="H1166" s="144" t="s">
        <v>16</v>
      </c>
      <c r="I1166" s="144" t="s">
        <v>137</v>
      </c>
      <c r="J1166" s="115"/>
      <c r="K1166" s="116">
        <v>123</v>
      </c>
      <c r="L1166" s="116">
        <v>0</v>
      </c>
      <c r="M1166" s="116">
        <v>0</v>
      </c>
      <c r="N1166" s="116">
        <v>108</v>
      </c>
      <c r="O1166" s="116">
        <v>10</v>
      </c>
      <c r="P1166" s="116">
        <v>44</v>
      </c>
      <c r="Q1166" s="117">
        <v>2</v>
      </c>
      <c r="R1166" s="117">
        <v>14</v>
      </c>
      <c r="S1166" s="117">
        <v>0</v>
      </c>
      <c r="T1166" s="117">
        <v>1</v>
      </c>
      <c r="U1166" s="117">
        <v>2</v>
      </c>
      <c r="V1166" s="117">
        <v>5</v>
      </c>
      <c r="W1166" s="128">
        <f t="shared" si="54"/>
        <v>24</v>
      </c>
      <c r="X1166" s="128">
        <f t="shared" si="55"/>
        <v>16</v>
      </c>
      <c r="Y1166" s="129">
        <f t="shared" si="56"/>
        <v>8</v>
      </c>
    </row>
    <row r="1167" spans="1:25" s="51" customFormat="1" ht="14.5" x14ac:dyDescent="0.4">
      <c r="A1167" s="141" t="s">
        <v>3633</v>
      </c>
      <c r="B1167" s="142" t="s">
        <v>3634</v>
      </c>
      <c r="C1167" s="141" t="s">
        <v>3635</v>
      </c>
      <c r="D1167" s="143" t="s">
        <v>458</v>
      </c>
      <c r="E1167" s="144" t="s">
        <v>195</v>
      </c>
      <c r="F1167" s="144" t="s">
        <v>191</v>
      </c>
      <c r="G1167" s="144" t="s">
        <v>136</v>
      </c>
      <c r="H1167" s="144" t="s">
        <v>16</v>
      </c>
      <c r="I1167" s="144" t="s">
        <v>137</v>
      </c>
      <c r="J1167" s="115"/>
      <c r="K1167" s="116">
        <v>602</v>
      </c>
      <c r="L1167" s="116">
        <v>0</v>
      </c>
      <c r="M1167" s="116">
        <v>0</v>
      </c>
      <c r="N1167" s="116">
        <v>485</v>
      </c>
      <c r="O1167" s="116">
        <v>3</v>
      </c>
      <c r="P1167" s="116">
        <v>188</v>
      </c>
      <c r="Q1167" s="117">
        <v>3</v>
      </c>
      <c r="R1167" s="117">
        <v>42</v>
      </c>
      <c r="S1167" s="117">
        <v>13</v>
      </c>
      <c r="T1167" s="117">
        <v>6</v>
      </c>
      <c r="U1167" s="117">
        <v>7</v>
      </c>
      <c r="V1167" s="117">
        <v>3</v>
      </c>
      <c r="W1167" s="128">
        <f t="shared" si="54"/>
        <v>74</v>
      </c>
      <c r="X1167" s="128">
        <f t="shared" si="55"/>
        <v>45</v>
      </c>
      <c r="Y1167" s="129">
        <f t="shared" si="56"/>
        <v>29</v>
      </c>
    </row>
    <row r="1168" spans="1:25" s="51" customFormat="1" ht="14.5" x14ac:dyDescent="0.4">
      <c r="A1168" s="141" t="s">
        <v>3636</v>
      </c>
      <c r="B1168" s="142" t="s">
        <v>3637</v>
      </c>
      <c r="C1168" s="141" t="s">
        <v>3638</v>
      </c>
      <c r="D1168" s="143" t="s">
        <v>189</v>
      </c>
      <c r="E1168" s="144" t="s">
        <v>190</v>
      </c>
      <c r="F1168" s="144" t="s">
        <v>191</v>
      </c>
      <c r="G1168" s="144" t="s">
        <v>136</v>
      </c>
      <c r="H1168" s="144" t="s">
        <v>16</v>
      </c>
      <c r="I1168" s="144" t="s">
        <v>137</v>
      </c>
      <c r="J1168" s="115"/>
      <c r="K1168" s="116">
        <v>163</v>
      </c>
      <c r="L1168" s="116">
        <v>0</v>
      </c>
      <c r="M1168" s="116">
        <v>0</v>
      </c>
      <c r="N1168" s="116">
        <v>151</v>
      </c>
      <c r="O1168" s="116">
        <v>10</v>
      </c>
      <c r="P1168" s="116">
        <v>63</v>
      </c>
      <c r="Q1168" s="117">
        <v>0</v>
      </c>
      <c r="R1168" s="117">
        <v>15</v>
      </c>
      <c r="S1168" s="117">
        <v>1</v>
      </c>
      <c r="T1168" s="117">
        <v>3</v>
      </c>
      <c r="U1168" s="117">
        <v>3</v>
      </c>
      <c r="V1168" s="117">
        <v>5</v>
      </c>
      <c r="W1168" s="128">
        <f t="shared" si="54"/>
        <v>27</v>
      </c>
      <c r="X1168" s="128">
        <f t="shared" si="55"/>
        <v>15</v>
      </c>
      <c r="Y1168" s="129">
        <f t="shared" si="56"/>
        <v>12</v>
      </c>
    </row>
    <row r="1169" spans="1:25" s="51" customFormat="1" ht="14.5" x14ac:dyDescent="0.4">
      <c r="A1169" s="141" t="s">
        <v>3639</v>
      </c>
      <c r="B1169" s="142" t="s">
        <v>3640</v>
      </c>
      <c r="C1169" s="141" t="s">
        <v>3641</v>
      </c>
      <c r="D1169" s="143" t="s">
        <v>189</v>
      </c>
      <c r="E1169" s="144" t="s">
        <v>190</v>
      </c>
      <c r="F1169" s="144" t="s">
        <v>191</v>
      </c>
      <c r="G1169" s="144" t="s">
        <v>136</v>
      </c>
      <c r="H1169" s="144" t="s">
        <v>16</v>
      </c>
      <c r="I1169" s="144" t="s">
        <v>137</v>
      </c>
      <c r="J1169" s="115"/>
      <c r="K1169" s="116">
        <v>138</v>
      </c>
      <c r="L1169" s="116">
        <v>0</v>
      </c>
      <c r="M1169" s="116">
        <v>0</v>
      </c>
      <c r="N1169" s="116">
        <v>131</v>
      </c>
      <c r="O1169" s="116">
        <v>15</v>
      </c>
      <c r="P1169" s="116">
        <v>56</v>
      </c>
      <c r="Q1169" s="117">
        <v>0</v>
      </c>
      <c r="R1169" s="117">
        <v>18</v>
      </c>
      <c r="S1169" s="117">
        <v>6.7</v>
      </c>
      <c r="T1169" s="117">
        <v>2</v>
      </c>
      <c r="U1169" s="117">
        <v>4</v>
      </c>
      <c r="V1169" s="117">
        <v>2</v>
      </c>
      <c r="W1169" s="128">
        <f t="shared" si="54"/>
        <v>32.700000000000003</v>
      </c>
      <c r="X1169" s="128">
        <f t="shared" si="55"/>
        <v>18</v>
      </c>
      <c r="Y1169" s="129">
        <f t="shared" si="56"/>
        <v>14.7</v>
      </c>
    </row>
    <row r="1170" spans="1:25" s="51" customFormat="1" ht="14.5" x14ac:dyDescent="0.4">
      <c r="A1170" s="141" t="s">
        <v>3642</v>
      </c>
      <c r="B1170" s="142" t="s">
        <v>3643</v>
      </c>
      <c r="C1170" s="141" t="s">
        <v>3644</v>
      </c>
      <c r="D1170" s="143" t="s">
        <v>402</v>
      </c>
      <c r="E1170" s="144" t="s">
        <v>210</v>
      </c>
      <c r="F1170" s="144" t="s">
        <v>257</v>
      </c>
      <c r="G1170" s="144" t="s">
        <v>136</v>
      </c>
      <c r="H1170" s="144" t="s">
        <v>16</v>
      </c>
      <c r="I1170" s="144" t="s">
        <v>137</v>
      </c>
      <c r="J1170" s="115"/>
      <c r="K1170" s="116">
        <v>461</v>
      </c>
      <c r="L1170" s="116">
        <v>39</v>
      </c>
      <c r="M1170" s="116">
        <v>4</v>
      </c>
      <c r="N1170" s="116">
        <v>403</v>
      </c>
      <c r="O1170" s="116">
        <v>80</v>
      </c>
      <c r="P1170" s="116">
        <v>94</v>
      </c>
      <c r="Q1170" s="117">
        <v>9.5</v>
      </c>
      <c r="R1170" s="117">
        <v>38</v>
      </c>
      <c r="S1170" s="117">
        <v>28.2</v>
      </c>
      <c r="T1170" s="117">
        <v>3</v>
      </c>
      <c r="U1170" s="117">
        <v>6.6</v>
      </c>
      <c r="V1170" s="117">
        <v>3</v>
      </c>
      <c r="W1170" s="128">
        <f t="shared" si="54"/>
        <v>88.3</v>
      </c>
      <c r="X1170" s="128">
        <f t="shared" si="55"/>
        <v>47.5</v>
      </c>
      <c r="Y1170" s="129">
        <f t="shared" si="56"/>
        <v>40.799999999999997</v>
      </c>
    </row>
    <row r="1171" spans="1:25" s="51" customFormat="1" ht="14.5" x14ac:dyDescent="0.4">
      <c r="A1171" s="141" t="s">
        <v>3645</v>
      </c>
      <c r="B1171" s="142" t="s">
        <v>3646</v>
      </c>
      <c r="C1171" s="141" t="s">
        <v>3647</v>
      </c>
      <c r="D1171" s="143" t="s">
        <v>395</v>
      </c>
      <c r="E1171" s="144" t="s">
        <v>210</v>
      </c>
      <c r="F1171" s="144" t="s">
        <v>286</v>
      </c>
      <c r="G1171" s="144" t="s">
        <v>136</v>
      </c>
      <c r="H1171" s="144" t="s">
        <v>16</v>
      </c>
      <c r="I1171" s="144" t="s">
        <v>137</v>
      </c>
      <c r="J1171" s="115"/>
      <c r="K1171" s="116">
        <v>201</v>
      </c>
      <c r="L1171" s="116">
        <v>25</v>
      </c>
      <c r="M1171" s="116">
        <v>2</v>
      </c>
      <c r="N1171" s="116">
        <v>176</v>
      </c>
      <c r="O1171" s="116">
        <v>60</v>
      </c>
      <c r="P1171" s="116">
        <v>47</v>
      </c>
      <c r="Q1171" s="117">
        <v>2</v>
      </c>
      <c r="R1171" s="117">
        <v>26</v>
      </c>
      <c r="S1171" s="117">
        <v>10.1</v>
      </c>
      <c r="T1171" s="117">
        <v>2</v>
      </c>
      <c r="U1171" s="117">
        <v>2.9</v>
      </c>
      <c r="V1171" s="117">
        <v>1</v>
      </c>
      <c r="W1171" s="128">
        <f t="shared" si="54"/>
        <v>44</v>
      </c>
      <c r="X1171" s="128">
        <f t="shared" si="55"/>
        <v>28</v>
      </c>
      <c r="Y1171" s="129">
        <f t="shared" si="56"/>
        <v>16</v>
      </c>
    </row>
    <row r="1172" spans="1:25" s="51" customFormat="1" ht="14.5" x14ac:dyDescent="0.4">
      <c r="A1172" s="141" t="s">
        <v>3648</v>
      </c>
      <c r="B1172" s="142" t="s">
        <v>3649</v>
      </c>
      <c r="C1172" s="141" t="s">
        <v>3650</v>
      </c>
      <c r="D1172" s="143" t="s">
        <v>395</v>
      </c>
      <c r="E1172" s="144" t="s">
        <v>210</v>
      </c>
      <c r="F1172" s="144" t="s">
        <v>286</v>
      </c>
      <c r="G1172" s="144" t="s">
        <v>136</v>
      </c>
      <c r="H1172" s="144" t="s">
        <v>16</v>
      </c>
      <c r="I1172" s="144" t="s">
        <v>137</v>
      </c>
      <c r="J1172" s="115"/>
      <c r="K1172" s="116">
        <v>339</v>
      </c>
      <c r="L1172" s="116">
        <v>0</v>
      </c>
      <c r="M1172" s="116">
        <v>0</v>
      </c>
      <c r="N1172" s="116">
        <v>313</v>
      </c>
      <c r="O1172" s="116">
        <v>176</v>
      </c>
      <c r="P1172" s="116">
        <v>65</v>
      </c>
      <c r="Q1172" s="117">
        <v>7.2</v>
      </c>
      <c r="R1172" s="117">
        <v>29</v>
      </c>
      <c r="S1172" s="117">
        <v>13.3</v>
      </c>
      <c r="T1172" s="117">
        <v>3</v>
      </c>
      <c r="U1172" s="117">
        <v>5.8</v>
      </c>
      <c r="V1172" s="117">
        <v>4.7</v>
      </c>
      <c r="W1172" s="128">
        <f t="shared" si="54"/>
        <v>63</v>
      </c>
      <c r="X1172" s="128">
        <f t="shared" si="55"/>
        <v>36.200000000000003</v>
      </c>
      <c r="Y1172" s="129">
        <f t="shared" si="56"/>
        <v>26.8</v>
      </c>
    </row>
    <row r="1173" spans="1:25" s="51" customFormat="1" ht="14.5" x14ac:dyDescent="0.4">
      <c r="A1173" s="141" t="s">
        <v>3651</v>
      </c>
      <c r="B1173" s="142" t="s">
        <v>3652</v>
      </c>
      <c r="C1173" s="141" t="s">
        <v>3653</v>
      </c>
      <c r="D1173" s="143" t="s">
        <v>395</v>
      </c>
      <c r="E1173" s="144" t="s">
        <v>210</v>
      </c>
      <c r="F1173" s="144" t="s">
        <v>286</v>
      </c>
      <c r="G1173" s="144" t="s">
        <v>136</v>
      </c>
      <c r="H1173" s="144" t="s">
        <v>16</v>
      </c>
      <c r="I1173" s="144" t="s">
        <v>137</v>
      </c>
      <c r="J1173" s="115"/>
      <c r="K1173" s="116">
        <v>284</v>
      </c>
      <c r="L1173" s="116">
        <v>39</v>
      </c>
      <c r="M1173" s="116">
        <v>4</v>
      </c>
      <c r="N1173" s="116">
        <v>241</v>
      </c>
      <c r="O1173" s="116">
        <v>109</v>
      </c>
      <c r="P1173" s="116">
        <v>65</v>
      </c>
      <c r="Q1173" s="117">
        <v>5</v>
      </c>
      <c r="R1173" s="117">
        <v>31</v>
      </c>
      <c r="S1173" s="117">
        <v>15.7</v>
      </c>
      <c r="T1173" s="117">
        <v>3.2</v>
      </c>
      <c r="U1173" s="117">
        <v>4.9000000000000004</v>
      </c>
      <c r="V1173" s="117">
        <v>5</v>
      </c>
      <c r="W1173" s="128">
        <f t="shared" si="54"/>
        <v>64.800000000000011</v>
      </c>
      <c r="X1173" s="128">
        <f t="shared" si="55"/>
        <v>36</v>
      </c>
      <c r="Y1173" s="129">
        <f t="shared" si="56"/>
        <v>28.799999999999997</v>
      </c>
    </row>
    <row r="1174" spans="1:25" s="51" customFormat="1" ht="14.5" x14ac:dyDescent="0.4">
      <c r="A1174" s="141" t="s">
        <v>3654</v>
      </c>
      <c r="B1174" s="142" t="s">
        <v>3655</v>
      </c>
      <c r="C1174" s="141" t="s">
        <v>3656</v>
      </c>
      <c r="D1174" s="143" t="s">
        <v>395</v>
      </c>
      <c r="E1174" s="144" t="s">
        <v>210</v>
      </c>
      <c r="F1174" s="144" t="s">
        <v>286</v>
      </c>
      <c r="G1174" s="144" t="s">
        <v>136</v>
      </c>
      <c r="H1174" s="144" t="s">
        <v>16</v>
      </c>
      <c r="I1174" s="144" t="s">
        <v>137</v>
      </c>
      <c r="J1174" s="115"/>
      <c r="K1174" s="116">
        <v>351</v>
      </c>
      <c r="L1174" s="116">
        <v>25</v>
      </c>
      <c r="M1174" s="116">
        <v>2</v>
      </c>
      <c r="N1174" s="116">
        <v>298</v>
      </c>
      <c r="O1174" s="116">
        <v>171</v>
      </c>
      <c r="P1174" s="116">
        <v>58</v>
      </c>
      <c r="Q1174" s="117">
        <v>6</v>
      </c>
      <c r="R1174" s="117">
        <v>27</v>
      </c>
      <c r="S1174" s="117">
        <v>17.899999999999999</v>
      </c>
      <c r="T1174" s="117">
        <v>3</v>
      </c>
      <c r="U1174" s="117">
        <v>4.8</v>
      </c>
      <c r="V1174" s="117">
        <v>3</v>
      </c>
      <c r="W1174" s="128">
        <f t="shared" si="54"/>
        <v>61.699999999999996</v>
      </c>
      <c r="X1174" s="128">
        <f t="shared" si="55"/>
        <v>33</v>
      </c>
      <c r="Y1174" s="129">
        <f t="shared" si="56"/>
        <v>28.7</v>
      </c>
    </row>
    <row r="1175" spans="1:25" s="51" customFormat="1" ht="14.5" x14ac:dyDescent="0.4">
      <c r="A1175" s="141" t="s">
        <v>3657</v>
      </c>
      <c r="B1175" s="142" t="s">
        <v>3658</v>
      </c>
      <c r="C1175" s="141" t="s">
        <v>3659</v>
      </c>
      <c r="D1175" s="143" t="s">
        <v>395</v>
      </c>
      <c r="E1175" s="144" t="s">
        <v>210</v>
      </c>
      <c r="F1175" s="144" t="s">
        <v>286</v>
      </c>
      <c r="G1175" s="144" t="s">
        <v>136</v>
      </c>
      <c r="H1175" s="144" t="s">
        <v>16</v>
      </c>
      <c r="I1175" s="144" t="s">
        <v>137</v>
      </c>
      <c r="J1175" s="115"/>
      <c r="K1175" s="116">
        <v>513</v>
      </c>
      <c r="L1175" s="116">
        <v>39</v>
      </c>
      <c r="M1175" s="116">
        <v>4</v>
      </c>
      <c r="N1175" s="116">
        <v>440</v>
      </c>
      <c r="O1175" s="116">
        <v>213</v>
      </c>
      <c r="P1175" s="116">
        <v>79</v>
      </c>
      <c r="Q1175" s="117">
        <v>12</v>
      </c>
      <c r="R1175" s="117">
        <v>36</v>
      </c>
      <c r="S1175" s="117">
        <v>22</v>
      </c>
      <c r="T1175" s="117">
        <v>3</v>
      </c>
      <c r="U1175" s="117">
        <v>4.9000000000000004</v>
      </c>
      <c r="V1175" s="117">
        <v>2</v>
      </c>
      <c r="W1175" s="128">
        <f t="shared" si="54"/>
        <v>79.900000000000006</v>
      </c>
      <c r="X1175" s="128">
        <f t="shared" si="55"/>
        <v>48</v>
      </c>
      <c r="Y1175" s="129">
        <f t="shared" si="56"/>
        <v>31.9</v>
      </c>
    </row>
    <row r="1176" spans="1:25" s="51" customFormat="1" ht="14.5" x14ac:dyDescent="0.4">
      <c r="A1176" s="141" t="s">
        <v>3660</v>
      </c>
      <c r="B1176" s="142" t="s">
        <v>3661</v>
      </c>
      <c r="C1176" s="141" t="s">
        <v>3662</v>
      </c>
      <c r="D1176" s="143" t="s">
        <v>395</v>
      </c>
      <c r="E1176" s="144" t="s">
        <v>210</v>
      </c>
      <c r="F1176" s="144" t="s">
        <v>286</v>
      </c>
      <c r="G1176" s="144" t="s">
        <v>136</v>
      </c>
      <c r="H1176" s="144" t="s">
        <v>16</v>
      </c>
      <c r="I1176" s="144" t="s">
        <v>137</v>
      </c>
      <c r="J1176" s="115"/>
      <c r="K1176" s="116">
        <v>416</v>
      </c>
      <c r="L1176" s="116">
        <v>50</v>
      </c>
      <c r="M1176" s="116">
        <v>5</v>
      </c>
      <c r="N1176" s="116">
        <v>342</v>
      </c>
      <c r="O1176" s="116">
        <v>90</v>
      </c>
      <c r="P1176" s="116">
        <v>92</v>
      </c>
      <c r="Q1176" s="117">
        <v>16.7</v>
      </c>
      <c r="R1176" s="117">
        <v>37</v>
      </c>
      <c r="S1176" s="117">
        <v>21.8</v>
      </c>
      <c r="T1176" s="117">
        <v>3</v>
      </c>
      <c r="U1176" s="117">
        <v>6.8</v>
      </c>
      <c r="V1176" s="117">
        <v>4</v>
      </c>
      <c r="W1176" s="128">
        <f t="shared" si="54"/>
        <v>89.3</v>
      </c>
      <c r="X1176" s="128">
        <f t="shared" si="55"/>
        <v>53.7</v>
      </c>
      <c r="Y1176" s="129">
        <f t="shared" si="56"/>
        <v>35.6</v>
      </c>
    </row>
    <row r="1177" spans="1:25" s="51" customFormat="1" ht="14.5" x14ac:dyDescent="0.4">
      <c r="A1177" s="141" t="s">
        <v>3663</v>
      </c>
      <c r="B1177" s="142" t="s">
        <v>3664</v>
      </c>
      <c r="C1177" s="141" t="s">
        <v>3665</v>
      </c>
      <c r="D1177" s="143" t="s">
        <v>395</v>
      </c>
      <c r="E1177" s="144" t="s">
        <v>210</v>
      </c>
      <c r="F1177" s="144" t="s">
        <v>286</v>
      </c>
      <c r="G1177" s="144" t="s">
        <v>136</v>
      </c>
      <c r="H1177" s="144" t="s">
        <v>16</v>
      </c>
      <c r="I1177" s="144" t="s">
        <v>137</v>
      </c>
      <c r="J1177" s="115"/>
      <c r="K1177" s="116">
        <v>286</v>
      </c>
      <c r="L1177" s="116">
        <v>39</v>
      </c>
      <c r="M1177" s="116">
        <v>4</v>
      </c>
      <c r="N1177" s="116">
        <v>240</v>
      </c>
      <c r="O1177" s="116">
        <v>129</v>
      </c>
      <c r="P1177" s="116">
        <v>35</v>
      </c>
      <c r="Q1177" s="117">
        <v>14</v>
      </c>
      <c r="R1177" s="117">
        <v>24</v>
      </c>
      <c r="S1177" s="117">
        <v>15.2</v>
      </c>
      <c r="T1177" s="117">
        <v>2</v>
      </c>
      <c r="U1177" s="117">
        <v>2</v>
      </c>
      <c r="V1177" s="117">
        <v>3</v>
      </c>
      <c r="W1177" s="128">
        <f t="shared" si="54"/>
        <v>60.2</v>
      </c>
      <c r="X1177" s="128">
        <f t="shared" si="55"/>
        <v>38</v>
      </c>
      <c r="Y1177" s="129">
        <f t="shared" si="56"/>
        <v>22.2</v>
      </c>
    </row>
    <row r="1178" spans="1:25" s="51" customFormat="1" ht="14.5" x14ac:dyDescent="0.4">
      <c r="A1178" s="141" t="s">
        <v>3666</v>
      </c>
      <c r="B1178" s="142" t="s">
        <v>3667</v>
      </c>
      <c r="C1178" s="141" t="s">
        <v>3668</v>
      </c>
      <c r="D1178" s="143" t="s">
        <v>433</v>
      </c>
      <c r="E1178" s="144" t="s">
        <v>195</v>
      </c>
      <c r="F1178" s="144" t="s">
        <v>257</v>
      </c>
      <c r="G1178" s="144" t="s">
        <v>136</v>
      </c>
      <c r="H1178" s="144" t="s">
        <v>16</v>
      </c>
      <c r="I1178" s="144" t="s">
        <v>137</v>
      </c>
      <c r="J1178" s="115"/>
      <c r="K1178" s="116">
        <v>299</v>
      </c>
      <c r="L1178" s="116">
        <v>0</v>
      </c>
      <c r="M1178" s="116">
        <v>0</v>
      </c>
      <c r="N1178" s="116">
        <v>244</v>
      </c>
      <c r="O1178" s="116">
        <v>105</v>
      </c>
      <c r="P1178" s="116">
        <v>65</v>
      </c>
      <c r="Q1178" s="117">
        <v>12</v>
      </c>
      <c r="R1178" s="117">
        <v>28</v>
      </c>
      <c r="S1178" s="117">
        <v>11</v>
      </c>
      <c r="T1178" s="117">
        <v>3</v>
      </c>
      <c r="U1178" s="117">
        <v>3</v>
      </c>
      <c r="V1178" s="117">
        <v>3</v>
      </c>
      <c r="W1178" s="128">
        <f t="shared" si="54"/>
        <v>60</v>
      </c>
      <c r="X1178" s="128">
        <f t="shared" si="55"/>
        <v>40</v>
      </c>
      <c r="Y1178" s="129">
        <f t="shared" si="56"/>
        <v>20</v>
      </c>
    </row>
    <row r="1179" spans="1:25" s="51" customFormat="1" ht="14.5" x14ac:dyDescent="0.4">
      <c r="A1179" s="141" t="s">
        <v>3669</v>
      </c>
      <c r="B1179" s="142" t="s">
        <v>3670</v>
      </c>
      <c r="C1179" s="141" t="s">
        <v>3671</v>
      </c>
      <c r="D1179" s="143" t="s">
        <v>395</v>
      </c>
      <c r="E1179" s="144" t="s">
        <v>210</v>
      </c>
      <c r="F1179" s="144" t="s">
        <v>286</v>
      </c>
      <c r="G1179" s="144" t="s">
        <v>136</v>
      </c>
      <c r="H1179" s="144" t="s">
        <v>16</v>
      </c>
      <c r="I1179" s="144" t="s">
        <v>137</v>
      </c>
      <c r="J1179" s="115"/>
      <c r="K1179" s="116">
        <v>334</v>
      </c>
      <c r="L1179" s="116">
        <v>28</v>
      </c>
      <c r="M1179" s="116">
        <v>3</v>
      </c>
      <c r="N1179" s="116">
        <v>296</v>
      </c>
      <c r="O1179" s="116">
        <v>129</v>
      </c>
      <c r="P1179" s="116">
        <v>55</v>
      </c>
      <c r="Q1179" s="117">
        <v>7</v>
      </c>
      <c r="R1179" s="117">
        <v>22</v>
      </c>
      <c r="S1179" s="117">
        <v>10.199999999999999</v>
      </c>
      <c r="T1179" s="117">
        <v>3</v>
      </c>
      <c r="U1179" s="117">
        <v>3.6</v>
      </c>
      <c r="V1179" s="117">
        <v>4</v>
      </c>
      <c r="W1179" s="128">
        <f t="shared" si="54"/>
        <v>49.800000000000004</v>
      </c>
      <c r="X1179" s="128">
        <f t="shared" si="55"/>
        <v>29</v>
      </c>
      <c r="Y1179" s="129">
        <f t="shared" si="56"/>
        <v>20.8</v>
      </c>
    </row>
    <row r="1180" spans="1:25" s="51" customFormat="1" ht="14.5" x14ac:dyDescent="0.4">
      <c r="A1180" s="141" t="s">
        <v>3672</v>
      </c>
      <c r="B1180" s="142" t="s">
        <v>3673</v>
      </c>
      <c r="C1180" s="141" t="s">
        <v>3674</v>
      </c>
      <c r="D1180" s="143" t="s">
        <v>433</v>
      </c>
      <c r="E1180" s="144" t="s">
        <v>195</v>
      </c>
      <c r="F1180" s="144" t="s">
        <v>257</v>
      </c>
      <c r="G1180" s="144" t="s">
        <v>136</v>
      </c>
      <c r="H1180" s="144" t="s">
        <v>16</v>
      </c>
      <c r="I1180" s="144" t="s">
        <v>137</v>
      </c>
      <c r="J1180" s="115"/>
      <c r="K1180" s="116">
        <v>254</v>
      </c>
      <c r="L1180" s="116">
        <v>0</v>
      </c>
      <c r="M1180" s="116">
        <v>0</v>
      </c>
      <c r="N1180" s="116">
        <v>235</v>
      </c>
      <c r="O1180" s="116">
        <v>116</v>
      </c>
      <c r="P1180" s="116">
        <v>47</v>
      </c>
      <c r="Q1180" s="117">
        <v>5</v>
      </c>
      <c r="R1180" s="117">
        <v>28</v>
      </c>
      <c r="S1180" s="117">
        <v>6</v>
      </c>
      <c r="T1180" s="117">
        <v>2</v>
      </c>
      <c r="U1180" s="117">
        <v>1</v>
      </c>
      <c r="V1180" s="117">
        <v>4</v>
      </c>
      <c r="W1180" s="128">
        <f t="shared" si="54"/>
        <v>46</v>
      </c>
      <c r="X1180" s="128">
        <f t="shared" si="55"/>
        <v>33</v>
      </c>
      <c r="Y1180" s="129">
        <f t="shared" si="56"/>
        <v>13</v>
      </c>
    </row>
    <row r="1181" spans="1:25" s="51" customFormat="1" ht="14.5" x14ac:dyDescent="0.4">
      <c r="A1181" s="141" t="s">
        <v>3675</v>
      </c>
      <c r="B1181" s="142" t="s">
        <v>3676</v>
      </c>
      <c r="C1181" s="141" t="s">
        <v>3677</v>
      </c>
      <c r="D1181" s="143" t="s">
        <v>395</v>
      </c>
      <c r="E1181" s="144" t="s">
        <v>210</v>
      </c>
      <c r="F1181" s="144" t="s">
        <v>286</v>
      </c>
      <c r="G1181" s="144" t="s">
        <v>136</v>
      </c>
      <c r="H1181" s="144" t="s">
        <v>16</v>
      </c>
      <c r="I1181" s="144" t="s">
        <v>137</v>
      </c>
      <c r="J1181" s="115"/>
      <c r="K1181" s="116">
        <v>176</v>
      </c>
      <c r="L1181" s="116">
        <v>25</v>
      </c>
      <c r="M1181" s="116">
        <v>2</v>
      </c>
      <c r="N1181" s="116">
        <v>157</v>
      </c>
      <c r="O1181" s="116">
        <v>47</v>
      </c>
      <c r="P1181" s="116">
        <v>32</v>
      </c>
      <c r="Q1181" s="117">
        <v>10</v>
      </c>
      <c r="R1181" s="117">
        <v>12</v>
      </c>
      <c r="S1181" s="117">
        <v>8.6</v>
      </c>
      <c r="T1181" s="117">
        <v>2</v>
      </c>
      <c r="U1181" s="117">
        <v>2</v>
      </c>
      <c r="V1181" s="117">
        <v>3</v>
      </c>
      <c r="W1181" s="128">
        <f t="shared" si="54"/>
        <v>37.6</v>
      </c>
      <c r="X1181" s="128">
        <f t="shared" si="55"/>
        <v>22</v>
      </c>
      <c r="Y1181" s="129">
        <f t="shared" si="56"/>
        <v>15.6</v>
      </c>
    </row>
    <row r="1182" spans="1:25" s="51" customFormat="1" ht="14.5" x14ac:dyDescent="0.4">
      <c r="A1182" s="141" t="s">
        <v>3678</v>
      </c>
      <c r="B1182" s="142" t="s">
        <v>3679</v>
      </c>
      <c r="C1182" s="141" t="s">
        <v>3680</v>
      </c>
      <c r="D1182" s="143" t="s">
        <v>433</v>
      </c>
      <c r="E1182" s="144" t="s">
        <v>195</v>
      </c>
      <c r="F1182" s="144" t="s">
        <v>257</v>
      </c>
      <c r="G1182" s="144" t="s">
        <v>136</v>
      </c>
      <c r="H1182" s="144" t="s">
        <v>16</v>
      </c>
      <c r="I1182" s="144" t="s">
        <v>137</v>
      </c>
      <c r="J1182" s="115"/>
      <c r="K1182" s="116">
        <v>330</v>
      </c>
      <c r="L1182" s="116">
        <v>0</v>
      </c>
      <c r="M1182" s="116">
        <v>0</v>
      </c>
      <c r="N1182" s="116">
        <v>279</v>
      </c>
      <c r="O1182" s="116">
        <v>144</v>
      </c>
      <c r="P1182" s="116">
        <v>69</v>
      </c>
      <c r="Q1182" s="117">
        <v>1</v>
      </c>
      <c r="R1182" s="117">
        <v>24</v>
      </c>
      <c r="S1182" s="117">
        <v>11</v>
      </c>
      <c r="T1182" s="117">
        <v>3</v>
      </c>
      <c r="U1182" s="117">
        <v>4.9000000000000004</v>
      </c>
      <c r="V1182" s="117">
        <v>5</v>
      </c>
      <c r="W1182" s="128">
        <f t="shared" si="54"/>
        <v>48.9</v>
      </c>
      <c r="X1182" s="128">
        <f t="shared" si="55"/>
        <v>25</v>
      </c>
      <c r="Y1182" s="129">
        <f t="shared" si="56"/>
        <v>23.9</v>
      </c>
    </row>
    <row r="1183" spans="1:25" s="51" customFormat="1" ht="14.5" x14ac:dyDescent="0.4">
      <c r="A1183" s="141" t="s">
        <v>3681</v>
      </c>
      <c r="B1183" s="142" t="s">
        <v>3682</v>
      </c>
      <c r="C1183" s="141" t="s">
        <v>3683</v>
      </c>
      <c r="D1183" s="143" t="s">
        <v>433</v>
      </c>
      <c r="E1183" s="144" t="s">
        <v>195</v>
      </c>
      <c r="F1183" s="144" t="s">
        <v>257</v>
      </c>
      <c r="G1183" s="144" t="s">
        <v>136</v>
      </c>
      <c r="H1183" s="144" t="s">
        <v>16</v>
      </c>
      <c r="I1183" s="144" t="s">
        <v>137</v>
      </c>
      <c r="J1183" s="115"/>
      <c r="K1183" s="116">
        <v>242</v>
      </c>
      <c r="L1183" s="116">
        <v>0</v>
      </c>
      <c r="M1183" s="116">
        <v>0</v>
      </c>
      <c r="N1183" s="116">
        <v>227</v>
      </c>
      <c r="O1183" s="116">
        <v>59</v>
      </c>
      <c r="P1183" s="116">
        <v>55</v>
      </c>
      <c r="Q1183" s="117">
        <v>2.6</v>
      </c>
      <c r="R1183" s="117">
        <v>25</v>
      </c>
      <c r="S1183" s="117">
        <v>8</v>
      </c>
      <c r="T1183" s="117">
        <v>2</v>
      </c>
      <c r="U1183" s="117">
        <v>1</v>
      </c>
      <c r="V1183" s="117">
        <v>5</v>
      </c>
      <c r="W1183" s="128">
        <f t="shared" si="54"/>
        <v>43.6</v>
      </c>
      <c r="X1183" s="128">
        <f t="shared" si="55"/>
        <v>27.6</v>
      </c>
      <c r="Y1183" s="129">
        <f t="shared" si="56"/>
        <v>16</v>
      </c>
    </row>
    <row r="1184" spans="1:25" s="51" customFormat="1" ht="14.5" x14ac:dyDescent="0.4">
      <c r="A1184" s="141" t="s">
        <v>3684</v>
      </c>
      <c r="B1184" s="142" t="s">
        <v>3685</v>
      </c>
      <c r="C1184" s="141" t="s">
        <v>3686</v>
      </c>
      <c r="D1184" s="143" t="s">
        <v>395</v>
      </c>
      <c r="E1184" s="144" t="s">
        <v>210</v>
      </c>
      <c r="F1184" s="144" t="s">
        <v>286</v>
      </c>
      <c r="G1184" s="144" t="s">
        <v>136</v>
      </c>
      <c r="H1184" s="144" t="s">
        <v>16</v>
      </c>
      <c r="I1184" s="144" t="s">
        <v>137</v>
      </c>
      <c r="J1184" s="115"/>
      <c r="K1184" s="116">
        <v>488</v>
      </c>
      <c r="L1184" s="116">
        <v>0</v>
      </c>
      <c r="M1184" s="116">
        <v>0</v>
      </c>
      <c r="N1184" s="116">
        <v>376</v>
      </c>
      <c r="O1184" s="116">
        <v>128</v>
      </c>
      <c r="P1184" s="116">
        <v>63</v>
      </c>
      <c r="Q1184" s="117">
        <v>11</v>
      </c>
      <c r="R1184" s="117">
        <v>18</v>
      </c>
      <c r="S1184" s="117">
        <v>7.3</v>
      </c>
      <c r="T1184" s="117">
        <v>3</v>
      </c>
      <c r="U1184" s="117">
        <v>3.9</v>
      </c>
      <c r="V1184" s="117">
        <v>6</v>
      </c>
      <c r="W1184" s="128">
        <f t="shared" si="54"/>
        <v>49.199999999999996</v>
      </c>
      <c r="X1184" s="128">
        <f t="shared" si="55"/>
        <v>29</v>
      </c>
      <c r="Y1184" s="129">
        <f t="shared" si="56"/>
        <v>20.200000000000003</v>
      </c>
    </row>
    <row r="1185" spans="1:25" s="51" customFormat="1" ht="14.5" x14ac:dyDescent="0.4">
      <c r="A1185" s="141" t="s">
        <v>3687</v>
      </c>
      <c r="B1185" s="142" t="s">
        <v>3688</v>
      </c>
      <c r="C1185" s="141" t="s">
        <v>3689</v>
      </c>
      <c r="D1185" s="143" t="s">
        <v>395</v>
      </c>
      <c r="E1185" s="144" t="s">
        <v>210</v>
      </c>
      <c r="F1185" s="144" t="s">
        <v>286</v>
      </c>
      <c r="G1185" s="144" t="s">
        <v>136</v>
      </c>
      <c r="H1185" s="144" t="s">
        <v>16</v>
      </c>
      <c r="I1185" s="144" t="s">
        <v>137</v>
      </c>
      <c r="J1185" s="115"/>
      <c r="K1185" s="116">
        <v>137</v>
      </c>
      <c r="L1185" s="116">
        <v>39</v>
      </c>
      <c r="M1185" s="116">
        <v>4</v>
      </c>
      <c r="N1185" s="116">
        <v>117</v>
      </c>
      <c r="O1185" s="116">
        <v>40</v>
      </c>
      <c r="P1185" s="116">
        <v>24</v>
      </c>
      <c r="Q1185" s="117">
        <v>2</v>
      </c>
      <c r="R1185" s="117">
        <v>15</v>
      </c>
      <c r="S1185" s="117">
        <v>13</v>
      </c>
      <c r="T1185" s="117">
        <v>1</v>
      </c>
      <c r="U1185" s="117">
        <v>3.8</v>
      </c>
      <c r="V1185" s="117">
        <v>2</v>
      </c>
      <c r="W1185" s="128">
        <f t="shared" si="54"/>
        <v>36.799999999999997</v>
      </c>
      <c r="X1185" s="128">
        <f t="shared" si="55"/>
        <v>17</v>
      </c>
      <c r="Y1185" s="129">
        <f t="shared" si="56"/>
        <v>19.8</v>
      </c>
    </row>
    <row r="1186" spans="1:25" s="51" customFormat="1" ht="14.5" x14ac:dyDescent="0.4">
      <c r="A1186" s="141" t="s">
        <v>3690</v>
      </c>
      <c r="B1186" s="142" t="s">
        <v>3691</v>
      </c>
      <c r="C1186" s="141" t="s">
        <v>3692</v>
      </c>
      <c r="D1186" s="143" t="s">
        <v>433</v>
      </c>
      <c r="E1186" s="144" t="s">
        <v>286</v>
      </c>
      <c r="F1186" s="144" t="s">
        <v>257</v>
      </c>
      <c r="G1186" s="144" t="s">
        <v>136</v>
      </c>
      <c r="H1186" s="144" t="s">
        <v>16</v>
      </c>
      <c r="I1186" s="144" t="s">
        <v>137</v>
      </c>
      <c r="J1186" s="115"/>
      <c r="K1186" s="116">
        <v>840</v>
      </c>
      <c r="L1186" s="116">
        <v>0</v>
      </c>
      <c r="M1186" s="116">
        <v>0</v>
      </c>
      <c r="N1186" s="116">
        <v>698</v>
      </c>
      <c r="O1186" s="116">
        <v>67</v>
      </c>
      <c r="P1186" s="116">
        <v>153</v>
      </c>
      <c r="Q1186" s="117">
        <v>12</v>
      </c>
      <c r="R1186" s="117">
        <v>56</v>
      </c>
      <c r="S1186" s="117">
        <v>16</v>
      </c>
      <c r="T1186" s="117">
        <v>5</v>
      </c>
      <c r="U1186" s="117">
        <v>5.8</v>
      </c>
      <c r="V1186" s="117">
        <v>4.3</v>
      </c>
      <c r="W1186" s="128">
        <f t="shared" si="54"/>
        <v>99.1</v>
      </c>
      <c r="X1186" s="128">
        <f t="shared" si="55"/>
        <v>68</v>
      </c>
      <c r="Y1186" s="129">
        <f t="shared" si="56"/>
        <v>31.1</v>
      </c>
    </row>
    <row r="1187" spans="1:25" s="51" customFormat="1" ht="14.5" x14ac:dyDescent="0.4">
      <c r="A1187" s="141" t="s">
        <v>3693</v>
      </c>
      <c r="B1187" s="142" t="s">
        <v>3694</v>
      </c>
      <c r="C1187" s="141" t="s">
        <v>3695</v>
      </c>
      <c r="D1187" s="143" t="s">
        <v>402</v>
      </c>
      <c r="E1187" s="144" t="s">
        <v>210</v>
      </c>
      <c r="F1187" s="144" t="s">
        <v>257</v>
      </c>
      <c r="G1187" s="144" t="s">
        <v>136</v>
      </c>
      <c r="H1187" s="144" t="s">
        <v>16</v>
      </c>
      <c r="I1187" s="144" t="s">
        <v>137</v>
      </c>
      <c r="J1187" s="115"/>
      <c r="K1187" s="116">
        <v>330</v>
      </c>
      <c r="L1187" s="116">
        <v>39</v>
      </c>
      <c r="M1187" s="116">
        <v>4</v>
      </c>
      <c r="N1187" s="116">
        <v>280</v>
      </c>
      <c r="O1187" s="116">
        <v>83</v>
      </c>
      <c r="P1187" s="116">
        <v>81</v>
      </c>
      <c r="Q1187" s="117">
        <v>3</v>
      </c>
      <c r="R1187" s="117">
        <v>41</v>
      </c>
      <c r="S1187" s="117">
        <v>19.2</v>
      </c>
      <c r="T1187" s="117">
        <v>3</v>
      </c>
      <c r="U1187" s="117">
        <v>4.8</v>
      </c>
      <c r="V1187" s="117">
        <v>2</v>
      </c>
      <c r="W1187" s="128">
        <f t="shared" si="54"/>
        <v>73</v>
      </c>
      <c r="X1187" s="128">
        <f t="shared" si="55"/>
        <v>44</v>
      </c>
      <c r="Y1187" s="129">
        <f t="shared" si="56"/>
        <v>29</v>
      </c>
    </row>
    <row r="1188" spans="1:25" s="51" customFormat="1" ht="14.5" x14ac:dyDescent="0.4">
      <c r="A1188" s="141" t="s">
        <v>3696</v>
      </c>
      <c r="B1188" s="142" t="s">
        <v>3697</v>
      </c>
      <c r="C1188" s="141" t="s">
        <v>3698</v>
      </c>
      <c r="D1188" s="143" t="s">
        <v>433</v>
      </c>
      <c r="E1188" s="144" t="s">
        <v>195</v>
      </c>
      <c r="F1188" s="144" t="s">
        <v>257</v>
      </c>
      <c r="G1188" s="144" t="s">
        <v>136</v>
      </c>
      <c r="H1188" s="144" t="s">
        <v>16</v>
      </c>
      <c r="I1188" s="144" t="s">
        <v>137</v>
      </c>
      <c r="J1188" s="115"/>
      <c r="K1188" s="116">
        <v>297</v>
      </c>
      <c r="L1188" s="116">
        <v>0</v>
      </c>
      <c r="M1188" s="116">
        <v>0</v>
      </c>
      <c r="N1188" s="116">
        <v>275</v>
      </c>
      <c r="O1188" s="116">
        <v>74</v>
      </c>
      <c r="P1188" s="116">
        <v>66</v>
      </c>
      <c r="Q1188" s="117">
        <v>11</v>
      </c>
      <c r="R1188" s="117">
        <v>22</v>
      </c>
      <c r="S1188" s="117">
        <v>8</v>
      </c>
      <c r="T1188" s="117">
        <v>3</v>
      </c>
      <c r="U1188" s="117">
        <v>3</v>
      </c>
      <c r="V1188" s="117">
        <v>5</v>
      </c>
      <c r="W1188" s="128">
        <f t="shared" si="54"/>
        <v>52</v>
      </c>
      <c r="X1188" s="128">
        <f t="shared" si="55"/>
        <v>33</v>
      </c>
      <c r="Y1188" s="129">
        <f t="shared" si="56"/>
        <v>19</v>
      </c>
    </row>
    <row r="1189" spans="1:25" s="51" customFormat="1" ht="14.5" x14ac:dyDescent="0.4">
      <c r="A1189" s="141" t="s">
        <v>3699</v>
      </c>
      <c r="B1189" s="142" t="s">
        <v>3700</v>
      </c>
      <c r="C1189" s="141" t="s">
        <v>3701</v>
      </c>
      <c r="D1189" s="143" t="s">
        <v>189</v>
      </c>
      <c r="E1189" s="144" t="s">
        <v>190</v>
      </c>
      <c r="F1189" s="144" t="s">
        <v>191</v>
      </c>
      <c r="G1189" s="144" t="s">
        <v>136</v>
      </c>
      <c r="H1189" s="144" t="s">
        <v>16</v>
      </c>
      <c r="I1189" s="144" t="s">
        <v>137</v>
      </c>
      <c r="J1189" s="115"/>
      <c r="K1189" s="116">
        <v>105</v>
      </c>
      <c r="L1189" s="116">
        <v>0</v>
      </c>
      <c r="M1189" s="116">
        <v>0</v>
      </c>
      <c r="N1189" s="116">
        <v>94</v>
      </c>
      <c r="O1189" s="116">
        <v>7</v>
      </c>
      <c r="P1189" s="116">
        <v>45</v>
      </c>
      <c r="Q1189" s="117">
        <v>0</v>
      </c>
      <c r="R1189" s="117">
        <v>10</v>
      </c>
      <c r="S1189" s="117">
        <v>0</v>
      </c>
      <c r="T1189" s="117">
        <v>3</v>
      </c>
      <c r="U1189" s="117">
        <v>4</v>
      </c>
      <c r="V1189" s="117">
        <v>1</v>
      </c>
      <c r="W1189" s="128">
        <f t="shared" si="54"/>
        <v>18</v>
      </c>
      <c r="X1189" s="128">
        <f t="shared" si="55"/>
        <v>10</v>
      </c>
      <c r="Y1189" s="129">
        <f t="shared" si="56"/>
        <v>8</v>
      </c>
    </row>
    <row r="1190" spans="1:25" s="51" customFormat="1" ht="14.5" x14ac:dyDescent="0.4">
      <c r="A1190" s="141" t="s">
        <v>3702</v>
      </c>
      <c r="B1190" s="142" t="s">
        <v>3703</v>
      </c>
      <c r="C1190" s="141" t="s">
        <v>3704</v>
      </c>
      <c r="D1190" s="143" t="s">
        <v>189</v>
      </c>
      <c r="E1190" s="144" t="s">
        <v>190</v>
      </c>
      <c r="F1190" s="144" t="s">
        <v>191</v>
      </c>
      <c r="G1190" s="144" t="s">
        <v>136</v>
      </c>
      <c r="H1190" s="144" t="s">
        <v>16</v>
      </c>
      <c r="I1190" s="144" t="s">
        <v>137</v>
      </c>
      <c r="J1190" s="115"/>
      <c r="K1190" s="116">
        <v>429</v>
      </c>
      <c r="L1190" s="116">
        <v>0</v>
      </c>
      <c r="M1190" s="116">
        <v>0</v>
      </c>
      <c r="N1190" s="116">
        <v>385</v>
      </c>
      <c r="O1190" s="116">
        <v>54</v>
      </c>
      <c r="P1190" s="116">
        <v>75</v>
      </c>
      <c r="Q1190" s="117">
        <v>11</v>
      </c>
      <c r="R1190" s="117">
        <v>17</v>
      </c>
      <c r="S1190" s="117">
        <v>4</v>
      </c>
      <c r="T1190" s="117">
        <v>4</v>
      </c>
      <c r="U1190" s="117">
        <v>3</v>
      </c>
      <c r="V1190" s="117">
        <v>5</v>
      </c>
      <c r="W1190" s="128">
        <f t="shared" si="54"/>
        <v>44</v>
      </c>
      <c r="X1190" s="128">
        <f t="shared" si="55"/>
        <v>28</v>
      </c>
      <c r="Y1190" s="129">
        <f t="shared" si="56"/>
        <v>16</v>
      </c>
    </row>
    <row r="1191" spans="1:25" s="51" customFormat="1" ht="14.5" x14ac:dyDescent="0.4">
      <c r="A1191" s="141" t="s">
        <v>3705</v>
      </c>
      <c r="B1191" s="142" t="s">
        <v>3706</v>
      </c>
      <c r="C1191" s="141" t="s">
        <v>3707</v>
      </c>
      <c r="D1191" s="143" t="s">
        <v>189</v>
      </c>
      <c r="E1191" s="144" t="s">
        <v>190</v>
      </c>
      <c r="F1191" s="144" t="s">
        <v>191</v>
      </c>
      <c r="G1191" s="144" t="s">
        <v>136</v>
      </c>
      <c r="H1191" s="144" t="s">
        <v>16</v>
      </c>
      <c r="I1191" s="144" t="s">
        <v>137</v>
      </c>
      <c r="J1191" s="115"/>
      <c r="K1191" s="116">
        <v>288</v>
      </c>
      <c r="L1191" s="116">
        <v>0</v>
      </c>
      <c r="M1191" s="116">
        <v>0</v>
      </c>
      <c r="N1191" s="116">
        <v>257</v>
      </c>
      <c r="O1191" s="116">
        <v>120</v>
      </c>
      <c r="P1191" s="116">
        <v>56</v>
      </c>
      <c r="Q1191" s="117">
        <v>7</v>
      </c>
      <c r="R1191" s="117">
        <v>20</v>
      </c>
      <c r="S1191" s="117">
        <v>11.9</v>
      </c>
      <c r="T1191" s="117">
        <v>3</v>
      </c>
      <c r="U1191" s="117">
        <v>4</v>
      </c>
      <c r="V1191" s="117">
        <v>3</v>
      </c>
      <c r="W1191" s="128">
        <f t="shared" si="54"/>
        <v>48.9</v>
      </c>
      <c r="X1191" s="128">
        <f t="shared" si="55"/>
        <v>27</v>
      </c>
      <c r="Y1191" s="129">
        <f t="shared" si="56"/>
        <v>21.9</v>
      </c>
    </row>
    <row r="1192" spans="1:25" s="51" customFormat="1" ht="14.5" x14ac:dyDescent="0.4">
      <c r="A1192" s="141" t="s">
        <v>3708</v>
      </c>
      <c r="B1192" s="142" t="s">
        <v>3709</v>
      </c>
      <c r="C1192" s="141" t="s">
        <v>3710</v>
      </c>
      <c r="D1192" s="143" t="s">
        <v>189</v>
      </c>
      <c r="E1192" s="144" t="s">
        <v>190</v>
      </c>
      <c r="F1192" s="144" t="s">
        <v>191</v>
      </c>
      <c r="G1192" s="144" t="s">
        <v>136</v>
      </c>
      <c r="H1192" s="144" t="s">
        <v>16</v>
      </c>
      <c r="I1192" s="144" t="s">
        <v>137</v>
      </c>
      <c r="J1192" s="115"/>
      <c r="K1192" s="116">
        <v>426</v>
      </c>
      <c r="L1192" s="116">
        <v>0</v>
      </c>
      <c r="M1192" s="116">
        <v>0</v>
      </c>
      <c r="N1192" s="116">
        <v>358</v>
      </c>
      <c r="O1192" s="116">
        <v>95</v>
      </c>
      <c r="P1192" s="116">
        <v>103</v>
      </c>
      <c r="Q1192" s="117">
        <v>13</v>
      </c>
      <c r="R1192" s="117">
        <v>25</v>
      </c>
      <c r="S1192" s="117">
        <v>9.6</v>
      </c>
      <c r="T1192" s="117">
        <v>4</v>
      </c>
      <c r="U1192" s="117">
        <v>4</v>
      </c>
      <c r="V1192" s="117">
        <v>4</v>
      </c>
      <c r="W1192" s="128">
        <f t="shared" si="54"/>
        <v>59.6</v>
      </c>
      <c r="X1192" s="128">
        <f t="shared" si="55"/>
        <v>38</v>
      </c>
      <c r="Y1192" s="129">
        <f t="shared" si="56"/>
        <v>21.6</v>
      </c>
    </row>
    <row r="1193" spans="1:25" s="51" customFormat="1" ht="14.5" x14ac:dyDescent="0.4">
      <c r="A1193" s="141" t="s">
        <v>3711</v>
      </c>
      <c r="B1193" s="142" t="s">
        <v>3712</v>
      </c>
      <c r="C1193" s="141" t="s">
        <v>3713</v>
      </c>
      <c r="D1193" s="143" t="s">
        <v>189</v>
      </c>
      <c r="E1193" s="144" t="s">
        <v>190</v>
      </c>
      <c r="F1193" s="144" t="s">
        <v>191</v>
      </c>
      <c r="G1193" s="144" t="s">
        <v>136</v>
      </c>
      <c r="H1193" s="144" t="s">
        <v>16</v>
      </c>
      <c r="I1193" s="144" t="s">
        <v>137</v>
      </c>
      <c r="J1193" s="115"/>
      <c r="K1193" s="116">
        <v>281</v>
      </c>
      <c r="L1193" s="116">
        <v>0</v>
      </c>
      <c r="M1193" s="116">
        <v>0</v>
      </c>
      <c r="N1193" s="116">
        <v>215</v>
      </c>
      <c r="O1193" s="116">
        <v>112</v>
      </c>
      <c r="P1193" s="116">
        <v>71</v>
      </c>
      <c r="Q1193" s="117">
        <v>3</v>
      </c>
      <c r="R1193" s="117">
        <v>24</v>
      </c>
      <c r="S1193" s="117">
        <v>6</v>
      </c>
      <c r="T1193" s="117">
        <v>3</v>
      </c>
      <c r="U1193" s="117">
        <v>4</v>
      </c>
      <c r="V1193" s="117">
        <v>3</v>
      </c>
      <c r="W1193" s="128">
        <f t="shared" si="54"/>
        <v>43</v>
      </c>
      <c r="X1193" s="128">
        <f t="shared" si="55"/>
        <v>27</v>
      </c>
      <c r="Y1193" s="129">
        <f t="shared" si="56"/>
        <v>16</v>
      </c>
    </row>
    <row r="1194" spans="1:25" s="51" customFormat="1" ht="29" x14ac:dyDescent="0.4">
      <c r="A1194" s="141" t="s">
        <v>3714</v>
      </c>
      <c r="B1194" s="142" t="s">
        <v>3715</v>
      </c>
      <c r="C1194" s="141" t="s">
        <v>3716</v>
      </c>
      <c r="D1194" s="143" t="s">
        <v>189</v>
      </c>
      <c r="E1194" s="144" t="s">
        <v>190</v>
      </c>
      <c r="F1194" s="144" t="s">
        <v>191</v>
      </c>
      <c r="G1194" s="144" t="s">
        <v>136</v>
      </c>
      <c r="H1194" s="144" t="s">
        <v>16</v>
      </c>
      <c r="I1194" s="144" t="s">
        <v>137</v>
      </c>
      <c r="J1194" s="115"/>
      <c r="K1194" s="116">
        <v>416</v>
      </c>
      <c r="L1194" s="116">
        <v>0</v>
      </c>
      <c r="M1194" s="116">
        <v>0</v>
      </c>
      <c r="N1194" s="116">
        <v>402</v>
      </c>
      <c r="O1194" s="116">
        <v>97</v>
      </c>
      <c r="P1194" s="116">
        <v>91</v>
      </c>
      <c r="Q1194" s="117">
        <v>10</v>
      </c>
      <c r="R1194" s="117">
        <v>26</v>
      </c>
      <c r="S1194" s="117">
        <v>5</v>
      </c>
      <c r="T1194" s="117">
        <v>3</v>
      </c>
      <c r="U1194" s="117">
        <v>4</v>
      </c>
      <c r="V1194" s="117">
        <v>4</v>
      </c>
      <c r="W1194" s="128">
        <f t="shared" si="54"/>
        <v>52</v>
      </c>
      <c r="X1194" s="128">
        <f t="shared" si="55"/>
        <v>36</v>
      </c>
      <c r="Y1194" s="129">
        <f t="shared" si="56"/>
        <v>16</v>
      </c>
    </row>
    <row r="1195" spans="1:25" s="51" customFormat="1" ht="14.5" x14ac:dyDescent="0.4">
      <c r="A1195" s="141" t="s">
        <v>3717</v>
      </c>
      <c r="B1195" s="142" t="s">
        <v>3718</v>
      </c>
      <c r="C1195" s="141" t="s">
        <v>3719</v>
      </c>
      <c r="D1195" s="143" t="s">
        <v>458</v>
      </c>
      <c r="E1195" s="144" t="s">
        <v>195</v>
      </c>
      <c r="F1195" s="144" t="s">
        <v>191</v>
      </c>
      <c r="G1195" s="144" t="s">
        <v>136</v>
      </c>
      <c r="H1195" s="144" t="s">
        <v>16</v>
      </c>
      <c r="I1195" s="144" t="s">
        <v>137</v>
      </c>
      <c r="J1195" s="115"/>
      <c r="K1195" s="116">
        <v>384</v>
      </c>
      <c r="L1195" s="116">
        <v>0</v>
      </c>
      <c r="M1195" s="116">
        <v>0</v>
      </c>
      <c r="N1195" s="116">
        <v>289</v>
      </c>
      <c r="O1195" s="116">
        <v>15</v>
      </c>
      <c r="P1195" s="116">
        <v>64</v>
      </c>
      <c r="Q1195" s="117">
        <v>7</v>
      </c>
      <c r="R1195" s="117">
        <v>13</v>
      </c>
      <c r="S1195" s="117">
        <v>5</v>
      </c>
      <c r="T1195" s="117">
        <v>3</v>
      </c>
      <c r="U1195" s="117">
        <v>2</v>
      </c>
      <c r="V1195" s="117">
        <v>3</v>
      </c>
      <c r="W1195" s="128">
        <f t="shared" si="54"/>
        <v>33</v>
      </c>
      <c r="X1195" s="128">
        <f t="shared" si="55"/>
        <v>20</v>
      </c>
      <c r="Y1195" s="129">
        <f t="shared" si="56"/>
        <v>13</v>
      </c>
    </row>
    <row r="1196" spans="1:25" s="51" customFormat="1" ht="29" x14ac:dyDescent="0.4">
      <c r="A1196" s="141" t="s">
        <v>3720</v>
      </c>
      <c r="B1196" s="142" t="s">
        <v>3721</v>
      </c>
      <c r="C1196" s="141" t="s">
        <v>3722</v>
      </c>
      <c r="D1196" s="143" t="s">
        <v>189</v>
      </c>
      <c r="E1196" s="144" t="s">
        <v>190</v>
      </c>
      <c r="F1196" s="144" t="s">
        <v>191</v>
      </c>
      <c r="G1196" s="144" t="s">
        <v>136</v>
      </c>
      <c r="H1196" s="144" t="s">
        <v>16</v>
      </c>
      <c r="I1196" s="144" t="s">
        <v>137</v>
      </c>
      <c r="J1196" s="115"/>
      <c r="K1196" s="116">
        <v>386</v>
      </c>
      <c r="L1196" s="116">
        <v>0</v>
      </c>
      <c r="M1196" s="116">
        <v>0</v>
      </c>
      <c r="N1196" s="116">
        <v>366</v>
      </c>
      <c r="O1196" s="116">
        <v>126</v>
      </c>
      <c r="P1196" s="116">
        <v>97</v>
      </c>
      <c r="Q1196" s="117">
        <v>10</v>
      </c>
      <c r="R1196" s="117">
        <v>22</v>
      </c>
      <c r="S1196" s="117">
        <v>14.3</v>
      </c>
      <c r="T1196" s="117">
        <v>2</v>
      </c>
      <c r="U1196" s="117">
        <v>5</v>
      </c>
      <c r="V1196" s="117">
        <v>3</v>
      </c>
      <c r="W1196" s="128">
        <f t="shared" si="54"/>
        <v>56.3</v>
      </c>
      <c r="X1196" s="128">
        <f t="shared" si="55"/>
        <v>32</v>
      </c>
      <c r="Y1196" s="129">
        <f t="shared" si="56"/>
        <v>24.3</v>
      </c>
    </row>
    <row r="1197" spans="1:25" s="51" customFormat="1" ht="14.5" x14ac:dyDescent="0.4">
      <c r="A1197" s="141" t="s">
        <v>3723</v>
      </c>
      <c r="B1197" s="142" t="s">
        <v>3724</v>
      </c>
      <c r="C1197" s="141" t="s">
        <v>3725</v>
      </c>
      <c r="D1197" s="143" t="s">
        <v>433</v>
      </c>
      <c r="E1197" s="144" t="s">
        <v>195</v>
      </c>
      <c r="F1197" s="144" t="s">
        <v>257</v>
      </c>
      <c r="G1197" s="144" t="s">
        <v>136</v>
      </c>
      <c r="H1197" s="144" t="s">
        <v>16</v>
      </c>
      <c r="I1197" s="144" t="s">
        <v>137</v>
      </c>
      <c r="J1197" s="115"/>
      <c r="K1197" s="116">
        <v>1498</v>
      </c>
      <c r="L1197" s="116">
        <v>0</v>
      </c>
      <c r="M1197" s="116">
        <v>0</v>
      </c>
      <c r="N1197" s="116">
        <v>1157</v>
      </c>
      <c r="O1197" s="116">
        <v>358</v>
      </c>
      <c r="P1197" s="116">
        <v>271</v>
      </c>
      <c r="Q1197" s="117">
        <v>3.7</v>
      </c>
      <c r="R1197" s="117">
        <v>112</v>
      </c>
      <c r="S1197" s="117">
        <v>26.5</v>
      </c>
      <c r="T1197" s="117">
        <v>5</v>
      </c>
      <c r="U1197" s="117">
        <v>10.5</v>
      </c>
      <c r="V1197" s="117">
        <v>3</v>
      </c>
      <c r="W1197" s="128">
        <f t="shared" si="54"/>
        <v>160.69999999999999</v>
      </c>
      <c r="X1197" s="128">
        <f t="shared" si="55"/>
        <v>115.7</v>
      </c>
      <c r="Y1197" s="129">
        <f t="shared" si="56"/>
        <v>45</v>
      </c>
    </row>
    <row r="1198" spans="1:25" s="51" customFormat="1" ht="14.5" x14ac:dyDescent="0.4">
      <c r="A1198" s="141" t="s">
        <v>3726</v>
      </c>
      <c r="B1198" s="142" t="s">
        <v>3727</v>
      </c>
      <c r="C1198" s="141" t="s">
        <v>3728</v>
      </c>
      <c r="D1198" s="143" t="s">
        <v>395</v>
      </c>
      <c r="E1198" s="144" t="s">
        <v>210</v>
      </c>
      <c r="F1198" s="144" t="s">
        <v>286</v>
      </c>
      <c r="G1198" s="144" t="s">
        <v>136</v>
      </c>
      <c r="H1198" s="144" t="s">
        <v>16</v>
      </c>
      <c r="I1198" s="144" t="s">
        <v>137</v>
      </c>
      <c r="J1198" s="115"/>
      <c r="K1198" s="116">
        <v>1114</v>
      </c>
      <c r="L1198" s="116">
        <v>42</v>
      </c>
      <c r="M1198" s="116">
        <v>4</v>
      </c>
      <c r="N1198" s="116">
        <v>941</v>
      </c>
      <c r="O1198" s="116">
        <v>483</v>
      </c>
      <c r="P1198" s="116">
        <v>146</v>
      </c>
      <c r="Q1198" s="117">
        <v>5</v>
      </c>
      <c r="R1198" s="117">
        <v>89.7</v>
      </c>
      <c r="S1198" s="117">
        <v>32.1</v>
      </c>
      <c r="T1198" s="117">
        <v>4</v>
      </c>
      <c r="U1198" s="117">
        <v>10.5</v>
      </c>
      <c r="V1198" s="117">
        <v>6.9</v>
      </c>
      <c r="W1198" s="128">
        <f t="shared" si="54"/>
        <v>148.20000000000002</v>
      </c>
      <c r="X1198" s="128">
        <f t="shared" si="55"/>
        <v>94.7</v>
      </c>
      <c r="Y1198" s="129">
        <f t="shared" si="56"/>
        <v>53.5</v>
      </c>
    </row>
    <row r="1199" spans="1:25" s="51" customFormat="1" ht="14.5" x14ac:dyDescent="0.4">
      <c r="A1199" s="141" t="s">
        <v>3729</v>
      </c>
      <c r="B1199" s="142" t="s">
        <v>3730</v>
      </c>
      <c r="C1199" s="141" t="s">
        <v>3731</v>
      </c>
      <c r="D1199" s="143" t="s">
        <v>395</v>
      </c>
      <c r="E1199" s="144" t="s">
        <v>210</v>
      </c>
      <c r="F1199" s="144" t="s">
        <v>286</v>
      </c>
      <c r="G1199" s="144" t="s">
        <v>136</v>
      </c>
      <c r="H1199" s="144" t="s">
        <v>16</v>
      </c>
      <c r="I1199" s="144" t="s">
        <v>137</v>
      </c>
      <c r="J1199" s="115"/>
      <c r="K1199" s="116">
        <v>834</v>
      </c>
      <c r="L1199" s="116">
        <v>0</v>
      </c>
      <c r="M1199" s="116">
        <v>0</v>
      </c>
      <c r="N1199" s="116">
        <v>715</v>
      </c>
      <c r="O1199" s="116">
        <v>365</v>
      </c>
      <c r="P1199" s="116">
        <v>129</v>
      </c>
      <c r="Q1199" s="117">
        <v>3</v>
      </c>
      <c r="R1199" s="117">
        <v>62</v>
      </c>
      <c r="S1199" s="117">
        <v>21.9</v>
      </c>
      <c r="T1199" s="117">
        <v>4</v>
      </c>
      <c r="U1199" s="117">
        <v>7.3</v>
      </c>
      <c r="V1199" s="117">
        <v>5</v>
      </c>
      <c r="W1199" s="128">
        <f t="shared" si="54"/>
        <v>103.2</v>
      </c>
      <c r="X1199" s="128">
        <f t="shared" si="55"/>
        <v>65</v>
      </c>
      <c r="Y1199" s="129">
        <f t="shared" si="56"/>
        <v>38.199999999999996</v>
      </c>
    </row>
    <row r="1200" spans="1:25" s="51" customFormat="1" ht="14.5" x14ac:dyDescent="0.4">
      <c r="A1200" s="141" t="s">
        <v>3732</v>
      </c>
      <c r="B1200" s="142" t="s">
        <v>3733</v>
      </c>
      <c r="C1200" s="141" t="s">
        <v>3734</v>
      </c>
      <c r="D1200" s="143" t="s">
        <v>395</v>
      </c>
      <c r="E1200" s="144" t="s">
        <v>210</v>
      </c>
      <c r="F1200" s="144" t="s">
        <v>286</v>
      </c>
      <c r="G1200" s="144" t="s">
        <v>136</v>
      </c>
      <c r="H1200" s="144" t="s">
        <v>16</v>
      </c>
      <c r="I1200" s="144" t="s">
        <v>137</v>
      </c>
      <c r="J1200" s="115"/>
      <c r="K1200" s="116">
        <v>957</v>
      </c>
      <c r="L1200" s="116">
        <v>25</v>
      </c>
      <c r="M1200" s="116">
        <v>2</v>
      </c>
      <c r="N1200" s="116">
        <v>748</v>
      </c>
      <c r="O1200" s="116">
        <v>334</v>
      </c>
      <c r="P1200" s="116">
        <v>153</v>
      </c>
      <c r="Q1200" s="117">
        <v>6</v>
      </c>
      <c r="R1200" s="117">
        <v>76</v>
      </c>
      <c r="S1200" s="117">
        <v>39.799999999999997</v>
      </c>
      <c r="T1200" s="117">
        <v>5</v>
      </c>
      <c r="U1200" s="117">
        <v>8.6999999999999993</v>
      </c>
      <c r="V1200" s="117">
        <v>4</v>
      </c>
      <c r="W1200" s="128">
        <f t="shared" si="54"/>
        <v>139.5</v>
      </c>
      <c r="X1200" s="128">
        <f t="shared" si="55"/>
        <v>82</v>
      </c>
      <c r="Y1200" s="129">
        <f t="shared" si="56"/>
        <v>57.5</v>
      </c>
    </row>
    <row r="1201" spans="1:25" s="51" customFormat="1" ht="14.5" x14ac:dyDescent="0.4">
      <c r="A1201" s="141" t="s">
        <v>3735</v>
      </c>
      <c r="B1201" s="142" t="s">
        <v>3736</v>
      </c>
      <c r="C1201" s="141" t="s">
        <v>3737</v>
      </c>
      <c r="D1201" s="143" t="s">
        <v>395</v>
      </c>
      <c r="E1201" s="144" t="s">
        <v>210</v>
      </c>
      <c r="F1201" s="144" t="s">
        <v>286</v>
      </c>
      <c r="G1201" s="144" t="s">
        <v>136</v>
      </c>
      <c r="H1201" s="144" t="s">
        <v>16</v>
      </c>
      <c r="I1201" s="144" t="s">
        <v>137</v>
      </c>
      <c r="J1201" s="115"/>
      <c r="K1201" s="116">
        <v>933</v>
      </c>
      <c r="L1201" s="116">
        <v>0</v>
      </c>
      <c r="M1201" s="116">
        <v>0</v>
      </c>
      <c r="N1201" s="116">
        <v>722</v>
      </c>
      <c r="O1201" s="116">
        <v>506</v>
      </c>
      <c r="P1201" s="116">
        <v>157</v>
      </c>
      <c r="Q1201" s="117">
        <v>3</v>
      </c>
      <c r="R1201" s="117">
        <v>92</v>
      </c>
      <c r="S1201" s="117">
        <v>28.5</v>
      </c>
      <c r="T1201" s="117">
        <v>4</v>
      </c>
      <c r="U1201" s="117">
        <v>9.6</v>
      </c>
      <c r="V1201" s="117">
        <v>5</v>
      </c>
      <c r="W1201" s="128">
        <f t="shared" si="54"/>
        <v>142.1</v>
      </c>
      <c r="X1201" s="128">
        <f t="shared" si="55"/>
        <v>95</v>
      </c>
      <c r="Y1201" s="129">
        <f t="shared" si="56"/>
        <v>47.1</v>
      </c>
    </row>
    <row r="1202" spans="1:25" s="51" customFormat="1" ht="14.5" x14ac:dyDescent="0.4">
      <c r="A1202" s="141" t="s">
        <v>3738</v>
      </c>
      <c r="B1202" s="142" t="s">
        <v>3739</v>
      </c>
      <c r="C1202" s="141" t="s">
        <v>3740</v>
      </c>
      <c r="D1202" s="143" t="s">
        <v>395</v>
      </c>
      <c r="E1202" s="144" t="s">
        <v>210</v>
      </c>
      <c r="F1202" s="144" t="s">
        <v>286</v>
      </c>
      <c r="G1202" s="144" t="s">
        <v>136</v>
      </c>
      <c r="H1202" s="144" t="s">
        <v>16</v>
      </c>
      <c r="I1202" s="144" t="s">
        <v>137</v>
      </c>
      <c r="J1202" s="115"/>
      <c r="K1202" s="116">
        <v>1074</v>
      </c>
      <c r="L1202" s="116">
        <v>0</v>
      </c>
      <c r="M1202" s="116">
        <v>0</v>
      </c>
      <c r="N1202" s="116">
        <v>970</v>
      </c>
      <c r="O1202" s="116">
        <v>597</v>
      </c>
      <c r="P1202" s="116">
        <v>162</v>
      </c>
      <c r="Q1202" s="117">
        <v>2</v>
      </c>
      <c r="R1202" s="117">
        <v>85</v>
      </c>
      <c r="S1202" s="117">
        <v>31.6</v>
      </c>
      <c r="T1202" s="117">
        <v>4</v>
      </c>
      <c r="U1202" s="117">
        <v>10.199999999999999</v>
      </c>
      <c r="V1202" s="117">
        <v>6</v>
      </c>
      <c r="W1202" s="128">
        <f t="shared" si="54"/>
        <v>138.79999999999998</v>
      </c>
      <c r="X1202" s="128">
        <f t="shared" si="55"/>
        <v>87</v>
      </c>
      <c r="Y1202" s="129">
        <f t="shared" si="56"/>
        <v>51.8</v>
      </c>
    </row>
    <row r="1203" spans="1:25" s="51" customFormat="1" ht="14.5" x14ac:dyDescent="0.4">
      <c r="A1203" s="141" t="s">
        <v>3741</v>
      </c>
      <c r="B1203" s="142" t="s">
        <v>3742</v>
      </c>
      <c r="C1203" s="141" t="s">
        <v>3743</v>
      </c>
      <c r="D1203" s="143" t="s">
        <v>395</v>
      </c>
      <c r="E1203" s="144" t="s">
        <v>210</v>
      </c>
      <c r="F1203" s="144" t="s">
        <v>286</v>
      </c>
      <c r="G1203" s="144" t="s">
        <v>136</v>
      </c>
      <c r="H1203" s="144" t="s">
        <v>16</v>
      </c>
      <c r="I1203" s="144" t="s">
        <v>137</v>
      </c>
      <c r="J1203" s="115"/>
      <c r="K1203" s="116">
        <v>1580</v>
      </c>
      <c r="L1203" s="116">
        <v>56</v>
      </c>
      <c r="M1203" s="116">
        <v>5</v>
      </c>
      <c r="N1203" s="116">
        <v>1367</v>
      </c>
      <c r="O1203" s="116">
        <v>1041</v>
      </c>
      <c r="P1203" s="116">
        <v>349</v>
      </c>
      <c r="Q1203" s="117">
        <v>13.9</v>
      </c>
      <c r="R1203" s="117">
        <v>131.69999999999999</v>
      </c>
      <c r="S1203" s="117">
        <v>45.3</v>
      </c>
      <c r="T1203" s="117">
        <v>6</v>
      </c>
      <c r="U1203" s="117">
        <v>12.5</v>
      </c>
      <c r="V1203" s="117">
        <v>8.6999999999999993</v>
      </c>
      <c r="W1203" s="128">
        <f t="shared" si="54"/>
        <v>218.09999999999997</v>
      </c>
      <c r="X1203" s="128">
        <f t="shared" si="55"/>
        <v>145.6</v>
      </c>
      <c r="Y1203" s="129">
        <f t="shared" si="56"/>
        <v>72.5</v>
      </c>
    </row>
    <row r="1204" spans="1:25" s="51" customFormat="1" ht="29" x14ac:dyDescent="0.4">
      <c r="A1204" s="141" t="s">
        <v>3744</v>
      </c>
      <c r="B1204" s="142" t="s">
        <v>3745</v>
      </c>
      <c r="C1204" s="141" t="s">
        <v>3746</v>
      </c>
      <c r="D1204" s="143" t="s">
        <v>395</v>
      </c>
      <c r="E1204" s="144" t="s">
        <v>210</v>
      </c>
      <c r="F1204" s="144" t="s">
        <v>995</v>
      </c>
      <c r="G1204" s="144" t="s">
        <v>136</v>
      </c>
      <c r="H1204" s="144" t="s">
        <v>16</v>
      </c>
      <c r="I1204" s="144" t="s">
        <v>137</v>
      </c>
      <c r="J1204" s="115"/>
      <c r="K1204" s="116">
        <v>316</v>
      </c>
      <c r="L1204" s="116">
        <v>14</v>
      </c>
      <c r="M1204" s="116">
        <v>1</v>
      </c>
      <c r="N1204" s="116">
        <v>249</v>
      </c>
      <c r="O1204" s="116">
        <v>221</v>
      </c>
      <c r="P1204" s="116">
        <v>76</v>
      </c>
      <c r="Q1204" s="117">
        <v>1</v>
      </c>
      <c r="R1204" s="117">
        <v>36</v>
      </c>
      <c r="S1204" s="117">
        <v>12.9</v>
      </c>
      <c r="T1204" s="117">
        <v>2</v>
      </c>
      <c r="U1204" s="117">
        <v>5.7</v>
      </c>
      <c r="V1204" s="117">
        <v>4</v>
      </c>
      <c r="W1204" s="128">
        <f t="shared" si="54"/>
        <v>61.6</v>
      </c>
      <c r="X1204" s="128">
        <f t="shared" si="55"/>
        <v>37</v>
      </c>
      <c r="Y1204" s="129">
        <f t="shared" si="56"/>
        <v>24.6</v>
      </c>
    </row>
    <row r="1205" spans="1:25" s="51" customFormat="1" ht="14.5" x14ac:dyDescent="0.4">
      <c r="A1205" s="141" t="s">
        <v>3747</v>
      </c>
      <c r="B1205" s="142" t="s">
        <v>3748</v>
      </c>
      <c r="C1205" s="141" t="s">
        <v>3749</v>
      </c>
      <c r="D1205" s="143" t="s">
        <v>402</v>
      </c>
      <c r="E1205" s="144" t="s">
        <v>210</v>
      </c>
      <c r="F1205" s="144" t="s">
        <v>257</v>
      </c>
      <c r="G1205" s="144" t="s">
        <v>136</v>
      </c>
      <c r="H1205" s="144" t="s">
        <v>16</v>
      </c>
      <c r="I1205" s="144" t="s">
        <v>137</v>
      </c>
      <c r="J1205" s="115"/>
      <c r="K1205" s="116">
        <v>1169</v>
      </c>
      <c r="L1205" s="116">
        <v>0</v>
      </c>
      <c r="M1205" s="116">
        <v>0</v>
      </c>
      <c r="N1205" s="116">
        <v>557</v>
      </c>
      <c r="O1205" s="116">
        <v>106</v>
      </c>
      <c r="P1205" s="116">
        <v>199</v>
      </c>
      <c r="Q1205" s="117">
        <v>13</v>
      </c>
      <c r="R1205" s="117">
        <v>60</v>
      </c>
      <c r="S1205" s="117">
        <v>18.899999999999999</v>
      </c>
      <c r="T1205" s="117">
        <v>4</v>
      </c>
      <c r="U1205" s="117">
        <v>6.8</v>
      </c>
      <c r="V1205" s="117">
        <v>5</v>
      </c>
      <c r="W1205" s="128">
        <f t="shared" si="54"/>
        <v>107.7</v>
      </c>
      <c r="X1205" s="128">
        <f t="shared" si="55"/>
        <v>73</v>
      </c>
      <c r="Y1205" s="129">
        <f t="shared" si="56"/>
        <v>34.700000000000003</v>
      </c>
    </row>
    <row r="1206" spans="1:25" s="51" customFormat="1" ht="14.5" x14ac:dyDescent="0.4">
      <c r="A1206" s="141" t="s">
        <v>3750</v>
      </c>
      <c r="B1206" s="142" t="s">
        <v>3751</v>
      </c>
      <c r="C1206" s="141" t="s">
        <v>3752</v>
      </c>
      <c r="D1206" s="143" t="s">
        <v>395</v>
      </c>
      <c r="E1206" s="144" t="s">
        <v>210</v>
      </c>
      <c r="F1206" s="144" t="s">
        <v>195</v>
      </c>
      <c r="G1206" s="144" t="s">
        <v>136</v>
      </c>
      <c r="H1206" s="144" t="s">
        <v>16</v>
      </c>
      <c r="I1206" s="144" t="s">
        <v>137</v>
      </c>
      <c r="J1206" s="115"/>
      <c r="K1206" s="116">
        <v>733</v>
      </c>
      <c r="L1206" s="116">
        <v>28</v>
      </c>
      <c r="M1206" s="116">
        <v>3</v>
      </c>
      <c r="N1206" s="116">
        <v>519</v>
      </c>
      <c r="O1206" s="116">
        <v>99</v>
      </c>
      <c r="P1206" s="116">
        <v>124</v>
      </c>
      <c r="Q1206" s="117">
        <v>2.2999999999999998</v>
      </c>
      <c r="R1206" s="117">
        <v>56.7</v>
      </c>
      <c r="S1206" s="117">
        <v>21.6</v>
      </c>
      <c r="T1206" s="117">
        <v>4</v>
      </c>
      <c r="U1206" s="117">
        <v>7.5</v>
      </c>
      <c r="V1206" s="117">
        <v>5</v>
      </c>
      <c r="W1206" s="128">
        <f t="shared" si="54"/>
        <v>97.1</v>
      </c>
      <c r="X1206" s="128">
        <f t="shared" si="55"/>
        <v>59</v>
      </c>
      <c r="Y1206" s="129">
        <f t="shared" si="56"/>
        <v>38.1</v>
      </c>
    </row>
    <row r="1207" spans="1:25" s="51" customFormat="1" ht="14.5" x14ac:dyDescent="0.4">
      <c r="A1207" s="141" t="s">
        <v>3753</v>
      </c>
      <c r="B1207" s="142" t="s">
        <v>3754</v>
      </c>
      <c r="C1207" s="141" t="s">
        <v>3755</v>
      </c>
      <c r="D1207" s="143" t="s">
        <v>433</v>
      </c>
      <c r="E1207" s="144" t="s">
        <v>195</v>
      </c>
      <c r="F1207" s="144" t="s">
        <v>257</v>
      </c>
      <c r="G1207" s="144" t="s">
        <v>136</v>
      </c>
      <c r="H1207" s="144" t="s">
        <v>16</v>
      </c>
      <c r="I1207" s="144" t="s">
        <v>137</v>
      </c>
      <c r="J1207" s="115"/>
      <c r="K1207" s="116">
        <v>2053</v>
      </c>
      <c r="L1207" s="116">
        <v>0</v>
      </c>
      <c r="M1207" s="116">
        <v>0</v>
      </c>
      <c r="N1207" s="116">
        <v>1913</v>
      </c>
      <c r="O1207" s="116">
        <v>916</v>
      </c>
      <c r="P1207" s="116">
        <v>436</v>
      </c>
      <c r="Q1207" s="117">
        <v>21</v>
      </c>
      <c r="R1207" s="117">
        <v>160</v>
      </c>
      <c r="S1207" s="117">
        <v>44.6</v>
      </c>
      <c r="T1207" s="117">
        <v>10</v>
      </c>
      <c r="U1207" s="117">
        <v>12.6</v>
      </c>
      <c r="V1207" s="117">
        <v>5</v>
      </c>
      <c r="W1207" s="128">
        <f t="shared" si="54"/>
        <v>253.2</v>
      </c>
      <c r="X1207" s="128">
        <f t="shared" si="55"/>
        <v>181</v>
      </c>
      <c r="Y1207" s="129">
        <f t="shared" si="56"/>
        <v>72.2</v>
      </c>
    </row>
    <row r="1208" spans="1:25" s="51" customFormat="1" ht="14.5" x14ac:dyDescent="0.4">
      <c r="A1208" s="141" t="s">
        <v>3756</v>
      </c>
      <c r="B1208" s="142" t="s">
        <v>3757</v>
      </c>
      <c r="C1208" s="141" t="s">
        <v>3758</v>
      </c>
      <c r="D1208" s="143" t="s">
        <v>395</v>
      </c>
      <c r="E1208" s="144" t="s">
        <v>210</v>
      </c>
      <c r="F1208" s="144" t="s">
        <v>286</v>
      </c>
      <c r="G1208" s="144" t="s">
        <v>136</v>
      </c>
      <c r="H1208" s="144" t="s">
        <v>16</v>
      </c>
      <c r="I1208" s="144" t="s">
        <v>137</v>
      </c>
      <c r="J1208" s="115"/>
      <c r="K1208" s="116">
        <v>410</v>
      </c>
      <c r="L1208" s="116">
        <v>53</v>
      </c>
      <c r="M1208" s="116">
        <v>5</v>
      </c>
      <c r="N1208" s="116">
        <v>295</v>
      </c>
      <c r="O1208" s="116">
        <v>89</v>
      </c>
      <c r="P1208" s="116">
        <v>102</v>
      </c>
      <c r="Q1208" s="117">
        <v>3</v>
      </c>
      <c r="R1208" s="117">
        <v>42</v>
      </c>
      <c r="S1208" s="117">
        <v>22.4</v>
      </c>
      <c r="T1208" s="117">
        <v>3</v>
      </c>
      <c r="U1208" s="117">
        <v>7.5</v>
      </c>
      <c r="V1208" s="117">
        <v>4</v>
      </c>
      <c r="W1208" s="128">
        <f t="shared" si="54"/>
        <v>81.900000000000006</v>
      </c>
      <c r="X1208" s="128">
        <f t="shared" si="55"/>
        <v>45</v>
      </c>
      <c r="Y1208" s="129">
        <f t="shared" si="56"/>
        <v>36.9</v>
      </c>
    </row>
    <row r="1209" spans="1:25" s="51" customFormat="1" ht="14.5" x14ac:dyDescent="0.4">
      <c r="A1209" s="141" t="s">
        <v>3759</v>
      </c>
      <c r="B1209" s="142" t="s">
        <v>3760</v>
      </c>
      <c r="C1209" s="141" t="s">
        <v>3761</v>
      </c>
      <c r="D1209" s="143" t="s">
        <v>395</v>
      </c>
      <c r="E1209" s="144" t="s">
        <v>210</v>
      </c>
      <c r="F1209" s="144" t="s">
        <v>286</v>
      </c>
      <c r="G1209" s="144" t="s">
        <v>136</v>
      </c>
      <c r="H1209" s="144" t="s">
        <v>16</v>
      </c>
      <c r="I1209" s="144" t="s">
        <v>137</v>
      </c>
      <c r="J1209" s="115"/>
      <c r="K1209" s="116">
        <v>438</v>
      </c>
      <c r="L1209" s="116">
        <v>50</v>
      </c>
      <c r="M1209" s="116">
        <v>5</v>
      </c>
      <c r="N1209" s="116">
        <v>367</v>
      </c>
      <c r="O1209" s="116">
        <v>99</v>
      </c>
      <c r="P1209" s="116">
        <v>69</v>
      </c>
      <c r="Q1209" s="117">
        <v>3</v>
      </c>
      <c r="R1209" s="117">
        <v>44</v>
      </c>
      <c r="S1209" s="117">
        <v>26.7</v>
      </c>
      <c r="T1209" s="117">
        <v>3</v>
      </c>
      <c r="U1209" s="117">
        <v>7.6</v>
      </c>
      <c r="V1209" s="117">
        <v>3</v>
      </c>
      <c r="W1209" s="128">
        <f t="shared" si="54"/>
        <v>87.3</v>
      </c>
      <c r="X1209" s="128">
        <f t="shared" si="55"/>
        <v>47</v>
      </c>
      <c r="Y1209" s="129">
        <f t="shared" si="56"/>
        <v>40.299999999999997</v>
      </c>
    </row>
    <row r="1210" spans="1:25" s="51" customFormat="1" ht="29" x14ac:dyDescent="0.4">
      <c r="A1210" s="141" t="s">
        <v>3762</v>
      </c>
      <c r="B1210" s="142" t="s">
        <v>3763</v>
      </c>
      <c r="C1210" s="141" t="s">
        <v>3764</v>
      </c>
      <c r="D1210" s="143" t="s">
        <v>433</v>
      </c>
      <c r="E1210" s="144" t="s">
        <v>195</v>
      </c>
      <c r="F1210" s="144" t="s">
        <v>257</v>
      </c>
      <c r="G1210" s="144" t="s">
        <v>136</v>
      </c>
      <c r="H1210" s="144" t="s">
        <v>16</v>
      </c>
      <c r="I1210" s="144" t="s">
        <v>137</v>
      </c>
      <c r="J1210" s="115"/>
      <c r="K1210" s="116">
        <v>1850</v>
      </c>
      <c r="L1210" s="116">
        <v>0</v>
      </c>
      <c r="M1210" s="116">
        <v>0</v>
      </c>
      <c r="N1210" s="116">
        <v>1287</v>
      </c>
      <c r="O1210" s="116">
        <v>327</v>
      </c>
      <c r="P1210" s="116">
        <v>369</v>
      </c>
      <c r="Q1210" s="117">
        <v>22.7</v>
      </c>
      <c r="R1210" s="117">
        <v>129</v>
      </c>
      <c r="S1210" s="117">
        <v>32.4</v>
      </c>
      <c r="T1210" s="117">
        <v>7</v>
      </c>
      <c r="U1210" s="117">
        <v>10.8</v>
      </c>
      <c r="V1210" s="117">
        <v>5</v>
      </c>
      <c r="W1210" s="128">
        <f t="shared" si="54"/>
        <v>206.9</v>
      </c>
      <c r="X1210" s="128">
        <f t="shared" si="55"/>
        <v>151.69999999999999</v>
      </c>
      <c r="Y1210" s="129">
        <f t="shared" si="56"/>
        <v>55.2</v>
      </c>
    </row>
    <row r="1211" spans="1:25" s="51" customFormat="1" ht="14.5" x14ac:dyDescent="0.4">
      <c r="A1211" s="141" t="s">
        <v>3765</v>
      </c>
      <c r="B1211" s="142" t="s">
        <v>3766</v>
      </c>
      <c r="C1211" s="141" t="s">
        <v>3767</v>
      </c>
      <c r="D1211" s="143" t="s">
        <v>433</v>
      </c>
      <c r="E1211" s="144" t="s">
        <v>195</v>
      </c>
      <c r="F1211" s="144" t="s">
        <v>257</v>
      </c>
      <c r="G1211" s="144" t="s">
        <v>136</v>
      </c>
      <c r="H1211" s="144" t="s">
        <v>16</v>
      </c>
      <c r="I1211" s="144" t="s">
        <v>137</v>
      </c>
      <c r="J1211" s="115"/>
      <c r="K1211" s="116">
        <v>621</v>
      </c>
      <c r="L1211" s="116">
        <v>0</v>
      </c>
      <c r="M1211" s="116">
        <v>0</v>
      </c>
      <c r="N1211" s="116">
        <v>531</v>
      </c>
      <c r="O1211" s="116">
        <v>198</v>
      </c>
      <c r="P1211" s="116">
        <v>163</v>
      </c>
      <c r="Q1211" s="117">
        <v>2</v>
      </c>
      <c r="R1211" s="117">
        <v>60</v>
      </c>
      <c r="S1211" s="117">
        <v>18.3</v>
      </c>
      <c r="T1211" s="117">
        <v>4.3</v>
      </c>
      <c r="U1211" s="117">
        <v>9</v>
      </c>
      <c r="V1211" s="117">
        <v>4</v>
      </c>
      <c r="W1211" s="128">
        <f t="shared" si="54"/>
        <v>97.6</v>
      </c>
      <c r="X1211" s="128">
        <f t="shared" si="55"/>
        <v>62</v>
      </c>
      <c r="Y1211" s="129">
        <f t="shared" si="56"/>
        <v>35.6</v>
      </c>
    </row>
    <row r="1212" spans="1:25" s="51" customFormat="1" ht="14.5" x14ac:dyDescent="0.4">
      <c r="A1212" s="141" t="s">
        <v>3768</v>
      </c>
      <c r="B1212" s="142" t="s">
        <v>3769</v>
      </c>
      <c r="C1212" s="141" t="s">
        <v>3770</v>
      </c>
      <c r="D1212" s="143" t="s">
        <v>395</v>
      </c>
      <c r="E1212" s="144" t="s">
        <v>210</v>
      </c>
      <c r="F1212" s="144" t="s">
        <v>286</v>
      </c>
      <c r="G1212" s="144" t="s">
        <v>136</v>
      </c>
      <c r="H1212" s="144" t="s">
        <v>16</v>
      </c>
      <c r="I1212" s="144" t="s">
        <v>137</v>
      </c>
      <c r="J1212" s="115"/>
      <c r="K1212" s="116">
        <v>632</v>
      </c>
      <c r="L1212" s="116">
        <v>53</v>
      </c>
      <c r="M1212" s="116">
        <v>5</v>
      </c>
      <c r="N1212" s="116">
        <v>438</v>
      </c>
      <c r="O1212" s="116">
        <v>255</v>
      </c>
      <c r="P1212" s="116">
        <v>150</v>
      </c>
      <c r="Q1212" s="117">
        <v>9</v>
      </c>
      <c r="R1212" s="117">
        <v>46</v>
      </c>
      <c r="S1212" s="117">
        <v>29.5</v>
      </c>
      <c r="T1212" s="117">
        <v>2</v>
      </c>
      <c r="U1212" s="117">
        <v>5.7</v>
      </c>
      <c r="V1212" s="117">
        <v>2</v>
      </c>
      <c r="W1212" s="128">
        <f t="shared" si="54"/>
        <v>94.2</v>
      </c>
      <c r="X1212" s="128">
        <f t="shared" si="55"/>
        <v>55</v>
      </c>
      <c r="Y1212" s="129">
        <f t="shared" si="56"/>
        <v>39.200000000000003</v>
      </c>
    </row>
    <row r="1213" spans="1:25" s="51" customFormat="1" ht="14.5" x14ac:dyDescent="0.4">
      <c r="A1213" s="141" t="s">
        <v>3771</v>
      </c>
      <c r="B1213" s="142" t="s">
        <v>3772</v>
      </c>
      <c r="C1213" s="141" t="s">
        <v>3773</v>
      </c>
      <c r="D1213" s="143" t="s">
        <v>402</v>
      </c>
      <c r="E1213" s="144" t="s">
        <v>210</v>
      </c>
      <c r="F1213" s="144" t="s">
        <v>257</v>
      </c>
      <c r="G1213" s="144" t="s">
        <v>136</v>
      </c>
      <c r="H1213" s="144" t="s">
        <v>16</v>
      </c>
      <c r="I1213" s="144" t="s">
        <v>137</v>
      </c>
      <c r="J1213" s="115"/>
      <c r="K1213" s="116">
        <v>468</v>
      </c>
      <c r="L1213" s="116">
        <v>42</v>
      </c>
      <c r="M1213" s="116">
        <v>4</v>
      </c>
      <c r="N1213" s="116">
        <v>307</v>
      </c>
      <c r="O1213" s="116">
        <v>44</v>
      </c>
      <c r="P1213" s="116">
        <v>117</v>
      </c>
      <c r="Q1213" s="117">
        <v>13</v>
      </c>
      <c r="R1213" s="117">
        <v>34</v>
      </c>
      <c r="S1213" s="117">
        <v>20.8</v>
      </c>
      <c r="T1213" s="117">
        <v>3</v>
      </c>
      <c r="U1213" s="117">
        <v>4.8</v>
      </c>
      <c r="V1213" s="117">
        <v>4</v>
      </c>
      <c r="W1213" s="128">
        <f t="shared" si="54"/>
        <v>79.599999999999994</v>
      </c>
      <c r="X1213" s="128">
        <f t="shared" si="55"/>
        <v>47</v>
      </c>
      <c r="Y1213" s="129">
        <f t="shared" si="56"/>
        <v>32.6</v>
      </c>
    </row>
    <row r="1214" spans="1:25" s="51" customFormat="1" ht="14.5" x14ac:dyDescent="0.4">
      <c r="A1214" s="141" t="s">
        <v>3774</v>
      </c>
      <c r="B1214" s="142" t="s">
        <v>3775</v>
      </c>
      <c r="C1214" s="141" t="s">
        <v>3776</v>
      </c>
      <c r="D1214" s="143" t="s">
        <v>395</v>
      </c>
      <c r="E1214" s="144" t="s">
        <v>210</v>
      </c>
      <c r="F1214" s="144" t="s">
        <v>286</v>
      </c>
      <c r="G1214" s="144" t="s">
        <v>136</v>
      </c>
      <c r="H1214" s="144" t="s">
        <v>16</v>
      </c>
      <c r="I1214" s="144" t="s">
        <v>137</v>
      </c>
      <c r="J1214" s="115"/>
      <c r="K1214" s="116">
        <v>576</v>
      </c>
      <c r="L1214" s="116">
        <v>50</v>
      </c>
      <c r="M1214" s="116">
        <v>5</v>
      </c>
      <c r="N1214" s="116">
        <v>421</v>
      </c>
      <c r="O1214" s="116">
        <v>91</v>
      </c>
      <c r="P1214" s="116">
        <v>120</v>
      </c>
      <c r="Q1214" s="117">
        <v>6</v>
      </c>
      <c r="R1214" s="117">
        <v>51</v>
      </c>
      <c r="S1214" s="117">
        <v>30.2</v>
      </c>
      <c r="T1214" s="117">
        <v>2</v>
      </c>
      <c r="U1214" s="117">
        <v>7.5</v>
      </c>
      <c r="V1214" s="117">
        <v>4</v>
      </c>
      <c r="W1214" s="128">
        <f t="shared" si="54"/>
        <v>100.7</v>
      </c>
      <c r="X1214" s="128">
        <f t="shared" si="55"/>
        <v>57</v>
      </c>
      <c r="Y1214" s="129">
        <f t="shared" si="56"/>
        <v>43.7</v>
      </c>
    </row>
    <row r="1215" spans="1:25" s="51" customFormat="1" ht="14.5" x14ac:dyDescent="0.4">
      <c r="A1215" s="141" t="s">
        <v>3777</v>
      </c>
      <c r="B1215" s="142" t="s">
        <v>3778</v>
      </c>
      <c r="C1215" s="141" t="s">
        <v>3779</v>
      </c>
      <c r="D1215" s="143" t="s">
        <v>395</v>
      </c>
      <c r="E1215" s="144" t="s">
        <v>210</v>
      </c>
      <c r="F1215" s="144" t="s">
        <v>286</v>
      </c>
      <c r="G1215" s="144" t="s">
        <v>136</v>
      </c>
      <c r="H1215" s="144" t="s">
        <v>16</v>
      </c>
      <c r="I1215" s="144" t="s">
        <v>137</v>
      </c>
      <c r="J1215" s="115"/>
      <c r="K1215" s="116">
        <v>1264</v>
      </c>
      <c r="L1215" s="116">
        <v>0</v>
      </c>
      <c r="M1215" s="116">
        <v>0</v>
      </c>
      <c r="N1215" s="116">
        <v>996</v>
      </c>
      <c r="O1215" s="116">
        <v>612</v>
      </c>
      <c r="P1215" s="116">
        <v>213</v>
      </c>
      <c r="Q1215" s="117">
        <v>19</v>
      </c>
      <c r="R1215" s="117">
        <v>105</v>
      </c>
      <c r="S1215" s="117">
        <v>43</v>
      </c>
      <c r="T1215" s="117">
        <v>6</v>
      </c>
      <c r="U1215" s="117">
        <v>8.6999999999999993</v>
      </c>
      <c r="V1215" s="117">
        <v>4</v>
      </c>
      <c r="W1215" s="128">
        <f t="shared" si="54"/>
        <v>185.7</v>
      </c>
      <c r="X1215" s="128">
        <f t="shared" si="55"/>
        <v>124</v>
      </c>
      <c r="Y1215" s="129">
        <f t="shared" si="56"/>
        <v>61.7</v>
      </c>
    </row>
    <row r="1216" spans="1:25" s="51" customFormat="1" ht="14.5" x14ac:dyDescent="0.4">
      <c r="A1216" s="141" t="s">
        <v>3780</v>
      </c>
      <c r="B1216" s="142" t="s">
        <v>3781</v>
      </c>
      <c r="C1216" s="141" t="s">
        <v>3782</v>
      </c>
      <c r="D1216" s="143" t="s">
        <v>395</v>
      </c>
      <c r="E1216" s="144" t="s">
        <v>210</v>
      </c>
      <c r="F1216" s="144" t="s">
        <v>286</v>
      </c>
      <c r="G1216" s="144" t="s">
        <v>136</v>
      </c>
      <c r="H1216" s="144" t="s">
        <v>16</v>
      </c>
      <c r="I1216" s="144" t="s">
        <v>137</v>
      </c>
      <c r="J1216" s="115"/>
      <c r="K1216" s="116">
        <v>653</v>
      </c>
      <c r="L1216" s="116">
        <v>95</v>
      </c>
      <c r="M1216" s="116">
        <v>9</v>
      </c>
      <c r="N1216" s="116">
        <v>447</v>
      </c>
      <c r="O1216" s="116">
        <v>74</v>
      </c>
      <c r="P1216" s="116">
        <v>130</v>
      </c>
      <c r="Q1216" s="117">
        <v>6</v>
      </c>
      <c r="R1216" s="117">
        <v>65</v>
      </c>
      <c r="S1216" s="117">
        <v>31.1</v>
      </c>
      <c r="T1216" s="117">
        <v>2</v>
      </c>
      <c r="U1216" s="117">
        <v>9.5</v>
      </c>
      <c r="V1216" s="117">
        <v>3</v>
      </c>
      <c r="W1216" s="128">
        <f t="shared" si="54"/>
        <v>116.6</v>
      </c>
      <c r="X1216" s="128">
        <f t="shared" si="55"/>
        <v>71</v>
      </c>
      <c r="Y1216" s="129">
        <f t="shared" si="56"/>
        <v>45.6</v>
      </c>
    </row>
    <row r="1217" spans="1:25" s="51" customFormat="1" ht="14.5" x14ac:dyDescent="0.4">
      <c r="A1217" s="141" t="s">
        <v>3783</v>
      </c>
      <c r="B1217" s="142" t="s">
        <v>3784</v>
      </c>
      <c r="C1217" s="141" t="s">
        <v>3785</v>
      </c>
      <c r="D1217" s="143" t="s">
        <v>433</v>
      </c>
      <c r="E1217" s="144" t="s">
        <v>195</v>
      </c>
      <c r="F1217" s="144" t="s">
        <v>257</v>
      </c>
      <c r="G1217" s="144" t="s">
        <v>136</v>
      </c>
      <c r="H1217" s="144" t="s">
        <v>16</v>
      </c>
      <c r="I1217" s="144" t="s">
        <v>137</v>
      </c>
      <c r="J1217" s="115"/>
      <c r="K1217" s="116">
        <v>932</v>
      </c>
      <c r="L1217" s="116">
        <v>0</v>
      </c>
      <c r="M1217" s="116">
        <v>0</v>
      </c>
      <c r="N1217" s="116">
        <v>853</v>
      </c>
      <c r="O1217" s="116">
        <v>216</v>
      </c>
      <c r="P1217" s="116">
        <v>190</v>
      </c>
      <c r="Q1217" s="117">
        <v>17</v>
      </c>
      <c r="R1217" s="117">
        <v>71</v>
      </c>
      <c r="S1217" s="117">
        <v>21.2</v>
      </c>
      <c r="T1217" s="117">
        <v>4</v>
      </c>
      <c r="U1217" s="117">
        <v>8.8000000000000007</v>
      </c>
      <c r="V1217" s="117">
        <v>4</v>
      </c>
      <c r="W1217" s="128">
        <f t="shared" si="54"/>
        <v>126</v>
      </c>
      <c r="X1217" s="128">
        <f t="shared" si="55"/>
        <v>88</v>
      </c>
      <c r="Y1217" s="129">
        <f t="shared" si="56"/>
        <v>38</v>
      </c>
    </row>
    <row r="1218" spans="1:25" s="51" customFormat="1" ht="14.5" x14ac:dyDescent="0.4">
      <c r="A1218" s="141" t="s">
        <v>3786</v>
      </c>
      <c r="B1218" s="142" t="s">
        <v>3787</v>
      </c>
      <c r="C1218" s="141" t="s">
        <v>3788</v>
      </c>
      <c r="D1218" s="143" t="s">
        <v>402</v>
      </c>
      <c r="E1218" s="144" t="s">
        <v>210</v>
      </c>
      <c r="F1218" s="144" t="s">
        <v>257</v>
      </c>
      <c r="G1218" s="144" t="s">
        <v>136</v>
      </c>
      <c r="H1218" s="144" t="s">
        <v>16</v>
      </c>
      <c r="I1218" s="144" t="s">
        <v>137</v>
      </c>
      <c r="J1218" s="115"/>
      <c r="K1218" s="116">
        <v>1134</v>
      </c>
      <c r="L1218" s="116">
        <v>28</v>
      </c>
      <c r="M1218" s="116">
        <v>3</v>
      </c>
      <c r="N1218" s="116">
        <v>922</v>
      </c>
      <c r="O1218" s="116">
        <v>216</v>
      </c>
      <c r="P1218" s="116">
        <v>161</v>
      </c>
      <c r="Q1218" s="117">
        <v>8</v>
      </c>
      <c r="R1218" s="117">
        <v>87</v>
      </c>
      <c r="S1218" s="117">
        <v>19.600000000000001</v>
      </c>
      <c r="T1218" s="117">
        <v>4</v>
      </c>
      <c r="U1218" s="117">
        <v>7.8</v>
      </c>
      <c r="V1218" s="117">
        <v>6</v>
      </c>
      <c r="W1218" s="128">
        <f t="shared" si="54"/>
        <v>132.39999999999998</v>
      </c>
      <c r="X1218" s="128">
        <f t="shared" si="55"/>
        <v>95</v>
      </c>
      <c r="Y1218" s="129">
        <f t="shared" si="56"/>
        <v>37.400000000000006</v>
      </c>
    </row>
    <row r="1219" spans="1:25" s="51" customFormat="1" ht="14.5" x14ac:dyDescent="0.4">
      <c r="A1219" s="141" t="s">
        <v>3789</v>
      </c>
      <c r="B1219" s="142" t="s">
        <v>3790</v>
      </c>
      <c r="C1219" s="141" t="s">
        <v>3791</v>
      </c>
      <c r="D1219" s="143" t="s">
        <v>395</v>
      </c>
      <c r="E1219" s="144" t="s">
        <v>210</v>
      </c>
      <c r="F1219" s="144" t="s">
        <v>286</v>
      </c>
      <c r="G1219" s="144" t="s">
        <v>136</v>
      </c>
      <c r="H1219" s="144" t="s">
        <v>16</v>
      </c>
      <c r="I1219" s="144" t="s">
        <v>137</v>
      </c>
      <c r="J1219" s="115"/>
      <c r="K1219" s="116">
        <v>843</v>
      </c>
      <c r="L1219" s="116">
        <v>0</v>
      </c>
      <c r="M1219" s="116">
        <v>0</v>
      </c>
      <c r="N1219" s="116">
        <v>784</v>
      </c>
      <c r="O1219" s="116">
        <v>416</v>
      </c>
      <c r="P1219" s="116">
        <v>144</v>
      </c>
      <c r="Q1219" s="117">
        <v>8</v>
      </c>
      <c r="R1219" s="117">
        <v>69</v>
      </c>
      <c r="S1219" s="117">
        <v>27</v>
      </c>
      <c r="T1219" s="117">
        <v>3</v>
      </c>
      <c r="U1219" s="117">
        <v>4.8</v>
      </c>
      <c r="V1219" s="117">
        <v>5</v>
      </c>
      <c r="W1219" s="128">
        <f t="shared" si="54"/>
        <v>116.8</v>
      </c>
      <c r="X1219" s="128">
        <f t="shared" si="55"/>
        <v>77</v>
      </c>
      <c r="Y1219" s="129">
        <f t="shared" si="56"/>
        <v>39.799999999999997</v>
      </c>
    </row>
    <row r="1220" spans="1:25" s="51" customFormat="1" ht="14.5" x14ac:dyDescent="0.4">
      <c r="A1220" s="141" t="s">
        <v>3792</v>
      </c>
      <c r="B1220" s="142" t="s">
        <v>3793</v>
      </c>
      <c r="C1220" s="141" t="s">
        <v>3794</v>
      </c>
      <c r="D1220" s="143" t="s">
        <v>402</v>
      </c>
      <c r="E1220" s="144" t="s">
        <v>210</v>
      </c>
      <c r="F1220" s="144" t="s">
        <v>257</v>
      </c>
      <c r="G1220" s="144" t="s">
        <v>136</v>
      </c>
      <c r="H1220" s="144" t="s">
        <v>16</v>
      </c>
      <c r="I1220" s="144" t="s">
        <v>137</v>
      </c>
      <c r="J1220" s="115"/>
      <c r="K1220" s="116">
        <v>748</v>
      </c>
      <c r="L1220" s="116">
        <v>28</v>
      </c>
      <c r="M1220" s="116">
        <v>3</v>
      </c>
      <c r="N1220" s="116">
        <v>360</v>
      </c>
      <c r="O1220" s="116">
        <v>57</v>
      </c>
      <c r="P1220" s="116">
        <v>105</v>
      </c>
      <c r="Q1220" s="117">
        <v>6</v>
      </c>
      <c r="R1220" s="117">
        <v>44</v>
      </c>
      <c r="S1220" s="117">
        <v>21.3</v>
      </c>
      <c r="T1220" s="117">
        <v>4</v>
      </c>
      <c r="U1220" s="117">
        <v>5.7</v>
      </c>
      <c r="V1220" s="117">
        <v>3</v>
      </c>
      <c r="W1220" s="128">
        <f t="shared" si="54"/>
        <v>84</v>
      </c>
      <c r="X1220" s="128">
        <f t="shared" si="55"/>
        <v>50</v>
      </c>
      <c r="Y1220" s="129">
        <f t="shared" si="56"/>
        <v>34</v>
      </c>
    </row>
    <row r="1221" spans="1:25" s="51" customFormat="1" ht="14.5" x14ac:dyDescent="0.4">
      <c r="A1221" s="141" t="s">
        <v>3795</v>
      </c>
      <c r="B1221" s="142" t="s">
        <v>3796</v>
      </c>
      <c r="C1221" s="141" t="s">
        <v>3797</v>
      </c>
      <c r="D1221" s="143" t="s">
        <v>402</v>
      </c>
      <c r="E1221" s="144" t="s">
        <v>210</v>
      </c>
      <c r="F1221" s="144" t="s">
        <v>257</v>
      </c>
      <c r="G1221" s="144" t="s">
        <v>136</v>
      </c>
      <c r="H1221" s="144" t="s">
        <v>16</v>
      </c>
      <c r="I1221" s="144" t="s">
        <v>137</v>
      </c>
      <c r="J1221" s="115"/>
      <c r="K1221" s="116">
        <v>1152</v>
      </c>
      <c r="L1221" s="116">
        <v>0</v>
      </c>
      <c r="M1221" s="116">
        <v>0</v>
      </c>
      <c r="N1221" s="116">
        <v>841</v>
      </c>
      <c r="O1221" s="116">
        <v>85</v>
      </c>
      <c r="P1221" s="116">
        <v>122</v>
      </c>
      <c r="Q1221" s="117">
        <v>8</v>
      </c>
      <c r="R1221" s="117">
        <v>72</v>
      </c>
      <c r="S1221" s="117">
        <v>20.399999999999999</v>
      </c>
      <c r="T1221" s="117">
        <v>4</v>
      </c>
      <c r="U1221" s="117">
        <v>3.8</v>
      </c>
      <c r="V1221" s="117">
        <v>4</v>
      </c>
      <c r="W1221" s="128">
        <f t="shared" si="54"/>
        <v>112.2</v>
      </c>
      <c r="X1221" s="128">
        <f t="shared" si="55"/>
        <v>80</v>
      </c>
      <c r="Y1221" s="129">
        <f t="shared" si="56"/>
        <v>32.200000000000003</v>
      </c>
    </row>
    <row r="1222" spans="1:25" s="51" customFormat="1" ht="14.5" x14ac:dyDescent="0.4">
      <c r="A1222" s="141" t="s">
        <v>3798</v>
      </c>
      <c r="B1222" s="142" t="s">
        <v>3799</v>
      </c>
      <c r="C1222" s="141" t="s">
        <v>3800</v>
      </c>
      <c r="D1222" s="143" t="s">
        <v>433</v>
      </c>
      <c r="E1222" s="144" t="s">
        <v>195</v>
      </c>
      <c r="F1222" s="144" t="s">
        <v>257</v>
      </c>
      <c r="G1222" s="144" t="s">
        <v>136</v>
      </c>
      <c r="H1222" s="144" t="s">
        <v>16</v>
      </c>
      <c r="I1222" s="144" t="s">
        <v>137</v>
      </c>
      <c r="J1222" s="115"/>
      <c r="K1222" s="116">
        <v>1692</v>
      </c>
      <c r="L1222" s="116">
        <v>0</v>
      </c>
      <c r="M1222" s="116">
        <v>0</v>
      </c>
      <c r="N1222" s="116">
        <v>1260</v>
      </c>
      <c r="O1222" s="116">
        <v>381</v>
      </c>
      <c r="P1222" s="116">
        <v>288</v>
      </c>
      <c r="Q1222" s="117">
        <v>11</v>
      </c>
      <c r="R1222" s="117">
        <v>109</v>
      </c>
      <c r="S1222" s="117">
        <v>20.100000000000001</v>
      </c>
      <c r="T1222" s="117">
        <v>4.7</v>
      </c>
      <c r="U1222" s="117">
        <v>9.8000000000000007</v>
      </c>
      <c r="V1222" s="117">
        <v>6</v>
      </c>
      <c r="W1222" s="128">
        <f t="shared" si="54"/>
        <v>160.6</v>
      </c>
      <c r="X1222" s="128">
        <f t="shared" si="55"/>
        <v>120</v>
      </c>
      <c r="Y1222" s="129">
        <f t="shared" si="56"/>
        <v>40.6</v>
      </c>
    </row>
    <row r="1223" spans="1:25" s="51" customFormat="1" ht="29" x14ac:dyDescent="0.4">
      <c r="A1223" s="141" t="s">
        <v>3801</v>
      </c>
      <c r="B1223" s="142" t="s">
        <v>3802</v>
      </c>
      <c r="C1223" s="141" t="s">
        <v>3803</v>
      </c>
      <c r="D1223" s="143" t="s">
        <v>402</v>
      </c>
      <c r="E1223" s="144" t="s">
        <v>210</v>
      </c>
      <c r="F1223" s="144" t="s">
        <v>257</v>
      </c>
      <c r="G1223" s="144" t="s">
        <v>136</v>
      </c>
      <c r="H1223" s="144" t="s">
        <v>16</v>
      </c>
      <c r="I1223" s="144" t="s">
        <v>137</v>
      </c>
      <c r="J1223" s="115"/>
      <c r="K1223" s="116">
        <v>589</v>
      </c>
      <c r="L1223" s="116">
        <v>0</v>
      </c>
      <c r="M1223" s="116">
        <v>0</v>
      </c>
      <c r="N1223" s="116">
        <v>211</v>
      </c>
      <c r="O1223" s="116">
        <v>32</v>
      </c>
      <c r="P1223" s="116">
        <v>89</v>
      </c>
      <c r="Q1223" s="117">
        <v>1</v>
      </c>
      <c r="R1223" s="117">
        <v>46</v>
      </c>
      <c r="S1223" s="117">
        <v>12.2</v>
      </c>
      <c r="T1223" s="117">
        <v>3.2</v>
      </c>
      <c r="U1223" s="117">
        <v>5.7</v>
      </c>
      <c r="V1223" s="117">
        <v>4</v>
      </c>
      <c r="W1223" s="128">
        <f t="shared" si="54"/>
        <v>72.100000000000009</v>
      </c>
      <c r="X1223" s="128">
        <f t="shared" si="55"/>
        <v>47</v>
      </c>
      <c r="Y1223" s="129">
        <f t="shared" si="56"/>
        <v>25.099999999999998</v>
      </c>
    </row>
    <row r="1224" spans="1:25" s="51" customFormat="1" ht="14.5" x14ac:dyDescent="0.4">
      <c r="A1224" s="141" t="s">
        <v>3804</v>
      </c>
      <c r="B1224" s="142" t="s">
        <v>3805</v>
      </c>
      <c r="C1224" s="141" t="s">
        <v>3806</v>
      </c>
      <c r="D1224" s="143" t="s">
        <v>395</v>
      </c>
      <c r="E1224" s="144" t="s">
        <v>210</v>
      </c>
      <c r="F1224" s="144" t="s">
        <v>286</v>
      </c>
      <c r="G1224" s="144" t="s">
        <v>136</v>
      </c>
      <c r="H1224" s="144" t="s">
        <v>16</v>
      </c>
      <c r="I1224" s="144" t="s">
        <v>137</v>
      </c>
      <c r="J1224" s="115"/>
      <c r="K1224" s="116">
        <v>1407</v>
      </c>
      <c r="L1224" s="116">
        <v>25</v>
      </c>
      <c r="M1224" s="116">
        <v>2</v>
      </c>
      <c r="N1224" s="116">
        <v>1268</v>
      </c>
      <c r="O1224" s="116">
        <v>931</v>
      </c>
      <c r="P1224" s="116">
        <v>271</v>
      </c>
      <c r="Q1224" s="117">
        <v>22</v>
      </c>
      <c r="R1224" s="117">
        <v>106</v>
      </c>
      <c r="S1224" s="117">
        <v>34</v>
      </c>
      <c r="T1224" s="117">
        <v>7.2</v>
      </c>
      <c r="U1224" s="117">
        <v>8.6</v>
      </c>
      <c r="V1224" s="117">
        <v>6</v>
      </c>
      <c r="W1224" s="128">
        <f t="shared" ref="W1224:W1287" si="57">SUM(Q1224:V1224)</f>
        <v>183.79999999999998</v>
      </c>
      <c r="X1224" s="128">
        <f t="shared" ref="X1224:X1287" si="58">SUM(Q1224:R1224)</f>
        <v>128</v>
      </c>
      <c r="Y1224" s="129">
        <f t="shared" ref="Y1224:Y1287" si="59">SUM(S1224:V1224)</f>
        <v>55.800000000000004</v>
      </c>
    </row>
    <row r="1225" spans="1:25" s="51" customFormat="1" ht="14.5" x14ac:dyDescent="0.4">
      <c r="A1225" s="141" t="s">
        <v>3807</v>
      </c>
      <c r="B1225" s="142" t="s">
        <v>3808</v>
      </c>
      <c r="C1225" s="141" t="s">
        <v>3809</v>
      </c>
      <c r="D1225" s="143" t="s">
        <v>395</v>
      </c>
      <c r="E1225" s="144" t="s">
        <v>210</v>
      </c>
      <c r="F1225" s="144" t="s">
        <v>195</v>
      </c>
      <c r="G1225" s="144" t="s">
        <v>136</v>
      </c>
      <c r="H1225" s="144" t="s">
        <v>16</v>
      </c>
      <c r="I1225" s="144" t="s">
        <v>137</v>
      </c>
      <c r="J1225" s="115"/>
      <c r="K1225" s="116">
        <v>723</v>
      </c>
      <c r="L1225" s="116">
        <v>53</v>
      </c>
      <c r="M1225" s="116">
        <v>5</v>
      </c>
      <c r="N1225" s="116">
        <v>502</v>
      </c>
      <c r="O1225" s="116">
        <v>93</v>
      </c>
      <c r="P1225" s="116">
        <v>125</v>
      </c>
      <c r="Q1225" s="117">
        <v>8.5</v>
      </c>
      <c r="R1225" s="117">
        <v>72</v>
      </c>
      <c r="S1225" s="117">
        <v>26.5</v>
      </c>
      <c r="T1225" s="117">
        <v>3</v>
      </c>
      <c r="U1225" s="117">
        <v>4.9000000000000004</v>
      </c>
      <c r="V1225" s="117">
        <v>5</v>
      </c>
      <c r="W1225" s="128">
        <f t="shared" si="57"/>
        <v>119.9</v>
      </c>
      <c r="X1225" s="128">
        <f t="shared" si="58"/>
        <v>80.5</v>
      </c>
      <c r="Y1225" s="129">
        <f t="shared" si="59"/>
        <v>39.4</v>
      </c>
    </row>
    <row r="1226" spans="1:25" s="51" customFormat="1" ht="14.5" x14ac:dyDescent="0.4">
      <c r="A1226" s="141" t="s">
        <v>3810</v>
      </c>
      <c r="B1226" s="142" t="s">
        <v>3811</v>
      </c>
      <c r="C1226" s="141" t="s">
        <v>3812</v>
      </c>
      <c r="D1226" s="143" t="s">
        <v>395</v>
      </c>
      <c r="E1226" s="144" t="s">
        <v>210</v>
      </c>
      <c r="F1226" s="144" t="s">
        <v>286</v>
      </c>
      <c r="G1226" s="144" t="s">
        <v>136</v>
      </c>
      <c r="H1226" s="144" t="s">
        <v>16</v>
      </c>
      <c r="I1226" s="144" t="s">
        <v>137</v>
      </c>
      <c r="J1226" s="115"/>
      <c r="K1226" s="116">
        <v>513</v>
      </c>
      <c r="L1226" s="116">
        <v>53</v>
      </c>
      <c r="M1226" s="116">
        <v>5</v>
      </c>
      <c r="N1226" s="116">
        <v>375</v>
      </c>
      <c r="O1226" s="116">
        <v>216</v>
      </c>
      <c r="P1226" s="116">
        <v>102</v>
      </c>
      <c r="Q1226" s="117">
        <v>8</v>
      </c>
      <c r="R1226" s="117">
        <v>41</v>
      </c>
      <c r="S1226" s="117">
        <v>21.4</v>
      </c>
      <c r="T1226" s="117">
        <v>3</v>
      </c>
      <c r="U1226" s="117">
        <v>4.8</v>
      </c>
      <c r="V1226" s="117">
        <v>5</v>
      </c>
      <c r="W1226" s="128">
        <f t="shared" si="57"/>
        <v>83.2</v>
      </c>
      <c r="X1226" s="128">
        <f t="shared" si="58"/>
        <v>49</v>
      </c>
      <c r="Y1226" s="129">
        <f t="shared" si="59"/>
        <v>34.200000000000003</v>
      </c>
    </row>
    <row r="1227" spans="1:25" s="51" customFormat="1" ht="14.5" x14ac:dyDescent="0.4">
      <c r="A1227" s="141" t="s">
        <v>3813</v>
      </c>
      <c r="B1227" s="142" t="s">
        <v>3814</v>
      </c>
      <c r="C1227" s="141" t="s">
        <v>3815</v>
      </c>
      <c r="D1227" s="143" t="s">
        <v>395</v>
      </c>
      <c r="E1227" s="144" t="s">
        <v>210</v>
      </c>
      <c r="F1227" s="144" t="s">
        <v>286</v>
      </c>
      <c r="G1227" s="144" t="s">
        <v>136</v>
      </c>
      <c r="H1227" s="144" t="s">
        <v>16</v>
      </c>
      <c r="I1227" s="144" t="s">
        <v>137</v>
      </c>
      <c r="J1227" s="115"/>
      <c r="K1227" s="116">
        <v>718</v>
      </c>
      <c r="L1227" s="116">
        <v>28</v>
      </c>
      <c r="M1227" s="116">
        <v>3</v>
      </c>
      <c r="N1227" s="116">
        <v>667</v>
      </c>
      <c r="O1227" s="116">
        <v>385</v>
      </c>
      <c r="P1227" s="116">
        <v>143</v>
      </c>
      <c r="Q1227" s="117">
        <v>20</v>
      </c>
      <c r="R1227" s="117">
        <v>56</v>
      </c>
      <c r="S1227" s="117">
        <v>25.2</v>
      </c>
      <c r="T1227" s="117">
        <v>3</v>
      </c>
      <c r="U1227" s="117">
        <v>4.9000000000000004</v>
      </c>
      <c r="V1227" s="117">
        <v>5</v>
      </c>
      <c r="W1227" s="128">
        <f t="shared" si="57"/>
        <v>114.10000000000001</v>
      </c>
      <c r="X1227" s="128">
        <f t="shared" si="58"/>
        <v>76</v>
      </c>
      <c r="Y1227" s="129">
        <f t="shared" si="59"/>
        <v>38.1</v>
      </c>
    </row>
    <row r="1228" spans="1:25" s="51" customFormat="1" ht="14.5" x14ac:dyDescent="0.4">
      <c r="A1228" s="141" t="s">
        <v>3816</v>
      </c>
      <c r="B1228" s="142" t="s">
        <v>3817</v>
      </c>
      <c r="C1228" s="141" t="s">
        <v>3818</v>
      </c>
      <c r="D1228" s="143" t="s">
        <v>395</v>
      </c>
      <c r="E1228" s="144" t="s">
        <v>210</v>
      </c>
      <c r="F1228" s="144" t="s">
        <v>286</v>
      </c>
      <c r="G1228" s="144" t="s">
        <v>136</v>
      </c>
      <c r="H1228" s="144" t="s">
        <v>16</v>
      </c>
      <c r="I1228" s="144" t="s">
        <v>137</v>
      </c>
      <c r="J1228" s="115"/>
      <c r="K1228" s="116">
        <v>982</v>
      </c>
      <c r="L1228" s="116">
        <v>28</v>
      </c>
      <c r="M1228" s="116">
        <v>3</v>
      </c>
      <c r="N1228" s="116">
        <v>692</v>
      </c>
      <c r="O1228" s="116">
        <v>115</v>
      </c>
      <c r="P1228" s="116">
        <v>179</v>
      </c>
      <c r="Q1228" s="117">
        <v>3</v>
      </c>
      <c r="R1228" s="117">
        <v>74</v>
      </c>
      <c r="S1228" s="117">
        <v>42.5</v>
      </c>
      <c r="T1228" s="117">
        <v>4.5</v>
      </c>
      <c r="U1228" s="117">
        <v>16.100000000000001</v>
      </c>
      <c r="V1228" s="117">
        <v>5</v>
      </c>
      <c r="W1228" s="128">
        <f t="shared" si="57"/>
        <v>145.1</v>
      </c>
      <c r="X1228" s="128">
        <f t="shared" si="58"/>
        <v>77</v>
      </c>
      <c r="Y1228" s="129">
        <f t="shared" si="59"/>
        <v>68.099999999999994</v>
      </c>
    </row>
    <row r="1229" spans="1:25" s="51" customFormat="1" ht="14.5" x14ac:dyDescent="0.4">
      <c r="A1229" s="141" t="s">
        <v>3819</v>
      </c>
      <c r="B1229" s="142" t="s">
        <v>3820</v>
      </c>
      <c r="C1229" s="141" t="s">
        <v>3821</v>
      </c>
      <c r="D1229" s="143" t="s">
        <v>395</v>
      </c>
      <c r="E1229" s="144" t="s">
        <v>210</v>
      </c>
      <c r="F1229" s="144" t="s">
        <v>286</v>
      </c>
      <c r="G1229" s="144" t="s">
        <v>136</v>
      </c>
      <c r="H1229" s="144" t="s">
        <v>16</v>
      </c>
      <c r="I1229" s="144" t="s">
        <v>137</v>
      </c>
      <c r="J1229" s="115"/>
      <c r="K1229" s="116">
        <v>374</v>
      </c>
      <c r="L1229" s="116">
        <v>53</v>
      </c>
      <c r="M1229" s="116">
        <v>5</v>
      </c>
      <c r="N1229" s="116">
        <v>336</v>
      </c>
      <c r="O1229" s="116">
        <v>137</v>
      </c>
      <c r="P1229" s="116">
        <v>83</v>
      </c>
      <c r="Q1229" s="117">
        <v>2</v>
      </c>
      <c r="R1229" s="117">
        <v>37</v>
      </c>
      <c r="S1229" s="117">
        <v>18.600000000000001</v>
      </c>
      <c r="T1229" s="117">
        <v>3</v>
      </c>
      <c r="U1229" s="117">
        <v>4.8</v>
      </c>
      <c r="V1229" s="117">
        <v>3</v>
      </c>
      <c r="W1229" s="128">
        <f t="shared" si="57"/>
        <v>68.400000000000006</v>
      </c>
      <c r="X1229" s="128">
        <f t="shared" si="58"/>
        <v>39</v>
      </c>
      <c r="Y1229" s="129">
        <f t="shared" si="59"/>
        <v>29.400000000000002</v>
      </c>
    </row>
    <row r="1230" spans="1:25" s="51" customFormat="1" ht="29" x14ac:dyDescent="0.4">
      <c r="A1230" s="141" t="s">
        <v>3822</v>
      </c>
      <c r="B1230" s="142" t="s">
        <v>3823</v>
      </c>
      <c r="C1230" s="141" t="s">
        <v>3824</v>
      </c>
      <c r="D1230" s="143" t="s">
        <v>395</v>
      </c>
      <c r="E1230" s="144" t="s">
        <v>210</v>
      </c>
      <c r="F1230" s="144" t="s">
        <v>286</v>
      </c>
      <c r="G1230" s="144" t="s">
        <v>136</v>
      </c>
      <c r="H1230" s="144" t="s">
        <v>16</v>
      </c>
      <c r="I1230" s="144" t="s">
        <v>137</v>
      </c>
      <c r="J1230" s="115"/>
      <c r="K1230" s="116">
        <v>514</v>
      </c>
      <c r="L1230" s="116">
        <v>28</v>
      </c>
      <c r="M1230" s="116">
        <v>3</v>
      </c>
      <c r="N1230" s="116">
        <v>330</v>
      </c>
      <c r="O1230" s="116">
        <v>64</v>
      </c>
      <c r="P1230" s="116">
        <v>53</v>
      </c>
      <c r="Q1230" s="117">
        <v>1</v>
      </c>
      <c r="R1230" s="117">
        <v>35</v>
      </c>
      <c r="S1230" s="117">
        <v>10.8</v>
      </c>
      <c r="T1230" s="117">
        <v>2</v>
      </c>
      <c r="U1230" s="117">
        <v>5.7</v>
      </c>
      <c r="V1230" s="117">
        <v>4</v>
      </c>
      <c r="W1230" s="128">
        <f t="shared" si="57"/>
        <v>58.5</v>
      </c>
      <c r="X1230" s="128">
        <f t="shared" si="58"/>
        <v>36</v>
      </c>
      <c r="Y1230" s="129">
        <f t="shared" si="59"/>
        <v>22.5</v>
      </c>
    </row>
    <row r="1231" spans="1:25" s="51" customFormat="1" ht="14.5" x14ac:dyDescent="0.4">
      <c r="A1231" s="141" t="s">
        <v>3825</v>
      </c>
      <c r="B1231" s="142" t="s">
        <v>3826</v>
      </c>
      <c r="C1231" s="141" t="s">
        <v>3827</v>
      </c>
      <c r="D1231" s="143" t="s">
        <v>395</v>
      </c>
      <c r="E1231" s="144" t="s">
        <v>210</v>
      </c>
      <c r="F1231" s="144" t="s">
        <v>286</v>
      </c>
      <c r="G1231" s="144" t="s">
        <v>136</v>
      </c>
      <c r="H1231" s="144" t="s">
        <v>16</v>
      </c>
      <c r="I1231" s="144" t="s">
        <v>137</v>
      </c>
      <c r="J1231" s="115"/>
      <c r="K1231" s="116">
        <v>419</v>
      </c>
      <c r="L1231" s="116">
        <v>53</v>
      </c>
      <c r="M1231" s="116">
        <v>5</v>
      </c>
      <c r="N1231" s="116">
        <v>362</v>
      </c>
      <c r="O1231" s="116">
        <v>152</v>
      </c>
      <c r="P1231" s="116">
        <v>103</v>
      </c>
      <c r="Q1231" s="117">
        <v>5</v>
      </c>
      <c r="R1231" s="117">
        <v>40</v>
      </c>
      <c r="S1231" s="117">
        <v>29.1</v>
      </c>
      <c r="T1231" s="117">
        <v>3</v>
      </c>
      <c r="U1231" s="117">
        <v>4.8</v>
      </c>
      <c r="V1231" s="117">
        <v>3</v>
      </c>
      <c r="W1231" s="128">
        <f t="shared" si="57"/>
        <v>84.899999999999991</v>
      </c>
      <c r="X1231" s="128">
        <f t="shared" si="58"/>
        <v>45</v>
      </c>
      <c r="Y1231" s="129">
        <f t="shared" si="59"/>
        <v>39.9</v>
      </c>
    </row>
    <row r="1232" spans="1:25" s="51" customFormat="1" ht="14.5" x14ac:dyDescent="0.4">
      <c r="A1232" s="141" t="s">
        <v>3828</v>
      </c>
      <c r="B1232" s="142" t="s">
        <v>3829</v>
      </c>
      <c r="C1232" s="141" t="s">
        <v>3830</v>
      </c>
      <c r="D1232" s="143" t="s">
        <v>395</v>
      </c>
      <c r="E1232" s="144" t="s">
        <v>210</v>
      </c>
      <c r="F1232" s="144" t="s">
        <v>286</v>
      </c>
      <c r="G1232" s="144" t="s">
        <v>136</v>
      </c>
      <c r="H1232" s="144" t="s">
        <v>16</v>
      </c>
      <c r="I1232" s="144" t="s">
        <v>137</v>
      </c>
      <c r="J1232" s="115"/>
      <c r="K1232" s="116">
        <v>690</v>
      </c>
      <c r="L1232" s="116">
        <v>25</v>
      </c>
      <c r="M1232" s="116">
        <v>2</v>
      </c>
      <c r="N1232" s="116">
        <v>636</v>
      </c>
      <c r="O1232" s="116">
        <v>345</v>
      </c>
      <c r="P1232" s="116">
        <v>133</v>
      </c>
      <c r="Q1232" s="117">
        <v>9.6</v>
      </c>
      <c r="R1232" s="117">
        <v>56</v>
      </c>
      <c r="S1232" s="117">
        <v>18.100000000000001</v>
      </c>
      <c r="T1232" s="117">
        <v>3</v>
      </c>
      <c r="U1232" s="117">
        <v>3.8</v>
      </c>
      <c r="V1232" s="117">
        <v>4.5</v>
      </c>
      <c r="W1232" s="128">
        <f t="shared" si="57"/>
        <v>94.999999999999986</v>
      </c>
      <c r="X1232" s="128">
        <f t="shared" si="58"/>
        <v>65.599999999999994</v>
      </c>
      <c r="Y1232" s="129">
        <f t="shared" si="59"/>
        <v>29.400000000000002</v>
      </c>
    </row>
    <row r="1233" spans="1:25" s="51" customFormat="1" ht="14.5" x14ac:dyDescent="0.4">
      <c r="A1233" s="141" t="s">
        <v>3831</v>
      </c>
      <c r="B1233" s="142" t="s">
        <v>3832</v>
      </c>
      <c r="C1233" s="141" t="s">
        <v>3833</v>
      </c>
      <c r="D1233" s="143" t="s">
        <v>433</v>
      </c>
      <c r="E1233" s="144" t="s">
        <v>195</v>
      </c>
      <c r="F1233" s="144" t="s">
        <v>257</v>
      </c>
      <c r="G1233" s="144" t="s">
        <v>136</v>
      </c>
      <c r="H1233" s="144" t="s">
        <v>16</v>
      </c>
      <c r="I1233" s="144" t="s">
        <v>137</v>
      </c>
      <c r="J1233" s="115"/>
      <c r="K1233" s="116">
        <v>755</v>
      </c>
      <c r="L1233" s="116">
        <v>0</v>
      </c>
      <c r="M1233" s="116">
        <v>0</v>
      </c>
      <c r="N1233" s="116">
        <v>727</v>
      </c>
      <c r="O1233" s="116">
        <v>241</v>
      </c>
      <c r="P1233" s="116">
        <v>181</v>
      </c>
      <c r="Q1233" s="117">
        <v>19</v>
      </c>
      <c r="R1233" s="117">
        <v>57</v>
      </c>
      <c r="S1233" s="117">
        <v>13.1</v>
      </c>
      <c r="T1233" s="117">
        <v>4</v>
      </c>
      <c r="U1233" s="117">
        <v>3</v>
      </c>
      <c r="V1233" s="117">
        <v>7</v>
      </c>
      <c r="W1233" s="128">
        <f t="shared" si="57"/>
        <v>103.1</v>
      </c>
      <c r="X1233" s="128">
        <f t="shared" si="58"/>
        <v>76</v>
      </c>
      <c r="Y1233" s="129">
        <f t="shared" si="59"/>
        <v>27.1</v>
      </c>
    </row>
    <row r="1234" spans="1:25" s="51" customFormat="1" ht="14.5" x14ac:dyDescent="0.4">
      <c r="A1234" s="141" t="s">
        <v>3834</v>
      </c>
      <c r="B1234" s="142" t="s">
        <v>3835</v>
      </c>
      <c r="C1234" s="141" t="s">
        <v>3836</v>
      </c>
      <c r="D1234" s="143" t="s">
        <v>395</v>
      </c>
      <c r="E1234" s="144" t="s">
        <v>210</v>
      </c>
      <c r="F1234" s="144" t="s">
        <v>286</v>
      </c>
      <c r="G1234" s="144" t="s">
        <v>136</v>
      </c>
      <c r="H1234" s="144" t="s">
        <v>16</v>
      </c>
      <c r="I1234" s="144" t="s">
        <v>137</v>
      </c>
      <c r="J1234" s="115"/>
      <c r="K1234" s="116">
        <v>471</v>
      </c>
      <c r="L1234" s="116">
        <v>0</v>
      </c>
      <c r="M1234" s="116">
        <v>0</v>
      </c>
      <c r="N1234" s="116">
        <v>432</v>
      </c>
      <c r="O1234" s="116">
        <v>194</v>
      </c>
      <c r="P1234" s="116">
        <v>88</v>
      </c>
      <c r="Q1234" s="117">
        <v>3</v>
      </c>
      <c r="R1234" s="117">
        <v>35</v>
      </c>
      <c r="S1234" s="117">
        <v>11.3</v>
      </c>
      <c r="T1234" s="117">
        <v>3</v>
      </c>
      <c r="U1234" s="117">
        <v>2.4</v>
      </c>
      <c r="V1234" s="117">
        <v>2.9</v>
      </c>
      <c r="W1234" s="128">
        <f t="shared" si="57"/>
        <v>57.599999999999994</v>
      </c>
      <c r="X1234" s="128">
        <f t="shared" si="58"/>
        <v>38</v>
      </c>
      <c r="Y1234" s="129">
        <f t="shared" si="59"/>
        <v>19.599999999999998</v>
      </c>
    </row>
    <row r="1235" spans="1:25" s="51" customFormat="1" ht="14.5" x14ac:dyDescent="0.4">
      <c r="A1235" s="141" t="s">
        <v>3837</v>
      </c>
      <c r="B1235" s="142" t="s">
        <v>3838</v>
      </c>
      <c r="C1235" s="141" t="s">
        <v>3839</v>
      </c>
      <c r="D1235" s="143" t="s">
        <v>395</v>
      </c>
      <c r="E1235" s="144" t="s">
        <v>210</v>
      </c>
      <c r="F1235" s="144" t="s">
        <v>286</v>
      </c>
      <c r="G1235" s="144" t="s">
        <v>136</v>
      </c>
      <c r="H1235" s="144" t="s">
        <v>16</v>
      </c>
      <c r="I1235" s="144" t="s">
        <v>137</v>
      </c>
      <c r="J1235" s="115"/>
      <c r="K1235" s="116">
        <v>448</v>
      </c>
      <c r="L1235" s="116">
        <v>0</v>
      </c>
      <c r="M1235" s="116">
        <v>0</v>
      </c>
      <c r="N1235" s="116">
        <v>321</v>
      </c>
      <c r="O1235" s="116">
        <v>122</v>
      </c>
      <c r="P1235" s="116">
        <v>96</v>
      </c>
      <c r="Q1235" s="117">
        <v>3</v>
      </c>
      <c r="R1235" s="117">
        <v>37</v>
      </c>
      <c r="S1235" s="117">
        <v>18.5</v>
      </c>
      <c r="T1235" s="117">
        <v>2</v>
      </c>
      <c r="U1235" s="117">
        <v>2.8</v>
      </c>
      <c r="V1235" s="117">
        <v>4</v>
      </c>
      <c r="W1235" s="128">
        <f t="shared" si="57"/>
        <v>67.3</v>
      </c>
      <c r="X1235" s="128">
        <f t="shared" si="58"/>
        <v>40</v>
      </c>
      <c r="Y1235" s="129">
        <f t="shared" si="59"/>
        <v>27.3</v>
      </c>
    </row>
    <row r="1236" spans="1:25" s="51" customFormat="1" ht="14.5" x14ac:dyDescent="0.4">
      <c r="A1236" s="141" t="s">
        <v>3840</v>
      </c>
      <c r="B1236" s="142" t="s">
        <v>3841</v>
      </c>
      <c r="C1236" s="141" t="s">
        <v>3842</v>
      </c>
      <c r="D1236" s="143" t="s">
        <v>433</v>
      </c>
      <c r="E1236" s="144" t="s">
        <v>195</v>
      </c>
      <c r="F1236" s="144" t="s">
        <v>195</v>
      </c>
      <c r="G1236" s="144" t="s">
        <v>137</v>
      </c>
      <c r="H1236" s="144" t="s">
        <v>136</v>
      </c>
      <c r="I1236" s="144" t="s">
        <v>137</v>
      </c>
      <c r="J1236" s="115"/>
      <c r="K1236" s="116">
        <v>181</v>
      </c>
      <c r="L1236" s="116">
        <v>0</v>
      </c>
      <c r="M1236" s="116">
        <v>0</v>
      </c>
      <c r="N1236" s="116">
        <v>136</v>
      </c>
      <c r="O1236" s="116">
        <v>51</v>
      </c>
      <c r="P1236" s="116">
        <v>31</v>
      </c>
      <c r="Q1236" s="117">
        <v>10</v>
      </c>
      <c r="R1236" s="117">
        <v>3</v>
      </c>
      <c r="S1236" s="117">
        <v>3</v>
      </c>
      <c r="T1236" s="117">
        <v>1</v>
      </c>
      <c r="U1236" s="117">
        <v>1</v>
      </c>
      <c r="V1236" s="117">
        <v>1</v>
      </c>
      <c r="W1236" s="128">
        <f t="shared" si="57"/>
        <v>19</v>
      </c>
      <c r="X1236" s="128">
        <f t="shared" si="58"/>
        <v>13</v>
      </c>
      <c r="Y1236" s="129">
        <f t="shared" si="59"/>
        <v>6</v>
      </c>
    </row>
    <row r="1237" spans="1:25" s="51" customFormat="1" ht="14.5" x14ac:dyDescent="0.4">
      <c r="A1237" s="141" t="s">
        <v>3843</v>
      </c>
      <c r="B1237" s="142" t="s">
        <v>3844</v>
      </c>
      <c r="C1237" s="141" t="s">
        <v>3845</v>
      </c>
      <c r="D1237" s="143" t="s">
        <v>189</v>
      </c>
      <c r="E1237" s="144" t="s">
        <v>190</v>
      </c>
      <c r="F1237" s="144" t="s">
        <v>191</v>
      </c>
      <c r="G1237" s="144" t="s">
        <v>136</v>
      </c>
      <c r="H1237" s="144" t="s">
        <v>16</v>
      </c>
      <c r="I1237" s="144" t="s">
        <v>137</v>
      </c>
      <c r="J1237" s="115"/>
      <c r="K1237" s="116">
        <v>245</v>
      </c>
      <c r="L1237" s="116">
        <v>0</v>
      </c>
      <c r="M1237" s="116">
        <v>0</v>
      </c>
      <c r="N1237" s="116">
        <v>203</v>
      </c>
      <c r="O1237" s="116">
        <v>193</v>
      </c>
      <c r="P1237" s="116">
        <v>8</v>
      </c>
      <c r="Q1237" s="117">
        <v>2</v>
      </c>
      <c r="R1237" s="117">
        <v>21</v>
      </c>
      <c r="S1237" s="117">
        <v>2</v>
      </c>
      <c r="T1237" s="117">
        <v>2</v>
      </c>
      <c r="U1237" s="117">
        <v>3</v>
      </c>
      <c r="V1237" s="117">
        <v>4</v>
      </c>
      <c r="W1237" s="128">
        <f t="shared" si="57"/>
        <v>34</v>
      </c>
      <c r="X1237" s="128">
        <f t="shared" si="58"/>
        <v>23</v>
      </c>
      <c r="Y1237" s="129">
        <f t="shared" si="59"/>
        <v>11</v>
      </c>
    </row>
    <row r="1238" spans="1:25" s="51" customFormat="1" ht="14.5" x14ac:dyDescent="0.4">
      <c r="A1238" s="141" t="s">
        <v>3846</v>
      </c>
      <c r="B1238" s="142" t="s">
        <v>3847</v>
      </c>
      <c r="C1238" s="141" t="s">
        <v>3848</v>
      </c>
      <c r="D1238" s="143" t="s">
        <v>189</v>
      </c>
      <c r="E1238" s="144" t="s">
        <v>190</v>
      </c>
      <c r="F1238" s="144" t="s">
        <v>191</v>
      </c>
      <c r="G1238" s="144" t="s">
        <v>136</v>
      </c>
      <c r="H1238" s="144" t="s">
        <v>16</v>
      </c>
      <c r="I1238" s="144" t="s">
        <v>137</v>
      </c>
      <c r="J1238" s="115"/>
      <c r="K1238" s="116">
        <v>824</v>
      </c>
      <c r="L1238" s="116">
        <v>0</v>
      </c>
      <c r="M1238" s="116">
        <v>0</v>
      </c>
      <c r="N1238" s="116">
        <v>681</v>
      </c>
      <c r="O1238" s="116">
        <v>73</v>
      </c>
      <c r="P1238" s="116">
        <v>103</v>
      </c>
      <c r="Q1238" s="117">
        <v>11</v>
      </c>
      <c r="R1238" s="117">
        <v>39</v>
      </c>
      <c r="S1238" s="117">
        <v>5</v>
      </c>
      <c r="T1238" s="117">
        <v>4</v>
      </c>
      <c r="U1238" s="117">
        <v>3</v>
      </c>
      <c r="V1238" s="117">
        <v>4</v>
      </c>
      <c r="W1238" s="128">
        <f t="shared" si="57"/>
        <v>66</v>
      </c>
      <c r="X1238" s="128">
        <f t="shared" si="58"/>
        <v>50</v>
      </c>
      <c r="Y1238" s="129">
        <f t="shared" si="59"/>
        <v>16</v>
      </c>
    </row>
    <row r="1239" spans="1:25" s="51" customFormat="1" ht="14.5" x14ac:dyDescent="0.4">
      <c r="A1239" s="141" t="s">
        <v>3849</v>
      </c>
      <c r="B1239" s="142" t="s">
        <v>3850</v>
      </c>
      <c r="C1239" s="141" t="s">
        <v>3851</v>
      </c>
      <c r="D1239" s="143" t="s">
        <v>189</v>
      </c>
      <c r="E1239" s="144" t="s">
        <v>190</v>
      </c>
      <c r="F1239" s="144" t="s">
        <v>191</v>
      </c>
      <c r="G1239" s="144" t="s">
        <v>136</v>
      </c>
      <c r="H1239" s="144" t="s">
        <v>16</v>
      </c>
      <c r="I1239" s="144" t="s">
        <v>137</v>
      </c>
      <c r="J1239" s="115"/>
      <c r="K1239" s="116">
        <v>413</v>
      </c>
      <c r="L1239" s="116">
        <v>0</v>
      </c>
      <c r="M1239" s="116">
        <v>0</v>
      </c>
      <c r="N1239" s="116">
        <v>361</v>
      </c>
      <c r="O1239" s="116">
        <v>40</v>
      </c>
      <c r="P1239" s="116">
        <v>90</v>
      </c>
      <c r="Q1239" s="117">
        <v>9</v>
      </c>
      <c r="R1239" s="117">
        <v>20</v>
      </c>
      <c r="S1239" s="117">
        <v>2</v>
      </c>
      <c r="T1239" s="117">
        <v>4</v>
      </c>
      <c r="U1239" s="117">
        <v>2</v>
      </c>
      <c r="V1239" s="117">
        <v>5</v>
      </c>
      <c r="W1239" s="128">
        <f t="shared" si="57"/>
        <v>42</v>
      </c>
      <c r="X1239" s="128">
        <f t="shared" si="58"/>
        <v>29</v>
      </c>
      <c r="Y1239" s="129">
        <f t="shared" si="59"/>
        <v>13</v>
      </c>
    </row>
    <row r="1240" spans="1:25" s="51" customFormat="1" ht="14.5" x14ac:dyDescent="0.4">
      <c r="A1240" s="141" t="s">
        <v>3852</v>
      </c>
      <c r="B1240" s="142" t="s">
        <v>3853</v>
      </c>
      <c r="C1240" s="141" t="s">
        <v>3854</v>
      </c>
      <c r="D1240" s="143" t="s">
        <v>189</v>
      </c>
      <c r="E1240" s="144" t="s">
        <v>190</v>
      </c>
      <c r="F1240" s="144" t="s">
        <v>191</v>
      </c>
      <c r="G1240" s="144" t="s">
        <v>136</v>
      </c>
      <c r="H1240" s="144" t="s">
        <v>16</v>
      </c>
      <c r="I1240" s="144" t="s">
        <v>137</v>
      </c>
      <c r="J1240" s="115"/>
      <c r="K1240" s="116">
        <v>566</v>
      </c>
      <c r="L1240" s="116">
        <v>0</v>
      </c>
      <c r="M1240" s="116">
        <v>0</v>
      </c>
      <c r="N1240" s="116">
        <v>452</v>
      </c>
      <c r="O1240" s="116">
        <v>61</v>
      </c>
      <c r="P1240" s="116">
        <v>99</v>
      </c>
      <c r="Q1240" s="117">
        <v>7.5</v>
      </c>
      <c r="R1240" s="117">
        <v>35</v>
      </c>
      <c r="S1240" s="117">
        <v>10.9</v>
      </c>
      <c r="T1240" s="117">
        <v>3</v>
      </c>
      <c r="U1240" s="117">
        <v>4</v>
      </c>
      <c r="V1240" s="117">
        <v>3</v>
      </c>
      <c r="W1240" s="128">
        <f t="shared" si="57"/>
        <v>63.4</v>
      </c>
      <c r="X1240" s="128">
        <f t="shared" si="58"/>
        <v>42.5</v>
      </c>
      <c r="Y1240" s="129">
        <f t="shared" si="59"/>
        <v>20.9</v>
      </c>
    </row>
    <row r="1241" spans="1:25" s="51" customFormat="1" ht="14.5" x14ac:dyDescent="0.4">
      <c r="A1241" s="141" t="s">
        <v>3855</v>
      </c>
      <c r="B1241" s="142" t="s">
        <v>3856</v>
      </c>
      <c r="C1241" s="141" t="s">
        <v>3857</v>
      </c>
      <c r="D1241" s="143" t="s">
        <v>189</v>
      </c>
      <c r="E1241" s="144" t="s">
        <v>190</v>
      </c>
      <c r="F1241" s="144" t="s">
        <v>191</v>
      </c>
      <c r="G1241" s="144" t="s">
        <v>136</v>
      </c>
      <c r="H1241" s="144" t="s">
        <v>16</v>
      </c>
      <c r="I1241" s="144" t="s">
        <v>137</v>
      </c>
      <c r="J1241" s="115"/>
      <c r="K1241" s="116">
        <v>475</v>
      </c>
      <c r="L1241" s="116">
        <v>0</v>
      </c>
      <c r="M1241" s="116">
        <v>0</v>
      </c>
      <c r="N1241" s="116">
        <v>408</v>
      </c>
      <c r="O1241" s="116">
        <v>433</v>
      </c>
      <c r="P1241" s="116">
        <v>6</v>
      </c>
      <c r="Q1241" s="117">
        <v>6</v>
      </c>
      <c r="R1241" s="117">
        <v>26</v>
      </c>
      <c r="S1241" s="117">
        <v>4</v>
      </c>
      <c r="T1241" s="117">
        <v>3.2</v>
      </c>
      <c r="U1241" s="117">
        <v>5</v>
      </c>
      <c r="V1241" s="117">
        <v>4</v>
      </c>
      <c r="W1241" s="128">
        <f t="shared" si="57"/>
        <v>48.2</v>
      </c>
      <c r="X1241" s="128">
        <f t="shared" si="58"/>
        <v>32</v>
      </c>
      <c r="Y1241" s="129">
        <f t="shared" si="59"/>
        <v>16.2</v>
      </c>
    </row>
    <row r="1242" spans="1:25" s="51" customFormat="1" ht="14.5" x14ac:dyDescent="0.4">
      <c r="A1242" s="141" t="s">
        <v>3858</v>
      </c>
      <c r="B1242" s="142" t="s">
        <v>3859</v>
      </c>
      <c r="C1242" s="141" t="s">
        <v>3860</v>
      </c>
      <c r="D1242" s="143" t="s">
        <v>189</v>
      </c>
      <c r="E1242" s="144" t="s">
        <v>190</v>
      </c>
      <c r="F1242" s="144" t="s">
        <v>191</v>
      </c>
      <c r="G1242" s="144" t="s">
        <v>136</v>
      </c>
      <c r="H1242" s="144" t="s">
        <v>16</v>
      </c>
      <c r="I1242" s="144" t="s">
        <v>137</v>
      </c>
      <c r="J1242" s="115"/>
      <c r="K1242" s="116">
        <v>647</v>
      </c>
      <c r="L1242" s="116">
        <v>0</v>
      </c>
      <c r="M1242" s="116">
        <v>0</v>
      </c>
      <c r="N1242" s="116">
        <v>353</v>
      </c>
      <c r="O1242" s="116">
        <v>6</v>
      </c>
      <c r="P1242" s="116">
        <v>86</v>
      </c>
      <c r="Q1242" s="117">
        <v>9</v>
      </c>
      <c r="R1242" s="117">
        <v>43</v>
      </c>
      <c r="S1242" s="117">
        <v>2</v>
      </c>
      <c r="T1242" s="117">
        <v>3</v>
      </c>
      <c r="U1242" s="117">
        <v>4</v>
      </c>
      <c r="V1242" s="117">
        <v>3</v>
      </c>
      <c r="W1242" s="128">
        <f t="shared" si="57"/>
        <v>64</v>
      </c>
      <c r="X1242" s="128">
        <f t="shared" si="58"/>
        <v>52</v>
      </c>
      <c r="Y1242" s="129">
        <f t="shared" si="59"/>
        <v>12</v>
      </c>
    </row>
    <row r="1243" spans="1:25" s="51" customFormat="1" ht="14.5" x14ac:dyDescent="0.4">
      <c r="A1243" s="141" t="s">
        <v>3861</v>
      </c>
      <c r="B1243" s="142" t="s">
        <v>3862</v>
      </c>
      <c r="C1243" s="141" t="s">
        <v>3863</v>
      </c>
      <c r="D1243" s="143" t="s">
        <v>189</v>
      </c>
      <c r="E1243" s="144" t="s">
        <v>190</v>
      </c>
      <c r="F1243" s="144" t="s">
        <v>191</v>
      </c>
      <c r="G1243" s="144" t="s">
        <v>136</v>
      </c>
      <c r="H1243" s="144" t="s">
        <v>16</v>
      </c>
      <c r="I1243" s="144" t="s">
        <v>137</v>
      </c>
      <c r="J1243" s="115"/>
      <c r="K1243" s="116">
        <v>1802</v>
      </c>
      <c r="L1243" s="116">
        <v>0</v>
      </c>
      <c r="M1243" s="116">
        <v>0</v>
      </c>
      <c r="N1243" s="116">
        <v>1307</v>
      </c>
      <c r="O1243" s="116">
        <v>522</v>
      </c>
      <c r="P1243" s="116">
        <v>325</v>
      </c>
      <c r="Q1243" s="117">
        <v>17</v>
      </c>
      <c r="R1243" s="117">
        <v>93</v>
      </c>
      <c r="S1243" s="117">
        <v>28.4</v>
      </c>
      <c r="T1243" s="117">
        <v>12</v>
      </c>
      <c r="U1243" s="117">
        <v>13</v>
      </c>
      <c r="V1243" s="117">
        <v>11.1</v>
      </c>
      <c r="W1243" s="128">
        <f t="shared" si="57"/>
        <v>174.5</v>
      </c>
      <c r="X1243" s="128">
        <f t="shared" si="58"/>
        <v>110</v>
      </c>
      <c r="Y1243" s="129">
        <f t="shared" si="59"/>
        <v>64.5</v>
      </c>
    </row>
    <row r="1244" spans="1:25" s="51" customFormat="1" ht="14.5" x14ac:dyDescent="0.4">
      <c r="A1244" s="141" t="s">
        <v>3864</v>
      </c>
      <c r="B1244" s="142" t="s">
        <v>3865</v>
      </c>
      <c r="C1244" s="141" t="s">
        <v>3866</v>
      </c>
      <c r="D1244" s="143" t="s">
        <v>189</v>
      </c>
      <c r="E1244" s="144" t="s">
        <v>190</v>
      </c>
      <c r="F1244" s="144" t="s">
        <v>191</v>
      </c>
      <c r="G1244" s="144" t="s">
        <v>136</v>
      </c>
      <c r="H1244" s="144" t="s">
        <v>16</v>
      </c>
      <c r="I1244" s="144" t="s">
        <v>137</v>
      </c>
      <c r="J1244" s="115"/>
      <c r="K1244" s="116">
        <v>1319</v>
      </c>
      <c r="L1244" s="116">
        <v>0</v>
      </c>
      <c r="M1244" s="116">
        <v>0</v>
      </c>
      <c r="N1244" s="116">
        <v>945</v>
      </c>
      <c r="O1244" s="116">
        <v>283</v>
      </c>
      <c r="P1244" s="116">
        <v>292</v>
      </c>
      <c r="Q1244" s="117">
        <v>16</v>
      </c>
      <c r="R1244" s="117">
        <v>87</v>
      </c>
      <c r="S1244" s="117">
        <v>30.2</v>
      </c>
      <c r="T1244" s="117">
        <v>9</v>
      </c>
      <c r="U1244" s="117">
        <v>11.9</v>
      </c>
      <c r="V1244" s="117">
        <v>8</v>
      </c>
      <c r="W1244" s="128">
        <f t="shared" si="57"/>
        <v>162.1</v>
      </c>
      <c r="X1244" s="128">
        <f t="shared" si="58"/>
        <v>103</v>
      </c>
      <c r="Y1244" s="129">
        <f t="shared" si="59"/>
        <v>59.1</v>
      </c>
    </row>
    <row r="1245" spans="1:25" s="51" customFormat="1" ht="29" x14ac:dyDescent="0.4">
      <c r="A1245" s="141" t="s">
        <v>3867</v>
      </c>
      <c r="B1245" s="142" t="s">
        <v>3868</v>
      </c>
      <c r="C1245" s="141" t="s">
        <v>3869</v>
      </c>
      <c r="D1245" s="143" t="s">
        <v>189</v>
      </c>
      <c r="E1245" s="144" t="s">
        <v>190</v>
      </c>
      <c r="F1245" s="144" t="s">
        <v>191</v>
      </c>
      <c r="G1245" s="144" t="s">
        <v>136</v>
      </c>
      <c r="H1245" s="144" t="s">
        <v>16</v>
      </c>
      <c r="I1245" s="144" t="s">
        <v>137</v>
      </c>
      <c r="J1245" s="115"/>
      <c r="K1245" s="116">
        <v>463</v>
      </c>
      <c r="L1245" s="116">
        <v>0</v>
      </c>
      <c r="M1245" s="116">
        <v>0</v>
      </c>
      <c r="N1245" s="116">
        <v>329</v>
      </c>
      <c r="O1245" s="116">
        <v>11</v>
      </c>
      <c r="P1245" s="116">
        <v>85</v>
      </c>
      <c r="Q1245" s="117">
        <v>2</v>
      </c>
      <c r="R1245" s="117">
        <v>24</v>
      </c>
      <c r="S1245" s="117">
        <v>5.9</v>
      </c>
      <c r="T1245" s="117">
        <v>3</v>
      </c>
      <c r="U1245" s="117">
        <v>6.9</v>
      </c>
      <c r="V1245" s="117">
        <v>5</v>
      </c>
      <c r="W1245" s="128">
        <f t="shared" si="57"/>
        <v>46.8</v>
      </c>
      <c r="X1245" s="128">
        <f t="shared" si="58"/>
        <v>26</v>
      </c>
      <c r="Y1245" s="129">
        <f t="shared" si="59"/>
        <v>20.8</v>
      </c>
    </row>
    <row r="1246" spans="1:25" s="51" customFormat="1" ht="29" x14ac:dyDescent="0.4">
      <c r="A1246" s="141" t="s">
        <v>3870</v>
      </c>
      <c r="B1246" s="142" t="s">
        <v>3871</v>
      </c>
      <c r="C1246" s="141" t="s">
        <v>3872</v>
      </c>
      <c r="D1246" s="143" t="s">
        <v>189</v>
      </c>
      <c r="E1246" s="144" t="s">
        <v>190</v>
      </c>
      <c r="F1246" s="144" t="s">
        <v>191</v>
      </c>
      <c r="G1246" s="144" t="s">
        <v>136</v>
      </c>
      <c r="H1246" s="144" t="s">
        <v>16</v>
      </c>
      <c r="I1246" s="144" t="s">
        <v>137</v>
      </c>
      <c r="J1246" s="115"/>
      <c r="K1246" s="116">
        <v>510</v>
      </c>
      <c r="L1246" s="116">
        <v>0</v>
      </c>
      <c r="M1246" s="116">
        <v>0</v>
      </c>
      <c r="N1246" s="116">
        <v>327</v>
      </c>
      <c r="O1246" s="116">
        <v>417</v>
      </c>
      <c r="P1246" s="116">
        <v>5</v>
      </c>
      <c r="Q1246" s="117">
        <v>3</v>
      </c>
      <c r="R1246" s="117">
        <v>26</v>
      </c>
      <c r="S1246" s="117">
        <v>4.0999999999999996</v>
      </c>
      <c r="T1246" s="117">
        <v>3</v>
      </c>
      <c r="U1246" s="117">
        <v>3</v>
      </c>
      <c r="V1246" s="117">
        <v>7</v>
      </c>
      <c r="W1246" s="128">
        <f t="shared" si="57"/>
        <v>46.1</v>
      </c>
      <c r="X1246" s="128">
        <f t="shared" si="58"/>
        <v>29</v>
      </c>
      <c r="Y1246" s="129">
        <f t="shared" si="59"/>
        <v>17.100000000000001</v>
      </c>
    </row>
    <row r="1247" spans="1:25" s="51" customFormat="1" ht="14.5" x14ac:dyDescent="0.4">
      <c r="A1247" s="141" t="s">
        <v>3873</v>
      </c>
      <c r="B1247" s="142" t="s">
        <v>3874</v>
      </c>
      <c r="C1247" s="141" t="s">
        <v>3875</v>
      </c>
      <c r="D1247" s="143" t="s">
        <v>189</v>
      </c>
      <c r="E1247" s="144" t="s">
        <v>190</v>
      </c>
      <c r="F1247" s="144" t="s">
        <v>191</v>
      </c>
      <c r="G1247" s="144" t="s">
        <v>136</v>
      </c>
      <c r="H1247" s="144" t="s">
        <v>16</v>
      </c>
      <c r="I1247" s="144" t="s">
        <v>137</v>
      </c>
      <c r="J1247" s="115"/>
      <c r="K1247" s="116">
        <v>728</v>
      </c>
      <c r="L1247" s="116">
        <v>0</v>
      </c>
      <c r="M1247" s="116">
        <v>0</v>
      </c>
      <c r="N1247" s="116">
        <v>544</v>
      </c>
      <c r="O1247" s="116">
        <v>80</v>
      </c>
      <c r="P1247" s="116">
        <v>103</v>
      </c>
      <c r="Q1247" s="117">
        <v>3</v>
      </c>
      <c r="R1247" s="117">
        <v>45</v>
      </c>
      <c r="S1247" s="117">
        <v>9.9</v>
      </c>
      <c r="T1247" s="117">
        <v>5</v>
      </c>
      <c r="U1247" s="117">
        <v>7</v>
      </c>
      <c r="V1247" s="117">
        <v>4.9000000000000004</v>
      </c>
      <c r="W1247" s="128">
        <f t="shared" si="57"/>
        <v>74.800000000000011</v>
      </c>
      <c r="X1247" s="128">
        <f t="shared" si="58"/>
        <v>48</v>
      </c>
      <c r="Y1247" s="129">
        <f t="shared" si="59"/>
        <v>26.799999999999997</v>
      </c>
    </row>
    <row r="1248" spans="1:25" s="51" customFormat="1" ht="29" x14ac:dyDescent="0.4">
      <c r="A1248" s="141" t="s">
        <v>3876</v>
      </c>
      <c r="B1248" s="142" t="s">
        <v>3877</v>
      </c>
      <c r="C1248" s="141" t="s">
        <v>3878</v>
      </c>
      <c r="D1248" s="143" t="s">
        <v>458</v>
      </c>
      <c r="E1248" s="144" t="s">
        <v>195</v>
      </c>
      <c r="F1248" s="144" t="s">
        <v>191</v>
      </c>
      <c r="G1248" s="144" t="s">
        <v>136</v>
      </c>
      <c r="H1248" s="144" t="s">
        <v>16</v>
      </c>
      <c r="I1248" s="144" t="s">
        <v>137</v>
      </c>
      <c r="J1248" s="115"/>
      <c r="K1248" s="116">
        <v>544</v>
      </c>
      <c r="L1248" s="116">
        <v>0</v>
      </c>
      <c r="M1248" s="116">
        <v>0</v>
      </c>
      <c r="N1248" s="116">
        <v>392</v>
      </c>
      <c r="O1248" s="116">
        <v>21</v>
      </c>
      <c r="P1248" s="116">
        <v>96</v>
      </c>
      <c r="Q1248" s="117">
        <v>8</v>
      </c>
      <c r="R1248" s="117">
        <v>36</v>
      </c>
      <c r="S1248" s="117">
        <v>7</v>
      </c>
      <c r="T1248" s="117">
        <v>3</v>
      </c>
      <c r="U1248" s="117">
        <v>2</v>
      </c>
      <c r="V1248" s="117">
        <v>7</v>
      </c>
      <c r="W1248" s="128">
        <f t="shared" si="57"/>
        <v>63</v>
      </c>
      <c r="X1248" s="128">
        <f t="shared" si="58"/>
        <v>44</v>
      </c>
      <c r="Y1248" s="129">
        <f t="shared" si="59"/>
        <v>19</v>
      </c>
    </row>
    <row r="1249" spans="1:25" s="51" customFormat="1" ht="14.5" x14ac:dyDescent="0.4">
      <c r="A1249" s="141" t="s">
        <v>3879</v>
      </c>
      <c r="B1249" s="142" t="s">
        <v>3880</v>
      </c>
      <c r="C1249" s="141" t="s">
        <v>3881</v>
      </c>
      <c r="D1249" s="143" t="s">
        <v>189</v>
      </c>
      <c r="E1249" s="144" t="s">
        <v>190</v>
      </c>
      <c r="F1249" s="144" t="s">
        <v>191</v>
      </c>
      <c r="G1249" s="144" t="s">
        <v>136</v>
      </c>
      <c r="H1249" s="144" t="s">
        <v>16</v>
      </c>
      <c r="I1249" s="144" t="s">
        <v>137</v>
      </c>
      <c r="J1249" s="115"/>
      <c r="K1249" s="116">
        <v>1076</v>
      </c>
      <c r="L1249" s="116">
        <v>0</v>
      </c>
      <c r="M1249" s="116">
        <v>0</v>
      </c>
      <c r="N1249" s="116">
        <v>696</v>
      </c>
      <c r="O1249" s="116">
        <v>75</v>
      </c>
      <c r="P1249" s="116">
        <v>173</v>
      </c>
      <c r="Q1249" s="117">
        <v>22</v>
      </c>
      <c r="R1249" s="117">
        <v>54</v>
      </c>
      <c r="S1249" s="117">
        <v>7</v>
      </c>
      <c r="T1249" s="117">
        <v>5</v>
      </c>
      <c r="U1249" s="117">
        <v>9.8000000000000007</v>
      </c>
      <c r="V1249" s="117">
        <v>4</v>
      </c>
      <c r="W1249" s="128">
        <f t="shared" si="57"/>
        <v>101.8</v>
      </c>
      <c r="X1249" s="128">
        <f t="shared" si="58"/>
        <v>76</v>
      </c>
      <c r="Y1249" s="129">
        <f t="shared" si="59"/>
        <v>25.8</v>
      </c>
    </row>
    <row r="1250" spans="1:25" s="51" customFormat="1" ht="14.5" x14ac:dyDescent="0.4">
      <c r="A1250" s="141" t="s">
        <v>3882</v>
      </c>
      <c r="B1250" s="142" t="s">
        <v>3883</v>
      </c>
      <c r="C1250" s="141" t="s">
        <v>3884</v>
      </c>
      <c r="D1250" s="143" t="s">
        <v>189</v>
      </c>
      <c r="E1250" s="144" t="s">
        <v>190</v>
      </c>
      <c r="F1250" s="144" t="s">
        <v>191</v>
      </c>
      <c r="G1250" s="144" t="s">
        <v>136</v>
      </c>
      <c r="H1250" s="144" t="s">
        <v>16</v>
      </c>
      <c r="I1250" s="144" t="s">
        <v>137</v>
      </c>
      <c r="J1250" s="115"/>
      <c r="K1250" s="116">
        <v>1367</v>
      </c>
      <c r="L1250" s="116">
        <v>0</v>
      </c>
      <c r="M1250" s="116">
        <v>0</v>
      </c>
      <c r="N1250" s="116">
        <v>1119</v>
      </c>
      <c r="O1250" s="116">
        <v>98</v>
      </c>
      <c r="P1250" s="116">
        <v>260</v>
      </c>
      <c r="Q1250" s="117">
        <v>17.5</v>
      </c>
      <c r="R1250" s="117">
        <v>87</v>
      </c>
      <c r="S1250" s="117">
        <v>14.4</v>
      </c>
      <c r="T1250" s="117">
        <v>8</v>
      </c>
      <c r="U1250" s="117">
        <v>10</v>
      </c>
      <c r="V1250" s="117">
        <v>7</v>
      </c>
      <c r="W1250" s="128">
        <f t="shared" si="57"/>
        <v>143.9</v>
      </c>
      <c r="X1250" s="128">
        <f t="shared" si="58"/>
        <v>104.5</v>
      </c>
      <c r="Y1250" s="129">
        <f t="shared" si="59"/>
        <v>39.4</v>
      </c>
    </row>
    <row r="1251" spans="1:25" s="51" customFormat="1" ht="29" x14ac:dyDescent="0.4">
      <c r="A1251" s="141" t="s">
        <v>3885</v>
      </c>
      <c r="B1251" s="142" t="s">
        <v>3886</v>
      </c>
      <c r="C1251" s="141" t="s">
        <v>3887</v>
      </c>
      <c r="D1251" s="143" t="s">
        <v>189</v>
      </c>
      <c r="E1251" s="144" t="s">
        <v>190</v>
      </c>
      <c r="F1251" s="144" t="s">
        <v>191</v>
      </c>
      <c r="G1251" s="144" t="s">
        <v>136</v>
      </c>
      <c r="H1251" s="144" t="s">
        <v>16</v>
      </c>
      <c r="I1251" s="144" t="s">
        <v>137</v>
      </c>
      <c r="J1251" s="115"/>
      <c r="K1251" s="116">
        <v>1945</v>
      </c>
      <c r="L1251" s="116">
        <v>0</v>
      </c>
      <c r="M1251" s="116">
        <v>0</v>
      </c>
      <c r="N1251" s="116">
        <v>1256</v>
      </c>
      <c r="O1251" s="116">
        <v>55</v>
      </c>
      <c r="P1251" s="116">
        <v>290</v>
      </c>
      <c r="Q1251" s="117">
        <v>15</v>
      </c>
      <c r="R1251" s="117">
        <v>116</v>
      </c>
      <c r="S1251" s="117">
        <v>21.4</v>
      </c>
      <c r="T1251" s="117">
        <v>7</v>
      </c>
      <c r="U1251" s="117">
        <v>12.8</v>
      </c>
      <c r="V1251" s="117">
        <v>12</v>
      </c>
      <c r="W1251" s="128">
        <f t="shared" si="57"/>
        <v>184.20000000000002</v>
      </c>
      <c r="X1251" s="128">
        <f t="shared" si="58"/>
        <v>131</v>
      </c>
      <c r="Y1251" s="129">
        <f t="shared" si="59"/>
        <v>53.2</v>
      </c>
    </row>
    <row r="1252" spans="1:25" s="51" customFormat="1" ht="14.5" x14ac:dyDescent="0.4">
      <c r="A1252" s="141" t="s">
        <v>3888</v>
      </c>
      <c r="B1252" s="142" t="s">
        <v>3889</v>
      </c>
      <c r="C1252" s="141" t="s">
        <v>3890</v>
      </c>
      <c r="D1252" s="143" t="s">
        <v>189</v>
      </c>
      <c r="E1252" s="144" t="s">
        <v>190</v>
      </c>
      <c r="F1252" s="144" t="s">
        <v>191</v>
      </c>
      <c r="G1252" s="144" t="s">
        <v>136</v>
      </c>
      <c r="H1252" s="144" t="s">
        <v>16</v>
      </c>
      <c r="I1252" s="144" t="s">
        <v>137</v>
      </c>
      <c r="J1252" s="115"/>
      <c r="K1252" s="116">
        <v>198</v>
      </c>
      <c r="L1252" s="116">
        <v>0</v>
      </c>
      <c r="M1252" s="116">
        <v>0</v>
      </c>
      <c r="N1252" s="116">
        <v>167</v>
      </c>
      <c r="O1252" s="116">
        <v>20</v>
      </c>
      <c r="P1252" s="116">
        <v>40</v>
      </c>
      <c r="Q1252" s="117">
        <v>1</v>
      </c>
      <c r="R1252" s="117">
        <v>16</v>
      </c>
      <c r="S1252" s="117">
        <v>0</v>
      </c>
      <c r="T1252" s="117">
        <v>2</v>
      </c>
      <c r="U1252" s="117">
        <v>2.9</v>
      </c>
      <c r="V1252" s="117">
        <v>4</v>
      </c>
      <c r="W1252" s="128">
        <f t="shared" si="57"/>
        <v>25.9</v>
      </c>
      <c r="X1252" s="128">
        <f t="shared" si="58"/>
        <v>17</v>
      </c>
      <c r="Y1252" s="129">
        <f t="shared" si="59"/>
        <v>8.9</v>
      </c>
    </row>
    <row r="1253" spans="1:25" s="51" customFormat="1" ht="14.5" x14ac:dyDescent="0.4">
      <c r="A1253" s="141" t="s">
        <v>3891</v>
      </c>
      <c r="B1253" s="142" t="s">
        <v>3892</v>
      </c>
      <c r="C1253" s="141" t="s">
        <v>3893</v>
      </c>
      <c r="D1253" s="143" t="s">
        <v>395</v>
      </c>
      <c r="E1253" s="144" t="s">
        <v>210</v>
      </c>
      <c r="F1253" s="144" t="s">
        <v>286</v>
      </c>
      <c r="G1253" s="144" t="s">
        <v>136</v>
      </c>
      <c r="H1253" s="144" t="s">
        <v>16</v>
      </c>
      <c r="I1253" s="144" t="s">
        <v>137</v>
      </c>
      <c r="J1253" s="115"/>
      <c r="K1253" s="116">
        <v>912</v>
      </c>
      <c r="L1253" s="116">
        <v>95</v>
      </c>
      <c r="M1253" s="116">
        <v>9</v>
      </c>
      <c r="N1253" s="116">
        <v>805</v>
      </c>
      <c r="O1253" s="116">
        <v>392</v>
      </c>
      <c r="P1253" s="116">
        <v>121</v>
      </c>
      <c r="Q1253" s="117">
        <v>5.7</v>
      </c>
      <c r="R1253" s="117">
        <v>75</v>
      </c>
      <c r="S1253" s="117">
        <v>40.200000000000003</v>
      </c>
      <c r="T1253" s="117">
        <v>4</v>
      </c>
      <c r="U1253" s="117">
        <v>7.7</v>
      </c>
      <c r="V1253" s="117">
        <v>6</v>
      </c>
      <c r="W1253" s="128">
        <f t="shared" si="57"/>
        <v>138.6</v>
      </c>
      <c r="X1253" s="128">
        <f t="shared" si="58"/>
        <v>80.7</v>
      </c>
      <c r="Y1253" s="129">
        <f t="shared" si="59"/>
        <v>57.900000000000006</v>
      </c>
    </row>
    <row r="1254" spans="1:25" s="51" customFormat="1" ht="14.5" x14ac:dyDescent="0.4">
      <c r="A1254" s="141" t="s">
        <v>3894</v>
      </c>
      <c r="B1254" s="142" t="s">
        <v>3895</v>
      </c>
      <c r="C1254" s="141" t="s">
        <v>3896</v>
      </c>
      <c r="D1254" s="143" t="s">
        <v>395</v>
      </c>
      <c r="E1254" s="144" t="s">
        <v>210</v>
      </c>
      <c r="F1254" s="144" t="s">
        <v>286</v>
      </c>
      <c r="G1254" s="144" t="s">
        <v>136</v>
      </c>
      <c r="H1254" s="144" t="s">
        <v>16</v>
      </c>
      <c r="I1254" s="144" t="s">
        <v>137</v>
      </c>
      <c r="J1254" s="115"/>
      <c r="K1254" s="116">
        <v>1009</v>
      </c>
      <c r="L1254" s="116">
        <v>71</v>
      </c>
      <c r="M1254" s="116">
        <v>6</v>
      </c>
      <c r="N1254" s="116">
        <v>778</v>
      </c>
      <c r="O1254" s="116">
        <v>305</v>
      </c>
      <c r="P1254" s="116">
        <v>138</v>
      </c>
      <c r="Q1254" s="117">
        <v>14</v>
      </c>
      <c r="R1254" s="117">
        <v>77</v>
      </c>
      <c r="S1254" s="117">
        <v>29.2</v>
      </c>
      <c r="T1254" s="117">
        <v>3</v>
      </c>
      <c r="U1254" s="117">
        <v>6.7</v>
      </c>
      <c r="V1254" s="117">
        <v>5</v>
      </c>
      <c r="W1254" s="128">
        <f t="shared" si="57"/>
        <v>134.9</v>
      </c>
      <c r="X1254" s="128">
        <f t="shared" si="58"/>
        <v>91</v>
      </c>
      <c r="Y1254" s="129">
        <f t="shared" si="59"/>
        <v>43.900000000000006</v>
      </c>
    </row>
    <row r="1255" spans="1:25" s="51" customFormat="1" ht="14.5" x14ac:dyDescent="0.4">
      <c r="A1255" s="141" t="s">
        <v>3897</v>
      </c>
      <c r="B1255" s="142" t="s">
        <v>3898</v>
      </c>
      <c r="C1255" s="141" t="s">
        <v>3899</v>
      </c>
      <c r="D1255" s="143" t="s">
        <v>395</v>
      </c>
      <c r="E1255" s="144" t="s">
        <v>210</v>
      </c>
      <c r="F1255" s="144" t="s">
        <v>286</v>
      </c>
      <c r="G1255" s="144" t="s">
        <v>136</v>
      </c>
      <c r="H1255" s="144" t="s">
        <v>16</v>
      </c>
      <c r="I1255" s="144" t="s">
        <v>137</v>
      </c>
      <c r="J1255" s="115"/>
      <c r="K1255" s="116">
        <v>679</v>
      </c>
      <c r="L1255" s="116">
        <v>14</v>
      </c>
      <c r="M1255" s="116">
        <v>1</v>
      </c>
      <c r="N1255" s="116">
        <v>588</v>
      </c>
      <c r="O1255" s="116">
        <v>344</v>
      </c>
      <c r="P1255" s="116">
        <v>96</v>
      </c>
      <c r="Q1255" s="117">
        <v>5.5</v>
      </c>
      <c r="R1255" s="117">
        <v>59</v>
      </c>
      <c r="S1255" s="117">
        <v>31.6</v>
      </c>
      <c r="T1255" s="117">
        <v>3</v>
      </c>
      <c r="U1255" s="117">
        <v>5.8</v>
      </c>
      <c r="V1255" s="117">
        <v>3</v>
      </c>
      <c r="W1255" s="128">
        <f t="shared" si="57"/>
        <v>107.89999999999999</v>
      </c>
      <c r="X1255" s="128">
        <f t="shared" si="58"/>
        <v>64.5</v>
      </c>
      <c r="Y1255" s="129">
        <f t="shared" si="59"/>
        <v>43.4</v>
      </c>
    </row>
    <row r="1256" spans="1:25" s="51" customFormat="1" ht="14.5" x14ac:dyDescent="0.4">
      <c r="A1256" s="141" t="s">
        <v>3900</v>
      </c>
      <c r="B1256" s="142" t="s">
        <v>3901</v>
      </c>
      <c r="C1256" s="141" t="s">
        <v>3902</v>
      </c>
      <c r="D1256" s="143" t="s">
        <v>395</v>
      </c>
      <c r="E1256" s="144" t="s">
        <v>210</v>
      </c>
      <c r="F1256" s="144" t="s">
        <v>286</v>
      </c>
      <c r="G1256" s="144" t="s">
        <v>136</v>
      </c>
      <c r="H1256" s="144" t="s">
        <v>16</v>
      </c>
      <c r="I1256" s="144" t="s">
        <v>137</v>
      </c>
      <c r="J1256" s="115"/>
      <c r="K1256" s="116">
        <v>1047</v>
      </c>
      <c r="L1256" s="116">
        <v>42</v>
      </c>
      <c r="M1256" s="116">
        <v>4</v>
      </c>
      <c r="N1256" s="116">
        <v>728</v>
      </c>
      <c r="O1256" s="116">
        <v>484</v>
      </c>
      <c r="P1256" s="116">
        <v>117</v>
      </c>
      <c r="Q1256" s="117">
        <v>13</v>
      </c>
      <c r="R1256" s="117">
        <v>67</v>
      </c>
      <c r="S1256" s="117">
        <v>45.3</v>
      </c>
      <c r="T1256" s="117">
        <v>4</v>
      </c>
      <c r="U1256" s="117">
        <v>4.9000000000000004</v>
      </c>
      <c r="V1256" s="117">
        <v>5</v>
      </c>
      <c r="W1256" s="128">
        <f t="shared" si="57"/>
        <v>139.20000000000002</v>
      </c>
      <c r="X1256" s="128">
        <f t="shared" si="58"/>
        <v>80</v>
      </c>
      <c r="Y1256" s="129">
        <f t="shared" si="59"/>
        <v>59.199999999999996</v>
      </c>
    </row>
    <row r="1257" spans="1:25" s="51" customFormat="1" ht="14.5" x14ac:dyDescent="0.4">
      <c r="A1257" s="141" t="s">
        <v>3903</v>
      </c>
      <c r="B1257" s="142" t="s">
        <v>3904</v>
      </c>
      <c r="C1257" s="141" t="s">
        <v>3905</v>
      </c>
      <c r="D1257" s="143" t="s">
        <v>433</v>
      </c>
      <c r="E1257" s="144" t="s">
        <v>195</v>
      </c>
      <c r="F1257" s="144" t="s">
        <v>257</v>
      </c>
      <c r="G1257" s="144" t="s">
        <v>136</v>
      </c>
      <c r="H1257" s="144" t="s">
        <v>16</v>
      </c>
      <c r="I1257" s="144" t="s">
        <v>137</v>
      </c>
      <c r="J1257" s="115"/>
      <c r="K1257" s="116">
        <v>971</v>
      </c>
      <c r="L1257" s="116">
        <v>0</v>
      </c>
      <c r="M1257" s="116">
        <v>0</v>
      </c>
      <c r="N1257" s="116">
        <v>592</v>
      </c>
      <c r="O1257" s="116">
        <v>115</v>
      </c>
      <c r="P1257" s="116">
        <v>153</v>
      </c>
      <c r="Q1257" s="117">
        <v>7</v>
      </c>
      <c r="R1257" s="117">
        <v>63</v>
      </c>
      <c r="S1257" s="117">
        <v>20.2</v>
      </c>
      <c r="T1257" s="117">
        <v>4</v>
      </c>
      <c r="U1257" s="117">
        <v>7.8</v>
      </c>
      <c r="V1257" s="117">
        <v>2</v>
      </c>
      <c r="W1257" s="128">
        <f t="shared" si="57"/>
        <v>104</v>
      </c>
      <c r="X1257" s="128">
        <f t="shared" si="58"/>
        <v>70</v>
      </c>
      <c r="Y1257" s="129">
        <f t="shared" si="59"/>
        <v>34</v>
      </c>
    </row>
    <row r="1258" spans="1:25" s="51" customFormat="1" ht="14.5" x14ac:dyDescent="0.4">
      <c r="A1258" s="141" t="s">
        <v>3906</v>
      </c>
      <c r="B1258" s="142" t="s">
        <v>3907</v>
      </c>
      <c r="C1258" s="141" t="s">
        <v>3908</v>
      </c>
      <c r="D1258" s="143" t="s">
        <v>395</v>
      </c>
      <c r="E1258" s="144" t="s">
        <v>210</v>
      </c>
      <c r="F1258" s="144" t="s">
        <v>286</v>
      </c>
      <c r="G1258" s="144" t="s">
        <v>136</v>
      </c>
      <c r="H1258" s="144" t="s">
        <v>16</v>
      </c>
      <c r="I1258" s="144" t="s">
        <v>137</v>
      </c>
      <c r="J1258" s="115"/>
      <c r="K1258" s="116">
        <v>673</v>
      </c>
      <c r="L1258" s="116">
        <v>28</v>
      </c>
      <c r="M1258" s="116">
        <v>3</v>
      </c>
      <c r="N1258" s="116">
        <v>566</v>
      </c>
      <c r="O1258" s="116">
        <v>256</v>
      </c>
      <c r="P1258" s="116">
        <v>121</v>
      </c>
      <c r="Q1258" s="117">
        <v>5.9</v>
      </c>
      <c r="R1258" s="117">
        <v>51</v>
      </c>
      <c r="S1258" s="117">
        <v>17.5</v>
      </c>
      <c r="T1258" s="117">
        <v>3</v>
      </c>
      <c r="U1258" s="117">
        <v>3.8</v>
      </c>
      <c r="V1258" s="117">
        <v>3</v>
      </c>
      <c r="W1258" s="128">
        <f t="shared" si="57"/>
        <v>84.2</v>
      </c>
      <c r="X1258" s="128">
        <f t="shared" si="58"/>
        <v>56.9</v>
      </c>
      <c r="Y1258" s="129">
        <f t="shared" si="59"/>
        <v>27.3</v>
      </c>
    </row>
    <row r="1259" spans="1:25" s="51" customFormat="1" ht="14.5" x14ac:dyDescent="0.4">
      <c r="A1259" s="141" t="s">
        <v>3909</v>
      </c>
      <c r="B1259" s="142" t="s">
        <v>3910</v>
      </c>
      <c r="C1259" s="141" t="s">
        <v>3911</v>
      </c>
      <c r="D1259" s="143" t="s">
        <v>395</v>
      </c>
      <c r="E1259" s="144" t="s">
        <v>210</v>
      </c>
      <c r="F1259" s="144" t="s">
        <v>286</v>
      </c>
      <c r="G1259" s="144" t="s">
        <v>136</v>
      </c>
      <c r="H1259" s="144" t="s">
        <v>16</v>
      </c>
      <c r="I1259" s="144" t="s">
        <v>137</v>
      </c>
      <c r="J1259" s="115"/>
      <c r="K1259" s="116">
        <v>813</v>
      </c>
      <c r="L1259" s="116">
        <v>0</v>
      </c>
      <c r="M1259" s="116">
        <v>0</v>
      </c>
      <c r="N1259" s="116">
        <v>545</v>
      </c>
      <c r="O1259" s="116">
        <v>132</v>
      </c>
      <c r="P1259" s="116">
        <v>114</v>
      </c>
      <c r="Q1259" s="117">
        <v>7.5</v>
      </c>
      <c r="R1259" s="117">
        <v>57</v>
      </c>
      <c r="S1259" s="117">
        <v>30</v>
      </c>
      <c r="T1259" s="117">
        <v>2</v>
      </c>
      <c r="U1259" s="117">
        <v>5.7</v>
      </c>
      <c r="V1259" s="117">
        <v>3</v>
      </c>
      <c r="W1259" s="128">
        <f t="shared" si="57"/>
        <v>105.2</v>
      </c>
      <c r="X1259" s="128">
        <f t="shared" si="58"/>
        <v>64.5</v>
      </c>
      <c r="Y1259" s="129">
        <f t="shared" si="59"/>
        <v>40.700000000000003</v>
      </c>
    </row>
    <row r="1260" spans="1:25" s="51" customFormat="1" ht="14.5" x14ac:dyDescent="0.4">
      <c r="A1260" s="141" t="s">
        <v>3912</v>
      </c>
      <c r="B1260" s="142" t="s">
        <v>3913</v>
      </c>
      <c r="C1260" s="141" t="s">
        <v>3914</v>
      </c>
      <c r="D1260" s="143" t="s">
        <v>395</v>
      </c>
      <c r="E1260" s="144" t="s">
        <v>210</v>
      </c>
      <c r="F1260" s="144" t="s">
        <v>286</v>
      </c>
      <c r="G1260" s="144" t="s">
        <v>136</v>
      </c>
      <c r="H1260" s="144" t="s">
        <v>16</v>
      </c>
      <c r="I1260" s="144" t="s">
        <v>137</v>
      </c>
      <c r="J1260" s="115"/>
      <c r="K1260" s="116">
        <v>1004</v>
      </c>
      <c r="L1260" s="116">
        <v>28</v>
      </c>
      <c r="M1260" s="116">
        <v>3</v>
      </c>
      <c r="N1260" s="116">
        <v>578</v>
      </c>
      <c r="O1260" s="116">
        <v>197</v>
      </c>
      <c r="P1260" s="116">
        <v>119</v>
      </c>
      <c r="Q1260" s="117">
        <v>10.5</v>
      </c>
      <c r="R1260" s="117">
        <v>60.9</v>
      </c>
      <c r="S1260" s="117">
        <v>18.2</v>
      </c>
      <c r="T1260" s="117">
        <v>3</v>
      </c>
      <c r="U1260" s="117">
        <v>5.8</v>
      </c>
      <c r="V1260" s="117">
        <v>2.7</v>
      </c>
      <c r="W1260" s="128">
        <f t="shared" si="57"/>
        <v>101.10000000000001</v>
      </c>
      <c r="X1260" s="128">
        <f t="shared" si="58"/>
        <v>71.400000000000006</v>
      </c>
      <c r="Y1260" s="129">
        <f t="shared" si="59"/>
        <v>29.7</v>
      </c>
    </row>
    <row r="1261" spans="1:25" s="51" customFormat="1" ht="14.5" x14ac:dyDescent="0.4">
      <c r="A1261" s="141" t="s">
        <v>3915</v>
      </c>
      <c r="B1261" s="142" t="s">
        <v>3916</v>
      </c>
      <c r="C1261" s="141" t="s">
        <v>3917</v>
      </c>
      <c r="D1261" s="143" t="s">
        <v>395</v>
      </c>
      <c r="E1261" s="144" t="s">
        <v>210</v>
      </c>
      <c r="F1261" s="144" t="s">
        <v>286</v>
      </c>
      <c r="G1261" s="144" t="s">
        <v>136</v>
      </c>
      <c r="H1261" s="144" t="s">
        <v>16</v>
      </c>
      <c r="I1261" s="144" t="s">
        <v>137</v>
      </c>
      <c r="J1261" s="115"/>
      <c r="K1261" s="116">
        <v>782</v>
      </c>
      <c r="L1261" s="116">
        <v>56</v>
      </c>
      <c r="M1261" s="116">
        <v>5</v>
      </c>
      <c r="N1261" s="116">
        <v>592</v>
      </c>
      <c r="O1261" s="116">
        <v>297</v>
      </c>
      <c r="P1261" s="116">
        <v>118</v>
      </c>
      <c r="Q1261" s="117">
        <v>5</v>
      </c>
      <c r="R1261" s="117">
        <v>60</v>
      </c>
      <c r="S1261" s="117">
        <v>32.700000000000003</v>
      </c>
      <c r="T1261" s="117">
        <v>3</v>
      </c>
      <c r="U1261" s="117">
        <v>9.6</v>
      </c>
      <c r="V1261" s="117">
        <v>3</v>
      </c>
      <c r="W1261" s="128">
        <f t="shared" si="57"/>
        <v>113.3</v>
      </c>
      <c r="X1261" s="128">
        <f t="shared" si="58"/>
        <v>65</v>
      </c>
      <c r="Y1261" s="129">
        <f t="shared" si="59"/>
        <v>48.300000000000004</v>
      </c>
    </row>
    <row r="1262" spans="1:25" s="51" customFormat="1" ht="14.5" x14ac:dyDescent="0.4">
      <c r="A1262" s="141" t="s">
        <v>3918</v>
      </c>
      <c r="B1262" s="142" t="s">
        <v>3919</v>
      </c>
      <c r="C1262" s="141" t="s">
        <v>3920</v>
      </c>
      <c r="D1262" s="143" t="s">
        <v>395</v>
      </c>
      <c r="E1262" s="144" t="s">
        <v>210</v>
      </c>
      <c r="F1262" s="144" t="s">
        <v>286</v>
      </c>
      <c r="G1262" s="144" t="s">
        <v>136</v>
      </c>
      <c r="H1262" s="144" t="s">
        <v>16</v>
      </c>
      <c r="I1262" s="144" t="s">
        <v>137</v>
      </c>
      <c r="J1262" s="115"/>
      <c r="K1262" s="116">
        <v>641</v>
      </c>
      <c r="L1262" s="116">
        <v>42</v>
      </c>
      <c r="M1262" s="116">
        <v>4</v>
      </c>
      <c r="N1262" s="116">
        <v>511</v>
      </c>
      <c r="O1262" s="116">
        <v>316</v>
      </c>
      <c r="P1262" s="116">
        <v>100</v>
      </c>
      <c r="Q1262" s="117">
        <v>3</v>
      </c>
      <c r="R1262" s="117">
        <v>51</v>
      </c>
      <c r="S1262" s="117">
        <v>27.5</v>
      </c>
      <c r="T1262" s="117">
        <v>4</v>
      </c>
      <c r="U1262" s="117">
        <v>4.8</v>
      </c>
      <c r="V1262" s="117">
        <v>4.0999999999999996</v>
      </c>
      <c r="W1262" s="128">
        <f t="shared" si="57"/>
        <v>94.399999999999991</v>
      </c>
      <c r="X1262" s="128">
        <f t="shared" si="58"/>
        <v>54</v>
      </c>
      <c r="Y1262" s="129">
        <f t="shared" si="59"/>
        <v>40.4</v>
      </c>
    </row>
    <row r="1263" spans="1:25" s="51" customFormat="1" ht="14.5" x14ac:dyDescent="0.4">
      <c r="A1263" s="141" t="s">
        <v>3921</v>
      </c>
      <c r="B1263" s="142" t="s">
        <v>3922</v>
      </c>
      <c r="C1263" s="141" t="s">
        <v>3923</v>
      </c>
      <c r="D1263" s="143" t="s">
        <v>395</v>
      </c>
      <c r="E1263" s="144" t="s">
        <v>210</v>
      </c>
      <c r="F1263" s="144" t="s">
        <v>286</v>
      </c>
      <c r="G1263" s="144" t="s">
        <v>136</v>
      </c>
      <c r="H1263" s="144" t="s">
        <v>16</v>
      </c>
      <c r="I1263" s="144" t="s">
        <v>137</v>
      </c>
      <c r="J1263" s="115"/>
      <c r="K1263" s="116">
        <v>1094</v>
      </c>
      <c r="L1263" s="116">
        <v>53</v>
      </c>
      <c r="M1263" s="116">
        <v>5</v>
      </c>
      <c r="N1263" s="116">
        <v>875</v>
      </c>
      <c r="O1263" s="116">
        <v>287</v>
      </c>
      <c r="P1263" s="116">
        <v>187</v>
      </c>
      <c r="Q1263" s="117">
        <v>19</v>
      </c>
      <c r="R1263" s="117">
        <v>74</v>
      </c>
      <c r="S1263" s="117">
        <v>39.6</v>
      </c>
      <c r="T1263" s="117">
        <v>3</v>
      </c>
      <c r="U1263" s="117">
        <v>5.8</v>
      </c>
      <c r="V1263" s="117">
        <v>4</v>
      </c>
      <c r="W1263" s="128">
        <f t="shared" si="57"/>
        <v>145.4</v>
      </c>
      <c r="X1263" s="128">
        <f t="shared" si="58"/>
        <v>93</v>
      </c>
      <c r="Y1263" s="129">
        <f t="shared" si="59"/>
        <v>52.4</v>
      </c>
    </row>
    <row r="1264" spans="1:25" s="51" customFormat="1" ht="14.5" x14ac:dyDescent="0.4">
      <c r="A1264" s="141" t="s">
        <v>3924</v>
      </c>
      <c r="B1264" s="142" t="s">
        <v>3925</v>
      </c>
      <c r="C1264" s="141" t="s">
        <v>3926</v>
      </c>
      <c r="D1264" s="143" t="s">
        <v>395</v>
      </c>
      <c r="E1264" s="144" t="s">
        <v>210</v>
      </c>
      <c r="F1264" s="144" t="s">
        <v>286</v>
      </c>
      <c r="G1264" s="144" t="s">
        <v>136</v>
      </c>
      <c r="H1264" s="144" t="s">
        <v>16</v>
      </c>
      <c r="I1264" s="144" t="s">
        <v>137</v>
      </c>
      <c r="J1264" s="115"/>
      <c r="K1264" s="116">
        <v>343</v>
      </c>
      <c r="L1264" s="116">
        <v>28</v>
      </c>
      <c r="M1264" s="116">
        <v>3</v>
      </c>
      <c r="N1264" s="116">
        <v>188</v>
      </c>
      <c r="O1264" s="116">
        <v>52</v>
      </c>
      <c r="P1264" s="116">
        <v>49</v>
      </c>
      <c r="Q1264" s="117">
        <v>2.2000000000000002</v>
      </c>
      <c r="R1264" s="117">
        <v>27</v>
      </c>
      <c r="S1264" s="117">
        <v>13.4</v>
      </c>
      <c r="T1264" s="117">
        <v>2</v>
      </c>
      <c r="U1264" s="117">
        <v>2.9</v>
      </c>
      <c r="V1264" s="117">
        <v>2</v>
      </c>
      <c r="W1264" s="128">
        <f t="shared" si="57"/>
        <v>49.5</v>
      </c>
      <c r="X1264" s="128">
        <f t="shared" si="58"/>
        <v>29.2</v>
      </c>
      <c r="Y1264" s="129">
        <f t="shared" si="59"/>
        <v>20.3</v>
      </c>
    </row>
    <row r="1265" spans="1:25" s="51" customFormat="1" ht="14.5" x14ac:dyDescent="0.4">
      <c r="A1265" s="141" t="s">
        <v>3927</v>
      </c>
      <c r="B1265" s="142" t="s">
        <v>3928</v>
      </c>
      <c r="C1265" s="141" t="s">
        <v>3929</v>
      </c>
      <c r="D1265" s="143" t="s">
        <v>395</v>
      </c>
      <c r="E1265" s="144" t="s">
        <v>210</v>
      </c>
      <c r="F1265" s="144" t="s">
        <v>286</v>
      </c>
      <c r="G1265" s="144" t="s">
        <v>136</v>
      </c>
      <c r="H1265" s="144" t="s">
        <v>16</v>
      </c>
      <c r="I1265" s="144" t="s">
        <v>137</v>
      </c>
      <c r="J1265" s="115"/>
      <c r="K1265" s="116">
        <v>505</v>
      </c>
      <c r="L1265" s="116">
        <v>28</v>
      </c>
      <c r="M1265" s="116">
        <v>3</v>
      </c>
      <c r="N1265" s="116">
        <v>397</v>
      </c>
      <c r="O1265" s="116">
        <v>121</v>
      </c>
      <c r="P1265" s="116">
        <v>86</v>
      </c>
      <c r="Q1265" s="117">
        <v>1</v>
      </c>
      <c r="R1265" s="117">
        <v>41</v>
      </c>
      <c r="S1265" s="117">
        <v>20.2</v>
      </c>
      <c r="T1265" s="117">
        <v>2</v>
      </c>
      <c r="U1265" s="117">
        <v>4.8</v>
      </c>
      <c r="V1265" s="117">
        <v>4</v>
      </c>
      <c r="W1265" s="128">
        <f t="shared" si="57"/>
        <v>73</v>
      </c>
      <c r="X1265" s="128">
        <f t="shared" si="58"/>
        <v>42</v>
      </c>
      <c r="Y1265" s="129">
        <f t="shared" si="59"/>
        <v>31</v>
      </c>
    </row>
    <row r="1266" spans="1:25" s="51" customFormat="1" ht="14.5" x14ac:dyDescent="0.4">
      <c r="A1266" s="141" t="s">
        <v>3930</v>
      </c>
      <c r="B1266" s="142" t="s">
        <v>3931</v>
      </c>
      <c r="C1266" s="141" t="s">
        <v>3932</v>
      </c>
      <c r="D1266" s="143" t="s">
        <v>395</v>
      </c>
      <c r="E1266" s="144" t="s">
        <v>210</v>
      </c>
      <c r="F1266" s="144" t="s">
        <v>286</v>
      </c>
      <c r="G1266" s="144" t="s">
        <v>136</v>
      </c>
      <c r="H1266" s="144" t="s">
        <v>16</v>
      </c>
      <c r="I1266" s="144" t="s">
        <v>137</v>
      </c>
      <c r="J1266" s="115"/>
      <c r="K1266" s="116">
        <v>743</v>
      </c>
      <c r="L1266" s="116">
        <v>56</v>
      </c>
      <c r="M1266" s="116">
        <v>5</v>
      </c>
      <c r="N1266" s="116">
        <v>625</v>
      </c>
      <c r="O1266" s="116">
        <v>354</v>
      </c>
      <c r="P1266" s="116">
        <v>94</v>
      </c>
      <c r="Q1266" s="117">
        <v>14</v>
      </c>
      <c r="R1266" s="117">
        <v>46</v>
      </c>
      <c r="S1266" s="117">
        <v>14.9</v>
      </c>
      <c r="T1266" s="117">
        <v>3.5</v>
      </c>
      <c r="U1266" s="117">
        <v>3.9</v>
      </c>
      <c r="V1266" s="117">
        <v>5.0999999999999996</v>
      </c>
      <c r="W1266" s="128">
        <f t="shared" si="57"/>
        <v>87.4</v>
      </c>
      <c r="X1266" s="128">
        <f t="shared" si="58"/>
        <v>60</v>
      </c>
      <c r="Y1266" s="129">
        <f t="shared" si="59"/>
        <v>27.4</v>
      </c>
    </row>
    <row r="1267" spans="1:25" s="51" customFormat="1" ht="14.5" x14ac:dyDescent="0.4">
      <c r="A1267" s="141" t="s">
        <v>3933</v>
      </c>
      <c r="B1267" s="142" t="s">
        <v>3934</v>
      </c>
      <c r="C1267" s="141" t="s">
        <v>3935</v>
      </c>
      <c r="D1267" s="143" t="s">
        <v>402</v>
      </c>
      <c r="E1267" s="144" t="s">
        <v>210</v>
      </c>
      <c r="F1267" s="144" t="s">
        <v>257</v>
      </c>
      <c r="G1267" s="144" t="s">
        <v>136</v>
      </c>
      <c r="H1267" s="144" t="s">
        <v>16</v>
      </c>
      <c r="I1267" s="144" t="s">
        <v>137</v>
      </c>
      <c r="J1267" s="115"/>
      <c r="K1267" s="116">
        <v>491</v>
      </c>
      <c r="L1267" s="116">
        <v>28</v>
      </c>
      <c r="M1267" s="116">
        <v>3</v>
      </c>
      <c r="N1267" s="116">
        <v>351</v>
      </c>
      <c r="O1267" s="116">
        <v>60</v>
      </c>
      <c r="P1267" s="116">
        <v>82</v>
      </c>
      <c r="Q1267" s="117">
        <v>2</v>
      </c>
      <c r="R1267" s="117">
        <v>49</v>
      </c>
      <c r="S1267" s="117">
        <v>16.3</v>
      </c>
      <c r="T1267" s="117">
        <v>3</v>
      </c>
      <c r="U1267" s="117">
        <v>3.9</v>
      </c>
      <c r="V1267" s="117">
        <v>2</v>
      </c>
      <c r="W1267" s="128">
        <f t="shared" si="57"/>
        <v>76.2</v>
      </c>
      <c r="X1267" s="128">
        <f t="shared" si="58"/>
        <v>51</v>
      </c>
      <c r="Y1267" s="129">
        <f t="shared" si="59"/>
        <v>25.2</v>
      </c>
    </row>
    <row r="1268" spans="1:25" s="51" customFormat="1" ht="14.5" x14ac:dyDescent="0.4">
      <c r="A1268" s="141" t="s">
        <v>3936</v>
      </c>
      <c r="B1268" s="142" t="s">
        <v>3937</v>
      </c>
      <c r="C1268" s="141" t="s">
        <v>3938</v>
      </c>
      <c r="D1268" s="143" t="s">
        <v>395</v>
      </c>
      <c r="E1268" s="144" t="s">
        <v>210</v>
      </c>
      <c r="F1268" s="144" t="s">
        <v>286</v>
      </c>
      <c r="G1268" s="144" t="s">
        <v>136</v>
      </c>
      <c r="H1268" s="144" t="s">
        <v>16</v>
      </c>
      <c r="I1268" s="144" t="s">
        <v>137</v>
      </c>
      <c r="J1268" s="115"/>
      <c r="K1268" s="116">
        <v>591</v>
      </c>
      <c r="L1268" s="116">
        <v>42</v>
      </c>
      <c r="M1268" s="116">
        <v>4</v>
      </c>
      <c r="N1268" s="116">
        <v>421</v>
      </c>
      <c r="O1268" s="116">
        <v>98</v>
      </c>
      <c r="P1268" s="116">
        <v>137</v>
      </c>
      <c r="Q1268" s="117">
        <v>9</v>
      </c>
      <c r="R1268" s="117">
        <v>78</v>
      </c>
      <c r="S1268" s="117">
        <v>22.2</v>
      </c>
      <c r="T1268" s="117">
        <v>3</v>
      </c>
      <c r="U1268" s="117">
        <v>9.5</v>
      </c>
      <c r="V1268" s="117">
        <v>3</v>
      </c>
      <c r="W1268" s="128">
        <f t="shared" si="57"/>
        <v>124.7</v>
      </c>
      <c r="X1268" s="128">
        <f t="shared" si="58"/>
        <v>87</v>
      </c>
      <c r="Y1268" s="129">
        <f t="shared" si="59"/>
        <v>37.700000000000003</v>
      </c>
    </row>
    <row r="1269" spans="1:25" s="51" customFormat="1" ht="14.5" x14ac:dyDescent="0.4">
      <c r="A1269" s="141" t="s">
        <v>3939</v>
      </c>
      <c r="B1269" s="142" t="s">
        <v>3940</v>
      </c>
      <c r="C1269" s="141" t="s">
        <v>3941</v>
      </c>
      <c r="D1269" s="143" t="s">
        <v>395</v>
      </c>
      <c r="E1269" s="144" t="s">
        <v>210</v>
      </c>
      <c r="F1269" s="144" t="s">
        <v>286</v>
      </c>
      <c r="G1269" s="144" t="s">
        <v>136</v>
      </c>
      <c r="H1269" s="144" t="s">
        <v>16</v>
      </c>
      <c r="I1269" s="144" t="s">
        <v>137</v>
      </c>
      <c r="J1269" s="115"/>
      <c r="K1269" s="116">
        <v>358</v>
      </c>
      <c r="L1269" s="116">
        <v>0</v>
      </c>
      <c r="M1269" s="116">
        <v>0</v>
      </c>
      <c r="N1269" s="116">
        <v>116</v>
      </c>
      <c r="O1269" s="116">
        <v>37</v>
      </c>
      <c r="P1269" s="116">
        <v>56</v>
      </c>
      <c r="Q1269" s="117">
        <v>3.9</v>
      </c>
      <c r="R1269" s="117">
        <v>24</v>
      </c>
      <c r="S1269" s="117">
        <v>11</v>
      </c>
      <c r="T1269" s="117">
        <v>2</v>
      </c>
      <c r="U1269" s="117">
        <v>4.7</v>
      </c>
      <c r="V1269" s="117">
        <v>3</v>
      </c>
      <c r="W1269" s="128">
        <f t="shared" si="57"/>
        <v>48.6</v>
      </c>
      <c r="X1269" s="128">
        <f t="shared" si="58"/>
        <v>27.9</v>
      </c>
      <c r="Y1269" s="129">
        <f t="shared" si="59"/>
        <v>20.7</v>
      </c>
    </row>
    <row r="1270" spans="1:25" s="51" customFormat="1" ht="14.5" x14ac:dyDescent="0.4">
      <c r="A1270" s="141" t="s">
        <v>3942</v>
      </c>
      <c r="B1270" s="142" t="s">
        <v>3943</v>
      </c>
      <c r="C1270" s="141" t="s">
        <v>3944</v>
      </c>
      <c r="D1270" s="143" t="s">
        <v>395</v>
      </c>
      <c r="E1270" s="144" t="s">
        <v>210</v>
      </c>
      <c r="F1270" s="144" t="s">
        <v>286</v>
      </c>
      <c r="G1270" s="144" t="s">
        <v>136</v>
      </c>
      <c r="H1270" s="144" t="s">
        <v>16</v>
      </c>
      <c r="I1270" s="144" t="s">
        <v>137</v>
      </c>
      <c r="J1270" s="115"/>
      <c r="K1270" s="116">
        <v>457</v>
      </c>
      <c r="L1270" s="116">
        <v>28</v>
      </c>
      <c r="M1270" s="116">
        <v>3</v>
      </c>
      <c r="N1270" s="116">
        <v>235</v>
      </c>
      <c r="O1270" s="116">
        <v>63</v>
      </c>
      <c r="P1270" s="116">
        <v>77</v>
      </c>
      <c r="Q1270" s="117">
        <v>5.9</v>
      </c>
      <c r="R1270" s="117">
        <v>28</v>
      </c>
      <c r="S1270" s="117">
        <v>15.8</v>
      </c>
      <c r="T1270" s="117">
        <v>2</v>
      </c>
      <c r="U1270" s="117">
        <v>2.9</v>
      </c>
      <c r="V1270" s="117">
        <v>3</v>
      </c>
      <c r="W1270" s="128">
        <f t="shared" si="57"/>
        <v>57.6</v>
      </c>
      <c r="X1270" s="128">
        <f t="shared" si="58"/>
        <v>33.9</v>
      </c>
      <c r="Y1270" s="129">
        <f t="shared" si="59"/>
        <v>23.7</v>
      </c>
    </row>
    <row r="1271" spans="1:25" s="51" customFormat="1" ht="14.5" x14ac:dyDescent="0.4">
      <c r="A1271" s="141" t="s">
        <v>3945</v>
      </c>
      <c r="B1271" s="142" t="s">
        <v>3946</v>
      </c>
      <c r="C1271" s="141" t="s">
        <v>3947</v>
      </c>
      <c r="D1271" s="143" t="s">
        <v>433</v>
      </c>
      <c r="E1271" s="144" t="s">
        <v>195</v>
      </c>
      <c r="F1271" s="144" t="s">
        <v>257</v>
      </c>
      <c r="G1271" s="144" t="s">
        <v>136</v>
      </c>
      <c r="H1271" s="144" t="s">
        <v>16</v>
      </c>
      <c r="I1271" s="144" t="s">
        <v>137</v>
      </c>
      <c r="J1271" s="115"/>
      <c r="K1271" s="116">
        <v>1289</v>
      </c>
      <c r="L1271" s="116">
        <v>0</v>
      </c>
      <c r="M1271" s="116">
        <v>0</v>
      </c>
      <c r="N1271" s="116">
        <v>893</v>
      </c>
      <c r="O1271" s="116">
        <v>183</v>
      </c>
      <c r="P1271" s="116">
        <v>202</v>
      </c>
      <c r="Q1271" s="117">
        <v>9</v>
      </c>
      <c r="R1271" s="117">
        <v>86</v>
      </c>
      <c r="S1271" s="117">
        <v>26.9</v>
      </c>
      <c r="T1271" s="117">
        <v>4.7</v>
      </c>
      <c r="U1271" s="117">
        <v>9.8000000000000007</v>
      </c>
      <c r="V1271" s="117">
        <v>5</v>
      </c>
      <c r="W1271" s="128">
        <f t="shared" si="57"/>
        <v>141.4</v>
      </c>
      <c r="X1271" s="128">
        <f t="shared" si="58"/>
        <v>95</v>
      </c>
      <c r="Y1271" s="129">
        <f t="shared" si="59"/>
        <v>46.4</v>
      </c>
    </row>
    <row r="1272" spans="1:25" s="51" customFormat="1" ht="14.5" x14ac:dyDescent="0.4">
      <c r="A1272" s="141" t="s">
        <v>3948</v>
      </c>
      <c r="B1272" s="142" t="s">
        <v>3949</v>
      </c>
      <c r="C1272" s="141" t="s">
        <v>3950</v>
      </c>
      <c r="D1272" s="143" t="s">
        <v>433</v>
      </c>
      <c r="E1272" s="144" t="s">
        <v>195</v>
      </c>
      <c r="F1272" s="144" t="s">
        <v>257</v>
      </c>
      <c r="G1272" s="144" t="s">
        <v>136</v>
      </c>
      <c r="H1272" s="144" t="s">
        <v>16</v>
      </c>
      <c r="I1272" s="144" t="s">
        <v>137</v>
      </c>
      <c r="J1272" s="115"/>
      <c r="K1272" s="116">
        <v>592</v>
      </c>
      <c r="L1272" s="116">
        <v>0</v>
      </c>
      <c r="M1272" s="116">
        <v>0</v>
      </c>
      <c r="N1272" s="116">
        <v>449</v>
      </c>
      <c r="O1272" s="116">
        <v>121</v>
      </c>
      <c r="P1272" s="116">
        <v>97</v>
      </c>
      <c r="Q1272" s="117">
        <v>7</v>
      </c>
      <c r="R1272" s="117">
        <v>43</v>
      </c>
      <c r="S1272" s="117">
        <v>18.7</v>
      </c>
      <c r="T1272" s="117">
        <v>4</v>
      </c>
      <c r="U1272" s="117">
        <v>6</v>
      </c>
      <c r="V1272" s="117">
        <v>5</v>
      </c>
      <c r="W1272" s="128">
        <f t="shared" si="57"/>
        <v>83.7</v>
      </c>
      <c r="X1272" s="128">
        <f t="shared" si="58"/>
        <v>50</v>
      </c>
      <c r="Y1272" s="129">
        <f t="shared" si="59"/>
        <v>33.700000000000003</v>
      </c>
    </row>
    <row r="1273" spans="1:25" s="51" customFormat="1" ht="14.5" x14ac:dyDescent="0.4">
      <c r="A1273" s="141" t="s">
        <v>3951</v>
      </c>
      <c r="B1273" s="142" t="s">
        <v>3952</v>
      </c>
      <c r="C1273" s="141" t="s">
        <v>3953</v>
      </c>
      <c r="D1273" s="143" t="s">
        <v>395</v>
      </c>
      <c r="E1273" s="144" t="s">
        <v>210</v>
      </c>
      <c r="F1273" s="144" t="s">
        <v>286</v>
      </c>
      <c r="G1273" s="144" t="s">
        <v>136</v>
      </c>
      <c r="H1273" s="144" t="s">
        <v>16</v>
      </c>
      <c r="I1273" s="144" t="s">
        <v>137</v>
      </c>
      <c r="J1273" s="115"/>
      <c r="K1273" s="116">
        <v>501</v>
      </c>
      <c r="L1273" s="116">
        <v>56</v>
      </c>
      <c r="M1273" s="116">
        <v>5</v>
      </c>
      <c r="N1273" s="116">
        <v>181</v>
      </c>
      <c r="O1273" s="116">
        <v>48</v>
      </c>
      <c r="P1273" s="116">
        <v>84</v>
      </c>
      <c r="Q1273" s="117">
        <v>4.2</v>
      </c>
      <c r="R1273" s="117">
        <v>38</v>
      </c>
      <c r="S1273" s="117">
        <v>14.4</v>
      </c>
      <c r="T1273" s="117">
        <v>2</v>
      </c>
      <c r="U1273" s="117">
        <v>4.8</v>
      </c>
      <c r="V1273" s="117">
        <v>2.9</v>
      </c>
      <c r="W1273" s="128">
        <f t="shared" si="57"/>
        <v>66.3</v>
      </c>
      <c r="X1273" s="128">
        <f t="shared" si="58"/>
        <v>42.2</v>
      </c>
      <c r="Y1273" s="129">
        <f t="shared" si="59"/>
        <v>24.099999999999998</v>
      </c>
    </row>
    <row r="1274" spans="1:25" s="51" customFormat="1" ht="14.5" x14ac:dyDescent="0.4">
      <c r="A1274" s="141" t="s">
        <v>3954</v>
      </c>
      <c r="B1274" s="142" t="s">
        <v>3955</v>
      </c>
      <c r="C1274" s="141" t="s">
        <v>3956</v>
      </c>
      <c r="D1274" s="143" t="s">
        <v>433</v>
      </c>
      <c r="E1274" s="144" t="s">
        <v>195</v>
      </c>
      <c r="F1274" s="144" t="s">
        <v>257</v>
      </c>
      <c r="G1274" s="144" t="s">
        <v>136</v>
      </c>
      <c r="H1274" s="144" t="s">
        <v>16</v>
      </c>
      <c r="I1274" s="144" t="s">
        <v>137</v>
      </c>
      <c r="J1274" s="115"/>
      <c r="K1274" s="116">
        <v>847</v>
      </c>
      <c r="L1274" s="116">
        <v>0</v>
      </c>
      <c r="M1274" s="116">
        <v>0</v>
      </c>
      <c r="N1274" s="116">
        <v>529</v>
      </c>
      <c r="O1274" s="116">
        <v>85</v>
      </c>
      <c r="P1274" s="116">
        <v>116</v>
      </c>
      <c r="Q1274" s="117">
        <v>1</v>
      </c>
      <c r="R1274" s="117">
        <v>70</v>
      </c>
      <c r="S1274" s="117">
        <v>14.3</v>
      </c>
      <c r="T1274" s="117">
        <v>4</v>
      </c>
      <c r="U1274" s="117">
        <v>6.8</v>
      </c>
      <c r="V1274" s="117">
        <v>3</v>
      </c>
      <c r="W1274" s="128">
        <f t="shared" si="57"/>
        <v>99.1</v>
      </c>
      <c r="X1274" s="128">
        <f t="shared" si="58"/>
        <v>71</v>
      </c>
      <c r="Y1274" s="129">
        <f t="shared" si="59"/>
        <v>28.1</v>
      </c>
    </row>
    <row r="1275" spans="1:25" s="51" customFormat="1" ht="29" x14ac:dyDescent="0.4">
      <c r="A1275" s="141" t="s">
        <v>3957</v>
      </c>
      <c r="B1275" s="142" t="s">
        <v>3958</v>
      </c>
      <c r="C1275" s="141" t="s">
        <v>3959</v>
      </c>
      <c r="D1275" s="143" t="s">
        <v>402</v>
      </c>
      <c r="E1275" s="144" t="s">
        <v>210</v>
      </c>
      <c r="F1275" s="144" t="s">
        <v>257</v>
      </c>
      <c r="G1275" s="144" t="s">
        <v>136</v>
      </c>
      <c r="H1275" s="144" t="s">
        <v>16</v>
      </c>
      <c r="I1275" s="144" t="s">
        <v>137</v>
      </c>
      <c r="J1275" s="115"/>
      <c r="K1275" s="116">
        <v>473</v>
      </c>
      <c r="L1275" s="116">
        <v>42</v>
      </c>
      <c r="M1275" s="116">
        <v>4</v>
      </c>
      <c r="N1275" s="116">
        <v>335</v>
      </c>
      <c r="O1275" s="116">
        <v>50</v>
      </c>
      <c r="P1275" s="116">
        <v>86</v>
      </c>
      <c r="Q1275" s="117">
        <v>7</v>
      </c>
      <c r="R1275" s="117">
        <v>40</v>
      </c>
      <c r="S1275" s="117">
        <v>14.7</v>
      </c>
      <c r="T1275" s="117">
        <v>2</v>
      </c>
      <c r="U1275" s="117">
        <v>3.8</v>
      </c>
      <c r="V1275" s="117">
        <v>3</v>
      </c>
      <c r="W1275" s="128">
        <f t="shared" si="57"/>
        <v>70.5</v>
      </c>
      <c r="X1275" s="128">
        <f t="shared" si="58"/>
        <v>47</v>
      </c>
      <c r="Y1275" s="129">
        <f t="shared" si="59"/>
        <v>23.5</v>
      </c>
    </row>
    <row r="1276" spans="1:25" s="51" customFormat="1" ht="29" x14ac:dyDescent="0.4">
      <c r="A1276" s="141" t="s">
        <v>3960</v>
      </c>
      <c r="B1276" s="142" t="s">
        <v>3961</v>
      </c>
      <c r="C1276" s="141" t="s">
        <v>3962</v>
      </c>
      <c r="D1276" s="143" t="s">
        <v>395</v>
      </c>
      <c r="E1276" s="144" t="s">
        <v>210</v>
      </c>
      <c r="F1276" s="144" t="s">
        <v>286</v>
      </c>
      <c r="G1276" s="144" t="s">
        <v>136</v>
      </c>
      <c r="H1276" s="144" t="s">
        <v>16</v>
      </c>
      <c r="I1276" s="144" t="s">
        <v>137</v>
      </c>
      <c r="J1276" s="115"/>
      <c r="K1276" s="116">
        <v>340</v>
      </c>
      <c r="L1276" s="116">
        <v>50</v>
      </c>
      <c r="M1276" s="116">
        <v>5</v>
      </c>
      <c r="N1276" s="116">
        <v>265</v>
      </c>
      <c r="O1276" s="116">
        <v>30</v>
      </c>
      <c r="P1276" s="116">
        <v>84</v>
      </c>
      <c r="Q1276" s="117">
        <v>1</v>
      </c>
      <c r="R1276" s="117">
        <v>35</v>
      </c>
      <c r="S1276" s="117">
        <v>17</v>
      </c>
      <c r="T1276" s="117">
        <v>3</v>
      </c>
      <c r="U1276" s="117">
        <v>5.7</v>
      </c>
      <c r="V1276" s="117">
        <v>2</v>
      </c>
      <c r="W1276" s="128">
        <f t="shared" si="57"/>
        <v>63.7</v>
      </c>
      <c r="X1276" s="128">
        <f t="shared" si="58"/>
        <v>36</v>
      </c>
      <c r="Y1276" s="129">
        <f t="shared" si="59"/>
        <v>27.7</v>
      </c>
    </row>
    <row r="1277" spans="1:25" s="51" customFormat="1" ht="14.5" x14ac:dyDescent="0.4">
      <c r="A1277" s="141" t="s">
        <v>3963</v>
      </c>
      <c r="B1277" s="142" t="s">
        <v>3964</v>
      </c>
      <c r="C1277" s="141" t="s">
        <v>3965</v>
      </c>
      <c r="D1277" s="143" t="s">
        <v>395</v>
      </c>
      <c r="E1277" s="144" t="s">
        <v>210</v>
      </c>
      <c r="F1277" s="144" t="s">
        <v>286</v>
      </c>
      <c r="G1277" s="144" t="s">
        <v>136</v>
      </c>
      <c r="H1277" s="144" t="s">
        <v>16</v>
      </c>
      <c r="I1277" s="144" t="s">
        <v>137</v>
      </c>
      <c r="J1277" s="115"/>
      <c r="K1277" s="116">
        <v>478</v>
      </c>
      <c r="L1277" s="116">
        <v>14</v>
      </c>
      <c r="M1277" s="116">
        <v>1</v>
      </c>
      <c r="N1277" s="116">
        <v>212</v>
      </c>
      <c r="O1277" s="116">
        <v>50</v>
      </c>
      <c r="P1277" s="116">
        <v>70</v>
      </c>
      <c r="Q1277" s="117">
        <v>1</v>
      </c>
      <c r="R1277" s="117">
        <v>35</v>
      </c>
      <c r="S1277" s="117">
        <v>17.100000000000001</v>
      </c>
      <c r="T1277" s="117">
        <v>2</v>
      </c>
      <c r="U1277" s="117">
        <v>3.9</v>
      </c>
      <c r="V1277" s="117">
        <v>3</v>
      </c>
      <c r="W1277" s="128">
        <f t="shared" si="57"/>
        <v>62</v>
      </c>
      <c r="X1277" s="128">
        <f t="shared" si="58"/>
        <v>36</v>
      </c>
      <c r="Y1277" s="129">
        <f t="shared" si="59"/>
        <v>26</v>
      </c>
    </row>
    <row r="1278" spans="1:25" s="51" customFormat="1" ht="14.5" x14ac:dyDescent="0.4">
      <c r="A1278" s="141" t="s">
        <v>3966</v>
      </c>
      <c r="B1278" s="142" t="s">
        <v>3967</v>
      </c>
      <c r="C1278" s="141" t="s">
        <v>3968</v>
      </c>
      <c r="D1278" s="143" t="s">
        <v>395</v>
      </c>
      <c r="E1278" s="144" t="s">
        <v>210</v>
      </c>
      <c r="F1278" s="144" t="s">
        <v>286</v>
      </c>
      <c r="G1278" s="144" t="s">
        <v>136</v>
      </c>
      <c r="H1278" s="144" t="s">
        <v>16</v>
      </c>
      <c r="I1278" s="144" t="s">
        <v>137</v>
      </c>
      <c r="J1278" s="115"/>
      <c r="K1278" s="116">
        <v>326</v>
      </c>
      <c r="L1278" s="116">
        <v>28</v>
      </c>
      <c r="M1278" s="116">
        <v>3</v>
      </c>
      <c r="N1278" s="116">
        <v>261</v>
      </c>
      <c r="O1278" s="116">
        <v>102</v>
      </c>
      <c r="P1278" s="116">
        <v>53</v>
      </c>
      <c r="Q1278" s="117">
        <v>0</v>
      </c>
      <c r="R1278" s="117">
        <v>28</v>
      </c>
      <c r="S1278" s="117">
        <v>15.3</v>
      </c>
      <c r="T1278" s="117">
        <v>2</v>
      </c>
      <c r="U1278" s="117">
        <v>3.8</v>
      </c>
      <c r="V1278" s="117">
        <v>3</v>
      </c>
      <c r="W1278" s="128">
        <f t="shared" si="57"/>
        <v>52.099999999999994</v>
      </c>
      <c r="X1278" s="128">
        <f t="shared" si="58"/>
        <v>28</v>
      </c>
      <c r="Y1278" s="129">
        <f t="shared" si="59"/>
        <v>24.1</v>
      </c>
    </row>
    <row r="1279" spans="1:25" s="51" customFormat="1" ht="14.5" x14ac:dyDescent="0.4">
      <c r="A1279" s="141" t="s">
        <v>3969</v>
      </c>
      <c r="B1279" s="142" t="s">
        <v>3970</v>
      </c>
      <c r="C1279" s="141" t="s">
        <v>3971</v>
      </c>
      <c r="D1279" s="143" t="s">
        <v>402</v>
      </c>
      <c r="E1279" s="144" t="s">
        <v>210</v>
      </c>
      <c r="F1279" s="144" t="s">
        <v>257</v>
      </c>
      <c r="G1279" s="144" t="s">
        <v>136</v>
      </c>
      <c r="H1279" s="144" t="s">
        <v>16</v>
      </c>
      <c r="I1279" s="144" t="s">
        <v>137</v>
      </c>
      <c r="J1279" s="115"/>
      <c r="K1279" s="116">
        <v>536</v>
      </c>
      <c r="L1279" s="116">
        <v>28</v>
      </c>
      <c r="M1279" s="116">
        <v>3</v>
      </c>
      <c r="N1279" s="116">
        <v>382</v>
      </c>
      <c r="O1279" s="116">
        <v>81</v>
      </c>
      <c r="P1279" s="116">
        <v>162</v>
      </c>
      <c r="Q1279" s="117">
        <v>9</v>
      </c>
      <c r="R1279" s="117">
        <v>70</v>
      </c>
      <c r="S1279" s="117">
        <v>23.4</v>
      </c>
      <c r="T1279" s="117">
        <v>4</v>
      </c>
      <c r="U1279" s="117">
        <v>10.5</v>
      </c>
      <c r="V1279" s="117">
        <v>3</v>
      </c>
      <c r="W1279" s="128">
        <f t="shared" si="57"/>
        <v>119.9</v>
      </c>
      <c r="X1279" s="128">
        <f t="shared" si="58"/>
        <v>79</v>
      </c>
      <c r="Y1279" s="129">
        <f t="shared" si="59"/>
        <v>40.9</v>
      </c>
    </row>
    <row r="1280" spans="1:25" s="51" customFormat="1" ht="14.5" x14ac:dyDescent="0.4">
      <c r="A1280" s="141" t="s">
        <v>3972</v>
      </c>
      <c r="B1280" s="142" t="s">
        <v>3973</v>
      </c>
      <c r="C1280" s="141" t="s">
        <v>3974</v>
      </c>
      <c r="D1280" s="143" t="s">
        <v>433</v>
      </c>
      <c r="E1280" s="144" t="s">
        <v>195</v>
      </c>
      <c r="F1280" s="144" t="s">
        <v>257</v>
      </c>
      <c r="G1280" s="144" t="s">
        <v>136</v>
      </c>
      <c r="H1280" s="144" t="s">
        <v>16</v>
      </c>
      <c r="I1280" s="144" t="s">
        <v>137</v>
      </c>
      <c r="J1280" s="115"/>
      <c r="K1280" s="116">
        <v>1103</v>
      </c>
      <c r="L1280" s="116">
        <v>0</v>
      </c>
      <c r="M1280" s="116">
        <v>0</v>
      </c>
      <c r="N1280" s="116">
        <v>844</v>
      </c>
      <c r="O1280" s="116">
        <v>216</v>
      </c>
      <c r="P1280" s="116">
        <v>133</v>
      </c>
      <c r="Q1280" s="117">
        <v>8.1999999999999993</v>
      </c>
      <c r="R1280" s="117">
        <v>76</v>
      </c>
      <c r="S1280" s="117">
        <v>23.5</v>
      </c>
      <c r="T1280" s="117">
        <v>3</v>
      </c>
      <c r="U1280" s="117">
        <v>6.8</v>
      </c>
      <c r="V1280" s="117">
        <v>4</v>
      </c>
      <c r="W1280" s="128">
        <f t="shared" si="57"/>
        <v>121.5</v>
      </c>
      <c r="X1280" s="128">
        <f t="shared" si="58"/>
        <v>84.2</v>
      </c>
      <c r="Y1280" s="129">
        <f t="shared" si="59"/>
        <v>37.299999999999997</v>
      </c>
    </row>
    <row r="1281" spans="1:25" s="51" customFormat="1" ht="29" x14ac:dyDescent="0.4">
      <c r="A1281" s="141" t="s">
        <v>3975</v>
      </c>
      <c r="B1281" s="142" t="s">
        <v>3976</v>
      </c>
      <c r="C1281" s="141" t="s">
        <v>3977</v>
      </c>
      <c r="D1281" s="143" t="s">
        <v>395</v>
      </c>
      <c r="E1281" s="144" t="s">
        <v>210</v>
      </c>
      <c r="F1281" s="144" t="s">
        <v>1011</v>
      </c>
      <c r="G1281" s="144" t="s">
        <v>136</v>
      </c>
      <c r="H1281" s="144" t="s">
        <v>16</v>
      </c>
      <c r="I1281" s="144" t="s">
        <v>137</v>
      </c>
      <c r="J1281" s="115"/>
      <c r="K1281" s="116">
        <v>322</v>
      </c>
      <c r="L1281" s="116">
        <v>28</v>
      </c>
      <c r="M1281" s="116">
        <v>3</v>
      </c>
      <c r="N1281" s="116">
        <v>222</v>
      </c>
      <c r="O1281" s="116">
        <v>118</v>
      </c>
      <c r="P1281" s="116">
        <v>46</v>
      </c>
      <c r="Q1281" s="117">
        <v>1</v>
      </c>
      <c r="R1281" s="117">
        <v>26</v>
      </c>
      <c r="S1281" s="117">
        <v>14</v>
      </c>
      <c r="T1281" s="117">
        <v>2</v>
      </c>
      <c r="U1281" s="117">
        <v>3.8</v>
      </c>
      <c r="V1281" s="117">
        <v>2</v>
      </c>
      <c r="W1281" s="128">
        <f t="shared" si="57"/>
        <v>48.8</v>
      </c>
      <c r="X1281" s="128">
        <f t="shared" si="58"/>
        <v>27</v>
      </c>
      <c r="Y1281" s="129">
        <f t="shared" si="59"/>
        <v>21.8</v>
      </c>
    </row>
    <row r="1282" spans="1:25" s="51" customFormat="1" ht="14.5" x14ac:dyDescent="0.4">
      <c r="A1282" s="141" t="s">
        <v>3978</v>
      </c>
      <c r="B1282" s="142" t="s">
        <v>3979</v>
      </c>
      <c r="C1282" s="141" t="s">
        <v>3980</v>
      </c>
      <c r="D1282" s="143" t="s">
        <v>395</v>
      </c>
      <c r="E1282" s="144" t="s">
        <v>210</v>
      </c>
      <c r="F1282" s="144" t="s">
        <v>1011</v>
      </c>
      <c r="G1282" s="144" t="s">
        <v>136</v>
      </c>
      <c r="H1282" s="144" t="s">
        <v>16</v>
      </c>
      <c r="I1282" s="144" t="s">
        <v>137</v>
      </c>
      <c r="J1282" s="115"/>
      <c r="K1282" s="116">
        <v>413</v>
      </c>
      <c r="L1282" s="116">
        <v>28</v>
      </c>
      <c r="M1282" s="116">
        <v>3</v>
      </c>
      <c r="N1282" s="116">
        <v>310</v>
      </c>
      <c r="O1282" s="116">
        <v>245</v>
      </c>
      <c r="P1282" s="116">
        <v>38</v>
      </c>
      <c r="Q1282" s="117">
        <v>3</v>
      </c>
      <c r="R1282" s="117">
        <v>28</v>
      </c>
      <c r="S1282" s="117">
        <v>7.3</v>
      </c>
      <c r="T1282" s="117">
        <v>2</v>
      </c>
      <c r="U1282" s="117">
        <v>2</v>
      </c>
      <c r="V1282" s="117">
        <v>4</v>
      </c>
      <c r="W1282" s="128">
        <f t="shared" si="57"/>
        <v>46.3</v>
      </c>
      <c r="X1282" s="128">
        <f t="shared" si="58"/>
        <v>31</v>
      </c>
      <c r="Y1282" s="129">
        <f t="shared" si="59"/>
        <v>15.3</v>
      </c>
    </row>
    <row r="1283" spans="1:25" s="51" customFormat="1" ht="29" x14ac:dyDescent="0.4">
      <c r="A1283" s="141" t="s">
        <v>3981</v>
      </c>
      <c r="B1283" s="142" t="s">
        <v>3982</v>
      </c>
      <c r="C1283" s="141" t="s">
        <v>3983</v>
      </c>
      <c r="D1283" s="143" t="s">
        <v>433</v>
      </c>
      <c r="E1283" s="144" t="s">
        <v>195</v>
      </c>
      <c r="F1283" s="144" t="s">
        <v>257</v>
      </c>
      <c r="G1283" s="144" t="s">
        <v>136</v>
      </c>
      <c r="H1283" s="144" t="s">
        <v>16</v>
      </c>
      <c r="I1283" s="144" t="s">
        <v>137</v>
      </c>
      <c r="J1283" s="115"/>
      <c r="K1283" s="116">
        <v>327</v>
      </c>
      <c r="L1283" s="116">
        <v>0</v>
      </c>
      <c r="M1283" s="116">
        <v>0</v>
      </c>
      <c r="N1283" s="116">
        <v>266</v>
      </c>
      <c r="O1283" s="116">
        <v>60</v>
      </c>
      <c r="P1283" s="116">
        <v>77</v>
      </c>
      <c r="Q1283" s="117">
        <v>3</v>
      </c>
      <c r="R1283" s="117">
        <v>24</v>
      </c>
      <c r="S1283" s="117">
        <v>5</v>
      </c>
      <c r="T1283" s="117">
        <v>2</v>
      </c>
      <c r="U1283" s="117">
        <v>2.9</v>
      </c>
      <c r="V1283" s="117">
        <v>2</v>
      </c>
      <c r="W1283" s="128">
        <f t="shared" si="57"/>
        <v>38.9</v>
      </c>
      <c r="X1283" s="128">
        <f t="shared" si="58"/>
        <v>27</v>
      </c>
      <c r="Y1283" s="129">
        <f t="shared" si="59"/>
        <v>11.9</v>
      </c>
    </row>
    <row r="1284" spans="1:25" s="51" customFormat="1" ht="14.5" x14ac:dyDescent="0.4">
      <c r="A1284" s="141" t="s">
        <v>3984</v>
      </c>
      <c r="B1284" s="142" t="s">
        <v>3985</v>
      </c>
      <c r="C1284" s="141" t="s">
        <v>3986</v>
      </c>
      <c r="D1284" s="143" t="s">
        <v>433</v>
      </c>
      <c r="E1284" s="144" t="s">
        <v>195</v>
      </c>
      <c r="F1284" s="144" t="s">
        <v>257</v>
      </c>
      <c r="G1284" s="144" t="s">
        <v>136</v>
      </c>
      <c r="H1284" s="144" t="s">
        <v>16</v>
      </c>
      <c r="I1284" s="144" t="s">
        <v>137</v>
      </c>
      <c r="J1284" s="115"/>
      <c r="K1284" s="116">
        <v>380</v>
      </c>
      <c r="L1284" s="116">
        <v>0</v>
      </c>
      <c r="M1284" s="116">
        <v>0</v>
      </c>
      <c r="N1284" s="116">
        <v>180</v>
      </c>
      <c r="O1284" s="116">
        <v>17</v>
      </c>
      <c r="P1284" s="116">
        <v>71</v>
      </c>
      <c r="Q1284" s="117">
        <v>4</v>
      </c>
      <c r="R1284" s="117">
        <v>23</v>
      </c>
      <c r="S1284" s="117">
        <v>8.3000000000000007</v>
      </c>
      <c r="T1284" s="117">
        <v>2</v>
      </c>
      <c r="U1284" s="117">
        <v>2</v>
      </c>
      <c r="V1284" s="117">
        <v>3</v>
      </c>
      <c r="W1284" s="128">
        <f t="shared" si="57"/>
        <v>42.3</v>
      </c>
      <c r="X1284" s="128">
        <f t="shared" si="58"/>
        <v>27</v>
      </c>
      <c r="Y1284" s="129">
        <f t="shared" si="59"/>
        <v>15.3</v>
      </c>
    </row>
    <row r="1285" spans="1:25" s="51" customFormat="1" ht="14.5" x14ac:dyDescent="0.4">
      <c r="A1285" s="141" t="s">
        <v>3987</v>
      </c>
      <c r="B1285" s="142" t="s">
        <v>3988</v>
      </c>
      <c r="C1285" s="141" t="s">
        <v>3989</v>
      </c>
      <c r="D1285" s="143" t="s">
        <v>433</v>
      </c>
      <c r="E1285" s="144" t="s">
        <v>195</v>
      </c>
      <c r="F1285" s="144" t="s">
        <v>257</v>
      </c>
      <c r="G1285" s="144" t="s">
        <v>136</v>
      </c>
      <c r="H1285" s="144" t="s">
        <v>16</v>
      </c>
      <c r="I1285" s="144" t="s">
        <v>137</v>
      </c>
      <c r="J1285" s="115"/>
      <c r="K1285" s="116">
        <v>455</v>
      </c>
      <c r="L1285" s="116">
        <v>0</v>
      </c>
      <c r="M1285" s="116">
        <v>0</v>
      </c>
      <c r="N1285" s="116">
        <v>337</v>
      </c>
      <c r="O1285" s="116">
        <v>64</v>
      </c>
      <c r="P1285" s="116">
        <v>88</v>
      </c>
      <c r="Q1285" s="117">
        <v>8.6999999999999993</v>
      </c>
      <c r="R1285" s="117">
        <v>33.200000000000003</v>
      </c>
      <c r="S1285" s="117">
        <v>8.8000000000000007</v>
      </c>
      <c r="T1285" s="117">
        <v>2</v>
      </c>
      <c r="U1285" s="117">
        <v>3</v>
      </c>
      <c r="V1285" s="117">
        <v>3</v>
      </c>
      <c r="W1285" s="128">
        <f t="shared" si="57"/>
        <v>58.7</v>
      </c>
      <c r="X1285" s="128">
        <f t="shared" si="58"/>
        <v>41.900000000000006</v>
      </c>
      <c r="Y1285" s="129">
        <f t="shared" si="59"/>
        <v>16.8</v>
      </c>
    </row>
    <row r="1286" spans="1:25" s="51" customFormat="1" ht="14.5" x14ac:dyDescent="0.4">
      <c r="A1286" s="141" t="s">
        <v>3990</v>
      </c>
      <c r="B1286" s="142" t="s">
        <v>3991</v>
      </c>
      <c r="C1286" s="141" t="s">
        <v>3992</v>
      </c>
      <c r="D1286" s="143" t="s">
        <v>189</v>
      </c>
      <c r="E1286" s="144" t="s">
        <v>190</v>
      </c>
      <c r="F1286" s="144" t="s">
        <v>191</v>
      </c>
      <c r="G1286" s="144" t="s">
        <v>136</v>
      </c>
      <c r="H1286" s="144" t="s">
        <v>16</v>
      </c>
      <c r="I1286" s="144" t="s">
        <v>137</v>
      </c>
      <c r="J1286" s="115"/>
      <c r="K1286" s="116">
        <v>611</v>
      </c>
      <c r="L1286" s="116">
        <v>0</v>
      </c>
      <c r="M1286" s="116">
        <v>0</v>
      </c>
      <c r="N1286" s="116">
        <v>497</v>
      </c>
      <c r="O1286" s="116">
        <v>77</v>
      </c>
      <c r="P1286" s="116">
        <v>119</v>
      </c>
      <c r="Q1286" s="117">
        <v>3</v>
      </c>
      <c r="R1286" s="117">
        <v>42</v>
      </c>
      <c r="S1286" s="117">
        <v>7.6</v>
      </c>
      <c r="T1286" s="117">
        <v>4</v>
      </c>
      <c r="U1286" s="117">
        <v>4</v>
      </c>
      <c r="V1286" s="117">
        <v>5</v>
      </c>
      <c r="W1286" s="128">
        <f t="shared" si="57"/>
        <v>65.599999999999994</v>
      </c>
      <c r="X1286" s="128">
        <f t="shared" si="58"/>
        <v>45</v>
      </c>
      <c r="Y1286" s="129">
        <f t="shared" si="59"/>
        <v>20.6</v>
      </c>
    </row>
    <row r="1287" spans="1:25" s="51" customFormat="1" ht="14.5" x14ac:dyDescent="0.4">
      <c r="A1287" s="141" t="s">
        <v>3993</v>
      </c>
      <c r="B1287" s="142" t="s">
        <v>3994</v>
      </c>
      <c r="C1287" s="141" t="s">
        <v>3995</v>
      </c>
      <c r="D1287" s="143" t="s">
        <v>189</v>
      </c>
      <c r="E1287" s="144" t="s">
        <v>190</v>
      </c>
      <c r="F1287" s="144" t="s">
        <v>191</v>
      </c>
      <c r="G1287" s="144" t="s">
        <v>136</v>
      </c>
      <c r="H1287" s="144" t="s">
        <v>16</v>
      </c>
      <c r="I1287" s="144" t="s">
        <v>137</v>
      </c>
      <c r="J1287" s="115"/>
      <c r="K1287" s="116">
        <v>446</v>
      </c>
      <c r="L1287" s="116">
        <v>0</v>
      </c>
      <c r="M1287" s="116">
        <v>0</v>
      </c>
      <c r="N1287" s="116">
        <v>332</v>
      </c>
      <c r="O1287" s="116">
        <v>100</v>
      </c>
      <c r="P1287" s="116">
        <v>20</v>
      </c>
      <c r="Q1287" s="117">
        <v>2</v>
      </c>
      <c r="R1287" s="117">
        <v>26</v>
      </c>
      <c r="S1287" s="117">
        <v>5.4</v>
      </c>
      <c r="T1287" s="117">
        <v>2.7</v>
      </c>
      <c r="U1287" s="117">
        <v>3</v>
      </c>
      <c r="V1287" s="117">
        <v>3</v>
      </c>
      <c r="W1287" s="128">
        <f t="shared" si="57"/>
        <v>42.1</v>
      </c>
      <c r="X1287" s="128">
        <f t="shared" si="58"/>
        <v>28</v>
      </c>
      <c r="Y1287" s="129">
        <f t="shared" si="59"/>
        <v>14.100000000000001</v>
      </c>
    </row>
    <row r="1288" spans="1:25" s="51" customFormat="1" ht="14.5" x14ac:dyDescent="0.4">
      <c r="A1288" s="141" t="s">
        <v>3996</v>
      </c>
      <c r="B1288" s="142" t="s">
        <v>3997</v>
      </c>
      <c r="C1288" s="141" t="s">
        <v>3998</v>
      </c>
      <c r="D1288" s="143" t="s">
        <v>458</v>
      </c>
      <c r="E1288" s="144" t="s">
        <v>195</v>
      </c>
      <c r="F1288" s="144" t="s">
        <v>191</v>
      </c>
      <c r="G1288" s="144" t="s">
        <v>136</v>
      </c>
      <c r="H1288" s="144" t="s">
        <v>16</v>
      </c>
      <c r="I1288" s="144" t="s">
        <v>137</v>
      </c>
      <c r="J1288" s="115"/>
      <c r="K1288" s="116">
        <v>547</v>
      </c>
      <c r="L1288" s="116">
        <v>0</v>
      </c>
      <c r="M1288" s="116">
        <v>0</v>
      </c>
      <c r="N1288" s="116">
        <v>319</v>
      </c>
      <c r="O1288" s="116">
        <v>29</v>
      </c>
      <c r="P1288" s="116">
        <v>80</v>
      </c>
      <c r="Q1288" s="117">
        <v>10</v>
      </c>
      <c r="R1288" s="117">
        <v>41</v>
      </c>
      <c r="S1288" s="117">
        <v>3</v>
      </c>
      <c r="T1288" s="117">
        <v>3</v>
      </c>
      <c r="U1288" s="117">
        <v>6</v>
      </c>
      <c r="V1288" s="117">
        <v>6</v>
      </c>
      <c r="W1288" s="128">
        <f t="shared" ref="W1288:W1351" si="60">SUM(Q1288:V1288)</f>
        <v>69</v>
      </c>
      <c r="X1288" s="128">
        <f t="shared" ref="X1288:X1351" si="61">SUM(Q1288:R1288)</f>
        <v>51</v>
      </c>
      <c r="Y1288" s="129">
        <f t="shared" ref="Y1288:Y1351" si="62">SUM(S1288:V1288)</f>
        <v>18</v>
      </c>
    </row>
    <row r="1289" spans="1:25" s="51" customFormat="1" ht="14.5" x14ac:dyDescent="0.4">
      <c r="A1289" s="141" t="s">
        <v>3999</v>
      </c>
      <c r="B1289" s="142" t="s">
        <v>4000</v>
      </c>
      <c r="C1289" s="141" t="s">
        <v>4001</v>
      </c>
      <c r="D1289" s="143" t="s">
        <v>189</v>
      </c>
      <c r="E1289" s="144" t="s">
        <v>190</v>
      </c>
      <c r="F1289" s="144" t="s">
        <v>191</v>
      </c>
      <c r="G1289" s="144" t="s">
        <v>136</v>
      </c>
      <c r="H1289" s="144" t="s">
        <v>16</v>
      </c>
      <c r="I1289" s="144" t="s">
        <v>137</v>
      </c>
      <c r="J1289" s="115"/>
      <c r="K1289" s="116">
        <v>343</v>
      </c>
      <c r="L1289" s="116">
        <v>0</v>
      </c>
      <c r="M1289" s="116">
        <v>0</v>
      </c>
      <c r="N1289" s="116">
        <v>287</v>
      </c>
      <c r="O1289" s="116">
        <v>319</v>
      </c>
      <c r="P1289" s="116">
        <v>5</v>
      </c>
      <c r="Q1289" s="117">
        <v>4</v>
      </c>
      <c r="R1289" s="117">
        <v>25</v>
      </c>
      <c r="S1289" s="117">
        <v>1.7</v>
      </c>
      <c r="T1289" s="117">
        <v>3</v>
      </c>
      <c r="U1289" s="117">
        <v>3</v>
      </c>
      <c r="V1289" s="117">
        <v>4</v>
      </c>
      <c r="W1289" s="128">
        <f t="shared" si="60"/>
        <v>40.700000000000003</v>
      </c>
      <c r="X1289" s="128">
        <f t="shared" si="61"/>
        <v>29</v>
      </c>
      <c r="Y1289" s="129">
        <f t="shared" si="62"/>
        <v>11.7</v>
      </c>
    </row>
    <row r="1290" spans="1:25" s="51" customFormat="1" ht="14.5" x14ac:dyDescent="0.4">
      <c r="A1290" s="141" t="s">
        <v>4002</v>
      </c>
      <c r="B1290" s="142" t="s">
        <v>4003</v>
      </c>
      <c r="C1290" s="141" t="s">
        <v>4004</v>
      </c>
      <c r="D1290" s="143" t="s">
        <v>458</v>
      </c>
      <c r="E1290" s="144" t="s">
        <v>195</v>
      </c>
      <c r="F1290" s="144" t="s">
        <v>191</v>
      </c>
      <c r="G1290" s="144" t="s">
        <v>136</v>
      </c>
      <c r="H1290" s="144" t="s">
        <v>16</v>
      </c>
      <c r="I1290" s="144" t="s">
        <v>137</v>
      </c>
      <c r="J1290" s="115"/>
      <c r="K1290" s="116">
        <v>677</v>
      </c>
      <c r="L1290" s="116">
        <v>0</v>
      </c>
      <c r="M1290" s="116">
        <v>0</v>
      </c>
      <c r="N1290" s="116">
        <v>548</v>
      </c>
      <c r="O1290" s="116">
        <v>86</v>
      </c>
      <c r="P1290" s="116">
        <v>95</v>
      </c>
      <c r="Q1290" s="117">
        <v>12.2</v>
      </c>
      <c r="R1290" s="117">
        <v>50</v>
      </c>
      <c r="S1290" s="117">
        <v>9.9</v>
      </c>
      <c r="T1290" s="117">
        <v>4</v>
      </c>
      <c r="U1290" s="117">
        <v>3</v>
      </c>
      <c r="V1290" s="117">
        <v>5</v>
      </c>
      <c r="W1290" s="128">
        <f t="shared" si="60"/>
        <v>84.100000000000009</v>
      </c>
      <c r="X1290" s="128">
        <f t="shared" si="61"/>
        <v>62.2</v>
      </c>
      <c r="Y1290" s="129">
        <f t="shared" si="62"/>
        <v>21.9</v>
      </c>
    </row>
    <row r="1291" spans="1:25" s="51" customFormat="1" ht="29" x14ac:dyDescent="0.4">
      <c r="A1291" s="141" t="s">
        <v>4005</v>
      </c>
      <c r="B1291" s="142" t="s">
        <v>4006</v>
      </c>
      <c r="C1291" s="141" t="s">
        <v>4007</v>
      </c>
      <c r="D1291" s="143" t="s">
        <v>458</v>
      </c>
      <c r="E1291" s="144" t="s">
        <v>195</v>
      </c>
      <c r="F1291" s="144" t="s">
        <v>191</v>
      </c>
      <c r="G1291" s="144" t="s">
        <v>136</v>
      </c>
      <c r="H1291" s="144" t="s">
        <v>16</v>
      </c>
      <c r="I1291" s="144" t="s">
        <v>137</v>
      </c>
      <c r="J1291" s="115"/>
      <c r="K1291" s="116">
        <v>629</v>
      </c>
      <c r="L1291" s="116">
        <v>0</v>
      </c>
      <c r="M1291" s="116">
        <v>0</v>
      </c>
      <c r="N1291" s="116">
        <v>368</v>
      </c>
      <c r="O1291" s="116">
        <v>21</v>
      </c>
      <c r="P1291" s="116">
        <v>138</v>
      </c>
      <c r="Q1291" s="117">
        <v>5</v>
      </c>
      <c r="R1291" s="117">
        <v>41</v>
      </c>
      <c r="S1291" s="117">
        <v>14</v>
      </c>
      <c r="T1291" s="117">
        <v>2</v>
      </c>
      <c r="U1291" s="117">
        <v>4.9000000000000004</v>
      </c>
      <c r="V1291" s="117">
        <v>5</v>
      </c>
      <c r="W1291" s="128">
        <f t="shared" si="60"/>
        <v>71.900000000000006</v>
      </c>
      <c r="X1291" s="128">
        <f t="shared" si="61"/>
        <v>46</v>
      </c>
      <c r="Y1291" s="129">
        <f t="shared" si="62"/>
        <v>25.9</v>
      </c>
    </row>
    <row r="1292" spans="1:25" s="51" customFormat="1" ht="14.5" x14ac:dyDescent="0.4">
      <c r="A1292" s="141" t="s">
        <v>4008</v>
      </c>
      <c r="B1292" s="142" t="s">
        <v>4009</v>
      </c>
      <c r="C1292" s="141" t="s">
        <v>4010</v>
      </c>
      <c r="D1292" s="143" t="s">
        <v>189</v>
      </c>
      <c r="E1292" s="144" t="s">
        <v>190</v>
      </c>
      <c r="F1292" s="144" t="s">
        <v>191</v>
      </c>
      <c r="G1292" s="144" t="s">
        <v>136</v>
      </c>
      <c r="H1292" s="144" t="s">
        <v>16</v>
      </c>
      <c r="I1292" s="144" t="s">
        <v>137</v>
      </c>
      <c r="J1292" s="115"/>
      <c r="K1292" s="116">
        <v>2665</v>
      </c>
      <c r="L1292" s="116">
        <v>0</v>
      </c>
      <c r="M1292" s="116">
        <v>0</v>
      </c>
      <c r="N1292" s="116">
        <v>2016</v>
      </c>
      <c r="O1292" s="116">
        <v>529</v>
      </c>
      <c r="P1292" s="116">
        <v>453</v>
      </c>
      <c r="Q1292" s="117">
        <v>27</v>
      </c>
      <c r="R1292" s="117">
        <v>168</v>
      </c>
      <c r="S1292" s="117">
        <v>46.7</v>
      </c>
      <c r="T1292" s="117">
        <v>14</v>
      </c>
      <c r="U1292" s="117">
        <v>23.8</v>
      </c>
      <c r="V1292" s="117">
        <v>17.100000000000001</v>
      </c>
      <c r="W1292" s="128">
        <f t="shared" si="60"/>
        <v>296.60000000000002</v>
      </c>
      <c r="X1292" s="128">
        <f t="shared" si="61"/>
        <v>195</v>
      </c>
      <c r="Y1292" s="129">
        <f t="shared" si="62"/>
        <v>101.6</v>
      </c>
    </row>
    <row r="1293" spans="1:25" s="51" customFormat="1" ht="14.5" x14ac:dyDescent="0.4">
      <c r="A1293" s="141" t="s">
        <v>4011</v>
      </c>
      <c r="B1293" s="142" t="s">
        <v>4012</v>
      </c>
      <c r="C1293" s="141" t="s">
        <v>4013</v>
      </c>
      <c r="D1293" s="143" t="s">
        <v>189</v>
      </c>
      <c r="E1293" s="144" t="s">
        <v>190</v>
      </c>
      <c r="F1293" s="144" t="s">
        <v>191</v>
      </c>
      <c r="G1293" s="144" t="s">
        <v>136</v>
      </c>
      <c r="H1293" s="144" t="s">
        <v>16</v>
      </c>
      <c r="I1293" s="144" t="s">
        <v>137</v>
      </c>
      <c r="J1293" s="115"/>
      <c r="K1293" s="116">
        <v>1384</v>
      </c>
      <c r="L1293" s="116">
        <v>0</v>
      </c>
      <c r="M1293" s="116">
        <v>0</v>
      </c>
      <c r="N1293" s="116">
        <v>1121</v>
      </c>
      <c r="O1293" s="116">
        <v>312</v>
      </c>
      <c r="P1293" s="116">
        <v>217</v>
      </c>
      <c r="Q1293" s="117">
        <v>12</v>
      </c>
      <c r="R1293" s="117">
        <v>77</v>
      </c>
      <c r="S1293" s="117">
        <v>19.7</v>
      </c>
      <c r="T1293" s="117">
        <v>9.5</v>
      </c>
      <c r="U1293" s="117">
        <v>9</v>
      </c>
      <c r="V1293" s="117">
        <v>11</v>
      </c>
      <c r="W1293" s="128">
        <f t="shared" si="60"/>
        <v>138.19999999999999</v>
      </c>
      <c r="X1293" s="128">
        <f t="shared" si="61"/>
        <v>89</v>
      </c>
      <c r="Y1293" s="129">
        <f t="shared" si="62"/>
        <v>49.2</v>
      </c>
    </row>
    <row r="1294" spans="1:25" s="51" customFormat="1" ht="29" x14ac:dyDescent="0.4">
      <c r="A1294" s="141" t="s">
        <v>4014</v>
      </c>
      <c r="B1294" s="142" t="s">
        <v>4015</v>
      </c>
      <c r="C1294" s="141" t="s">
        <v>4016</v>
      </c>
      <c r="D1294" s="143" t="s">
        <v>402</v>
      </c>
      <c r="E1294" s="144" t="s">
        <v>210</v>
      </c>
      <c r="F1294" s="144" t="s">
        <v>257</v>
      </c>
      <c r="G1294" s="144" t="s">
        <v>136</v>
      </c>
      <c r="H1294" s="144" t="s">
        <v>16</v>
      </c>
      <c r="I1294" s="144" t="s">
        <v>137</v>
      </c>
      <c r="J1294" s="115"/>
      <c r="K1294" s="116">
        <v>484</v>
      </c>
      <c r="L1294" s="116">
        <v>14</v>
      </c>
      <c r="M1294" s="116">
        <v>1</v>
      </c>
      <c r="N1294" s="116">
        <v>229</v>
      </c>
      <c r="O1294" s="116">
        <v>12</v>
      </c>
      <c r="P1294" s="116">
        <v>69</v>
      </c>
      <c r="Q1294" s="117">
        <v>6</v>
      </c>
      <c r="R1294" s="117">
        <v>25</v>
      </c>
      <c r="S1294" s="117">
        <v>14.3</v>
      </c>
      <c r="T1294" s="117">
        <v>2</v>
      </c>
      <c r="U1294" s="117">
        <v>3.9</v>
      </c>
      <c r="V1294" s="117">
        <v>2</v>
      </c>
      <c r="W1294" s="128">
        <f t="shared" si="60"/>
        <v>53.199999999999996</v>
      </c>
      <c r="X1294" s="128">
        <f t="shared" si="61"/>
        <v>31</v>
      </c>
      <c r="Y1294" s="129">
        <f t="shared" si="62"/>
        <v>22.2</v>
      </c>
    </row>
    <row r="1295" spans="1:25" s="51" customFormat="1" ht="14.5" x14ac:dyDescent="0.4">
      <c r="A1295" s="141" t="s">
        <v>4017</v>
      </c>
      <c r="B1295" s="142" t="s">
        <v>4018</v>
      </c>
      <c r="C1295" s="141" t="s">
        <v>4019</v>
      </c>
      <c r="D1295" s="143" t="s">
        <v>189</v>
      </c>
      <c r="E1295" s="144" t="s">
        <v>190</v>
      </c>
      <c r="F1295" s="144" t="s">
        <v>191</v>
      </c>
      <c r="G1295" s="144" t="s">
        <v>136</v>
      </c>
      <c r="H1295" s="144" t="s">
        <v>16</v>
      </c>
      <c r="I1295" s="144" t="s">
        <v>137</v>
      </c>
      <c r="J1295" s="115"/>
      <c r="K1295" s="116">
        <v>1389</v>
      </c>
      <c r="L1295" s="116">
        <v>0</v>
      </c>
      <c r="M1295" s="116">
        <v>0</v>
      </c>
      <c r="N1295" s="116">
        <v>724</v>
      </c>
      <c r="O1295" s="116">
        <v>3</v>
      </c>
      <c r="P1295" s="116">
        <v>170</v>
      </c>
      <c r="Q1295" s="117">
        <v>8</v>
      </c>
      <c r="R1295" s="117">
        <v>78</v>
      </c>
      <c r="S1295" s="117">
        <v>16.8</v>
      </c>
      <c r="T1295" s="117">
        <v>6</v>
      </c>
      <c r="U1295" s="117">
        <v>8</v>
      </c>
      <c r="V1295" s="117">
        <v>5</v>
      </c>
      <c r="W1295" s="128">
        <f t="shared" si="60"/>
        <v>121.8</v>
      </c>
      <c r="X1295" s="128">
        <f t="shared" si="61"/>
        <v>86</v>
      </c>
      <c r="Y1295" s="129">
        <f t="shared" si="62"/>
        <v>35.799999999999997</v>
      </c>
    </row>
    <row r="1296" spans="1:25" s="51" customFormat="1" ht="14.5" x14ac:dyDescent="0.4">
      <c r="A1296" s="141" t="s">
        <v>4020</v>
      </c>
      <c r="B1296" s="142" t="s">
        <v>4021</v>
      </c>
      <c r="C1296" s="141" t="s">
        <v>4022</v>
      </c>
      <c r="D1296" s="143" t="s">
        <v>189</v>
      </c>
      <c r="E1296" s="144" t="s">
        <v>190</v>
      </c>
      <c r="F1296" s="144" t="s">
        <v>191</v>
      </c>
      <c r="G1296" s="144" t="s">
        <v>136</v>
      </c>
      <c r="H1296" s="144" t="s">
        <v>16</v>
      </c>
      <c r="I1296" s="144" t="s">
        <v>137</v>
      </c>
      <c r="J1296" s="115"/>
      <c r="K1296" s="116">
        <v>275</v>
      </c>
      <c r="L1296" s="116">
        <v>0</v>
      </c>
      <c r="M1296" s="116">
        <v>0</v>
      </c>
      <c r="N1296" s="116">
        <v>229</v>
      </c>
      <c r="O1296" s="116">
        <v>59</v>
      </c>
      <c r="P1296" s="116">
        <v>68</v>
      </c>
      <c r="Q1296" s="117">
        <v>9</v>
      </c>
      <c r="R1296" s="117">
        <v>14</v>
      </c>
      <c r="S1296" s="117">
        <v>6</v>
      </c>
      <c r="T1296" s="117">
        <v>3</v>
      </c>
      <c r="U1296" s="117">
        <v>4</v>
      </c>
      <c r="V1296" s="117">
        <v>3</v>
      </c>
      <c r="W1296" s="128">
        <f t="shared" si="60"/>
        <v>39</v>
      </c>
      <c r="X1296" s="128">
        <f t="shared" si="61"/>
        <v>23</v>
      </c>
      <c r="Y1296" s="129">
        <f t="shared" si="62"/>
        <v>16</v>
      </c>
    </row>
    <row r="1297" spans="1:25" s="51" customFormat="1" ht="14.5" x14ac:dyDescent="0.4">
      <c r="A1297" s="141" t="s">
        <v>4023</v>
      </c>
      <c r="B1297" s="142" t="s">
        <v>4024</v>
      </c>
      <c r="C1297" s="141" t="s">
        <v>4025</v>
      </c>
      <c r="D1297" s="143" t="s">
        <v>189</v>
      </c>
      <c r="E1297" s="144" t="s">
        <v>190</v>
      </c>
      <c r="F1297" s="144" t="s">
        <v>191</v>
      </c>
      <c r="G1297" s="144" t="s">
        <v>136</v>
      </c>
      <c r="H1297" s="144" t="s">
        <v>16</v>
      </c>
      <c r="I1297" s="144" t="s">
        <v>137</v>
      </c>
      <c r="J1297" s="115"/>
      <c r="K1297" s="116">
        <v>529</v>
      </c>
      <c r="L1297" s="116">
        <v>0</v>
      </c>
      <c r="M1297" s="116">
        <v>0</v>
      </c>
      <c r="N1297" s="116">
        <v>406</v>
      </c>
      <c r="O1297" s="116">
        <v>51</v>
      </c>
      <c r="P1297" s="116">
        <v>91</v>
      </c>
      <c r="Q1297" s="117">
        <v>2</v>
      </c>
      <c r="R1297" s="117">
        <v>35</v>
      </c>
      <c r="S1297" s="117">
        <v>8.6999999999999993</v>
      </c>
      <c r="T1297" s="117">
        <v>4</v>
      </c>
      <c r="U1297" s="117">
        <v>5</v>
      </c>
      <c r="V1297" s="117">
        <v>3</v>
      </c>
      <c r="W1297" s="128">
        <f t="shared" si="60"/>
        <v>57.7</v>
      </c>
      <c r="X1297" s="128">
        <f t="shared" si="61"/>
        <v>37</v>
      </c>
      <c r="Y1297" s="129">
        <f t="shared" si="62"/>
        <v>20.7</v>
      </c>
    </row>
    <row r="1298" spans="1:25" s="51" customFormat="1" ht="14.5" x14ac:dyDescent="0.4">
      <c r="A1298" s="141" t="s">
        <v>4026</v>
      </c>
      <c r="B1298" s="142" t="s">
        <v>4027</v>
      </c>
      <c r="C1298" s="141" t="s">
        <v>4028</v>
      </c>
      <c r="D1298" s="143" t="s">
        <v>189</v>
      </c>
      <c r="E1298" s="144" t="s">
        <v>190</v>
      </c>
      <c r="F1298" s="144" t="s">
        <v>191</v>
      </c>
      <c r="G1298" s="144" t="s">
        <v>136</v>
      </c>
      <c r="H1298" s="144" t="s">
        <v>16</v>
      </c>
      <c r="I1298" s="144" t="s">
        <v>137</v>
      </c>
      <c r="J1298" s="115"/>
      <c r="K1298" s="116">
        <v>98</v>
      </c>
      <c r="L1298" s="116">
        <v>0</v>
      </c>
      <c r="M1298" s="116">
        <v>0</v>
      </c>
      <c r="N1298" s="116">
        <v>71</v>
      </c>
      <c r="O1298" s="116">
        <v>9</v>
      </c>
      <c r="P1298" s="116">
        <v>11</v>
      </c>
      <c r="Q1298" s="117">
        <v>0</v>
      </c>
      <c r="R1298" s="117">
        <v>10</v>
      </c>
      <c r="S1298" s="117">
        <v>0</v>
      </c>
      <c r="T1298" s="117">
        <v>2</v>
      </c>
      <c r="U1298" s="117">
        <v>1</v>
      </c>
      <c r="V1298" s="117">
        <v>2</v>
      </c>
      <c r="W1298" s="128">
        <f t="shared" si="60"/>
        <v>15</v>
      </c>
      <c r="X1298" s="128">
        <f t="shared" si="61"/>
        <v>10</v>
      </c>
      <c r="Y1298" s="129">
        <f t="shared" si="62"/>
        <v>5</v>
      </c>
    </row>
    <row r="1299" spans="1:25" s="51" customFormat="1" ht="14.5" x14ac:dyDescent="0.4">
      <c r="A1299" s="141" t="s">
        <v>4029</v>
      </c>
      <c r="B1299" s="142" t="s">
        <v>4030</v>
      </c>
      <c r="C1299" s="141" t="s">
        <v>4031</v>
      </c>
      <c r="D1299" s="143" t="s">
        <v>395</v>
      </c>
      <c r="E1299" s="144" t="s">
        <v>210</v>
      </c>
      <c r="F1299" s="144" t="s">
        <v>286</v>
      </c>
      <c r="G1299" s="144" t="s">
        <v>136</v>
      </c>
      <c r="H1299" s="144" t="s">
        <v>16</v>
      </c>
      <c r="I1299" s="144" t="s">
        <v>137</v>
      </c>
      <c r="J1299" s="115"/>
      <c r="K1299" s="116">
        <v>354</v>
      </c>
      <c r="L1299" s="116">
        <v>50</v>
      </c>
      <c r="M1299" s="116">
        <v>5</v>
      </c>
      <c r="N1299" s="116">
        <v>227</v>
      </c>
      <c r="O1299" s="116">
        <v>61</v>
      </c>
      <c r="P1299" s="116">
        <v>64</v>
      </c>
      <c r="Q1299" s="117">
        <v>2.7</v>
      </c>
      <c r="R1299" s="117">
        <v>33</v>
      </c>
      <c r="S1299" s="117">
        <v>10.8</v>
      </c>
      <c r="T1299" s="117">
        <v>2</v>
      </c>
      <c r="U1299" s="117">
        <v>2</v>
      </c>
      <c r="V1299" s="117">
        <v>3.2</v>
      </c>
      <c r="W1299" s="128">
        <f t="shared" si="60"/>
        <v>53.7</v>
      </c>
      <c r="X1299" s="128">
        <f t="shared" si="61"/>
        <v>35.700000000000003</v>
      </c>
      <c r="Y1299" s="129">
        <f t="shared" si="62"/>
        <v>18</v>
      </c>
    </row>
    <row r="1300" spans="1:25" s="51" customFormat="1" ht="14.5" x14ac:dyDescent="0.4">
      <c r="A1300" s="141" t="s">
        <v>4032</v>
      </c>
      <c r="B1300" s="142" t="s">
        <v>4033</v>
      </c>
      <c r="C1300" s="141" t="s">
        <v>4034</v>
      </c>
      <c r="D1300" s="143" t="s">
        <v>395</v>
      </c>
      <c r="E1300" s="144" t="s">
        <v>210</v>
      </c>
      <c r="F1300" s="144" t="s">
        <v>286</v>
      </c>
      <c r="G1300" s="144" t="s">
        <v>136</v>
      </c>
      <c r="H1300" s="144" t="s">
        <v>16</v>
      </c>
      <c r="I1300" s="144" t="s">
        <v>137</v>
      </c>
      <c r="J1300" s="115"/>
      <c r="K1300" s="116">
        <v>560</v>
      </c>
      <c r="L1300" s="116">
        <v>24</v>
      </c>
      <c r="M1300" s="116">
        <v>2</v>
      </c>
      <c r="N1300" s="116">
        <v>339</v>
      </c>
      <c r="O1300" s="116">
        <v>107</v>
      </c>
      <c r="P1300" s="116">
        <v>93</v>
      </c>
      <c r="Q1300" s="117">
        <v>2.7</v>
      </c>
      <c r="R1300" s="117">
        <v>42</v>
      </c>
      <c r="S1300" s="117">
        <v>16.2</v>
      </c>
      <c r="T1300" s="117">
        <v>2</v>
      </c>
      <c r="U1300" s="117">
        <v>4.7</v>
      </c>
      <c r="V1300" s="117">
        <v>3</v>
      </c>
      <c r="W1300" s="128">
        <f t="shared" si="60"/>
        <v>70.600000000000009</v>
      </c>
      <c r="X1300" s="128">
        <f t="shared" si="61"/>
        <v>44.7</v>
      </c>
      <c r="Y1300" s="129">
        <f t="shared" si="62"/>
        <v>25.9</v>
      </c>
    </row>
    <row r="1301" spans="1:25" s="51" customFormat="1" ht="14.5" x14ac:dyDescent="0.4">
      <c r="A1301" s="141" t="s">
        <v>4035</v>
      </c>
      <c r="B1301" s="142" t="s">
        <v>4036</v>
      </c>
      <c r="C1301" s="141" t="s">
        <v>4037</v>
      </c>
      <c r="D1301" s="143" t="s">
        <v>395</v>
      </c>
      <c r="E1301" s="144" t="s">
        <v>210</v>
      </c>
      <c r="F1301" s="144" t="s">
        <v>286</v>
      </c>
      <c r="G1301" s="144" t="s">
        <v>136</v>
      </c>
      <c r="H1301" s="144" t="s">
        <v>16</v>
      </c>
      <c r="I1301" s="144" t="s">
        <v>137</v>
      </c>
      <c r="J1301" s="115"/>
      <c r="K1301" s="116">
        <v>353</v>
      </c>
      <c r="L1301" s="116">
        <v>28</v>
      </c>
      <c r="M1301" s="116">
        <v>3</v>
      </c>
      <c r="N1301" s="116">
        <v>211</v>
      </c>
      <c r="O1301" s="116">
        <v>52</v>
      </c>
      <c r="P1301" s="116">
        <v>63</v>
      </c>
      <c r="Q1301" s="117">
        <v>1.7</v>
      </c>
      <c r="R1301" s="117">
        <v>32</v>
      </c>
      <c r="S1301" s="117">
        <v>14.5</v>
      </c>
      <c r="T1301" s="117">
        <v>2</v>
      </c>
      <c r="U1301" s="117">
        <v>4.5</v>
      </c>
      <c r="V1301" s="117">
        <v>2</v>
      </c>
      <c r="W1301" s="128">
        <f t="shared" si="60"/>
        <v>56.7</v>
      </c>
      <c r="X1301" s="128">
        <f t="shared" si="61"/>
        <v>33.700000000000003</v>
      </c>
      <c r="Y1301" s="129">
        <f t="shared" si="62"/>
        <v>23</v>
      </c>
    </row>
    <row r="1302" spans="1:25" s="51" customFormat="1" ht="14.5" x14ac:dyDescent="0.4">
      <c r="A1302" s="141" t="s">
        <v>4038</v>
      </c>
      <c r="B1302" s="142" t="s">
        <v>4039</v>
      </c>
      <c r="C1302" s="141" t="s">
        <v>4040</v>
      </c>
      <c r="D1302" s="143" t="s">
        <v>395</v>
      </c>
      <c r="E1302" s="144" t="s">
        <v>210</v>
      </c>
      <c r="F1302" s="144" t="s">
        <v>286</v>
      </c>
      <c r="G1302" s="144" t="s">
        <v>136</v>
      </c>
      <c r="H1302" s="144" t="s">
        <v>16</v>
      </c>
      <c r="I1302" s="144" t="s">
        <v>137</v>
      </c>
      <c r="J1302" s="115"/>
      <c r="K1302" s="116">
        <v>371</v>
      </c>
      <c r="L1302" s="116">
        <v>0</v>
      </c>
      <c r="M1302" s="116">
        <v>0</v>
      </c>
      <c r="N1302" s="116">
        <v>165</v>
      </c>
      <c r="O1302" s="116">
        <v>34</v>
      </c>
      <c r="P1302" s="116">
        <v>64</v>
      </c>
      <c r="Q1302" s="117">
        <v>2.1</v>
      </c>
      <c r="R1302" s="117">
        <v>32</v>
      </c>
      <c r="S1302" s="117">
        <v>12.3</v>
      </c>
      <c r="T1302" s="117">
        <v>2</v>
      </c>
      <c r="U1302" s="117">
        <v>5.6</v>
      </c>
      <c r="V1302" s="117">
        <v>4</v>
      </c>
      <c r="W1302" s="128">
        <f t="shared" si="60"/>
        <v>58.000000000000007</v>
      </c>
      <c r="X1302" s="128">
        <f t="shared" si="61"/>
        <v>34.1</v>
      </c>
      <c r="Y1302" s="129">
        <f t="shared" si="62"/>
        <v>23.9</v>
      </c>
    </row>
    <row r="1303" spans="1:25" s="51" customFormat="1" ht="14.5" x14ac:dyDescent="0.4">
      <c r="A1303" s="141" t="s">
        <v>4041</v>
      </c>
      <c r="B1303" s="142" t="s">
        <v>4042</v>
      </c>
      <c r="C1303" s="141" t="s">
        <v>4043</v>
      </c>
      <c r="D1303" s="143" t="s">
        <v>395</v>
      </c>
      <c r="E1303" s="144" t="s">
        <v>210</v>
      </c>
      <c r="F1303" s="144" t="s">
        <v>286</v>
      </c>
      <c r="G1303" s="144" t="s">
        <v>136</v>
      </c>
      <c r="H1303" s="144" t="s">
        <v>16</v>
      </c>
      <c r="I1303" s="144" t="s">
        <v>137</v>
      </c>
      <c r="J1303" s="115"/>
      <c r="K1303" s="116">
        <v>434</v>
      </c>
      <c r="L1303" s="116">
        <v>28</v>
      </c>
      <c r="M1303" s="116">
        <v>3</v>
      </c>
      <c r="N1303" s="116">
        <v>195</v>
      </c>
      <c r="O1303" s="116">
        <v>78</v>
      </c>
      <c r="P1303" s="116">
        <v>120</v>
      </c>
      <c r="Q1303" s="117">
        <v>5</v>
      </c>
      <c r="R1303" s="117">
        <v>46</v>
      </c>
      <c r="S1303" s="117">
        <v>27.4</v>
      </c>
      <c r="T1303" s="117">
        <v>2</v>
      </c>
      <c r="U1303" s="117">
        <v>7.6</v>
      </c>
      <c r="V1303" s="117">
        <v>4</v>
      </c>
      <c r="W1303" s="128">
        <f t="shared" si="60"/>
        <v>92</v>
      </c>
      <c r="X1303" s="128">
        <f t="shared" si="61"/>
        <v>51</v>
      </c>
      <c r="Y1303" s="129">
        <f t="shared" si="62"/>
        <v>41</v>
      </c>
    </row>
    <row r="1304" spans="1:25" s="51" customFormat="1" ht="14.5" x14ac:dyDescent="0.4">
      <c r="A1304" s="141" t="s">
        <v>4044</v>
      </c>
      <c r="B1304" s="142" t="s">
        <v>4045</v>
      </c>
      <c r="C1304" s="141" t="s">
        <v>4046</v>
      </c>
      <c r="D1304" s="143" t="s">
        <v>433</v>
      </c>
      <c r="E1304" s="144" t="s">
        <v>195</v>
      </c>
      <c r="F1304" s="144" t="s">
        <v>257</v>
      </c>
      <c r="G1304" s="144" t="s">
        <v>136</v>
      </c>
      <c r="H1304" s="144" t="s">
        <v>16</v>
      </c>
      <c r="I1304" s="144" t="s">
        <v>137</v>
      </c>
      <c r="J1304" s="115"/>
      <c r="K1304" s="116">
        <v>926</v>
      </c>
      <c r="L1304" s="116">
        <v>0</v>
      </c>
      <c r="M1304" s="116">
        <v>0</v>
      </c>
      <c r="N1304" s="116">
        <v>363</v>
      </c>
      <c r="O1304" s="116">
        <v>20</v>
      </c>
      <c r="P1304" s="116">
        <v>115</v>
      </c>
      <c r="Q1304" s="117">
        <v>5</v>
      </c>
      <c r="R1304" s="117">
        <v>58</v>
      </c>
      <c r="S1304" s="117">
        <v>11.9</v>
      </c>
      <c r="T1304" s="117">
        <v>5</v>
      </c>
      <c r="U1304" s="117">
        <v>4.8</v>
      </c>
      <c r="V1304" s="117">
        <v>3</v>
      </c>
      <c r="W1304" s="128">
        <f t="shared" si="60"/>
        <v>87.7</v>
      </c>
      <c r="X1304" s="128">
        <f t="shared" si="61"/>
        <v>63</v>
      </c>
      <c r="Y1304" s="129">
        <f t="shared" si="62"/>
        <v>24.7</v>
      </c>
    </row>
    <row r="1305" spans="1:25" s="51" customFormat="1" ht="14.5" x14ac:dyDescent="0.4">
      <c r="A1305" s="141" t="s">
        <v>4047</v>
      </c>
      <c r="B1305" s="142" t="s">
        <v>4048</v>
      </c>
      <c r="C1305" s="141" t="s">
        <v>4049</v>
      </c>
      <c r="D1305" s="143" t="s">
        <v>433</v>
      </c>
      <c r="E1305" s="144" t="s">
        <v>195</v>
      </c>
      <c r="F1305" s="144" t="s">
        <v>257</v>
      </c>
      <c r="G1305" s="144" t="s">
        <v>136</v>
      </c>
      <c r="H1305" s="144" t="s">
        <v>16</v>
      </c>
      <c r="I1305" s="144" t="s">
        <v>137</v>
      </c>
      <c r="J1305" s="115"/>
      <c r="K1305" s="116">
        <v>978</v>
      </c>
      <c r="L1305" s="116">
        <v>0</v>
      </c>
      <c r="M1305" s="116">
        <v>0</v>
      </c>
      <c r="N1305" s="116">
        <v>447</v>
      </c>
      <c r="O1305" s="116">
        <v>45</v>
      </c>
      <c r="P1305" s="116">
        <v>140</v>
      </c>
      <c r="Q1305" s="117">
        <v>2</v>
      </c>
      <c r="R1305" s="117">
        <v>64</v>
      </c>
      <c r="S1305" s="117">
        <v>18.7</v>
      </c>
      <c r="T1305" s="117">
        <v>4</v>
      </c>
      <c r="U1305" s="117">
        <v>9.3000000000000007</v>
      </c>
      <c r="V1305" s="117">
        <v>6</v>
      </c>
      <c r="W1305" s="128">
        <f t="shared" si="60"/>
        <v>104</v>
      </c>
      <c r="X1305" s="128">
        <f t="shared" si="61"/>
        <v>66</v>
      </c>
      <c r="Y1305" s="129">
        <f t="shared" si="62"/>
        <v>38</v>
      </c>
    </row>
    <row r="1306" spans="1:25" s="51" customFormat="1" ht="14.5" x14ac:dyDescent="0.4">
      <c r="A1306" s="141" t="s">
        <v>4050</v>
      </c>
      <c r="B1306" s="142" t="s">
        <v>4051</v>
      </c>
      <c r="C1306" s="141" t="s">
        <v>4052</v>
      </c>
      <c r="D1306" s="143" t="s">
        <v>395</v>
      </c>
      <c r="E1306" s="144" t="s">
        <v>210</v>
      </c>
      <c r="F1306" s="144" t="s">
        <v>286</v>
      </c>
      <c r="G1306" s="144" t="s">
        <v>136</v>
      </c>
      <c r="H1306" s="144" t="s">
        <v>16</v>
      </c>
      <c r="I1306" s="144" t="s">
        <v>137</v>
      </c>
      <c r="J1306" s="115"/>
      <c r="K1306" s="116">
        <v>306</v>
      </c>
      <c r="L1306" s="116">
        <v>14</v>
      </c>
      <c r="M1306" s="116">
        <v>1</v>
      </c>
      <c r="N1306" s="116">
        <v>145</v>
      </c>
      <c r="O1306" s="116">
        <v>35</v>
      </c>
      <c r="P1306" s="116">
        <v>40</v>
      </c>
      <c r="Q1306" s="117">
        <v>3</v>
      </c>
      <c r="R1306" s="117">
        <v>22</v>
      </c>
      <c r="S1306" s="117">
        <v>9.4</v>
      </c>
      <c r="T1306" s="117">
        <v>1</v>
      </c>
      <c r="U1306" s="117">
        <v>3.8</v>
      </c>
      <c r="V1306" s="117">
        <v>2</v>
      </c>
      <c r="W1306" s="128">
        <f t="shared" si="60"/>
        <v>41.199999999999996</v>
      </c>
      <c r="X1306" s="128">
        <f t="shared" si="61"/>
        <v>25</v>
      </c>
      <c r="Y1306" s="129">
        <f t="shared" si="62"/>
        <v>16.2</v>
      </c>
    </row>
    <row r="1307" spans="1:25" s="51" customFormat="1" ht="14.5" x14ac:dyDescent="0.4">
      <c r="A1307" s="141" t="s">
        <v>4053</v>
      </c>
      <c r="B1307" s="142" t="s">
        <v>4054</v>
      </c>
      <c r="C1307" s="141" t="s">
        <v>4055</v>
      </c>
      <c r="D1307" s="143" t="s">
        <v>395</v>
      </c>
      <c r="E1307" s="144" t="s">
        <v>210</v>
      </c>
      <c r="F1307" s="144" t="s">
        <v>286</v>
      </c>
      <c r="G1307" s="144" t="s">
        <v>136</v>
      </c>
      <c r="H1307" s="144" t="s">
        <v>16</v>
      </c>
      <c r="I1307" s="144" t="s">
        <v>137</v>
      </c>
      <c r="J1307" s="115"/>
      <c r="K1307" s="116">
        <v>212</v>
      </c>
      <c r="L1307" s="116">
        <v>14</v>
      </c>
      <c r="M1307" s="116">
        <v>1</v>
      </c>
      <c r="N1307" s="116">
        <v>56</v>
      </c>
      <c r="O1307" s="116">
        <v>11</v>
      </c>
      <c r="P1307" s="116">
        <v>43</v>
      </c>
      <c r="Q1307" s="117">
        <v>2.5</v>
      </c>
      <c r="R1307" s="117">
        <v>23</v>
      </c>
      <c r="S1307" s="117">
        <v>4.2</v>
      </c>
      <c r="T1307" s="117">
        <v>1</v>
      </c>
      <c r="U1307" s="117">
        <v>4.5</v>
      </c>
      <c r="V1307" s="117">
        <v>2</v>
      </c>
      <c r="W1307" s="128">
        <f t="shared" si="60"/>
        <v>37.200000000000003</v>
      </c>
      <c r="X1307" s="128">
        <f t="shared" si="61"/>
        <v>25.5</v>
      </c>
      <c r="Y1307" s="129">
        <f t="shared" si="62"/>
        <v>11.7</v>
      </c>
    </row>
    <row r="1308" spans="1:25" s="51" customFormat="1" ht="14.5" x14ac:dyDescent="0.4">
      <c r="A1308" s="141" t="s">
        <v>4056</v>
      </c>
      <c r="B1308" s="142" t="s">
        <v>4057</v>
      </c>
      <c r="C1308" s="141" t="s">
        <v>4058</v>
      </c>
      <c r="D1308" s="143" t="s">
        <v>395</v>
      </c>
      <c r="E1308" s="144" t="s">
        <v>210</v>
      </c>
      <c r="F1308" s="144" t="s">
        <v>286</v>
      </c>
      <c r="G1308" s="144" t="s">
        <v>136</v>
      </c>
      <c r="H1308" s="144" t="s">
        <v>16</v>
      </c>
      <c r="I1308" s="144" t="s">
        <v>137</v>
      </c>
      <c r="J1308" s="115"/>
      <c r="K1308" s="116">
        <v>526</v>
      </c>
      <c r="L1308" s="116">
        <v>42</v>
      </c>
      <c r="M1308" s="116">
        <v>4</v>
      </c>
      <c r="N1308" s="116">
        <v>231</v>
      </c>
      <c r="O1308" s="116">
        <v>51</v>
      </c>
      <c r="P1308" s="116">
        <v>52</v>
      </c>
      <c r="Q1308" s="117">
        <v>3</v>
      </c>
      <c r="R1308" s="117">
        <v>35</v>
      </c>
      <c r="S1308" s="117">
        <v>13.5</v>
      </c>
      <c r="T1308" s="117">
        <v>2</v>
      </c>
      <c r="U1308" s="117">
        <v>3.9</v>
      </c>
      <c r="V1308" s="117">
        <v>3</v>
      </c>
      <c r="W1308" s="128">
        <f t="shared" si="60"/>
        <v>60.4</v>
      </c>
      <c r="X1308" s="128">
        <f t="shared" si="61"/>
        <v>38</v>
      </c>
      <c r="Y1308" s="129">
        <f t="shared" si="62"/>
        <v>22.4</v>
      </c>
    </row>
    <row r="1309" spans="1:25" s="51" customFormat="1" ht="14.5" x14ac:dyDescent="0.4">
      <c r="A1309" s="141" t="s">
        <v>4059</v>
      </c>
      <c r="B1309" s="142" t="s">
        <v>4060</v>
      </c>
      <c r="C1309" s="141" t="s">
        <v>4061</v>
      </c>
      <c r="D1309" s="143" t="s">
        <v>395</v>
      </c>
      <c r="E1309" s="144" t="s">
        <v>210</v>
      </c>
      <c r="F1309" s="144" t="s">
        <v>286</v>
      </c>
      <c r="G1309" s="144" t="s">
        <v>136</v>
      </c>
      <c r="H1309" s="144" t="s">
        <v>16</v>
      </c>
      <c r="I1309" s="144" t="s">
        <v>137</v>
      </c>
      <c r="J1309" s="115"/>
      <c r="K1309" s="116">
        <v>486</v>
      </c>
      <c r="L1309" s="116">
        <v>53</v>
      </c>
      <c r="M1309" s="116">
        <v>5</v>
      </c>
      <c r="N1309" s="116">
        <v>285</v>
      </c>
      <c r="O1309" s="116">
        <v>36</v>
      </c>
      <c r="P1309" s="116">
        <v>63</v>
      </c>
      <c r="Q1309" s="117">
        <v>4</v>
      </c>
      <c r="R1309" s="117">
        <v>36</v>
      </c>
      <c r="S1309" s="117">
        <v>16.5</v>
      </c>
      <c r="T1309" s="117">
        <v>1</v>
      </c>
      <c r="U1309" s="117">
        <v>4.8</v>
      </c>
      <c r="V1309" s="117">
        <v>3</v>
      </c>
      <c r="W1309" s="128">
        <f t="shared" si="60"/>
        <v>65.3</v>
      </c>
      <c r="X1309" s="128">
        <f t="shared" si="61"/>
        <v>40</v>
      </c>
      <c r="Y1309" s="129">
        <f t="shared" si="62"/>
        <v>25.3</v>
      </c>
    </row>
    <row r="1310" spans="1:25" s="51" customFormat="1" ht="14.5" x14ac:dyDescent="0.4">
      <c r="A1310" s="141" t="s">
        <v>4062</v>
      </c>
      <c r="B1310" s="142" t="s">
        <v>4063</v>
      </c>
      <c r="C1310" s="141" t="s">
        <v>4064</v>
      </c>
      <c r="D1310" s="143" t="s">
        <v>433</v>
      </c>
      <c r="E1310" s="144" t="s">
        <v>195</v>
      </c>
      <c r="F1310" s="144" t="s">
        <v>257</v>
      </c>
      <c r="G1310" s="144" t="s">
        <v>136</v>
      </c>
      <c r="H1310" s="144" t="s">
        <v>16</v>
      </c>
      <c r="I1310" s="144" t="s">
        <v>137</v>
      </c>
      <c r="J1310" s="115"/>
      <c r="K1310" s="116">
        <v>703</v>
      </c>
      <c r="L1310" s="116">
        <v>0</v>
      </c>
      <c r="M1310" s="116">
        <v>0</v>
      </c>
      <c r="N1310" s="116">
        <v>403</v>
      </c>
      <c r="O1310" s="116">
        <v>47</v>
      </c>
      <c r="P1310" s="116">
        <v>106</v>
      </c>
      <c r="Q1310" s="117">
        <v>3</v>
      </c>
      <c r="R1310" s="117">
        <v>59</v>
      </c>
      <c r="S1310" s="117">
        <v>17.600000000000001</v>
      </c>
      <c r="T1310" s="117">
        <v>4</v>
      </c>
      <c r="U1310" s="117">
        <v>5</v>
      </c>
      <c r="V1310" s="117">
        <v>3.2</v>
      </c>
      <c r="W1310" s="128">
        <f t="shared" si="60"/>
        <v>91.8</v>
      </c>
      <c r="X1310" s="128">
        <f t="shared" si="61"/>
        <v>62</v>
      </c>
      <c r="Y1310" s="129">
        <f t="shared" si="62"/>
        <v>29.8</v>
      </c>
    </row>
    <row r="1311" spans="1:25" s="51" customFormat="1" ht="14.5" x14ac:dyDescent="0.4">
      <c r="A1311" s="141" t="s">
        <v>4065</v>
      </c>
      <c r="B1311" s="142" t="s">
        <v>4066</v>
      </c>
      <c r="C1311" s="141" t="s">
        <v>4067</v>
      </c>
      <c r="D1311" s="143" t="s">
        <v>395</v>
      </c>
      <c r="E1311" s="144" t="s">
        <v>210</v>
      </c>
      <c r="F1311" s="144" t="s">
        <v>286</v>
      </c>
      <c r="G1311" s="144" t="s">
        <v>136</v>
      </c>
      <c r="H1311" s="144" t="s">
        <v>16</v>
      </c>
      <c r="I1311" s="144" t="s">
        <v>137</v>
      </c>
      <c r="J1311" s="115"/>
      <c r="K1311" s="116">
        <v>547</v>
      </c>
      <c r="L1311" s="116">
        <v>34</v>
      </c>
      <c r="M1311" s="116">
        <v>3</v>
      </c>
      <c r="N1311" s="116">
        <v>283</v>
      </c>
      <c r="O1311" s="116">
        <v>129</v>
      </c>
      <c r="P1311" s="116">
        <v>90</v>
      </c>
      <c r="Q1311" s="117">
        <v>0</v>
      </c>
      <c r="R1311" s="117">
        <v>41</v>
      </c>
      <c r="S1311" s="117">
        <v>16.2</v>
      </c>
      <c r="T1311" s="117">
        <v>2</v>
      </c>
      <c r="U1311" s="117">
        <v>5.8</v>
      </c>
      <c r="V1311" s="117">
        <v>2.9</v>
      </c>
      <c r="W1311" s="128">
        <f t="shared" si="60"/>
        <v>67.900000000000006</v>
      </c>
      <c r="X1311" s="128">
        <f t="shared" si="61"/>
        <v>41</v>
      </c>
      <c r="Y1311" s="129">
        <f t="shared" si="62"/>
        <v>26.9</v>
      </c>
    </row>
    <row r="1312" spans="1:25" s="51" customFormat="1" ht="14.5" x14ac:dyDescent="0.4">
      <c r="A1312" s="141" t="s">
        <v>4068</v>
      </c>
      <c r="B1312" s="142" t="s">
        <v>4069</v>
      </c>
      <c r="C1312" s="141" t="s">
        <v>4070</v>
      </c>
      <c r="D1312" s="143" t="s">
        <v>395</v>
      </c>
      <c r="E1312" s="144" t="s">
        <v>210</v>
      </c>
      <c r="F1312" s="144" t="s">
        <v>286</v>
      </c>
      <c r="G1312" s="144" t="s">
        <v>136</v>
      </c>
      <c r="H1312" s="144" t="s">
        <v>16</v>
      </c>
      <c r="I1312" s="144" t="s">
        <v>137</v>
      </c>
      <c r="J1312" s="115"/>
      <c r="K1312" s="116">
        <v>499</v>
      </c>
      <c r="L1312" s="116">
        <v>14</v>
      </c>
      <c r="M1312" s="116">
        <v>1</v>
      </c>
      <c r="N1312" s="116">
        <v>325</v>
      </c>
      <c r="O1312" s="116">
        <v>151</v>
      </c>
      <c r="P1312" s="116">
        <v>81</v>
      </c>
      <c r="Q1312" s="117">
        <v>3</v>
      </c>
      <c r="R1312" s="117">
        <v>37</v>
      </c>
      <c r="S1312" s="117">
        <v>19.600000000000001</v>
      </c>
      <c r="T1312" s="117">
        <v>2</v>
      </c>
      <c r="U1312" s="117">
        <v>3.9</v>
      </c>
      <c r="V1312" s="117">
        <v>3</v>
      </c>
      <c r="W1312" s="128">
        <f t="shared" si="60"/>
        <v>68.5</v>
      </c>
      <c r="X1312" s="128">
        <f t="shared" si="61"/>
        <v>40</v>
      </c>
      <c r="Y1312" s="129">
        <f t="shared" si="62"/>
        <v>28.5</v>
      </c>
    </row>
    <row r="1313" spans="1:25" s="51" customFormat="1" ht="14.5" x14ac:dyDescent="0.4">
      <c r="A1313" s="141" t="s">
        <v>4071</v>
      </c>
      <c r="B1313" s="142" t="s">
        <v>4072</v>
      </c>
      <c r="C1313" s="141" t="s">
        <v>4073</v>
      </c>
      <c r="D1313" s="143" t="s">
        <v>433</v>
      </c>
      <c r="E1313" s="144" t="s">
        <v>195</v>
      </c>
      <c r="F1313" s="144" t="s">
        <v>257</v>
      </c>
      <c r="G1313" s="144" t="s">
        <v>136</v>
      </c>
      <c r="H1313" s="144" t="s">
        <v>16</v>
      </c>
      <c r="I1313" s="144" t="s">
        <v>137</v>
      </c>
      <c r="J1313" s="115"/>
      <c r="K1313" s="116">
        <v>802</v>
      </c>
      <c r="L1313" s="116">
        <v>0</v>
      </c>
      <c r="M1313" s="116">
        <v>0</v>
      </c>
      <c r="N1313" s="116">
        <v>449</v>
      </c>
      <c r="O1313" s="116">
        <v>47</v>
      </c>
      <c r="P1313" s="116">
        <v>129</v>
      </c>
      <c r="Q1313" s="117">
        <v>2</v>
      </c>
      <c r="R1313" s="117">
        <v>54</v>
      </c>
      <c r="S1313" s="117">
        <v>9.1999999999999993</v>
      </c>
      <c r="T1313" s="117">
        <v>4</v>
      </c>
      <c r="U1313" s="117">
        <v>6.8</v>
      </c>
      <c r="V1313" s="117">
        <v>3</v>
      </c>
      <c r="W1313" s="128">
        <f t="shared" si="60"/>
        <v>79</v>
      </c>
      <c r="X1313" s="128">
        <f t="shared" si="61"/>
        <v>56</v>
      </c>
      <c r="Y1313" s="129">
        <f t="shared" si="62"/>
        <v>23</v>
      </c>
    </row>
    <row r="1314" spans="1:25" s="51" customFormat="1" ht="14.5" x14ac:dyDescent="0.4">
      <c r="A1314" s="141" t="s">
        <v>4074</v>
      </c>
      <c r="B1314" s="142" t="s">
        <v>4075</v>
      </c>
      <c r="C1314" s="141" t="s">
        <v>4076</v>
      </c>
      <c r="D1314" s="143" t="s">
        <v>395</v>
      </c>
      <c r="E1314" s="144" t="s">
        <v>210</v>
      </c>
      <c r="F1314" s="144" t="s">
        <v>286</v>
      </c>
      <c r="G1314" s="144" t="s">
        <v>136</v>
      </c>
      <c r="H1314" s="144" t="s">
        <v>16</v>
      </c>
      <c r="I1314" s="144" t="s">
        <v>137</v>
      </c>
      <c r="J1314" s="115"/>
      <c r="K1314" s="116">
        <v>873</v>
      </c>
      <c r="L1314" s="116">
        <v>28</v>
      </c>
      <c r="M1314" s="116">
        <v>3</v>
      </c>
      <c r="N1314" s="116">
        <v>512</v>
      </c>
      <c r="O1314" s="116">
        <v>120</v>
      </c>
      <c r="P1314" s="116">
        <v>134</v>
      </c>
      <c r="Q1314" s="117">
        <v>9</v>
      </c>
      <c r="R1314" s="117">
        <v>56</v>
      </c>
      <c r="S1314" s="117">
        <v>29.5</v>
      </c>
      <c r="T1314" s="117">
        <v>3</v>
      </c>
      <c r="U1314" s="117">
        <v>5.8</v>
      </c>
      <c r="V1314" s="117">
        <v>3.7</v>
      </c>
      <c r="W1314" s="128">
        <f t="shared" si="60"/>
        <v>107</v>
      </c>
      <c r="X1314" s="128">
        <f t="shared" si="61"/>
        <v>65</v>
      </c>
      <c r="Y1314" s="129">
        <f t="shared" si="62"/>
        <v>42</v>
      </c>
    </row>
    <row r="1315" spans="1:25" s="51" customFormat="1" ht="14.5" x14ac:dyDescent="0.4">
      <c r="A1315" s="141" t="s">
        <v>4077</v>
      </c>
      <c r="B1315" s="142" t="s">
        <v>4078</v>
      </c>
      <c r="C1315" s="141" t="s">
        <v>4079</v>
      </c>
      <c r="D1315" s="143" t="s">
        <v>402</v>
      </c>
      <c r="E1315" s="144" t="s">
        <v>210</v>
      </c>
      <c r="F1315" s="144" t="s">
        <v>257</v>
      </c>
      <c r="G1315" s="144" t="s">
        <v>136</v>
      </c>
      <c r="H1315" s="144" t="s">
        <v>16</v>
      </c>
      <c r="I1315" s="144" t="s">
        <v>137</v>
      </c>
      <c r="J1315" s="115"/>
      <c r="K1315" s="116">
        <v>424</v>
      </c>
      <c r="L1315" s="116">
        <v>39</v>
      </c>
      <c r="M1315" s="116">
        <v>4</v>
      </c>
      <c r="N1315" s="116">
        <v>175</v>
      </c>
      <c r="O1315" s="116">
        <v>32</v>
      </c>
      <c r="P1315" s="116">
        <v>62</v>
      </c>
      <c r="Q1315" s="117">
        <v>7</v>
      </c>
      <c r="R1315" s="117">
        <v>39</v>
      </c>
      <c r="S1315" s="117">
        <v>14.4</v>
      </c>
      <c r="T1315" s="117">
        <v>2</v>
      </c>
      <c r="U1315" s="117">
        <v>3.9</v>
      </c>
      <c r="V1315" s="117">
        <v>3</v>
      </c>
      <c r="W1315" s="128">
        <f t="shared" si="60"/>
        <v>69.3</v>
      </c>
      <c r="X1315" s="128">
        <f t="shared" si="61"/>
        <v>46</v>
      </c>
      <c r="Y1315" s="129">
        <f t="shared" si="62"/>
        <v>23.299999999999997</v>
      </c>
    </row>
    <row r="1316" spans="1:25" s="51" customFormat="1" ht="14.5" x14ac:dyDescent="0.4">
      <c r="A1316" s="141" t="s">
        <v>4080</v>
      </c>
      <c r="B1316" s="142" t="s">
        <v>4081</v>
      </c>
      <c r="C1316" s="141" t="s">
        <v>4082</v>
      </c>
      <c r="D1316" s="143" t="s">
        <v>395</v>
      </c>
      <c r="E1316" s="144" t="s">
        <v>210</v>
      </c>
      <c r="F1316" s="144" t="s">
        <v>286</v>
      </c>
      <c r="G1316" s="144" t="s">
        <v>136</v>
      </c>
      <c r="H1316" s="144" t="s">
        <v>16</v>
      </c>
      <c r="I1316" s="144" t="s">
        <v>137</v>
      </c>
      <c r="J1316" s="115"/>
      <c r="K1316" s="116">
        <v>343</v>
      </c>
      <c r="L1316" s="116">
        <v>24</v>
      </c>
      <c r="M1316" s="116">
        <v>2</v>
      </c>
      <c r="N1316" s="116">
        <v>128</v>
      </c>
      <c r="O1316" s="116">
        <v>10</v>
      </c>
      <c r="P1316" s="116">
        <v>110</v>
      </c>
      <c r="Q1316" s="117">
        <v>2.7</v>
      </c>
      <c r="R1316" s="117">
        <v>59</v>
      </c>
      <c r="S1316" s="117">
        <v>14.1</v>
      </c>
      <c r="T1316" s="117">
        <v>2</v>
      </c>
      <c r="U1316" s="117">
        <v>7.4</v>
      </c>
      <c r="V1316" s="117">
        <v>2</v>
      </c>
      <c r="W1316" s="128">
        <f t="shared" si="60"/>
        <v>87.2</v>
      </c>
      <c r="X1316" s="128">
        <f t="shared" si="61"/>
        <v>61.7</v>
      </c>
      <c r="Y1316" s="129">
        <f t="shared" si="62"/>
        <v>25.5</v>
      </c>
    </row>
    <row r="1317" spans="1:25" s="51" customFormat="1" ht="14.5" x14ac:dyDescent="0.4">
      <c r="A1317" s="141" t="s">
        <v>4083</v>
      </c>
      <c r="B1317" s="142" t="s">
        <v>4084</v>
      </c>
      <c r="C1317" s="141" t="s">
        <v>4085</v>
      </c>
      <c r="D1317" s="143" t="s">
        <v>395</v>
      </c>
      <c r="E1317" s="144" t="s">
        <v>210</v>
      </c>
      <c r="F1317" s="144" t="s">
        <v>286</v>
      </c>
      <c r="G1317" s="144" t="s">
        <v>136</v>
      </c>
      <c r="H1317" s="144" t="s">
        <v>16</v>
      </c>
      <c r="I1317" s="144" t="s">
        <v>137</v>
      </c>
      <c r="J1317" s="115"/>
      <c r="K1317" s="116">
        <v>592</v>
      </c>
      <c r="L1317" s="116">
        <v>28</v>
      </c>
      <c r="M1317" s="116">
        <v>3</v>
      </c>
      <c r="N1317" s="116">
        <v>186</v>
      </c>
      <c r="O1317" s="116">
        <v>49</v>
      </c>
      <c r="P1317" s="116">
        <v>53</v>
      </c>
      <c r="Q1317" s="117">
        <v>4</v>
      </c>
      <c r="R1317" s="117">
        <v>38</v>
      </c>
      <c r="S1317" s="117">
        <v>12.9</v>
      </c>
      <c r="T1317" s="117">
        <v>2</v>
      </c>
      <c r="U1317" s="117">
        <v>4.5999999999999996</v>
      </c>
      <c r="V1317" s="117">
        <v>3</v>
      </c>
      <c r="W1317" s="128">
        <f t="shared" si="60"/>
        <v>64.5</v>
      </c>
      <c r="X1317" s="128">
        <f t="shared" si="61"/>
        <v>42</v>
      </c>
      <c r="Y1317" s="129">
        <f t="shared" si="62"/>
        <v>22.5</v>
      </c>
    </row>
    <row r="1318" spans="1:25" s="51" customFormat="1" ht="14.5" x14ac:dyDescent="0.4">
      <c r="A1318" s="141" t="s">
        <v>4086</v>
      </c>
      <c r="B1318" s="142" t="s">
        <v>4087</v>
      </c>
      <c r="C1318" s="141" t="s">
        <v>4088</v>
      </c>
      <c r="D1318" s="143" t="s">
        <v>395</v>
      </c>
      <c r="E1318" s="144" t="s">
        <v>210</v>
      </c>
      <c r="F1318" s="144" t="s">
        <v>286</v>
      </c>
      <c r="G1318" s="144" t="s">
        <v>136</v>
      </c>
      <c r="H1318" s="144" t="s">
        <v>16</v>
      </c>
      <c r="I1318" s="144" t="s">
        <v>137</v>
      </c>
      <c r="J1318" s="115"/>
      <c r="K1318" s="116">
        <v>326</v>
      </c>
      <c r="L1318" s="116">
        <v>28</v>
      </c>
      <c r="M1318" s="116">
        <v>3</v>
      </c>
      <c r="N1318" s="116">
        <v>196</v>
      </c>
      <c r="O1318" s="116">
        <v>38</v>
      </c>
      <c r="P1318" s="116">
        <v>54</v>
      </c>
      <c r="Q1318" s="117">
        <v>5.4</v>
      </c>
      <c r="R1318" s="117">
        <v>23</v>
      </c>
      <c r="S1318" s="117">
        <v>13.2</v>
      </c>
      <c r="T1318" s="117">
        <v>2</v>
      </c>
      <c r="U1318" s="117">
        <v>3.7</v>
      </c>
      <c r="V1318" s="117">
        <v>2.2000000000000002</v>
      </c>
      <c r="W1318" s="128">
        <f t="shared" si="60"/>
        <v>49.5</v>
      </c>
      <c r="X1318" s="128">
        <f t="shared" si="61"/>
        <v>28.4</v>
      </c>
      <c r="Y1318" s="129">
        <f t="shared" si="62"/>
        <v>21.099999999999998</v>
      </c>
    </row>
    <row r="1319" spans="1:25" s="51" customFormat="1" ht="14.5" x14ac:dyDescent="0.4">
      <c r="A1319" s="141" t="s">
        <v>4089</v>
      </c>
      <c r="B1319" s="142" t="s">
        <v>4090</v>
      </c>
      <c r="C1319" s="141" t="s">
        <v>4091</v>
      </c>
      <c r="D1319" s="143" t="s">
        <v>395</v>
      </c>
      <c r="E1319" s="144" t="s">
        <v>210</v>
      </c>
      <c r="F1319" s="144" t="s">
        <v>286</v>
      </c>
      <c r="G1319" s="144" t="s">
        <v>136</v>
      </c>
      <c r="H1319" s="144" t="s">
        <v>16</v>
      </c>
      <c r="I1319" s="144" t="s">
        <v>137</v>
      </c>
      <c r="J1319" s="115"/>
      <c r="K1319" s="116">
        <v>687</v>
      </c>
      <c r="L1319" s="116">
        <v>42</v>
      </c>
      <c r="M1319" s="116">
        <v>4</v>
      </c>
      <c r="N1319" s="116">
        <v>296</v>
      </c>
      <c r="O1319" s="116">
        <v>96</v>
      </c>
      <c r="P1319" s="116">
        <v>76</v>
      </c>
      <c r="Q1319" s="117">
        <v>1</v>
      </c>
      <c r="R1319" s="117">
        <v>53</v>
      </c>
      <c r="S1319" s="117">
        <v>24.5</v>
      </c>
      <c r="T1319" s="117">
        <v>2</v>
      </c>
      <c r="U1319" s="117">
        <v>3.9</v>
      </c>
      <c r="V1319" s="117">
        <v>4</v>
      </c>
      <c r="W1319" s="128">
        <f t="shared" si="60"/>
        <v>88.4</v>
      </c>
      <c r="X1319" s="128">
        <f t="shared" si="61"/>
        <v>54</v>
      </c>
      <c r="Y1319" s="129">
        <f t="shared" si="62"/>
        <v>34.4</v>
      </c>
    </row>
    <row r="1320" spans="1:25" s="51" customFormat="1" ht="14.5" x14ac:dyDescent="0.4">
      <c r="A1320" s="141" t="s">
        <v>4092</v>
      </c>
      <c r="B1320" s="142" t="s">
        <v>4093</v>
      </c>
      <c r="C1320" s="141" t="s">
        <v>4094</v>
      </c>
      <c r="D1320" s="143" t="s">
        <v>395</v>
      </c>
      <c r="E1320" s="144" t="s">
        <v>210</v>
      </c>
      <c r="F1320" s="144" t="s">
        <v>286</v>
      </c>
      <c r="G1320" s="144" t="s">
        <v>136</v>
      </c>
      <c r="H1320" s="144" t="s">
        <v>16</v>
      </c>
      <c r="I1320" s="144" t="s">
        <v>137</v>
      </c>
      <c r="J1320" s="115"/>
      <c r="K1320" s="116">
        <v>249</v>
      </c>
      <c r="L1320" s="116">
        <v>28</v>
      </c>
      <c r="M1320" s="116">
        <v>3</v>
      </c>
      <c r="N1320" s="116">
        <v>80</v>
      </c>
      <c r="O1320" s="116">
        <v>23</v>
      </c>
      <c r="P1320" s="116">
        <v>33</v>
      </c>
      <c r="Q1320" s="117">
        <v>0.5</v>
      </c>
      <c r="R1320" s="117">
        <v>22</v>
      </c>
      <c r="S1320" s="117">
        <v>8.6</v>
      </c>
      <c r="T1320" s="117">
        <v>1</v>
      </c>
      <c r="U1320" s="117">
        <v>2.8</v>
      </c>
      <c r="V1320" s="117">
        <v>2</v>
      </c>
      <c r="W1320" s="128">
        <f t="shared" si="60"/>
        <v>36.9</v>
      </c>
      <c r="X1320" s="128">
        <f t="shared" si="61"/>
        <v>22.5</v>
      </c>
      <c r="Y1320" s="129">
        <f t="shared" si="62"/>
        <v>14.399999999999999</v>
      </c>
    </row>
    <row r="1321" spans="1:25" s="51" customFormat="1" ht="14.5" x14ac:dyDescent="0.4">
      <c r="A1321" s="141" t="s">
        <v>4095</v>
      </c>
      <c r="B1321" s="142" t="s">
        <v>4096</v>
      </c>
      <c r="C1321" s="141" t="s">
        <v>4097</v>
      </c>
      <c r="D1321" s="143" t="s">
        <v>395</v>
      </c>
      <c r="E1321" s="144" t="s">
        <v>210</v>
      </c>
      <c r="F1321" s="144" t="s">
        <v>286</v>
      </c>
      <c r="G1321" s="144" t="s">
        <v>136</v>
      </c>
      <c r="H1321" s="144" t="s">
        <v>16</v>
      </c>
      <c r="I1321" s="144" t="s">
        <v>137</v>
      </c>
      <c r="J1321" s="115"/>
      <c r="K1321" s="116">
        <v>345</v>
      </c>
      <c r="L1321" s="116">
        <v>42</v>
      </c>
      <c r="M1321" s="116">
        <v>4</v>
      </c>
      <c r="N1321" s="116">
        <v>188</v>
      </c>
      <c r="O1321" s="116">
        <v>57</v>
      </c>
      <c r="P1321" s="116">
        <v>61</v>
      </c>
      <c r="Q1321" s="117">
        <v>2</v>
      </c>
      <c r="R1321" s="117">
        <v>31</v>
      </c>
      <c r="S1321" s="117">
        <v>20.399999999999999</v>
      </c>
      <c r="T1321" s="117">
        <v>2</v>
      </c>
      <c r="U1321" s="117">
        <v>3</v>
      </c>
      <c r="V1321" s="117">
        <v>2</v>
      </c>
      <c r="W1321" s="128">
        <f t="shared" si="60"/>
        <v>60.4</v>
      </c>
      <c r="X1321" s="128">
        <f t="shared" si="61"/>
        <v>33</v>
      </c>
      <c r="Y1321" s="129">
        <f t="shared" si="62"/>
        <v>27.4</v>
      </c>
    </row>
    <row r="1322" spans="1:25" s="51" customFormat="1" ht="14.5" x14ac:dyDescent="0.4">
      <c r="A1322" s="141" t="s">
        <v>4098</v>
      </c>
      <c r="B1322" s="142" t="s">
        <v>4099</v>
      </c>
      <c r="C1322" s="141" t="s">
        <v>4100</v>
      </c>
      <c r="D1322" s="143" t="s">
        <v>433</v>
      </c>
      <c r="E1322" s="144" t="s">
        <v>195</v>
      </c>
      <c r="F1322" s="144" t="s">
        <v>257</v>
      </c>
      <c r="G1322" s="144" t="s">
        <v>136</v>
      </c>
      <c r="H1322" s="144" t="s">
        <v>16</v>
      </c>
      <c r="I1322" s="144" t="s">
        <v>137</v>
      </c>
      <c r="J1322" s="115"/>
      <c r="K1322" s="116">
        <v>1323</v>
      </c>
      <c r="L1322" s="116">
        <v>0</v>
      </c>
      <c r="M1322" s="116">
        <v>0</v>
      </c>
      <c r="N1322" s="116">
        <v>875</v>
      </c>
      <c r="O1322" s="116">
        <v>80</v>
      </c>
      <c r="P1322" s="116">
        <v>138</v>
      </c>
      <c r="Q1322" s="117">
        <v>10</v>
      </c>
      <c r="R1322" s="117">
        <v>75</v>
      </c>
      <c r="S1322" s="117">
        <v>14.2</v>
      </c>
      <c r="T1322" s="117">
        <v>5</v>
      </c>
      <c r="U1322" s="117">
        <v>5</v>
      </c>
      <c r="V1322" s="117">
        <v>3</v>
      </c>
      <c r="W1322" s="128">
        <f t="shared" si="60"/>
        <v>112.2</v>
      </c>
      <c r="X1322" s="128">
        <f t="shared" si="61"/>
        <v>85</v>
      </c>
      <c r="Y1322" s="129">
        <f t="shared" si="62"/>
        <v>27.2</v>
      </c>
    </row>
    <row r="1323" spans="1:25" s="51" customFormat="1" ht="14.5" x14ac:dyDescent="0.4">
      <c r="A1323" s="141" t="s">
        <v>4101</v>
      </c>
      <c r="B1323" s="142" t="s">
        <v>4102</v>
      </c>
      <c r="C1323" s="141" t="s">
        <v>4103</v>
      </c>
      <c r="D1323" s="143" t="s">
        <v>395</v>
      </c>
      <c r="E1323" s="144" t="s">
        <v>210</v>
      </c>
      <c r="F1323" s="144" t="s">
        <v>286</v>
      </c>
      <c r="G1323" s="144" t="s">
        <v>136</v>
      </c>
      <c r="H1323" s="144" t="s">
        <v>16</v>
      </c>
      <c r="I1323" s="144" t="s">
        <v>137</v>
      </c>
      <c r="J1323" s="115"/>
      <c r="K1323" s="116">
        <v>546</v>
      </c>
      <c r="L1323" s="116">
        <v>25</v>
      </c>
      <c r="M1323" s="116">
        <v>2</v>
      </c>
      <c r="N1323" s="116">
        <v>212</v>
      </c>
      <c r="O1323" s="116">
        <v>64</v>
      </c>
      <c r="P1323" s="116">
        <v>75</v>
      </c>
      <c r="Q1323" s="117">
        <v>3.7</v>
      </c>
      <c r="R1323" s="117">
        <v>36</v>
      </c>
      <c r="S1323" s="117">
        <v>18</v>
      </c>
      <c r="T1323" s="117">
        <v>2</v>
      </c>
      <c r="U1323" s="117">
        <v>4.8</v>
      </c>
      <c r="V1323" s="117">
        <v>3</v>
      </c>
      <c r="W1323" s="128">
        <f t="shared" si="60"/>
        <v>67.5</v>
      </c>
      <c r="X1323" s="128">
        <f t="shared" si="61"/>
        <v>39.700000000000003</v>
      </c>
      <c r="Y1323" s="129">
        <f t="shared" si="62"/>
        <v>27.8</v>
      </c>
    </row>
    <row r="1324" spans="1:25" s="51" customFormat="1" ht="14.5" x14ac:dyDescent="0.4">
      <c r="A1324" s="141" t="s">
        <v>4104</v>
      </c>
      <c r="B1324" s="142" t="s">
        <v>4105</v>
      </c>
      <c r="C1324" s="141" t="s">
        <v>4106</v>
      </c>
      <c r="D1324" s="143" t="s">
        <v>402</v>
      </c>
      <c r="E1324" s="144" t="s">
        <v>210</v>
      </c>
      <c r="F1324" s="144" t="s">
        <v>257</v>
      </c>
      <c r="G1324" s="144" t="s">
        <v>136</v>
      </c>
      <c r="H1324" s="144" t="s">
        <v>16</v>
      </c>
      <c r="I1324" s="144" t="s">
        <v>137</v>
      </c>
      <c r="J1324" s="115"/>
      <c r="K1324" s="116">
        <v>475</v>
      </c>
      <c r="L1324" s="116">
        <v>14</v>
      </c>
      <c r="M1324" s="116">
        <v>1</v>
      </c>
      <c r="N1324" s="116">
        <v>230</v>
      </c>
      <c r="O1324" s="116">
        <v>16</v>
      </c>
      <c r="P1324" s="116">
        <v>115</v>
      </c>
      <c r="Q1324" s="117">
        <v>1</v>
      </c>
      <c r="R1324" s="117">
        <v>48</v>
      </c>
      <c r="S1324" s="117">
        <v>16.399999999999999</v>
      </c>
      <c r="T1324" s="117">
        <v>2</v>
      </c>
      <c r="U1324" s="117">
        <v>6.7</v>
      </c>
      <c r="V1324" s="117">
        <v>3</v>
      </c>
      <c r="W1324" s="128">
        <f t="shared" si="60"/>
        <v>77.100000000000009</v>
      </c>
      <c r="X1324" s="128">
        <f t="shared" si="61"/>
        <v>49</v>
      </c>
      <c r="Y1324" s="129">
        <f t="shared" si="62"/>
        <v>28.099999999999998</v>
      </c>
    </row>
    <row r="1325" spans="1:25" s="51" customFormat="1" ht="14.5" x14ac:dyDescent="0.4">
      <c r="A1325" s="141" t="s">
        <v>4107</v>
      </c>
      <c r="B1325" s="142" t="s">
        <v>3685</v>
      </c>
      <c r="C1325" s="141" t="s">
        <v>4108</v>
      </c>
      <c r="D1325" s="143" t="s">
        <v>395</v>
      </c>
      <c r="E1325" s="144" t="s">
        <v>210</v>
      </c>
      <c r="F1325" s="144" t="s">
        <v>286</v>
      </c>
      <c r="G1325" s="144" t="s">
        <v>136</v>
      </c>
      <c r="H1325" s="144" t="s">
        <v>16</v>
      </c>
      <c r="I1325" s="144" t="s">
        <v>137</v>
      </c>
      <c r="J1325" s="115"/>
      <c r="K1325" s="116">
        <v>380</v>
      </c>
      <c r="L1325" s="116">
        <v>53</v>
      </c>
      <c r="M1325" s="116">
        <v>5</v>
      </c>
      <c r="N1325" s="116">
        <v>199</v>
      </c>
      <c r="O1325" s="116">
        <v>77</v>
      </c>
      <c r="P1325" s="116">
        <v>50</v>
      </c>
      <c r="Q1325" s="117">
        <v>8.4</v>
      </c>
      <c r="R1325" s="117">
        <v>25</v>
      </c>
      <c r="S1325" s="117">
        <v>12.7</v>
      </c>
      <c r="T1325" s="117">
        <v>2</v>
      </c>
      <c r="U1325" s="117">
        <v>2.9</v>
      </c>
      <c r="V1325" s="117">
        <v>2</v>
      </c>
      <c r="W1325" s="128">
        <f t="shared" si="60"/>
        <v>52.999999999999993</v>
      </c>
      <c r="X1325" s="128">
        <f t="shared" si="61"/>
        <v>33.4</v>
      </c>
      <c r="Y1325" s="129">
        <f t="shared" si="62"/>
        <v>19.599999999999998</v>
      </c>
    </row>
    <row r="1326" spans="1:25" s="51" customFormat="1" ht="14.5" x14ac:dyDescent="0.4">
      <c r="A1326" s="141" t="s">
        <v>4109</v>
      </c>
      <c r="B1326" s="142" t="s">
        <v>4110</v>
      </c>
      <c r="C1326" s="141" t="s">
        <v>4111</v>
      </c>
      <c r="D1326" s="143" t="s">
        <v>395</v>
      </c>
      <c r="E1326" s="144" t="s">
        <v>210</v>
      </c>
      <c r="F1326" s="144" t="s">
        <v>995</v>
      </c>
      <c r="G1326" s="144" t="s">
        <v>137</v>
      </c>
      <c r="H1326" s="144" t="s">
        <v>137</v>
      </c>
      <c r="I1326" s="144" t="s">
        <v>137</v>
      </c>
      <c r="J1326" s="115"/>
      <c r="K1326" s="116">
        <v>74</v>
      </c>
      <c r="L1326" s="116">
        <v>25</v>
      </c>
      <c r="M1326" s="116">
        <v>2</v>
      </c>
      <c r="N1326" s="116">
        <v>25</v>
      </c>
      <c r="O1326" s="116">
        <v>0</v>
      </c>
      <c r="P1326" s="116">
        <v>8</v>
      </c>
      <c r="Q1326" s="117">
        <v>4</v>
      </c>
      <c r="R1326" s="117">
        <v>6</v>
      </c>
      <c r="S1326" s="117">
        <v>3</v>
      </c>
      <c r="T1326" s="117">
        <v>1</v>
      </c>
      <c r="U1326" s="117">
        <v>1</v>
      </c>
      <c r="V1326" s="117">
        <v>1</v>
      </c>
      <c r="W1326" s="128">
        <f t="shared" si="60"/>
        <v>16</v>
      </c>
      <c r="X1326" s="128">
        <f t="shared" si="61"/>
        <v>10</v>
      </c>
      <c r="Y1326" s="129">
        <f t="shared" si="62"/>
        <v>6</v>
      </c>
    </row>
    <row r="1327" spans="1:25" s="51" customFormat="1" ht="14.5" x14ac:dyDescent="0.4">
      <c r="A1327" s="141" t="s">
        <v>4112</v>
      </c>
      <c r="B1327" s="142" t="s">
        <v>4113</v>
      </c>
      <c r="C1327" s="141" t="s">
        <v>4114</v>
      </c>
      <c r="D1327" s="143" t="s">
        <v>189</v>
      </c>
      <c r="E1327" s="144" t="s">
        <v>190</v>
      </c>
      <c r="F1327" s="144" t="s">
        <v>191</v>
      </c>
      <c r="G1327" s="144" t="s">
        <v>136</v>
      </c>
      <c r="H1327" s="144" t="s">
        <v>16</v>
      </c>
      <c r="I1327" s="144" t="s">
        <v>137</v>
      </c>
      <c r="J1327" s="115"/>
      <c r="K1327" s="116">
        <v>533</v>
      </c>
      <c r="L1327" s="116">
        <v>0</v>
      </c>
      <c r="M1327" s="116">
        <v>0</v>
      </c>
      <c r="N1327" s="116">
        <v>380</v>
      </c>
      <c r="O1327" s="116">
        <v>20</v>
      </c>
      <c r="P1327" s="116">
        <v>81</v>
      </c>
      <c r="Q1327" s="117">
        <v>5.7</v>
      </c>
      <c r="R1327" s="117">
        <v>30</v>
      </c>
      <c r="S1327" s="117">
        <v>3.9</v>
      </c>
      <c r="T1327" s="117">
        <v>3</v>
      </c>
      <c r="U1327" s="117">
        <v>5.9</v>
      </c>
      <c r="V1327" s="117">
        <v>4</v>
      </c>
      <c r="W1327" s="128">
        <f t="shared" si="60"/>
        <v>52.5</v>
      </c>
      <c r="X1327" s="128">
        <f t="shared" si="61"/>
        <v>35.700000000000003</v>
      </c>
      <c r="Y1327" s="129">
        <f t="shared" si="62"/>
        <v>16.8</v>
      </c>
    </row>
    <row r="1328" spans="1:25" s="51" customFormat="1" ht="14.5" x14ac:dyDescent="0.4">
      <c r="A1328" s="141" t="s">
        <v>4115</v>
      </c>
      <c r="B1328" s="142" t="s">
        <v>4116</v>
      </c>
      <c r="C1328" s="141" t="s">
        <v>4117</v>
      </c>
      <c r="D1328" s="143" t="s">
        <v>189</v>
      </c>
      <c r="E1328" s="144" t="s">
        <v>190</v>
      </c>
      <c r="F1328" s="144" t="s">
        <v>191</v>
      </c>
      <c r="G1328" s="144" t="s">
        <v>136</v>
      </c>
      <c r="H1328" s="144" t="s">
        <v>16</v>
      </c>
      <c r="I1328" s="144" t="s">
        <v>137</v>
      </c>
      <c r="J1328" s="115"/>
      <c r="K1328" s="116">
        <v>3018</v>
      </c>
      <c r="L1328" s="116">
        <v>0</v>
      </c>
      <c r="M1328" s="116">
        <v>0</v>
      </c>
      <c r="N1328" s="116">
        <v>2086</v>
      </c>
      <c r="O1328" s="116">
        <v>154</v>
      </c>
      <c r="P1328" s="116">
        <v>454</v>
      </c>
      <c r="Q1328" s="117">
        <v>15</v>
      </c>
      <c r="R1328" s="117">
        <v>179</v>
      </c>
      <c r="S1328" s="117">
        <v>31.1</v>
      </c>
      <c r="T1328" s="117">
        <v>10</v>
      </c>
      <c r="U1328" s="117">
        <v>17</v>
      </c>
      <c r="V1328" s="117">
        <v>12</v>
      </c>
      <c r="W1328" s="128">
        <f t="shared" si="60"/>
        <v>264.10000000000002</v>
      </c>
      <c r="X1328" s="128">
        <f t="shared" si="61"/>
        <v>194</v>
      </c>
      <c r="Y1328" s="129">
        <f t="shared" si="62"/>
        <v>70.099999999999994</v>
      </c>
    </row>
    <row r="1329" spans="1:25" s="51" customFormat="1" ht="14.5" x14ac:dyDescent="0.4">
      <c r="A1329" s="141" t="s">
        <v>4118</v>
      </c>
      <c r="B1329" s="142" t="s">
        <v>4119</v>
      </c>
      <c r="C1329" s="141" t="s">
        <v>4120</v>
      </c>
      <c r="D1329" s="143" t="s">
        <v>189</v>
      </c>
      <c r="E1329" s="144" t="s">
        <v>190</v>
      </c>
      <c r="F1329" s="144" t="s">
        <v>191</v>
      </c>
      <c r="G1329" s="144" t="s">
        <v>136</v>
      </c>
      <c r="H1329" s="144" t="s">
        <v>16</v>
      </c>
      <c r="I1329" s="144" t="s">
        <v>137</v>
      </c>
      <c r="J1329" s="115"/>
      <c r="K1329" s="116">
        <v>4004</v>
      </c>
      <c r="L1329" s="116">
        <v>0</v>
      </c>
      <c r="M1329" s="116">
        <v>0</v>
      </c>
      <c r="N1329" s="116">
        <v>2788</v>
      </c>
      <c r="O1329" s="116">
        <v>483</v>
      </c>
      <c r="P1329" s="116">
        <v>573</v>
      </c>
      <c r="Q1329" s="117">
        <v>10.7</v>
      </c>
      <c r="R1329" s="117">
        <v>234</v>
      </c>
      <c r="S1329" s="117">
        <v>70.8</v>
      </c>
      <c r="T1329" s="117">
        <v>10</v>
      </c>
      <c r="U1329" s="117">
        <v>28.7</v>
      </c>
      <c r="V1329" s="117">
        <v>15</v>
      </c>
      <c r="W1329" s="128">
        <f t="shared" si="60"/>
        <v>369.2</v>
      </c>
      <c r="X1329" s="128">
        <f t="shared" si="61"/>
        <v>244.7</v>
      </c>
      <c r="Y1329" s="129">
        <f t="shared" si="62"/>
        <v>124.5</v>
      </c>
    </row>
    <row r="1330" spans="1:25" s="51" customFormat="1" ht="14.5" x14ac:dyDescent="0.4">
      <c r="A1330" s="141" t="s">
        <v>4121</v>
      </c>
      <c r="B1330" s="142" t="s">
        <v>4122</v>
      </c>
      <c r="C1330" s="141" t="s">
        <v>4123</v>
      </c>
      <c r="D1330" s="143" t="s">
        <v>189</v>
      </c>
      <c r="E1330" s="144" t="s">
        <v>190</v>
      </c>
      <c r="F1330" s="144" t="s">
        <v>191</v>
      </c>
      <c r="G1330" s="144" t="s">
        <v>136</v>
      </c>
      <c r="H1330" s="144" t="s">
        <v>16</v>
      </c>
      <c r="I1330" s="144" t="s">
        <v>137</v>
      </c>
      <c r="J1330" s="115"/>
      <c r="K1330" s="116">
        <v>1047</v>
      </c>
      <c r="L1330" s="116">
        <v>0</v>
      </c>
      <c r="M1330" s="116">
        <v>0</v>
      </c>
      <c r="N1330" s="116">
        <v>789</v>
      </c>
      <c r="O1330" s="116">
        <v>136</v>
      </c>
      <c r="P1330" s="116">
        <v>175</v>
      </c>
      <c r="Q1330" s="117">
        <v>7</v>
      </c>
      <c r="R1330" s="117">
        <v>67</v>
      </c>
      <c r="S1330" s="117">
        <v>12.9</v>
      </c>
      <c r="T1330" s="117">
        <v>9</v>
      </c>
      <c r="U1330" s="117">
        <v>8.8000000000000007</v>
      </c>
      <c r="V1330" s="117">
        <v>7.9</v>
      </c>
      <c r="W1330" s="128">
        <f t="shared" si="60"/>
        <v>112.60000000000001</v>
      </c>
      <c r="X1330" s="128">
        <f t="shared" si="61"/>
        <v>74</v>
      </c>
      <c r="Y1330" s="129">
        <f t="shared" si="62"/>
        <v>38.6</v>
      </c>
    </row>
    <row r="1331" spans="1:25" s="51" customFormat="1" ht="14.5" x14ac:dyDescent="0.4">
      <c r="A1331" s="141" t="s">
        <v>4124</v>
      </c>
      <c r="B1331" s="142" t="s">
        <v>4125</v>
      </c>
      <c r="C1331" s="141" t="s">
        <v>4126</v>
      </c>
      <c r="D1331" s="143" t="s">
        <v>189</v>
      </c>
      <c r="E1331" s="144" t="s">
        <v>190</v>
      </c>
      <c r="F1331" s="144" t="s">
        <v>191</v>
      </c>
      <c r="G1331" s="144" t="s">
        <v>136</v>
      </c>
      <c r="H1331" s="144" t="s">
        <v>16</v>
      </c>
      <c r="I1331" s="144" t="s">
        <v>137</v>
      </c>
      <c r="J1331" s="115"/>
      <c r="K1331" s="116">
        <v>3027</v>
      </c>
      <c r="L1331" s="116">
        <v>0</v>
      </c>
      <c r="M1331" s="116">
        <v>0</v>
      </c>
      <c r="N1331" s="116">
        <v>2139</v>
      </c>
      <c r="O1331" s="116">
        <v>258</v>
      </c>
      <c r="P1331" s="116">
        <v>471</v>
      </c>
      <c r="Q1331" s="117">
        <v>14.7</v>
      </c>
      <c r="R1331" s="117">
        <v>156</v>
      </c>
      <c r="S1331" s="117">
        <v>43.1</v>
      </c>
      <c r="T1331" s="117">
        <v>12</v>
      </c>
      <c r="U1331" s="117">
        <v>22.8</v>
      </c>
      <c r="V1331" s="117">
        <v>10</v>
      </c>
      <c r="W1331" s="128">
        <f t="shared" si="60"/>
        <v>258.60000000000002</v>
      </c>
      <c r="X1331" s="128">
        <f t="shared" si="61"/>
        <v>170.7</v>
      </c>
      <c r="Y1331" s="129">
        <f t="shared" si="62"/>
        <v>87.9</v>
      </c>
    </row>
    <row r="1332" spans="1:25" s="51" customFormat="1" ht="29" x14ac:dyDescent="0.4">
      <c r="A1332" s="141" t="s">
        <v>4127</v>
      </c>
      <c r="B1332" s="142" t="s">
        <v>4128</v>
      </c>
      <c r="C1332" s="141" t="s">
        <v>4129</v>
      </c>
      <c r="D1332" s="143" t="s">
        <v>189</v>
      </c>
      <c r="E1332" s="144" t="s">
        <v>190</v>
      </c>
      <c r="F1332" s="144" t="s">
        <v>191</v>
      </c>
      <c r="G1332" s="144" t="s">
        <v>136</v>
      </c>
      <c r="H1332" s="144" t="s">
        <v>16</v>
      </c>
      <c r="I1332" s="144" t="s">
        <v>137</v>
      </c>
      <c r="J1332" s="115"/>
      <c r="K1332" s="116">
        <v>916</v>
      </c>
      <c r="L1332" s="116">
        <v>0</v>
      </c>
      <c r="M1332" s="116">
        <v>0</v>
      </c>
      <c r="N1332" s="116">
        <v>570</v>
      </c>
      <c r="O1332" s="116">
        <v>30</v>
      </c>
      <c r="P1332" s="116">
        <v>153</v>
      </c>
      <c r="Q1332" s="117">
        <v>9</v>
      </c>
      <c r="R1332" s="117">
        <v>64</v>
      </c>
      <c r="S1332" s="117">
        <v>10.5</v>
      </c>
      <c r="T1332" s="117">
        <v>5.7</v>
      </c>
      <c r="U1332" s="117">
        <v>8</v>
      </c>
      <c r="V1332" s="117">
        <v>7</v>
      </c>
      <c r="W1332" s="128">
        <f t="shared" si="60"/>
        <v>104.2</v>
      </c>
      <c r="X1332" s="128">
        <f t="shared" si="61"/>
        <v>73</v>
      </c>
      <c r="Y1332" s="129">
        <f t="shared" si="62"/>
        <v>31.2</v>
      </c>
    </row>
    <row r="1333" spans="1:25" s="51" customFormat="1" ht="14.5" x14ac:dyDescent="0.4">
      <c r="A1333" s="141" t="s">
        <v>4130</v>
      </c>
      <c r="B1333" s="142" t="s">
        <v>4131</v>
      </c>
      <c r="C1333" s="141" t="s">
        <v>4132</v>
      </c>
      <c r="D1333" s="143" t="s">
        <v>402</v>
      </c>
      <c r="E1333" s="144" t="s">
        <v>210</v>
      </c>
      <c r="F1333" s="144" t="s">
        <v>257</v>
      </c>
      <c r="G1333" s="144" t="s">
        <v>136</v>
      </c>
      <c r="H1333" s="144" t="s">
        <v>16</v>
      </c>
      <c r="I1333" s="144" t="s">
        <v>137</v>
      </c>
      <c r="J1333" s="115"/>
      <c r="K1333" s="116">
        <v>496</v>
      </c>
      <c r="L1333" s="116">
        <v>50</v>
      </c>
      <c r="M1333" s="116">
        <v>5</v>
      </c>
      <c r="N1333" s="116">
        <v>471</v>
      </c>
      <c r="O1333" s="116">
        <v>13</v>
      </c>
      <c r="P1333" s="116">
        <v>131</v>
      </c>
      <c r="Q1333" s="117">
        <v>1.7</v>
      </c>
      <c r="R1333" s="117">
        <v>47</v>
      </c>
      <c r="S1333" s="117">
        <v>17.899999999999999</v>
      </c>
      <c r="T1333" s="117">
        <v>3</v>
      </c>
      <c r="U1333" s="117">
        <v>12.2</v>
      </c>
      <c r="V1333" s="117">
        <v>3.5</v>
      </c>
      <c r="W1333" s="128">
        <f t="shared" si="60"/>
        <v>85.3</v>
      </c>
      <c r="X1333" s="128">
        <f t="shared" si="61"/>
        <v>48.7</v>
      </c>
      <c r="Y1333" s="129">
        <f t="shared" si="62"/>
        <v>36.599999999999994</v>
      </c>
    </row>
    <row r="1334" spans="1:25" s="51" customFormat="1" ht="14.5" x14ac:dyDescent="0.4">
      <c r="A1334" s="141" t="s">
        <v>4133</v>
      </c>
      <c r="B1334" s="142" t="s">
        <v>4134</v>
      </c>
      <c r="C1334" s="141" t="s">
        <v>4135</v>
      </c>
      <c r="D1334" s="143" t="s">
        <v>402</v>
      </c>
      <c r="E1334" s="144" t="s">
        <v>210</v>
      </c>
      <c r="F1334" s="144" t="s">
        <v>257</v>
      </c>
      <c r="G1334" s="144" t="s">
        <v>136</v>
      </c>
      <c r="H1334" s="144" t="s">
        <v>16</v>
      </c>
      <c r="I1334" s="144" t="s">
        <v>137</v>
      </c>
      <c r="J1334" s="115"/>
      <c r="K1334" s="116">
        <v>597</v>
      </c>
      <c r="L1334" s="116">
        <v>64</v>
      </c>
      <c r="M1334" s="116">
        <v>6</v>
      </c>
      <c r="N1334" s="116">
        <v>519</v>
      </c>
      <c r="O1334" s="116">
        <v>50</v>
      </c>
      <c r="P1334" s="116">
        <v>143</v>
      </c>
      <c r="Q1334" s="117">
        <v>6</v>
      </c>
      <c r="R1334" s="117">
        <v>57</v>
      </c>
      <c r="S1334" s="117">
        <v>21.8</v>
      </c>
      <c r="T1334" s="117">
        <v>4</v>
      </c>
      <c r="U1334" s="117">
        <v>6.9</v>
      </c>
      <c r="V1334" s="117">
        <v>3</v>
      </c>
      <c r="W1334" s="128">
        <f t="shared" si="60"/>
        <v>98.7</v>
      </c>
      <c r="X1334" s="128">
        <f t="shared" si="61"/>
        <v>63</v>
      </c>
      <c r="Y1334" s="129">
        <f t="shared" si="62"/>
        <v>35.700000000000003</v>
      </c>
    </row>
    <row r="1335" spans="1:25" s="51" customFormat="1" ht="14.5" x14ac:dyDescent="0.4">
      <c r="A1335" s="141" t="s">
        <v>4136</v>
      </c>
      <c r="B1335" s="142" t="s">
        <v>4137</v>
      </c>
      <c r="C1335" s="141" t="s">
        <v>4138</v>
      </c>
      <c r="D1335" s="143" t="s">
        <v>395</v>
      </c>
      <c r="E1335" s="144" t="s">
        <v>210</v>
      </c>
      <c r="F1335" s="144" t="s">
        <v>286</v>
      </c>
      <c r="G1335" s="144" t="s">
        <v>136</v>
      </c>
      <c r="H1335" s="144" t="s">
        <v>16</v>
      </c>
      <c r="I1335" s="144" t="s">
        <v>137</v>
      </c>
      <c r="J1335" s="115"/>
      <c r="K1335" s="116">
        <v>211</v>
      </c>
      <c r="L1335" s="116">
        <v>61</v>
      </c>
      <c r="M1335" s="116">
        <v>6</v>
      </c>
      <c r="N1335" s="116">
        <v>176</v>
      </c>
      <c r="O1335" s="116">
        <v>28</v>
      </c>
      <c r="P1335" s="116">
        <v>35</v>
      </c>
      <c r="Q1335" s="117">
        <v>0</v>
      </c>
      <c r="R1335" s="117">
        <v>24</v>
      </c>
      <c r="S1335" s="117">
        <v>16</v>
      </c>
      <c r="T1335" s="117">
        <v>2</v>
      </c>
      <c r="U1335" s="117">
        <v>3.8</v>
      </c>
      <c r="V1335" s="117">
        <v>0</v>
      </c>
      <c r="W1335" s="128">
        <f t="shared" si="60"/>
        <v>45.8</v>
      </c>
      <c r="X1335" s="128">
        <f t="shared" si="61"/>
        <v>24</v>
      </c>
      <c r="Y1335" s="129">
        <f t="shared" si="62"/>
        <v>21.8</v>
      </c>
    </row>
    <row r="1336" spans="1:25" s="51" customFormat="1" ht="14.5" x14ac:dyDescent="0.4">
      <c r="A1336" s="141" t="s">
        <v>4139</v>
      </c>
      <c r="B1336" s="142" t="s">
        <v>4140</v>
      </c>
      <c r="C1336" s="141" t="s">
        <v>4141</v>
      </c>
      <c r="D1336" s="143" t="s">
        <v>402</v>
      </c>
      <c r="E1336" s="144" t="s">
        <v>210</v>
      </c>
      <c r="F1336" s="144" t="s">
        <v>257</v>
      </c>
      <c r="G1336" s="144" t="s">
        <v>136</v>
      </c>
      <c r="H1336" s="144" t="s">
        <v>16</v>
      </c>
      <c r="I1336" s="144" t="s">
        <v>137</v>
      </c>
      <c r="J1336" s="115"/>
      <c r="K1336" s="116">
        <v>207</v>
      </c>
      <c r="L1336" s="116">
        <v>25</v>
      </c>
      <c r="M1336" s="116">
        <v>2</v>
      </c>
      <c r="N1336" s="116">
        <v>78</v>
      </c>
      <c r="O1336" s="116">
        <v>8</v>
      </c>
      <c r="P1336" s="116">
        <v>59</v>
      </c>
      <c r="Q1336" s="117">
        <v>3</v>
      </c>
      <c r="R1336" s="117">
        <v>28</v>
      </c>
      <c r="S1336" s="117">
        <v>14.2</v>
      </c>
      <c r="T1336" s="117">
        <v>2</v>
      </c>
      <c r="U1336" s="117">
        <v>4</v>
      </c>
      <c r="V1336" s="117">
        <v>1</v>
      </c>
      <c r="W1336" s="128">
        <f t="shared" si="60"/>
        <v>52.2</v>
      </c>
      <c r="X1336" s="128">
        <f t="shared" si="61"/>
        <v>31</v>
      </c>
      <c r="Y1336" s="129">
        <f t="shared" si="62"/>
        <v>21.2</v>
      </c>
    </row>
    <row r="1337" spans="1:25" s="51" customFormat="1" ht="14.5" x14ac:dyDescent="0.4">
      <c r="A1337" s="141" t="s">
        <v>4142</v>
      </c>
      <c r="B1337" s="142" t="s">
        <v>4143</v>
      </c>
      <c r="C1337" s="141" t="s">
        <v>4144</v>
      </c>
      <c r="D1337" s="143" t="s">
        <v>395</v>
      </c>
      <c r="E1337" s="144" t="s">
        <v>210</v>
      </c>
      <c r="F1337" s="144" t="s">
        <v>2512</v>
      </c>
      <c r="G1337" s="144" t="s">
        <v>136</v>
      </c>
      <c r="H1337" s="144" t="s">
        <v>16</v>
      </c>
      <c r="I1337" s="144" t="s">
        <v>137</v>
      </c>
      <c r="J1337" s="115"/>
      <c r="K1337" s="116">
        <v>119</v>
      </c>
      <c r="L1337" s="116">
        <v>28</v>
      </c>
      <c r="M1337" s="116">
        <v>3</v>
      </c>
      <c r="N1337" s="116">
        <v>96</v>
      </c>
      <c r="O1337" s="116">
        <v>37</v>
      </c>
      <c r="P1337" s="116">
        <v>21</v>
      </c>
      <c r="Q1337" s="117">
        <v>3</v>
      </c>
      <c r="R1337" s="117">
        <v>15</v>
      </c>
      <c r="S1337" s="117">
        <v>5.4</v>
      </c>
      <c r="T1337" s="117">
        <v>1</v>
      </c>
      <c r="U1337" s="117">
        <v>1</v>
      </c>
      <c r="V1337" s="117">
        <v>2</v>
      </c>
      <c r="W1337" s="128">
        <f t="shared" si="60"/>
        <v>27.4</v>
      </c>
      <c r="X1337" s="128">
        <f t="shared" si="61"/>
        <v>18</v>
      </c>
      <c r="Y1337" s="129">
        <f t="shared" si="62"/>
        <v>9.4</v>
      </c>
    </row>
    <row r="1338" spans="1:25" s="51" customFormat="1" ht="14.5" x14ac:dyDescent="0.4">
      <c r="A1338" s="141" t="s">
        <v>4145</v>
      </c>
      <c r="B1338" s="142" t="s">
        <v>4146</v>
      </c>
      <c r="C1338" s="141" t="s">
        <v>4147</v>
      </c>
      <c r="D1338" s="143" t="s">
        <v>433</v>
      </c>
      <c r="E1338" s="144" t="s">
        <v>195</v>
      </c>
      <c r="F1338" s="144" t="s">
        <v>257</v>
      </c>
      <c r="G1338" s="144" t="s">
        <v>136</v>
      </c>
      <c r="H1338" s="144" t="s">
        <v>16</v>
      </c>
      <c r="I1338" s="144" t="s">
        <v>137</v>
      </c>
      <c r="J1338" s="115"/>
      <c r="K1338" s="116">
        <v>221</v>
      </c>
      <c r="L1338" s="116">
        <v>0</v>
      </c>
      <c r="M1338" s="116">
        <v>0</v>
      </c>
      <c r="N1338" s="116">
        <v>212</v>
      </c>
      <c r="O1338" s="116">
        <v>44</v>
      </c>
      <c r="P1338" s="116">
        <v>71</v>
      </c>
      <c r="Q1338" s="117">
        <v>1</v>
      </c>
      <c r="R1338" s="117">
        <v>19</v>
      </c>
      <c r="S1338" s="117">
        <v>7.6</v>
      </c>
      <c r="T1338" s="117">
        <v>2</v>
      </c>
      <c r="U1338" s="117">
        <v>3</v>
      </c>
      <c r="V1338" s="117">
        <v>2</v>
      </c>
      <c r="W1338" s="128">
        <f t="shared" si="60"/>
        <v>34.6</v>
      </c>
      <c r="X1338" s="128">
        <f t="shared" si="61"/>
        <v>20</v>
      </c>
      <c r="Y1338" s="129">
        <f t="shared" si="62"/>
        <v>14.6</v>
      </c>
    </row>
    <row r="1339" spans="1:25" s="51" customFormat="1" ht="14.5" x14ac:dyDescent="0.4">
      <c r="A1339" s="141" t="s">
        <v>4148</v>
      </c>
      <c r="B1339" s="142" t="s">
        <v>4149</v>
      </c>
      <c r="C1339" s="141" t="s">
        <v>4150</v>
      </c>
      <c r="D1339" s="143" t="s">
        <v>395</v>
      </c>
      <c r="E1339" s="144" t="s">
        <v>995</v>
      </c>
      <c r="F1339" s="144" t="s">
        <v>286</v>
      </c>
      <c r="G1339" s="144" t="s">
        <v>136</v>
      </c>
      <c r="H1339" s="144" t="s">
        <v>16</v>
      </c>
      <c r="I1339" s="144" t="s">
        <v>137</v>
      </c>
      <c r="J1339" s="115"/>
      <c r="K1339" s="116">
        <v>315</v>
      </c>
      <c r="L1339" s="116">
        <v>0</v>
      </c>
      <c r="M1339" s="116">
        <v>0</v>
      </c>
      <c r="N1339" s="116">
        <v>241</v>
      </c>
      <c r="O1339" s="116">
        <v>82</v>
      </c>
      <c r="P1339" s="116">
        <v>64</v>
      </c>
      <c r="Q1339" s="117">
        <v>3.6</v>
      </c>
      <c r="R1339" s="117">
        <v>26</v>
      </c>
      <c r="S1339" s="117">
        <v>10.5</v>
      </c>
      <c r="T1339" s="117">
        <v>2</v>
      </c>
      <c r="U1339" s="117">
        <v>4.2</v>
      </c>
      <c r="V1339" s="117">
        <v>2</v>
      </c>
      <c r="W1339" s="128">
        <f t="shared" si="60"/>
        <v>48.300000000000004</v>
      </c>
      <c r="X1339" s="128">
        <f t="shared" si="61"/>
        <v>29.6</v>
      </c>
      <c r="Y1339" s="129">
        <f t="shared" si="62"/>
        <v>18.7</v>
      </c>
    </row>
    <row r="1340" spans="1:25" s="51" customFormat="1" ht="14.5" x14ac:dyDescent="0.4">
      <c r="A1340" s="141" t="s">
        <v>4151</v>
      </c>
      <c r="B1340" s="142" t="s">
        <v>4152</v>
      </c>
      <c r="C1340" s="141" t="s">
        <v>4153</v>
      </c>
      <c r="D1340" s="143" t="s">
        <v>395</v>
      </c>
      <c r="E1340" s="144" t="s">
        <v>210</v>
      </c>
      <c r="F1340" s="144" t="s">
        <v>286</v>
      </c>
      <c r="G1340" s="144" t="s">
        <v>136</v>
      </c>
      <c r="H1340" s="144" t="s">
        <v>16</v>
      </c>
      <c r="I1340" s="144" t="s">
        <v>137</v>
      </c>
      <c r="J1340" s="115"/>
      <c r="K1340" s="116">
        <v>849</v>
      </c>
      <c r="L1340" s="116">
        <v>126</v>
      </c>
      <c r="M1340" s="116">
        <v>11</v>
      </c>
      <c r="N1340" s="116">
        <v>666</v>
      </c>
      <c r="O1340" s="116">
        <v>202</v>
      </c>
      <c r="P1340" s="116">
        <v>126</v>
      </c>
      <c r="Q1340" s="117">
        <v>10</v>
      </c>
      <c r="R1340" s="117">
        <v>64</v>
      </c>
      <c r="S1340" s="117">
        <v>21.1</v>
      </c>
      <c r="T1340" s="117">
        <v>5</v>
      </c>
      <c r="U1340" s="117">
        <v>5.7</v>
      </c>
      <c r="V1340" s="117">
        <v>6</v>
      </c>
      <c r="W1340" s="128">
        <f t="shared" si="60"/>
        <v>111.8</v>
      </c>
      <c r="X1340" s="128">
        <f t="shared" si="61"/>
        <v>74</v>
      </c>
      <c r="Y1340" s="129">
        <f t="shared" si="62"/>
        <v>37.799999999999997</v>
      </c>
    </row>
    <row r="1341" spans="1:25" s="51" customFormat="1" ht="14.5" x14ac:dyDescent="0.4">
      <c r="A1341" s="141" t="s">
        <v>4154</v>
      </c>
      <c r="B1341" s="142" t="s">
        <v>4155</v>
      </c>
      <c r="C1341" s="141" t="s">
        <v>4156</v>
      </c>
      <c r="D1341" s="143" t="s">
        <v>395</v>
      </c>
      <c r="E1341" s="144" t="s">
        <v>210</v>
      </c>
      <c r="F1341" s="144" t="s">
        <v>286</v>
      </c>
      <c r="G1341" s="144" t="s">
        <v>136</v>
      </c>
      <c r="H1341" s="144" t="s">
        <v>16</v>
      </c>
      <c r="I1341" s="144" t="s">
        <v>137</v>
      </c>
      <c r="J1341" s="115"/>
      <c r="K1341" s="116">
        <v>719</v>
      </c>
      <c r="L1341" s="116">
        <v>42</v>
      </c>
      <c r="M1341" s="116">
        <v>4</v>
      </c>
      <c r="N1341" s="116">
        <v>544</v>
      </c>
      <c r="O1341" s="116">
        <v>73</v>
      </c>
      <c r="P1341" s="116">
        <v>109</v>
      </c>
      <c r="Q1341" s="117">
        <v>5</v>
      </c>
      <c r="R1341" s="117">
        <v>55</v>
      </c>
      <c r="S1341" s="117">
        <v>25.7</v>
      </c>
      <c r="T1341" s="117">
        <v>4</v>
      </c>
      <c r="U1341" s="117">
        <v>4.8</v>
      </c>
      <c r="V1341" s="117">
        <v>5</v>
      </c>
      <c r="W1341" s="128">
        <f t="shared" si="60"/>
        <v>99.5</v>
      </c>
      <c r="X1341" s="128">
        <f t="shared" si="61"/>
        <v>60</v>
      </c>
      <c r="Y1341" s="129">
        <f t="shared" si="62"/>
        <v>39.5</v>
      </c>
    </row>
    <row r="1342" spans="1:25" s="51" customFormat="1" ht="14.5" x14ac:dyDescent="0.4">
      <c r="A1342" s="141" t="s">
        <v>4157</v>
      </c>
      <c r="B1342" s="142" t="s">
        <v>4158</v>
      </c>
      <c r="C1342" s="141" t="s">
        <v>4159</v>
      </c>
      <c r="D1342" s="143" t="s">
        <v>395</v>
      </c>
      <c r="E1342" s="144" t="s">
        <v>210</v>
      </c>
      <c r="F1342" s="144" t="s">
        <v>286</v>
      </c>
      <c r="G1342" s="144" t="s">
        <v>136</v>
      </c>
      <c r="H1342" s="144" t="s">
        <v>16</v>
      </c>
      <c r="I1342" s="144" t="s">
        <v>137</v>
      </c>
      <c r="J1342" s="115"/>
      <c r="K1342" s="116">
        <v>858</v>
      </c>
      <c r="L1342" s="116">
        <v>100</v>
      </c>
      <c r="M1342" s="116">
        <v>9</v>
      </c>
      <c r="N1342" s="116">
        <v>686</v>
      </c>
      <c r="O1342" s="116">
        <v>162</v>
      </c>
      <c r="P1342" s="116">
        <v>120</v>
      </c>
      <c r="Q1342" s="117">
        <v>0</v>
      </c>
      <c r="R1342" s="117">
        <v>73</v>
      </c>
      <c r="S1342" s="117">
        <v>34.700000000000003</v>
      </c>
      <c r="T1342" s="117">
        <v>4.2</v>
      </c>
      <c r="U1342" s="117">
        <v>7.6</v>
      </c>
      <c r="V1342" s="117">
        <v>5.7</v>
      </c>
      <c r="W1342" s="128">
        <f t="shared" si="60"/>
        <v>125.2</v>
      </c>
      <c r="X1342" s="128">
        <f t="shared" si="61"/>
        <v>73</v>
      </c>
      <c r="Y1342" s="129">
        <f t="shared" si="62"/>
        <v>52.20000000000001</v>
      </c>
    </row>
    <row r="1343" spans="1:25" s="51" customFormat="1" ht="14.5" x14ac:dyDescent="0.4">
      <c r="A1343" s="141" t="s">
        <v>4160</v>
      </c>
      <c r="B1343" s="142" t="s">
        <v>4161</v>
      </c>
      <c r="C1343" s="141" t="s">
        <v>4162</v>
      </c>
      <c r="D1343" s="143" t="s">
        <v>395</v>
      </c>
      <c r="E1343" s="144" t="s">
        <v>210</v>
      </c>
      <c r="F1343" s="144" t="s">
        <v>286</v>
      </c>
      <c r="G1343" s="144" t="s">
        <v>136</v>
      </c>
      <c r="H1343" s="144" t="s">
        <v>16</v>
      </c>
      <c r="I1343" s="144" t="s">
        <v>137</v>
      </c>
      <c r="J1343" s="115"/>
      <c r="K1343" s="116">
        <v>473</v>
      </c>
      <c r="L1343" s="116">
        <v>25</v>
      </c>
      <c r="M1343" s="116">
        <v>2</v>
      </c>
      <c r="N1343" s="116">
        <v>360</v>
      </c>
      <c r="O1343" s="116">
        <v>121</v>
      </c>
      <c r="P1343" s="116">
        <v>69</v>
      </c>
      <c r="Q1343" s="117">
        <v>5.7</v>
      </c>
      <c r="R1343" s="117">
        <v>30</v>
      </c>
      <c r="S1343" s="117">
        <v>9.6</v>
      </c>
      <c r="T1343" s="117">
        <v>2</v>
      </c>
      <c r="U1343" s="117">
        <v>4.8</v>
      </c>
      <c r="V1343" s="117">
        <v>3</v>
      </c>
      <c r="W1343" s="128">
        <f t="shared" si="60"/>
        <v>55.1</v>
      </c>
      <c r="X1343" s="128">
        <f t="shared" si="61"/>
        <v>35.700000000000003</v>
      </c>
      <c r="Y1343" s="129">
        <f t="shared" si="62"/>
        <v>19.399999999999999</v>
      </c>
    </row>
    <row r="1344" spans="1:25" s="51" customFormat="1" ht="14.5" x14ac:dyDescent="0.4">
      <c r="A1344" s="141" t="s">
        <v>4163</v>
      </c>
      <c r="B1344" s="142" t="s">
        <v>4164</v>
      </c>
      <c r="C1344" s="141" t="s">
        <v>4165</v>
      </c>
      <c r="D1344" s="143" t="s">
        <v>395</v>
      </c>
      <c r="E1344" s="144" t="s">
        <v>210</v>
      </c>
      <c r="F1344" s="144" t="s">
        <v>286</v>
      </c>
      <c r="G1344" s="144" t="s">
        <v>136</v>
      </c>
      <c r="H1344" s="144" t="s">
        <v>16</v>
      </c>
      <c r="I1344" s="144" t="s">
        <v>137</v>
      </c>
      <c r="J1344" s="115"/>
      <c r="K1344" s="116">
        <v>352</v>
      </c>
      <c r="L1344" s="116">
        <v>39</v>
      </c>
      <c r="M1344" s="116">
        <v>4</v>
      </c>
      <c r="N1344" s="116">
        <v>241</v>
      </c>
      <c r="O1344" s="116">
        <v>37</v>
      </c>
      <c r="P1344" s="116">
        <v>61</v>
      </c>
      <c r="Q1344" s="117">
        <v>4</v>
      </c>
      <c r="R1344" s="117">
        <v>30</v>
      </c>
      <c r="S1344" s="117">
        <v>9.8000000000000007</v>
      </c>
      <c r="T1344" s="117">
        <v>2</v>
      </c>
      <c r="U1344" s="117">
        <v>1.9</v>
      </c>
      <c r="V1344" s="117">
        <v>2</v>
      </c>
      <c r="W1344" s="128">
        <f t="shared" si="60"/>
        <v>49.699999999999996</v>
      </c>
      <c r="X1344" s="128">
        <f t="shared" si="61"/>
        <v>34</v>
      </c>
      <c r="Y1344" s="129">
        <f t="shared" si="62"/>
        <v>15.700000000000001</v>
      </c>
    </row>
    <row r="1345" spans="1:25" s="51" customFormat="1" ht="14.5" x14ac:dyDescent="0.4">
      <c r="A1345" s="141" t="s">
        <v>4166</v>
      </c>
      <c r="B1345" s="142" t="s">
        <v>4167</v>
      </c>
      <c r="C1345" s="141" t="s">
        <v>4168</v>
      </c>
      <c r="D1345" s="143" t="s">
        <v>395</v>
      </c>
      <c r="E1345" s="144" t="s">
        <v>210</v>
      </c>
      <c r="F1345" s="144" t="s">
        <v>286</v>
      </c>
      <c r="G1345" s="144" t="s">
        <v>136</v>
      </c>
      <c r="H1345" s="144" t="s">
        <v>16</v>
      </c>
      <c r="I1345" s="144" t="s">
        <v>137</v>
      </c>
      <c r="J1345" s="115"/>
      <c r="K1345" s="116">
        <v>420</v>
      </c>
      <c r="L1345" s="116">
        <v>39</v>
      </c>
      <c r="M1345" s="116">
        <v>4</v>
      </c>
      <c r="N1345" s="116">
        <v>329</v>
      </c>
      <c r="O1345" s="116">
        <v>140</v>
      </c>
      <c r="P1345" s="116">
        <v>79</v>
      </c>
      <c r="Q1345" s="117">
        <v>4</v>
      </c>
      <c r="R1345" s="117">
        <v>33.6</v>
      </c>
      <c r="S1345" s="117">
        <v>21.7</v>
      </c>
      <c r="T1345" s="117">
        <v>3</v>
      </c>
      <c r="U1345" s="117">
        <v>4.4000000000000004</v>
      </c>
      <c r="V1345" s="117">
        <v>4</v>
      </c>
      <c r="W1345" s="128">
        <f t="shared" si="60"/>
        <v>70.7</v>
      </c>
      <c r="X1345" s="128">
        <f t="shared" si="61"/>
        <v>37.6</v>
      </c>
      <c r="Y1345" s="129">
        <f t="shared" si="62"/>
        <v>33.1</v>
      </c>
    </row>
    <row r="1346" spans="1:25" s="51" customFormat="1" ht="14.5" x14ac:dyDescent="0.4">
      <c r="A1346" s="141" t="s">
        <v>4169</v>
      </c>
      <c r="B1346" s="142" t="s">
        <v>4170</v>
      </c>
      <c r="C1346" s="141" t="s">
        <v>4171</v>
      </c>
      <c r="D1346" s="143" t="s">
        <v>395</v>
      </c>
      <c r="E1346" s="144" t="s">
        <v>210</v>
      </c>
      <c r="F1346" s="144" t="s">
        <v>286</v>
      </c>
      <c r="G1346" s="144" t="s">
        <v>136</v>
      </c>
      <c r="H1346" s="144" t="s">
        <v>16</v>
      </c>
      <c r="I1346" s="144" t="s">
        <v>137</v>
      </c>
      <c r="J1346" s="115"/>
      <c r="K1346" s="116">
        <v>492</v>
      </c>
      <c r="L1346" s="116">
        <v>53</v>
      </c>
      <c r="M1346" s="116">
        <v>5</v>
      </c>
      <c r="N1346" s="116">
        <v>439</v>
      </c>
      <c r="O1346" s="116">
        <v>124</v>
      </c>
      <c r="P1346" s="116">
        <v>95</v>
      </c>
      <c r="Q1346" s="117">
        <v>5</v>
      </c>
      <c r="R1346" s="117">
        <v>44</v>
      </c>
      <c r="S1346" s="117">
        <v>27.3</v>
      </c>
      <c r="T1346" s="117">
        <v>2</v>
      </c>
      <c r="U1346" s="117">
        <v>4.8</v>
      </c>
      <c r="V1346" s="117">
        <v>3</v>
      </c>
      <c r="W1346" s="128">
        <f t="shared" si="60"/>
        <v>86.1</v>
      </c>
      <c r="X1346" s="128">
        <f t="shared" si="61"/>
        <v>49</v>
      </c>
      <c r="Y1346" s="129">
        <f t="shared" si="62"/>
        <v>37.1</v>
      </c>
    </row>
    <row r="1347" spans="1:25" s="51" customFormat="1" ht="14.5" x14ac:dyDescent="0.4">
      <c r="A1347" s="141" t="s">
        <v>4172</v>
      </c>
      <c r="B1347" s="142" t="s">
        <v>4173</v>
      </c>
      <c r="C1347" s="141" t="s">
        <v>4174</v>
      </c>
      <c r="D1347" s="143" t="s">
        <v>395</v>
      </c>
      <c r="E1347" s="144" t="s">
        <v>210</v>
      </c>
      <c r="F1347" s="144" t="s">
        <v>286</v>
      </c>
      <c r="G1347" s="144" t="s">
        <v>136</v>
      </c>
      <c r="H1347" s="144" t="s">
        <v>16</v>
      </c>
      <c r="I1347" s="144" t="s">
        <v>137</v>
      </c>
      <c r="J1347" s="115"/>
      <c r="K1347" s="116">
        <v>275</v>
      </c>
      <c r="L1347" s="116">
        <v>28</v>
      </c>
      <c r="M1347" s="116">
        <v>3</v>
      </c>
      <c r="N1347" s="116">
        <v>231</v>
      </c>
      <c r="O1347" s="116">
        <v>34</v>
      </c>
      <c r="P1347" s="116">
        <v>16</v>
      </c>
      <c r="Q1347" s="117">
        <v>3</v>
      </c>
      <c r="R1347" s="117">
        <v>18</v>
      </c>
      <c r="S1347" s="117">
        <v>3.6</v>
      </c>
      <c r="T1347" s="117">
        <v>2</v>
      </c>
      <c r="U1347" s="117">
        <v>1</v>
      </c>
      <c r="V1347" s="117">
        <v>2</v>
      </c>
      <c r="W1347" s="128">
        <f t="shared" si="60"/>
        <v>29.6</v>
      </c>
      <c r="X1347" s="128">
        <f t="shared" si="61"/>
        <v>21</v>
      </c>
      <c r="Y1347" s="129">
        <f t="shared" si="62"/>
        <v>8.6</v>
      </c>
    </row>
    <row r="1348" spans="1:25" s="51" customFormat="1" ht="14.5" x14ac:dyDescent="0.4">
      <c r="A1348" s="141" t="s">
        <v>4175</v>
      </c>
      <c r="B1348" s="142" t="s">
        <v>4176</v>
      </c>
      <c r="C1348" s="141" t="s">
        <v>4177</v>
      </c>
      <c r="D1348" s="143" t="s">
        <v>395</v>
      </c>
      <c r="E1348" s="144" t="s">
        <v>210</v>
      </c>
      <c r="F1348" s="144" t="s">
        <v>286</v>
      </c>
      <c r="G1348" s="144" t="s">
        <v>136</v>
      </c>
      <c r="H1348" s="144" t="s">
        <v>16</v>
      </c>
      <c r="I1348" s="144" t="s">
        <v>137</v>
      </c>
      <c r="J1348" s="115"/>
      <c r="K1348" s="116">
        <v>520</v>
      </c>
      <c r="L1348" s="116">
        <v>28</v>
      </c>
      <c r="M1348" s="116">
        <v>3</v>
      </c>
      <c r="N1348" s="116">
        <v>444</v>
      </c>
      <c r="O1348" s="116">
        <v>146</v>
      </c>
      <c r="P1348" s="116">
        <v>91</v>
      </c>
      <c r="Q1348" s="117">
        <v>7.5</v>
      </c>
      <c r="R1348" s="117">
        <v>38</v>
      </c>
      <c r="S1348" s="117">
        <v>18</v>
      </c>
      <c r="T1348" s="117">
        <v>3</v>
      </c>
      <c r="U1348" s="117">
        <v>3.9</v>
      </c>
      <c r="V1348" s="117">
        <v>5</v>
      </c>
      <c r="W1348" s="128">
        <f t="shared" si="60"/>
        <v>75.400000000000006</v>
      </c>
      <c r="X1348" s="128">
        <f t="shared" si="61"/>
        <v>45.5</v>
      </c>
      <c r="Y1348" s="129">
        <f t="shared" si="62"/>
        <v>29.9</v>
      </c>
    </row>
    <row r="1349" spans="1:25" s="51" customFormat="1" ht="14.5" x14ac:dyDescent="0.4">
      <c r="A1349" s="141" t="s">
        <v>4178</v>
      </c>
      <c r="B1349" s="142" t="s">
        <v>4179</v>
      </c>
      <c r="C1349" s="141" t="s">
        <v>4180</v>
      </c>
      <c r="D1349" s="143" t="s">
        <v>395</v>
      </c>
      <c r="E1349" s="144" t="s">
        <v>210</v>
      </c>
      <c r="F1349" s="144" t="s">
        <v>286</v>
      </c>
      <c r="G1349" s="144" t="s">
        <v>136</v>
      </c>
      <c r="H1349" s="144" t="s">
        <v>16</v>
      </c>
      <c r="I1349" s="144" t="s">
        <v>137</v>
      </c>
      <c r="J1349" s="115"/>
      <c r="K1349" s="116">
        <v>614</v>
      </c>
      <c r="L1349" s="116">
        <v>67</v>
      </c>
      <c r="M1349" s="116">
        <v>6</v>
      </c>
      <c r="N1349" s="116">
        <v>384</v>
      </c>
      <c r="O1349" s="116">
        <v>56</v>
      </c>
      <c r="P1349" s="116">
        <v>111</v>
      </c>
      <c r="Q1349" s="117">
        <v>2</v>
      </c>
      <c r="R1349" s="117">
        <v>59</v>
      </c>
      <c r="S1349" s="117">
        <v>24.2</v>
      </c>
      <c r="T1349" s="117">
        <v>2</v>
      </c>
      <c r="U1349" s="117">
        <v>6.7</v>
      </c>
      <c r="V1349" s="117">
        <v>3</v>
      </c>
      <c r="W1349" s="128">
        <f t="shared" si="60"/>
        <v>96.9</v>
      </c>
      <c r="X1349" s="128">
        <f t="shared" si="61"/>
        <v>61</v>
      </c>
      <c r="Y1349" s="129">
        <f t="shared" si="62"/>
        <v>35.9</v>
      </c>
    </row>
    <row r="1350" spans="1:25" s="51" customFormat="1" ht="14.5" x14ac:dyDescent="0.4">
      <c r="A1350" s="141" t="s">
        <v>4181</v>
      </c>
      <c r="B1350" s="142" t="s">
        <v>4182</v>
      </c>
      <c r="C1350" s="141" t="s">
        <v>4183</v>
      </c>
      <c r="D1350" s="143" t="s">
        <v>395</v>
      </c>
      <c r="E1350" s="144" t="s">
        <v>210</v>
      </c>
      <c r="F1350" s="144" t="s">
        <v>286</v>
      </c>
      <c r="G1350" s="144" t="s">
        <v>136</v>
      </c>
      <c r="H1350" s="144" t="s">
        <v>16</v>
      </c>
      <c r="I1350" s="144" t="s">
        <v>137</v>
      </c>
      <c r="J1350" s="115"/>
      <c r="K1350" s="116">
        <v>506</v>
      </c>
      <c r="L1350" s="116">
        <v>42</v>
      </c>
      <c r="M1350" s="116">
        <v>4</v>
      </c>
      <c r="N1350" s="116">
        <v>416</v>
      </c>
      <c r="O1350" s="116">
        <v>105</v>
      </c>
      <c r="P1350" s="116">
        <v>106</v>
      </c>
      <c r="Q1350" s="117">
        <v>6</v>
      </c>
      <c r="R1350" s="117">
        <v>45</v>
      </c>
      <c r="S1350" s="117">
        <v>19.600000000000001</v>
      </c>
      <c r="T1350" s="117">
        <v>3</v>
      </c>
      <c r="U1350" s="117">
        <v>7.9</v>
      </c>
      <c r="V1350" s="117">
        <v>4</v>
      </c>
      <c r="W1350" s="128">
        <f t="shared" si="60"/>
        <v>85.5</v>
      </c>
      <c r="X1350" s="128">
        <f t="shared" si="61"/>
        <v>51</v>
      </c>
      <c r="Y1350" s="129">
        <f t="shared" si="62"/>
        <v>34.5</v>
      </c>
    </row>
    <row r="1351" spans="1:25" s="51" customFormat="1" ht="14.5" x14ac:dyDescent="0.4">
      <c r="A1351" s="141" t="s">
        <v>4184</v>
      </c>
      <c r="B1351" s="142" t="s">
        <v>4185</v>
      </c>
      <c r="C1351" s="141" t="s">
        <v>4186</v>
      </c>
      <c r="D1351" s="143" t="s">
        <v>402</v>
      </c>
      <c r="E1351" s="144" t="s">
        <v>210</v>
      </c>
      <c r="F1351" s="144" t="s">
        <v>257</v>
      </c>
      <c r="G1351" s="144" t="s">
        <v>136</v>
      </c>
      <c r="H1351" s="144" t="s">
        <v>16</v>
      </c>
      <c r="I1351" s="144" t="s">
        <v>137</v>
      </c>
      <c r="J1351" s="115"/>
      <c r="K1351" s="116">
        <v>619</v>
      </c>
      <c r="L1351" s="116">
        <v>39</v>
      </c>
      <c r="M1351" s="116">
        <v>4</v>
      </c>
      <c r="N1351" s="116">
        <v>576</v>
      </c>
      <c r="O1351" s="116">
        <v>23</v>
      </c>
      <c r="P1351" s="116">
        <v>179</v>
      </c>
      <c r="Q1351" s="117">
        <v>11</v>
      </c>
      <c r="R1351" s="117">
        <v>52</v>
      </c>
      <c r="S1351" s="117">
        <v>22.8</v>
      </c>
      <c r="T1351" s="117">
        <v>3</v>
      </c>
      <c r="U1351" s="117">
        <v>10.6</v>
      </c>
      <c r="V1351" s="117">
        <v>5</v>
      </c>
      <c r="W1351" s="128">
        <f t="shared" si="60"/>
        <v>104.39999999999999</v>
      </c>
      <c r="X1351" s="128">
        <f t="shared" si="61"/>
        <v>63</v>
      </c>
      <c r="Y1351" s="129">
        <f t="shared" si="62"/>
        <v>41.4</v>
      </c>
    </row>
    <row r="1352" spans="1:25" s="51" customFormat="1" ht="14.5" x14ac:dyDescent="0.4">
      <c r="A1352" s="141" t="s">
        <v>4187</v>
      </c>
      <c r="B1352" s="142" t="s">
        <v>4188</v>
      </c>
      <c r="C1352" s="141" t="s">
        <v>4189</v>
      </c>
      <c r="D1352" s="143" t="s">
        <v>395</v>
      </c>
      <c r="E1352" s="144" t="s">
        <v>210</v>
      </c>
      <c r="F1352" s="144" t="s">
        <v>286</v>
      </c>
      <c r="G1352" s="144" t="s">
        <v>136</v>
      </c>
      <c r="H1352" s="144" t="s">
        <v>16</v>
      </c>
      <c r="I1352" s="144" t="s">
        <v>137</v>
      </c>
      <c r="J1352" s="115"/>
      <c r="K1352" s="116">
        <v>108</v>
      </c>
      <c r="L1352" s="116">
        <v>14</v>
      </c>
      <c r="M1352" s="116">
        <v>1</v>
      </c>
      <c r="N1352" s="116">
        <v>103</v>
      </c>
      <c r="O1352" s="116">
        <v>13</v>
      </c>
      <c r="P1352" s="116">
        <v>34</v>
      </c>
      <c r="Q1352" s="117">
        <v>6</v>
      </c>
      <c r="R1352" s="117">
        <v>10</v>
      </c>
      <c r="S1352" s="117">
        <v>6</v>
      </c>
      <c r="T1352" s="117">
        <v>2</v>
      </c>
      <c r="U1352" s="117">
        <v>3.8</v>
      </c>
      <c r="V1352" s="117">
        <v>2</v>
      </c>
      <c r="W1352" s="128">
        <f t="shared" ref="W1352:W1415" si="63">SUM(Q1352:V1352)</f>
        <v>29.8</v>
      </c>
      <c r="X1352" s="128">
        <f t="shared" ref="X1352:X1415" si="64">SUM(Q1352:R1352)</f>
        <v>16</v>
      </c>
      <c r="Y1352" s="129">
        <f t="shared" ref="Y1352:Y1415" si="65">SUM(S1352:V1352)</f>
        <v>13.8</v>
      </c>
    </row>
    <row r="1353" spans="1:25" s="51" customFormat="1" ht="14.5" x14ac:dyDescent="0.4">
      <c r="A1353" s="141" t="s">
        <v>4190</v>
      </c>
      <c r="B1353" s="142" t="s">
        <v>4191</v>
      </c>
      <c r="C1353" s="141" t="s">
        <v>4192</v>
      </c>
      <c r="D1353" s="143" t="s">
        <v>395</v>
      </c>
      <c r="E1353" s="144" t="s">
        <v>210</v>
      </c>
      <c r="F1353" s="144" t="s">
        <v>286</v>
      </c>
      <c r="G1353" s="144" t="s">
        <v>136</v>
      </c>
      <c r="H1353" s="144" t="s">
        <v>16</v>
      </c>
      <c r="I1353" s="144" t="s">
        <v>137</v>
      </c>
      <c r="J1353" s="115"/>
      <c r="K1353" s="116">
        <v>1037</v>
      </c>
      <c r="L1353" s="116">
        <v>53</v>
      </c>
      <c r="M1353" s="116">
        <v>5</v>
      </c>
      <c r="N1353" s="116">
        <v>842</v>
      </c>
      <c r="O1353" s="116">
        <v>74</v>
      </c>
      <c r="P1353" s="116">
        <v>165</v>
      </c>
      <c r="Q1353" s="117">
        <v>5.5</v>
      </c>
      <c r="R1353" s="117">
        <v>76</v>
      </c>
      <c r="S1353" s="117">
        <v>35.200000000000003</v>
      </c>
      <c r="T1353" s="117">
        <v>5</v>
      </c>
      <c r="U1353" s="117">
        <v>6.8</v>
      </c>
      <c r="V1353" s="117">
        <v>7</v>
      </c>
      <c r="W1353" s="128">
        <f t="shared" si="63"/>
        <v>135.5</v>
      </c>
      <c r="X1353" s="128">
        <f t="shared" si="64"/>
        <v>81.5</v>
      </c>
      <c r="Y1353" s="129">
        <f t="shared" si="65"/>
        <v>54</v>
      </c>
    </row>
    <row r="1354" spans="1:25" s="51" customFormat="1" ht="14.5" x14ac:dyDescent="0.4">
      <c r="A1354" s="141" t="s">
        <v>4193</v>
      </c>
      <c r="B1354" s="142" t="s">
        <v>4194</v>
      </c>
      <c r="C1354" s="141" t="s">
        <v>4195</v>
      </c>
      <c r="D1354" s="143" t="s">
        <v>402</v>
      </c>
      <c r="E1354" s="144" t="s">
        <v>210</v>
      </c>
      <c r="F1354" s="144" t="s">
        <v>257</v>
      </c>
      <c r="G1354" s="144" t="s">
        <v>136</v>
      </c>
      <c r="H1354" s="144" t="s">
        <v>16</v>
      </c>
      <c r="I1354" s="144" t="s">
        <v>137</v>
      </c>
      <c r="J1354" s="115"/>
      <c r="K1354" s="116">
        <v>505</v>
      </c>
      <c r="L1354" s="116">
        <v>28</v>
      </c>
      <c r="M1354" s="116">
        <v>3</v>
      </c>
      <c r="N1354" s="116">
        <v>146</v>
      </c>
      <c r="O1354" s="116">
        <v>5</v>
      </c>
      <c r="P1354" s="116">
        <v>125</v>
      </c>
      <c r="Q1354" s="117">
        <v>5.5</v>
      </c>
      <c r="R1354" s="117">
        <v>46</v>
      </c>
      <c r="S1354" s="117">
        <v>23.5</v>
      </c>
      <c r="T1354" s="117">
        <v>3</v>
      </c>
      <c r="U1354" s="117">
        <v>4.8</v>
      </c>
      <c r="V1354" s="117">
        <v>3</v>
      </c>
      <c r="W1354" s="128">
        <f t="shared" si="63"/>
        <v>85.8</v>
      </c>
      <c r="X1354" s="128">
        <f t="shared" si="64"/>
        <v>51.5</v>
      </c>
      <c r="Y1354" s="129">
        <f t="shared" si="65"/>
        <v>34.299999999999997</v>
      </c>
    </row>
    <row r="1355" spans="1:25" s="51" customFormat="1" ht="14.5" x14ac:dyDescent="0.4">
      <c r="A1355" s="141" t="s">
        <v>4196</v>
      </c>
      <c r="B1355" s="142" t="s">
        <v>4197</v>
      </c>
      <c r="C1355" s="141" t="s">
        <v>4198</v>
      </c>
      <c r="D1355" s="143" t="s">
        <v>395</v>
      </c>
      <c r="E1355" s="144" t="s">
        <v>210</v>
      </c>
      <c r="F1355" s="144" t="s">
        <v>286</v>
      </c>
      <c r="G1355" s="144" t="s">
        <v>136</v>
      </c>
      <c r="H1355" s="144" t="s">
        <v>16</v>
      </c>
      <c r="I1355" s="144" t="s">
        <v>137</v>
      </c>
      <c r="J1355" s="115"/>
      <c r="K1355" s="116">
        <v>445</v>
      </c>
      <c r="L1355" s="116">
        <v>53</v>
      </c>
      <c r="M1355" s="116">
        <v>5</v>
      </c>
      <c r="N1355" s="116">
        <v>370</v>
      </c>
      <c r="O1355" s="116">
        <v>38</v>
      </c>
      <c r="P1355" s="116">
        <v>83</v>
      </c>
      <c r="Q1355" s="117">
        <v>3.7</v>
      </c>
      <c r="R1355" s="117">
        <v>37</v>
      </c>
      <c r="S1355" s="117">
        <v>20.8</v>
      </c>
      <c r="T1355" s="117">
        <v>3</v>
      </c>
      <c r="U1355" s="117">
        <v>3.9</v>
      </c>
      <c r="V1355" s="117">
        <v>3.2</v>
      </c>
      <c r="W1355" s="128">
        <f t="shared" si="63"/>
        <v>71.600000000000009</v>
      </c>
      <c r="X1355" s="128">
        <f t="shared" si="64"/>
        <v>40.700000000000003</v>
      </c>
      <c r="Y1355" s="129">
        <f t="shared" si="65"/>
        <v>30.9</v>
      </c>
    </row>
    <row r="1356" spans="1:25" s="51" customFormat="1" ht="14.5" x14ac:dyDescent="0.4">
      <c r="A1356" s="141" t="s">
        <v>4199</v>
      </c>
      <c r="B1356" s="142" t="s">
        <v>4200</v>
      </c>
      <c r="C1356" s="141" t="s">
        <v>4201</v>
      </c>
      <c r="D1356" s="143" t="s">
        <v>402</v>
      </c>
      <c r="E1356" s="144" t="s">
        <v>210</v>
      </c>
      <c r="F1356" s="144" t="s">
        <v>257</v>
      </c>
      <c r="G1356" s="144" t="s">
        <v>136</v>
      </c>
      <c r="H1356" s="144" t="s">
        <v>16</v>
      </c>
      <c r="I1356" s="144" t="s">
        <v>137</v>
      </c>
      <c r="J1356" s="115"/>
      <c r="K1356" s="116">
        <v>928</v>
      </c>
      <c r="L1356" s="116">
        <v>0</v>
      </c>
      <c r="M1356" s="116">
        <v>0</v>
      </c>
      <c r="N1356" s="116">
        <v>627</v>
      </c>
      <c r="O1356" s="116">
        <v>86</v>
      </c>
      <c r="P1356" s="116">
        <v>96</v>
      </c>
      <c r="Q1356" s="117">
        <v>9</v>
      </c>
      <c r="R1356" s="117">
        <v>55</v>
      </c>
      <c r="S1356" s="117">
        <v>12.1</v>
      </c>
      <c r="T1356" s="117">
        <v>4</v>
      </c>
      <c r="U1356" s="117">
        <v>6</v>
      </c>
      <c r="V1356" s="117">
        <v>4</v>
      </c>
      <c r="W1356" s="128">
        <f t="shared" si="63"/>
        <v>90.1</v>
      </c>
      <c r="X1356" s="128">
        <f t="shared" si="64"/>
        <v>64</v>
      </c>
      <c r="Y1356" s="129">
        <f t="shared" si="65"/>
        <v>26.1</v>
      </c>
    </row>
    <row r="1357" spans="1:25" s="51" customFormat="1" ht="14.5" x14ac:dyDescent="0.4">
      <c r="A1357" s="141" t="s">
        <v>4202</v>
      </c>
      <c r="B1357" s="142" t="s">
        <v>4203</v>
      </c>
      <c r="C1357" s="141" t="s">
        <v>4204</v>
      </c>
      <c r="D1357" s="143" t="s">
        <v>433</v>
      </c>
      <c r="E1357" s="144" t="s">
        <v>195</v>
      </c>
      <c r="F1357" s="144" t="s">
        <v>257</v>
      </c>
      <c r="G1357" s="144" t="s">
        <v>136</v>
      </c>
      <c r="H1357" s="144" t="s">
        <v>16</v>
      </c>
      <c r="I1357" s="144" t="s">
        <v>137</v>
      </c>
      <c r="J1357" s="115"/>
      <c r="K1357" s="116">
        <v>1653</v>
      </c>
      <c r="L1357" s="116">
        <v>0</v>
      </c>
      <c r="M1357" s="116">
        <v>0</v>
      </c>
      <c r="N1357" s="116">
        <v>1386</v>
      </c>
      <c r="O1357" s="116">
        <v>184</v>
      </c>
      <c r="P1357" s="116">
        <v>278</v>
      </c>
      <c r="Q1357" s="117">
        <v>16.5</v>
      </c>
      <c r="R1357" s="117">
        <v>100</v>
      </c>
      <c r="S1357" s="117">
        <v>26.1</v>
      </c>
      <c r="T1357" s="117">
        <v>7</v>
      </c>
      <c r="U1357" s="117">
        <v>8.8000000000000007</v>
      </c>
      <c r="V1357" s="117">
        <v>9</v>
      </c>
      <c r="W1357" s="128">
        <f t="shared" si="63"/>
        <v>167.4</v>
      </c>
      <c r="X1357" s="128">
        <f t="shared" si="64"/>
        <v>116.5</v>
      </c>
      <c r="Y1357" s="129">
        <f t="shared" si="65"/>
        <v>50.900000000000006</v>
      </c>
    </row>
    <row r="1358" spans="1:25" s="51" customFormat="1" ht="14.5" x14ac:dyDescent="0.4">
      <c r="A1358" s="141" t="s">
        <v>4205</v>
      </c>
      <c r="B1358" s="142" t="s">
        <v>4206</v>
      </c>
      <c r="C1358" s="141" t="s">
        <v>4207</v>
      </c>
      <c r="D1358" s="143" t="s">
        <v>402</v>
      </c>
      <c r="E1358" s="144" t="s">
        <v>210</v>
      </c>
      <c r="F1358" s="144" t="s">
        <v>257</v>
      </c>
      <c r="G1358" s="144" t="s">
        <v>136</v>
      </c>
      <c r="H1358" s="144" t="s">
        <v>16</v>
      </c>
      <c r="I1358" s="144" t="s">
        <v>137</v>
      </c>
      <c r="J1358" s="115"/>
      <c r="K1358" s="116">
        <v>453</v>
      </c>
      <c r="L1358" s="116">
        <v>25</v>
      </c>
      <c r="M1358" s="116">
        <v>2</v>
      </c>
      <c r="N1358" s="116">
        <v>254</v>
      </c>
      <c r="O1358" s="116">
        <v>18</v>
      </c>
      <c r="P1358" s="116">
        <v>105</v>
      </c>
      <c r="Q1358" s="117">
        <v>8</v>
      </c>
      <c r="R1358" s="117">
        <v>35</v>
      </c>
      <c r="S1358" s="117">
        <v>15.7</v>
      </c>
      <c r="T1358" s="117">
        <v>3</v>
      </c>
      <c r="U1358" s="117">
        <v>5.7</v>
      </c>
      <c r="V1358" s="117">
        <v>3</v>
      </c>
      <c r="W1358" s="128">
        <f t="shared" si="63"/>
        <v>70.400000000000006</v>
      </c>
      <c r="X1358" s="128">
        <f t="shared" si="64"/>
        <v>43</v>
      </c>
      <c r="Y1358" s="129">
        <f t="shared" si="65"/>
        <v>27.4</v>
      </c>
    </row>
    <row r="1359" spans="1:25" s="51" customFormat="1" ht="14.5" x14ac:dyDescent="0.4">
      <c r="A1359" s="141" t="s">
        <v>4208</v>
      </c>
      <c r="B1359" s="142" t="s">
        <v>4209</v>
      </c>
      <c r="C1359" s="141" t="s">
        <v>4210</v>
      </c>
      <c r="D1359" s="143" t="s">
        <v>395</v>
      </c>
      <c r="E1359" s="144" t="s">
        <v>210</v>
      </c>
      <c r="F1359" s="144" t="s">
        <v>286</v>
      </c>
      <c r="G1359" s="144" t="s">
        <v>136</v>
      </c>
      <c r="H1359" s="144" t="s">
        <v>16</v>
      </c>
      <c r="I1359" s="144" t="s">
        <v>137</v>
      </c>
      <c r="J1359" s="115"/>
      <c r="K1359" s="116">
        <v>437</v>
      </c>
      <c r="L1359" s="116">
        <v>53</v>
      </c>
      <c r="M1359" s="116">
        <v>5</v>
      </c>
      <c r="N1359" s="116">
        <v>356</v>
      </c>
      <c r="O1359" s="116">
        <v>34</v>
      </c>
      <c r="P1359" s="116">
        <v>51</v>
      </c>
      <c r="Q1359" s="117">
        <v>1</v>
      </c>
      <c r="R1359" s="117">
        <v>35</v>
      </c>
      <c r="S1359" s="117">
        <v>11.6</v>
      </c>
      <c r="T1359" s="117">
        <v>3</v>
      </c>
      <c r="U1359" s="117">
        <v>3.9</v>
      </c>
      <c r="V1359" s="117">
        <v>2.4</v>
      </c>
      <c r="W1359" s="128">
        <f t="shared" si="63"/>
        <v>56.9</v>
      </c>
      <c r="X1359" s="128">
        <f t="shared" si="64"/>
        <v>36</v>
      </c>
      <c r="Y1359" s="129">
        <f t="shared" si="65"/>
        <v>20.9</v>
      </c>
    </row>
    <row r="1360" spans="1:25" s="51" customFormat="1" ht="14.5" x14ac:dyDescent="0.4">
      <c r="A1360" s="141" t="s">
        <v>4211</v>
      </c>
      <c r="B1360" s="142" t="s">
        <v>4212</v>
      </c>
      <c r="C1360" s="141" t="s">
        <v>4213</v>
      </c>
      <c r="D1360" s="143" t="s">
        <v>402</v>
      </c>
      <c r="E1360" s="144" t="s">
        <v>210</v>
      </c>
      <c r="F1360" s="144" t="s">
        <v>257</v>
      </c>
      <c r="G1360" s="144" t="s">
        <v>136</v>
      </c>
      <c r="H1360" s="144" t="s">
        <v>16</v>
      </c>
      <c r="I1360" s="144" t="s">
        <v>137</v>
      </c>
      <c r="J1360" s="115"/>
      <c r="K1360" s="116">
        <v>408</v>
      </c>
      <c r="L1360" s="116">
        <v>50</v>
      </c>
      <c r="M1360" s="116">
        <v>5</v>
      </c>
      <c r="N1360" s="116">
        <v>378</v>
      </c>
      <c r="O1360" s="116">
        <v>36</v>
      </c>
      <c r="P1360" s="116">
        <v>123</v>
      </c>
      <c r="Q1360" s="117">
        <v>3</v>
      </c>
      <c r="R1360" s="117">
        <v>42</v>
      </c>
      <c r="S1360" s="117">
        <v>22.2</v>
      </c>
      <c r="T1360" s="117">
        <v>2</v>
      </c>
      <c r="U1360" s="117">
        <v>4.8</v>
      </c>
      <c r="V1360" s="117">
        <v>4</v>
      </c>
      <c r="W1360" s="128">
        <f t="shared" si="63"/>
        <v>78</v>
      </c>
      <c r="X1360" s="128">
        <f t="shared" si="64"/>
        <v>45</v>
      </c>
      <c r="Y1360" s="129">
        <f t="shared" si="65"/>
        <v>33</v>
      </c>
    </row>
    <row r="1361" spans="1:25" s="51" customFormat="1" ht="14.5" x14ac:dyDescent="0.4">
      <c r="A1361" s="141" t="s">
        <v>4214</v>
      </c>
      <c r="B1361" s="142" t="s">
        <v>4215</v>
      </c>
      <c r="C1361" s="141" t="s">
        <v>4216</v>
      </c>
      <c r="D1361" s="143" t="s">
        <v>395</v>
      </c>
      <c r="E1361" s="144" t="s">
        <v>210</v>
      </c>
      <c r="F1361" s="144" t="s">
        <v>286</v>
      </c>
      <c r="G1361" s="144" t="s">
        <v>136</v>
      </c>
      <c r="H1361" s="144" t="s">
        <v>16</v>
      </c>
      <c r="I1361" s="144" t="s">
        <v>137</v>
      </c>
      <c r="J1361" s="115"/>
      <c r="K1361" s="116">
        <v>321</v>
      </c>
      <c r="L1361" s="116">
        <v>75</v>
      </c>
      <c r="M1361" s="116">
        <v>7</v>
      </c>
      <c r="N1361" s="116">
        <v>287</v>
      </c>
      <c r="O1361" s="116">
        <v>67</v>
      </c>
      <c r="P1361" s="116">
        <v>69</v>
      </c>
      <c r="Q1361" s="117">
        <v>5</v>
      </c>
      <c r="R1361" s="117">
        <v>30</v>
      </c>
      <c r="S1361" s="117">
        <v>14.6</v>
      </c>
      <c r="T1361" s="117">
        <v>2</v>
      </c>
      <c r="U1361" s="117">
        <v>5.2</v>
      </c>
      <c r="V1361" s="117">
        <v>2</v>
      </c>
      <c r="W1361" s="128">
        <f t="shared" si="63"/>
        <v>58.800000000000004</v>
      </c>
      <c r="X1361" s="128">
        <f t="shared" si="64"/>
        <v>35</v>
      </c>
      <c r="Y1361" s="129">
        <f t="shared" si="65"/>
        <v>23.8</v>
      </c>
    </row>
    <row r="1362" spans="1:25" s="51" customFormat="1" ht="14.5" x14ac:dyDescent="0.4">
      <c r="A1362" s="141" t="s">
        <v>4217</v>
      </c>
      <c r="B1362" s="142" t="s">
        <v>4218</v>
      </c>
      <c r="C1362" s="141" t="s">
        <v>4219</v>
      </c>
      <c r="D1362" s="143" t="s">
        <v>433</v>
      </c>
      <c r="E1362" s="144" t="s">
        <v>195</v>
      </c>
      <c r="F1362" s="144" t="s">
        <v>257</v>
      </c>
      <c r="G1362" s="144" t="s">
        <v>136</v>
      </c>
      <c r="H1362" s="144" t="s">
        <v>16</v>
      </c>
      <c r="I1362" s="144" t="s">
        <v>137</v>
      </c>
      <c r="J1362" s="115"/>
      <c r="K1362" s="116">
        <v>742</v>
      </c>
      <c r="L1362" s="116">
        <v>0</v>
      </c>
      <c r="M1362" s="116">
        <v>0</v>
      </c>
      <c r="N1362" s="116">
        <v>588</v>
      </c>
      <c r="O1362" s="116">
        <v>76</v>
      </c>
      <c r="P1362" s="116">
        <v>126</v>
      </c>
      <c r="Q1362" s="117">
        <v>5</v>
      </c>
      <c r="R1362" s="117">
        <v>59</v>
      </c>
      <c r="S1362" s="117">
        <v>16.7</v>
      </c>
      <c r="T1362" s="117">
        <v>5</v>
      </c>
      <c r="U1362" s="117">
        <v>6.9</v>
      </c>
      <c r="V1362" s="117">
        <v>5.2</v>
      </c>
      <c r="W1362" s="128">
        <f t="shared" si="63"/>
        <v>97.800000000000011</v>
      </c>
      <c r="X1362" s="128">
        <f t="shared" si="64"/>
        <v>64</v>
      </c>
      <c r="Y1362" s="129">
        <f t="shared" si="65"/>
        <v>33.800000000000004</v>
      </c>
    </row>
    <row r="1363" spans="1:25" s="51" customFormat="1" ht="14.5" x14ac:dyDescent="0.4">
      <c r="A1363" s="141" t="s">
        <v>4220</v>
      </c>
      <c r="B1363" s="142" t="s">
        <v>4221</v>
      </c>
      <c r="C1363" s="141" t="s">
        <v>4222</v>
      </c>
      <c r="D1363" s="143" t="s">
        <v>402</v>
      </c>
      <c r="E1363" s="144" t="s">
        <v>210</v>
      </c>
      <c r="F1363" s="144" t="s">
        <v>257</v>
      </c>
      <c r="G1363" s="144" t="s">
        <v>136</v>
      </c>
      <c r="H1363" s="144" t="s">
        <v>16</v>
      </c>
      <c r="I1363" s="144" t="s">
        <v>137</v>
      </c>
      <c r="J1363" s="115"/>
      <c r="K1363" s="116">
        <v>532</v>
      </c>
      <c r="L1363" s="116">
        <v>75</v>
      </c>
      <c r="M1363" s="116">
        <v>7</v>
      </c>
      <c r="N1363" s="116">
        <v>184</v>
      </c>
      <c r="O1363" s="116">
        <v>5</v>
      </c>
      <c r="P1363" s="116">
        <v>114</v>
      </c>
      <c r="Q1363" s="117">
        <v>1</v>
      </c>
      <c r="R1363" s="117">
        <v>63</v>
      </c>
      <c r="S1363" s="117">
        <v>20.2</v>
      </c>
      <c r="T1363" s="117">
        <v>3</v>
      </c>
      <c r="U1363" s="117">
        <v>7.7</v>
      </c>
      <c r="V1363" s="117">
        <v>3</v>
      </c>
      <c r="W1363" s="128">
        <f t="shared" si="63"/>
        <v>97.9</v>
      </c>
      <c r="X1363" s="128">
        <f t="shared" si="64"/>
        <v>64</v>
      </c>
      <c r="Y1363" s="129">
        <f t="shared" si="65"/>
        <v>33.9</v>
      </c>
    </row>
    <row r="1364" spans="1:25" s="51" customFormat="1" ht="14.5" x14ac:dyDescent="0.4">
      <c r="A1364" s="141" t="s">
        <v>4223</v>
      </c>
      <c r="B1364" s="142" t="s">
        <v>4224</v>
      </c>
      <c r="C1364" s="141" t="s">
        <v>4225</v>
      </c>
      <c r="D1364" s="143" t="s">
        <v>433</v>
      </c>
      <c r="E1364" s="144" t="s">
        <v>195</v>
      </c>
      <c r="F1364" s="144" t="s">
        <v>257</v>
      </c>
      <c r="G1364" s="144" t="s">
        <v>136</v>
      </c>
      <c r="H1364" s="144" t="s">
        <v>16</v>
      </c>
      <c r="I1364" s="144" t="s">
        <v>137</v>
      </c>
      <c r="J1364" s="115"/>
      <c r="K1364" s="116">
        <v>1430</v>
      </c>
      <c r="L1364" s="116">
        <v>0</v>
      </c>
      <c r="M1364" s="116">
        <v>0</v>
      </c>
      <c r="N1364" s="116">
        <v>1246</v>
      </c>
      <c r="O1364" s="116">
        <v>267</v>
      </c>
      <c r="P1364" s="116">
        <v>286</v>
      </c>
      <c r="Q1364" s="117">
        <v>12</v>
      </c>
      <c r="R1364" s="117">
        <v>110</v>
      </c>
      <c r="S1364" s="117">
        <v>25.9</v>
      </c>
      <c r="T1364" s="117">
        <v>6</v>
      </c>
      <c r="U1364" s="117">
        <v>8.6999999999999993</v>
      </c>
      <c r="V1364" s="117">
        <v>6</v>
      </c>
      <c r="W1364" s="128">
        <f t="shared" si="63"/>
        <v>168.6</v>
      </c>
      <c r="X1364" s="128">
        <f t="shared" si="64"/>
        <v>122</v>
      </c>
      <c r="Y1364" s="129">
        <f t="shared" si="65"/>
        <v>46.599999999999994</v>
      </c>
    </row>
    <row r="1365" spans="1:25" s="51" customFormat="1" ht="14.5" x14ac:dyDescent="0.4">
      <c r="A1365" s="141" t="s">
        <v>4226</v>
      </c>
      <c r="B1365" s="142" t="s">
        <v>4227</v>
      </c>
      <c r="C1365" s="141" t="s">
        <v>4228</v>
      </c>
      <c r="D1365" s="143" t="s">
        <v>395</v>
      </c>
      <c r="E1365" s="144" t="s">
        <v>210</v>
      </c>
      <c r="F1365" s="144" t="s">
        <v>286</v>
      </c>
      <c r="G1365" s="144" t="s">
        <v>136</v>
      </c>
      <c r="H1365" s="144" t="s">
        <v>16</v>
      </c>
      <c r="I1365" s="144" t="s">
        <v>137</v>
      </c>
      <c r="J1365" s="115"/>
      <c r="K1365" s="116">
        <v>411</v>
      </c>
      <c r="L1365" s="116">
        <v>61</v>
      </c>
      <c r="M1365" s="116">
        <v>6</v>
      </c>
      <c r="N1365" s="116">
        <v>330</v>
      </c>
      <c r="O1365" s="116">
        <v>38</v>
      </c>
      <c r="P1365" s="116">
        <v>84</v>
      </c>
      <c r="Q1365" s="117">
        <v>1</v>
      </c>
      <c r="R1365" s="117">
        <v>40</v>
      </c>
      <c r="S1365" s="117">
        <v>14.7</v>
      </c>
      <c r="T1365" s="117">
        <v>3</v>
      </c>
      <c r="U1365" s="117">
        <v>4.8</v>
      </c>
      <c r="V1365" s="117">
        <v>6</v>
      </c>
      <c r="W1365" s="128">
        <f t="shared" si="63"/>
        <v>69.5</v>
      </c>
      <c r="X1365" s="128">
        <f t="shared" si="64"/>
        <v>41</v>
      </c>
      <c r="Y1365" s="129">
        <f t="shared" si="65"/>
        <v>28.5</v>
      </c>
    </row>
    <row r="1366" spans="1:25" s="51" customFormat="1" ht="14.5" x14ac:dyDescent="0.4">
      <c r="A1366" s="141" t="s">
        <v>4229</v>
      </c>
      <c r="B1366" s="142" t="s">
        <v>4230</v>
      </c>
      <c r="C1366" s="141" t="s">
        <v>4231</v>
      </c>
      <c r="D1366" s="143" t="s">
        <v>433</v>
      </c>
      <c r="E1366" s="144" t="s">
        <v>195</v>
      </c>
      <c r="F1366" s="144" t="s">
        <v>257</v>
      </c>
      <c r="G1366" s="144" t="s">
        <v>136</v>
      </c>
      <c r="H1366" s="144" t="s">
        <v>16</v>
      </c>
      <c r="I1366" s="144" t="s">
        <v>137</v>
      </c>
      <c r="J1366" s="115"/>
      <c r="K1366" s="116">
        <v>915</v>
      </c>
      <c r="L1366" s="116">
        <v>0</v>
      </c>
      <c r="M1366" s="116">
        <v>0</v>
      </c>
      <c r="N1366" s="116">
        <v>791</v>
      </c>
      <c r="O1366" s="116">
        <v>68</v>
      </c>
      <c r="P1366" s="116">
        <v>198</v>
      </c>
      <c r="Q1366" s="117">
        <v>9</v>
      </c>
      <c r="R1366" s="117">
        <v>60</v>
      </c>
      <c r="S1366" s="117">
        <v>16.100000000000001</v>
      </c>
      <c r="T1366" s="117">
        <v>6</v>
      </c>
      <c r="U1366" s="117">
        <v>9.1</v>
      </c>
      <c r="V1366" s="117">
        <v>5</v>
      </c>
      <c r="W1366" s="128">
        <f t="shared" si="63"/>
        <v>105.19999999999999</v>
      </c>
      <c r="X1366" s="128">
        <f t="shared" si="64"/>
        <v>69</v>
      </c>
      <c r="Y1366" s="129">
        <f t="shared" si="65"/>
        <v>36.200000000000003</v>
      </c>
    </row>
    <row r="1367" spans="1:25" s="51" customFormat="1" ht="14.5" x14ac:dyDescent="0.4">
      <c r="A1367" s="141" t="s">
        <v>4232</v>
      </c>
      <c r="B1367" s="142" t="s">
        <v>4233</v>
      </c>
      <c r="C1367" s="141" t="s">
        <v>4234</v>
      </c>
      <c r="D1367" s="143" t="s">
        <v>402</v>
      </c>
      <c r="E1367" s="144" t="s">
        <v>210</v>
      </c>
      <c r="F1367" s="144" t="s">
        <v>257</v>
      </c>
      <c r="G1367" s="144" t="s">
        <v>136</v>
      </c>
      <c r="H1367" s="144" t="s">
        <v>16</v>
      </c>
      <c r="I1367" s="144" t="s">
        <v>137</v>
      </c>
      <c r="J1367" s="115"/>
      <c r="K1367" s="116">
        <v>748</v>
      </c>
      <c r="L1367" s="116">
        <v>39</v>
      </c>
      <c r="M1367" s="116">
        <v>4</v>
      </c>
      <c r="N1367" s="116">
        <v>451</v>
      </c>
      <c r="O1367" s="116">
        <v>30</v>
      </c>
      <c r="P1367" s="116">
        <v>161</v>
      </c>
      <c r="Q1367" s="117">
        <v>4</v>
      </c>
      <c r="R1367" s="117">
        <v>57</v>
      </c>
      <c r="S1367" s="117">
        <v>13.8</v>
      </c>
      <c r="T1367" s="117">
        <v>3</v>
      </c>
      <c r="U1367" s="117">
        <v>6.8</v>
      </c>
      <c r="V1367" s="117">
        <v>2</v>
      </c>
      <c r="W1367" s="128">
        <f t="shared" si="63"/>
        <v>86.6</v>
      </c>
      <c r="X1367" s="128">
        <f t="shared" si="64"/>
        <v>61</v>
      </c>
      <c r="Y1367" s="129">
        <f t="shared" si="65"/>
        <v>25.6</v>
      </c>
    </row>
    <row r="1368" spans="1:25" s="51" customFormat="1" ht="14.5" x14ac:dyDescent="0.4">
      <c r="A1368" s="141" t="s">
        <v>4235</v>
      </c>
      <c r="B1368" s="142" t="s">
        <v>3388</v>
      </c>
      <c r="C1368" s="141" t="s">
        <v>4236</v>
      </c>
      <c r="D1368" s="143" t="s">
        <v>395</v>
      </c>
      <c r="E1368" s="144" t="s">
        <v>210</v>
      </c>
      <c r="F1368" s="144" t="s">
        <v>286</v>
      </c>
      <c r="G1368" s="144" t="s">
        <v>136</v>
      </c>
      <c r="H1368" s="144" t="s">
        <v>16</v>
      </c>
      <c r="I1368" s="144" t="s">
        <v>137</v>
      </c>
      <c r="J1368" s="115"/>
      <c r="K1368" s="116">
        <v>445</v>
      </c>
      <c r="L1368" s="116">
        <v>35</v>
      </c>
      <c r="M1368" s="116">
        <v>3</v>
      </c>
      <c r="N1368" s="116">
        <v>430</v>
      </c>
      <c r="O1368" s="116">
        <v>150</v>
      </c>
      <c r="P1368" s="116">
        <v>97</v>
      </c>
      <c r="Q1368" s="117">
        <v>2.7</v>
      </c>
      <c r="R1368" s="117">
        <v>41</v>
      </c>
      <c r="S1368" s="117">
        <v>16.2</v>
      </c>
      <c r="T1368" s="117">
        <v>3</v>
      </c>
      <c r="U1368" s="117">
        <v>6.7</v>
      </c>
      <c r="V1368" s="117">
        <v>3</v>
      </c>
      <c r="W1368" s="128">
        <f t="shared" si="63"/>
        <v>72.600000000000009</v>
      </c>
      <c r="X1368" s="128">
        <f t="shared" si="64"/>
        <v>43.7</v>
      </c>
      <c r="Y1368" s="129">
        <f t="shared" si="65"/>
        <v>28.9</v>
      </c>
    </row>
    <row r="1369" spans="1:25" s="51" customFormat="1" ht="14.5" x14ac:dyDescent="0.4">
      <c r="A1369" s="141" t="s">
        <v>4237</v>
      </c>
      <c r="B1369" s="142" t="s">
        <v>4238</v>
      </c>
      <c r="C1369" s="141" t="s">
        <v>4239</v>
      </c>
      <c r="D1369" s="143" t="s">
        <v>395</v>
      </c>
      <c r="E1369" s="144" t="s">
        <v>210</v>
      </c>
      <c r="F1369" s="144" t="s">
        <v>286</v>
      </c>
      <c r="G1369" s="144" t="s">
        <v>136</v>
      </c>
      <c r="H1369" s="144" t="s">
        <v>16</v>
      </c>
      <c r="I1369" s="144" t="s">
        <v>137</v>
      </c>
      <c r="J1369" s="115"/>
      <c r="K1369" s="116">
        <v>426</v>
      </c>
      <c r="L1369" s="116">
        <v>64</v>
      </c>
      <c r="M1369" s="116">
        <v>6</v>
      </c>
      <c r="N1369" s="116">
        <v>331</v>
      </c>
      <c r="O1369" s="116">
        <v>117</v>
      </c>
      <c r="P1369" s="116">
        <v>66</v>
      </c>
      <c r="Q1369" s="117">
        <v>2</v>
      </c>
      <c r="R1369" s="117">
        <v>40</v>
      </c>
      <c r="S1369" s="117">
        <v>16.3</v>
      </c>
      <c r="T1369" s="117">
        <v>3</v>
      </c>
      <c r="U1369" s="117">
        <v>3.8</v>
      </c>
      <c r="V1369" s="117">
        <v>3</v>
      </c>
      <c r="W1369" s="128">
        <f t="shared" si="63"/>
        <v>68.099999999999994</v>
      </c>
      <c r="X1369" s="128">
        <f t="shared" si="64"/>
        <v>42</v>
      </c>
      <c r="Y1369" s="129">
        <f t="shared" si="65"/>
        <v>26.1</v>
      </c>
    </row>
    <row r="1370" spans="1:25" s="51" customFormat="1" ht="14.5" x14ac:dyDescent="0.4">
      <c r="A1370" s="141" t="s">
        <v>4240</v>
      </c>
      <c r="B1370" s="142" t="s">
        <v>4241</v>
      </c>
      <c r="C1370" s="141" t="s">
        <v>4242</v>
      </c>
      <c r="D1370" s="143" t="s">
        <v>395</v>
      </c>
      <c r="E1370" s="144" t="s">
        <v>210</v>
      </c>
      <c r="F1370" s="144" t="s">
        <v>286</v>
      </c>
      <c r="G1370" s="144" t="s">
        <v>136</v>
      </c>
      <c r="H1370" s="144" t="s">
        <v>16</v>
      </c>
      <c r="I1370" s="144" t="s">
        <v>137</v>
      </c>
      <c r="J1370" s="115"/>
      <c r="K1370" s="116">
        <v>286</v>
      </c>
      <c r="L1370" s="116">
        <v>28</v>
      </c>
      <c r="M1370" s="116">
        <v>3</v>
      </c>
      <c r="N1370" s="116">
        <v>238</v>
      </c>
      <c r="O1370" s="116">
        <v>54</v>
      </c>
      <c r="P1370" s="116">
        <v>54</v>
      </c>
      <c r="Q1370" s="117">
        <v>4</v>
      </c>
      <c r="R1370" s="117">
        <v>23</v>
      </c>
      <c r="S1370" s="117">
        <v>9</v>
      </c>
      <c r="T1370" s="117">
        <v>1</v>
      </c>
      <c r="U1370" s="117">
        <v>3.9</v>
      </c>
      <c r="V1370" s="117">
        <v>2</v>
      </c>
      <c r="W1370" s="128">
        <f t="shared" si="63"/>
        <v>42.9</v>
      </c>
      <c r="X1370" s="128">
        <f t="shared" si="64"/>
        <v>27</v>
      </c>
      <c r="Y1370" s="129">
        <f t="shared" si="65"/>
        <v>15.9</v>
      </c>
    </row>
    <row r="1371" spans="1:25" s="51" customFormat="1" ht="14.5" x14ac:dyDescent="0.4">
      <c r="A1371" s="141" t="s">
        <v>4243</v>
      </c>
      <c r="B1371" s="142" t="s">
        <v>4244</v>
      </c>
      <c r="C1371" s="141" t="s">
        <v>4245</v>
      </c>
      <c r="D1371" s="143" t="s">
        <v>433</v>
      </c>
      <c r="E1371" s="144" t="s">
        <v>195</v>
      </c>
      <c r="F1371" s="144" t="s">
        <v>257</v>
      </c>
      <c r="G1371" s="144" t="s">
        <v>136</v>
      </c>
      <c r="H1371" s="144" t="s">
        <v>16</v>
      </c>
      <c r="I1371" s="144" t="s">
        <v>137</v>
      </c>
      <c r="J1371" s="115"/>
      <c r="K1371" s="116">
        <v>250</v>
      </c>
      <c r="L1371" s="116">
        <v>0</v>
      </c>
      <c r="M1371" s="116">
        <v>0</v>
      </c>
      <c r="N1371" s="116">
        <v>221</v>
      </c>
      <c r="O1371" s="116">
        <v>27</v>
      </c>
      <c r="P1371" s="116">
        <v>41</v>
      </c>
      <c r="Q1371" s="117">
        <v>4</v>
      </c>
      <c r="R1371" s="117">
        <v>14</v>
      </c>
      <c r="S1371" s="117">
        <v>2</v>
      </c>
      <c r="T1371" s="117">
        <v>3</v>
      </c>
      <c r="U1371" s="117">
        <v>2</v>
      </c>
      <c r="V1371" s="117">
        <v>2.7</v>
      </c>
      <c r="W1371" s="128">
        <f t="shared" si="63"/>
        <v>27.7</v>
      </c>
      <c r="X1371" s="128">
        <f t="shared" si="64"/>
        <v>18</v>
      </c>
      <c r="Y1371" s="129">
        <f t="shared" si="65"/>
        <v>9.6999999999999993</v>
      </c>
    </row>
    <row r="1372" spans="1:25" s="51" customFormat="1" ht="14.5" x14ac:dyDescent="0.4">
      <c r="A1372" s="141" t="s">
        <v>4246</v>
      </c>
      <c r="B1372" s="142" t="s">
        <v>4247</v>
      </c>
      <c r="C1372" s="141" t="s">
        <v>4248</v>
      </c>
      <c r="D1372" s="143" t="s">
        <v>433</v>
      </c>
      <c r="E1372" s="144" t="s">
        <v>195</v>
      </c>
      <c r="F1372" s="144" t="s">
        <v>257</v>
      </c>
      <c r="G1372" s="144" t="s">
        <v>136</v>
      </c>
      <c r="H1372" s="144" t="s">
        <v>16</v>
      </c>
      <c r="I1372" s="144" t="s">
        <v>137</v>
      </c>
      <c r="J1372" s="115"/>
      <c r="K1372" s="116">
        <v>373</v>
      </c>
      <c r="L1372" s="116">
        <v>0</v>
      </c>
      <c r="M1372" s="116">
        <v>0</v>
      </c>
      <c r="N1372" s="116">
        <v>286</v>
      </c>
      <c r="O1372" s="116">
        <v>22</v>
      </c>
      <c r="P1372" s="116">
        <v>73</v>
      </c>
      <c r="Q1372" s="117">
        <v>4</v>
      </c>
      <c r="R1372" s="117">
        <v>22.7</v>
      </c>
      <c r="S1372" s="117">
        <v>6</v>
      </c>
      <c r="T1372" s="117">
        <v>2</v>
      </c>
      <c r="U1372" s="117">
        <v>3</v>
      </c>
      <c r="V1372" s="117">
        <v>3</v>
      </c>
      <c r="W1372" s="128">
        <f t="shared" si="63"/>
        <v>40.700000000000003</v>
      </c>
      <c r="X1372" s="128">
        <f t="shared" si="64"/>
        <v>26.7</v>
      </c>
      <c r="Y1372" s="129">
        <f t="shared" si="65"/>
        <v>14</v>
      </c>
    </row>
    <row r="1373" spans="1:25" s="51" customFormat="1" ht="14.5" x14ac:dyDescent="0.4">
      <c r="A1373" s="141" t="s">
        <v>4249</v>
      </c>
      <c r="B1373" s="142" t="s">
        <v>4250</v>
      </c>
      <c r="C1373" s="141" t="s">
        <v>4251</v>
      </c>
      <c r="D1373" s="143" t="s">
        <v>395</v>
      </c>
      <c r="E1373" s="144" t="s">
        <v>210</v>
      </c>
      <c r="F1373" s="144" t="s">
        <v>286</v>
      </c>
      <c r="G1373" s="144" t="s">
        <v>136</v>
      </c>
      <c r="H1373" s="144" t="s">
        <v>16</v>
      </c>
      <c r="I1373" s="144" t="s">
        <v>137</v>
      </c>
      <c r="J1373" s="115"/>
      <c r="K1373" s="116">
        <v>332</v>
      </c>
      <c r="L1373" s="116">
        <v>28</v>
      </c>
      <c r="M1373" s="116">
        <v>3</v>
      </c>
      <c r="N1373" s="116">
        <v>275</v>
      </c>
      <c r="O1373" s="116">
        <v>70</v>
      </c>
      <c r="P1373" s="116">
        <v>80</v>
      </c>
      <c r="Q1373" s="117">
        <v>3</v>
      </c>
      <c r="R1373" s="117">
        <v>28</v>
      </c>
      <c r="S1373" s="117">
        <v>12</v>
      </c>
      <c r="T1373" s="117">
        <v>2</v>
      </c>
      <c r="U1373" s="117">
        <v>3.9</v>
      </c>
      <c r="V1373" s="117">
        <v>2</v>
      </c>
      <c r="W1373" s="128">
        <f t="shared" si="63"/>
        <v>50.9</v>
      </c>
      <c r="X1373" s="128">
        <f t="shared" si="64"/>
        <v>31</v>
      </c>
      <c r="Y1373" s="129">
        <f t="shared" si="65"/>
        <v>19.899999999999999</v>
      </c>
    </row>
    <row r="1374" spans="1:25" s="51" customFormat="1" ht="14.5" x14ac:dyDescent="0.4">
      <c r="A1374" s="141" t="s">
        <v>4252</v>
      </c>
      <c r="B1374" s="142" t="s">
        <v>4253</v>
      </c>
      <c r="C1374" s="141" t="s">
        <v>4254</v>
      </c>
      <c r="D1374" s="143" t="s">
        <v>189</v>
      </c>
      <c r="E1374" s="144" t="s">
        <v>190</v>
      </c>
      <c r="F1374" s="144" t="s">
        <v>191</v>
      </c>
      <c r="G1374" s="144" t="s">
        <v>136</v>
      </c>
      <c r="H1374" s="144" t="s">
        <v>16</v>
      </c>
      <c r="I1374" s="144" t="s">
        <v>137</v>
      </c>
      <c r="J1374" s="115"/>
      <c r="K1374" s="116">
        <v>384</v>
      </c>
      <c r="L1374" s="116">
        <v>0</v>
      </c>
      <c r="M1374" s="116">
        <v>0</v>
      </c>
      <c r="N1374" s="116">
        <v>253</v>
      </c>
      <c r="O1374" s="116">
        <v>19</v>
      </c>
      <c r="P1374" s="116">
        <v>73</v>
      </c>
      <c r="Q1374" s="117">
        <v>10</v>
      </c>
      <c r="R1374" s="117">
        <v>20</v>
      </c>
      <c r="S1374" s="117">
        <v>4.7</v>
      </c>
      <c r="T1374" s="117">
        <v>3</v>
      </c>
      <c r="U1374" s="117">
        <v>3.9</v>
      </c>
      <c r="V1374" s="117">
        <v>5</v>
      </c>
      <c r="W1374" s="128">
        <f t="shared" si="63"/>
        <v>46.6</v>
      </c>
      <c r="X1374" s="128">
        <f t="shared" si="64"/>
        <v>30</v>
      </c>
      <c r="Y1374" s="129">
        <f t="shared" si="65"/>
        <v>16.600000000000001</v>
      </c>
    </row>
    <row r="1375" spans="1:25" s="51" customFormat="1" ht="14.5" x14ac:dyDescent="0.4">
      <c r="A1375" s="141" t="s">
        <v>4255</v>
      </c>
      <c r="B1375" s="142" t="s">
        <v>4256</v>
      </c>
      <c r="C1375" s="141" t="s">
        <v>4257</v>
      </c>
      <c r="D1375" s="143" t="s">
        <v>395</v>
      </c>
      <c r="E1375" s="144" t="s">
        <v>210</v>
      </c>
      <c r="F1375" s="144" t="s">
        <v>286</v>
      </c>
      <c r="G1375" s="144" t="s">
        <v>136</v>
      </c>
      <c r="H1375" s="144" t="s">
        <v>16</v>
      </c>
      <c r="I1375" s="144" t="s">
        <v>137</v>
      </c>
      <c r="J1375" s="115"/>
      <c r="K1375" s="116">
        <v>348</v>
      </c>
      <c r="L1375" s="116">
        <v>33</v>
      </c>
      <c r="M1375" s="116">
        <v>3</v>
      </c>
      <c r="N1375" s="116">
        <v>275</v>
      </c>
      <c r="O1375" s="116">
        <v>28</v>
      </c>
      <c r="P1375" s="116">
        <v>50</v>
      </c>
      <c r="Q1375" s="117">
        <v>3</v>
      </c>
      <c r="R1375" s="117">
        <v>29</v>
      </c>
      <c r="S1375" s="117">
        <v>12.3</v>
      </c>
      <c r="T1375" s="117">
        <v>1</v>
      </c>
      <c r="U1375" s="117">
        <v>2</v>
      </c>
      <c r="V1375" s="117">
        <v>2</v>
      </c>
      <c r="W1375" s="128">
        <f t="shared" si="63"/>
        <v>49.3</v>
      </c>
      <c r="X1375" s="128">
        <f t="shared" si="64"/>
        <v>32</v>
      </c>
      <c r="Y1375" s="129">
        <f t="shared" si="65"/>
        <v>17.3</v>
      </c>
    </row>
    <row r="1376" spans="1:25" s="51" customFormat="1" ht="14.5" x14ac:dyDescent="0.4">
      <c r="A1376" s="141" t="s">
        <v>4258</v>
      </c>
      <c r="B1376" s="142" t="s">
        <v>4259</v>
      </c>
      <c r="C1376" s="141" t="s">
        <v>4260</v>
      </c>
      <c r="D1376" s="143" t="s">
        <v>395</v>
      </c>
      <c r="E1376" s="144" t="s">
        <v>210</v>
      </c>
      <c r="F1376" s="144" t="s">
        <v>286</v>
      </c>
      <c r="G1376" s="144" t="s">
        <v>136</v>
      </c>
      <c r="H1376" s="144" t="s">
        <v>16</v>
      </c>
      <c r="I1376" s="144" t="s">
        <v>137</v>
      </c>
      <c r="J1376" s="115"/>
      <c r="K1376" s="116">
        <v>384</v>
      </c>
      <c r="L1376" s="116">
        <v>28</v>
      </c>
      <c r="M1376" s="116">
        <v>3</v>
      </c>
      <c r="N1376" s="116">
        <v>259</v>
      </c>
      <c r="O1376" s="116">
        <v>36</v>
      </c>
      <c r="P1376" s="116">
        <v>84</v>
      </c>
      <c r="Q1376" s="117">
        <v>1</v>
      </c>
      <c r="R1376" s="117">
        <v>45</v>
      </c>
      <c r="S1376" s="117">
        <v>13</v>
      </c>
      <c r="T1376" s="117">
        <v>3</v>
      </c>
      <c r="U1376" s="117">
        <v>5.5</v>
      </c>
      <c r="V1376" s="117">
        <v>2</v>
      </c>
      <c r="W1376" s="128">
        <f t="shared" si="63"/>
        <v>69.5</v>
      </c>
      <c r="X1376" s="128">
        <f t="shared" si="64"/>
        <v>46</v>
      </c>
      <c r="Y1376" s="129">
        <f t="shared" si="65"/>
        <v>23.5</v>
      </c>
    </row>
    <row r="1377" spans="1:25" s="51" customFormat="1" ht="14.5" x14ac:dyDescent="0.4">
      <c r="A1377" s="141" t="s">
        <v>4261</v>
      </c>
      <c r="B1377" s="142" t="s">
        <v>4262</v>
      </c>
      <c r="C1377" s="141" t="s">
        <v>4263</v>
      </c>
      <c r="D1377" s="143" t="s">
        <v>433</v>
      </c>
      <c r="E1377" s="144" t="s">
        <v>195</v>
      </c>
      <c r="F1377" s="144" t="s">
        <v>257</v>
      </c>
      <c r="G1377" s="144" t="s">
        <v>136</v>
      </c>
      <c r="H1377" s="144" t="s">
        <v>16</v>
      </c>
      <c r="I1377" s="144" t="s">
        <v>137</v>
      </c>
      <c r="J1377" s="115"/>
      <c r="K1377" s="116">
        <v>170</v>
      </c>
      <c r="L1377" s="116">
        <v>0</v>
      </c>
      <c r="M1377" s="116">
        <v>0</v>
      </c>
      <c r="N1377" s="116">
        <v>133</v>
      </c>
      <c r="O1377" s="116">
        <v>12</v>
      </c>
      <c r="P1377" s="116">
        <v>55</v>
      </c>
      <c r="Q1377" s="117">
        <v>0</v>
      </c>
      <c r="R1377" s="117">
        <v>17</v>
      </c>
      <c r="S1377" s="117">
        <v>2.6</v>
      </c>
      <c r="T1377" s="117">
        <v>1</v>
      </c>
      <c r="U1377" s="117">
        <v>2</v>
      </c>
      <c r="V1377" s="117">
        <v>2</v>
      </c>
      <c r="W1377" s="128">
        <f t="shared" si="63"/>
        <v>24.6</v>
      </c>
      <c r="X1377" s="128">
        <f t="shared" si="64"/>
        <v>17</v>
      </c>
      <c r="Y1377" s="129">
        <f t="shared" si="65"/>
        <v>7.6</v>
      </c>
    </row>
    <row r="1378" spans="1:25" s="51" customFormat="1" ht="14.5" x14ac:dyDescent="0.4">
      <c r="A1378" s="141" t="s">
        <v>4264</v>
      </c>
      <c r="B1378" s="142" t="s">
        <v>4265</v>
      </c>
      <c r="C1378" s="141" t="s">
        <v>4266</v>
      </c>
      <c r="D1378" s="143" t="s">
        <v>433</v>
      </c>
      <c r="E1378" s="144" t="s">
        <v>195</v>
      </c>
      <c r="F1378" s="144" t="s">
        <v>257</v>
      </c>
      <c r="G1378" s="144" t="s">
        <v>136</v>
      </c>
      <c r="H1378" s="144" t="s">
        <v>16</v>
      </c>
      <c r="I1378" s="144" t="s">
        <v>137</v>
      </c>
      <c r="J1378" s="115"/>
      <c r="K1378" s="116">
        <v>323</v>
      </c>
      <c r="L1378" s="116">
        <v>0</v>
      </c>
      <c r="M1378" s="116">
        <v>0</v>
      </c>
      <c r="N1378" s="116">
        <v>308</v>
      </c>
      <c r="O1378" s="116">
        <v>63</v>
      </c>
      <c r="P1378" s="116">
        <v>111</v>
      </c>
      <c r="Q1378" s="117">
        <v>18</v>
      </c>
      <c r="R1378" s="117">
        <v>21</v>
      </c>
      <c r="S1378" s="117">
        <v>5</v>
      </c>
      <c r="T1378" s="117">
        <v>4</v>
      </c>
      <c r="U1378" s="117">
        <v>2</v>
      </c>
      <c r="V1378" s="117">
        <v>3</v>
      </c>
      <c r="W1378" s="128">
        <f t="shared" si="63"/>
        <v>53</v>
      </c>
      <c r="X1378" s="128">
        <f t="shared" si="64"/>
        <v>39</v>
      </c>
      <c r="Y1378" s="129">
        <f t="shared" si="65"/>
        <v>14</v>
      </c>
    </row>
    <row r="1379" spans="1:25" s="51" customFormat="1" ht="14.5" x14ac:dyDescent="0.4">
      <c r="A1379" s="141" t="s">
        <v>4267</v>
      </c>
      <c r="B1379" s="142" t="s">
        <v>4268</v>
      </c>
      <c r="C1379" s="141" t="s">
        <v>4269</v>
      </c>
      <c r="D1379" s="143" t="s">
        <v>458</v>
      </c>
      <c r="E1379" s="144" t="s">
        <v>195</v>
      </c>
      <c r="F1379" s="144" t="s">
        <v>191</v>
      </c>
      <c r="G1379" s="144" t="s">
        <v>136</v>
      </c>
      <c r="H1379" s="144" t="s">
        <v>16</v>
      </c>
      <c r="I1379" s="144" t="s">
        <v>137</v>
      </c>
      <c r="J1379" s="115"/>
      <c r="K1379" s="116">
        <v>1071</v>
      </c>
      <c r="L1379" s="116">
        <v>0</v>
      </c>
      <c r="M1379" s="116">
        <v>0</v>
      </c>
      <c r="N1379" s="116">
        <v>521</v>
      </c>
      <c r="O1379" s="116">
        <v>5</v>
      </c>
      <c r="P1379" s="116">
        <v>162</v>
      </c>
      <c r="Q1379" s="117">
        <v>8</v>
      </c>
      <c r="R1379" s="117">
        <v>66</v>
      </c>
      <c r="S1379" s="117">
        <v>14.3</v>
      </c>
      <c r="T1379" s="117">
        <v>5</v>
      </c>
      <c r="U1379" s="117">
        <v>7.7</v>
      </c>
      <c r="V1379" s="117">
        <v>5</v>
      </c>
      <c r="W1379" s="128">
        <f t="shared" si="63"/>
        <v>106</v>
      </c>
      <c r="X1379" s="128">
        <f t="shared" si="64"/>
        <v>74</v>
      </c>
      <c r="Y1379" s="129">
        <f t="shared" si="65"/>
        <v>32</v>
      </c>
    </row>
    <row r="1380" spans="1:25" s="51" customFormat="1" ht="14.5" x14ac:dyDescent="0.4">
      <c r="A1380" s="141" t="s">
        <v>4270</v>
      </c>
      <c r="B1380" s="142" t="s">
        <v>4271</v>
      </c>
      <c r="C1380" s="141" t="s">
        <v>4272</v>
      </c>
      <c r="D1380" s="143" t="s">
        <v>402</v>
      </c>
      <c r="E1380" s="144" t="s">
        <v>210</v>
      </c>
      <c r="F1380" s="144" t="s">
        <v>257</v>
      </c>
      <c r="G1380" s="144" t="s">
        <v>136</v>
      </c>
      <c r="H1380" s="144" t="s">
        <v>16</v>
      </c>
      <c r="I1380" s="144" t="s">
        <v>137</v>
      </c>
      <c r="J1380" s="115"/>
      <c r="K1380" s="116">
        <v>298</v>
      </c>
      <c r="L1380" s="116">
        <v>42</v>
      </c>
      <c r="M1380" s="116">
        <v>4</v>
      </c>
      <c r="N1380" s="116">
        <v>246</v>
      </c>
      <c r="O1380" s="116">
        <v>4</v>
      </c>
      <c r="P1380" s="116">
        <v>53</v>
      </c>
      <c r="Q1380" s="117">
        <v>6.5</v>
      </c>
      <c r="R1380" s="117">
        <v>24</v>
      </c>
      <c r="S1380" s="117">
        <v>10.7</v>
      </c>
      <c r="T1380" s="117">
        <v>2</v>
      </c>
      <c r="U1380" s="117">
        <v>1</v>
      </c>
      <c r="V1380" s="117">
        <v>3</v>
      </c>
      <c r="W1380" s="128">
        <f t="shared" si="63"/>
        <v>47.2</v>
      </c>
      <c r="X1380" s="128">
        <f t="shared" si="64"/>
        <v>30.5</v>
      </c>
      <c r="Y1380" s="129">
        <f t="shared" si="65"/>
        <v>16.7</v>
      </c>
    </row>
    <row r="1381" spans="1:25" s="51" customFormat="1" ht="14.5" x14ac:dyDescent="0.4">
      <c r="A1381" s="141" t="s">
        <v>4273</v>
      </c>
      <c r="B1381" s="142" t="s">
        <v>4274</v>
      </c>
      <c r="C1381" s="141" t="s">
        <v>4275</v>
      </c>
      <c r="D1381" s="143" t="s">
        <v>395</v>
      </c>
      <c r="E1381" s="144" t="s">
        <v>210</v>
      </c>
      <c r="F1381" s="144" t="s">
        <v>286</v>
      </c>
      <c r="G1381" s="144" t="s">
        <v>136</v>
      </c>
      <c r="H1381" s="144" t="s">
        <v>16</v>
      </c>
      <c r="I1381" s="144" t="s">
        <v>137</v>
      </c>
      <c r="J1381" s="115"/>
      <c r="K1381" s="116">
        <v>429</v>
      </c>
      <c r="L1381" s="116">
        <v>39</v>
      </c>
      <c r="M1381" s="116">
        <v>4</v>
      </c>
      <c r="N1381" s="116">
        <v>368</v>
      </c>
      <c r="O1381" s="116">
        <v>125</v>
      </c>
      <c r="P1381" s="116">
        <v>86</v>
      </c>
      <c r="Q1381" s="117">
        <v>4</v>
      </c>
      <c r="R1381" s="117">
        <v>32</v>
      </c>
      <c r="S1381" s="117">
        <v>10</v>
      </c>
      <c r="T1381" s="117">
        <v>2</v>
      </c>
      <c r="U1381" s="117">
        <v>2.9</v>
      </c>
      <c r="V1381" s="117">
        <v>3</v>
      </c>
      <c r="W1381" s="128">
        <f t="shared" si="63"/>
        <v>53.9</v>
      </c>
      <c r="X1381" s="128">
        <f t="shared" si="64"/>
        <v>36</v>
      </c>
      <c r="Y1381" s="129">
        <f t="shared" si="65"/>
        <v>17.899999999999999</v>
      </c>
    </row>
    <row r="1382" spans="1:25" s="51" customFormat="1" ht="14.5" x14ac:dyDescent="0.4">
      <c r="A1382" s="141" t="s">
        <v>4276</v>
      </c>
      <c r="B1382" s="142" t="s">
        <v>4277</v>
      </c>
      <c r="C1382" s="141" t="s">
        <v>4278</v>
      </c>
      <c r="D1382" s="143" t="s">
        <v>395</v>
      </c>
      <c r="E1382" s="144" t="s">
        <v>210</v>
      </c>
      <c r="F1382" s="144" t="s">
        <v>286</v>
      </c>
      <c r="G1382" s="144" t="s">
        <v>136</v>
      </c>
      <c r="H1382" s="144" t="s">
        <v>16</v>
      </c>
      <c r="I1382" s="144" t="s">
        <v>137</v>
      </c>
      <c r="J1382" s="115"/>
      <c r="K1382" s="116">
        <v>338</v>
      </c>
      <c r="L1382" s="116">
        <v>89</v>
      </c>
      <c r="M1382" s="116">
        <v>8</v>
      </c>
      <c r="N1382" s="116">
        <v>217</v>
      </c>
      <c r="O1382" s="116">
        <v>30</v>
      </c>
      <c r="P1382" s="116">
        <v>49</v>
      </c>
      <c r="Q1382" s="117">
        <v>6.4</v>
      </c>
      <c r="R1382" s="117">
        <v>31</v>
      </c>
      <c r="S1382" s="117">
        <v>13.6</v>
      </c>
      <c r="T1382" s="117">
        <v>2</v>
      </c>
      <c r="U1382" s="117">
        <v>2.9</v>
      </c>
      <c r="V1382" s="117">
        <v>3</v>
      </c>
      <c r="W1382" s="128">
        <f t="shared" si="63"/>
        <v>58.9</v>
      </c>
      <c r="X1382" s="128">
        <f t="shared" si="64"/>
        <v>37.4</v>
      </c>
      <c r="Y1382" s="129">
        <f t="shared" si="65"/>
        <v>21.5</v>
      </c>
    </row>
    <row r="1383" spans="1:25" s="51" customFormat="1" ht="14.5" x14ac:dyDescent="0.4">
      <c r="A1383" s="141" t="s">
        <v>4279</v>
      </c>
      <c r="B1383" s="142" t="s">
        <v>4280</v>
      </c>
      <c r="C1383" s="141" t="s">
        <v>4281</v>
      </c>
      <c r="D1383" s="143" t="s">
        <v>189</v>
      </c>
      <c r="E1383" s="144" t="s">
        <v>190</v>
      </c>
      <c r="F1383" s="144" t="s">
        <v>191</v>
      </c>
      <c r="G1383" s="144" t="s">
        <v>136</v>
      </c>
      <c r="H1383" s="144" t="s">
        <v>16</v>
      </c>
      <c r="I1383" s="144" t="s">
        <v>137</v>
      </c>
      <c r="J1383" s="115"/>
      <c r="K1383" s="116">
        <v>258</v>
      </c>
      <c r="L1383" s="116">
        <v>0</v>
      </c>
      <c r="M1383" s="116">
        <v>0</v>
      </c>
      <c r="N1383" s="116">
        <v>203</v>
      </c>
      <c r="O1383" s="116">
        <v>73</v>
      </c>
      <c r="P1383" s="116">
        <v>62</v>
      </c>
      <c r="Q1383" s="117">
        <v>1</v>
      </c>
      <c r="R1383" s="117">
        <v>25</v>
      </c>
      <c r="S1383" s="117">
        <v>3</v>
      </c>
      <c r="T1383" s="117">
        <v>3</v>
      </c>
      <c r="U1383" s="117">
        <v>4</v>
      </c>
      <c r="V1383" s="117">
        <v>3</v>
      </c>
      <c r="W1383" s="128">
        <f t="shared" si="63"/>
        <v>39</v>
      </c>
      <c r="X1383" s="128">
        <f t="shared" si="64"/>
        <v>26</v>
      </c>
      <c r="Y1383" s="129">
        <f t="shared" si="65"/>
        <v>13</v>
      </c>
    </row>
    <row r="1384" spans="1:25" s="51" customFormat="1" ht="14.5" x14ac:dyDescent="0.4">
      <c r="A1384" s="141" t="s">
        <v>4282</v>
      </c>
      <c r="B1384" s="142" t="s">
        <v>4283</v>
      </c>
      <c r="C1384" s="141" t="s">
        <v>4284</v>
      </c>
      <c r="D1384" s="143" t="s">
        <v>189</v>
      </c>
      <c r="E1384" s="144" t="s">
        <v>190</v>
      </c>
      <c r="F1384" s="144" t="s">
        <v>191</v>
      </c>
      <c r="G1384" s="144" t="s">
        <v>136</v>
      </c>
      <c r="H1384" s="144" t="s">
        <v>16</v>
      </c>
      <c r="I1384" s="144" t="s">
        <v>137</v>
      </c>
      <c r="J1384" s="115"/>
      <c r="K1384" s="116">
        <v>229</v>
      </c>
      <c r="L1384" s="116">
        <v>0</v>
      </c>
      <c r="M1384" s="116">
        <v>0</v>
      </c>
      <c r="N1384" s="116">
        <v>174</v>
      </c>
      <c r="O1384" s="116">
        <v>17</v>
      </c>
      <c r="P1384" s="116">
        <v>46</v>
      </c>
      <c r="Q1384" s="117">
        <v>0</v>
      </c>
      <c r="R1384" s="117">
        <v>20</v>
      </c>
      <c r="S1384" s="117">
        <v>0</v>
      </c>
      <c r="T1384" s="117">
        <v>3</v>
      </c>
      <c r="U1384" s="117">
        <v>3</v>
      </c>
      <c r="V1384" s="117">
        <v>4</v>
      </c>
      <c r="W1384" s="128">
        <f t="shared" si="63"/>
        <v>30</v>
      </c>
      <c r="X1384" s="128">
        <f t="shared" si="64"/>
        <v>20</v>
      </c>
      <c r="Y1384" s="129">
        <f t="shared" si="65"/>
        <v>10</v>
      </c>
    </row>
    <row r="1385" spans="1:25" s="51" customFormat="1" ht="14.5" x14ac:dyDescent="0.4">
      <c r="A1385" s="141" t="s">
        <v>4285</v>
      </c>
      <c r="B1385" s="142" t="s">
        <v>4286</v>
      </c>
      <c r="C1385" s="141" t="s">
        <v>4287</v>
      </c>
      <c r="D1385" s="143" t="s">
        <v>458</v>
      </c>
      <c r="E1385" s="144" t="s">
        <v>195</v>
      </c>
      <c r="F1385" s="144" t="s">
        <v>191</v>
      </c>
      <c r="G1385" s="144" t="s">
        <v>136</v>
      </c>
      <c r="H1385" s="144" t="s">
        <v>16</v>
      </c>
      <c r="I1385" s="144" t="s">
        <v>137</v>
      </c>
      <c r="J1385" s="115"/>
      <c r="K1385" s="116">
        <v>1130</v>
      </c>
      <c r="L1385" s="116">
        <v>0</v>
      </c>
      <c r="M1385" s="116">
        <v>0</v>
      </c>
      <c r="N1385" s="116">
        <v>770</v>
      </c>
      <c r="O1385" s="116">
        <v>45</v>
      </c>
      <c r="P1385" s="116">
        <v>182</v>
      </c>
      <c r="Q1385" s="117">
        <v>22</v>
      </c>
      <c r="R1385" s="117">
        <v>76</v>
      </c>
      <c r="S1385" s="117">
        <v>19.7</v>
      </c>
      <c r="T1385" s="117">
        <v>5.7</v>
      </c>
      <c r="U1385" s="117">
        <v>9.9</v>
      </c>
      <c r="V1385" s="117">
        <v>7.5</v>
      </c>
      <c r="W1385" s="128">
        <f t="shared" si="63"/>
        <v>140.80000000000001</v>
      </c>
      <c r="X1385" s="128">
        <f t="shared" si="64"/>
        <v>98</v>
      </c>
      <c r="Y1385" s="129">
        <f t="shared" si="65"/>
        <v>42.8</v>
      </c>
    </row>
    <row r="1386" spans="1:25" s="51" customFormat="1" ht="29" x14ac:dyDescent="0.4">
      <c r="A1386" s="141" t="s">
        <v>4288</v>
      </c>
      <c r="B1386" s="142" t="s">
        <v>4289</v>
      </c>
      <c r="C1386" s="141" t="s">
        <v>4290</v>
      </c>
      <c r="D1386" s="143" t="s">
        <v>189</v>
      </c>
      <c r="E1386" s="144" t="s">
        <v>190</v>
      </c>
      <c r="F1386" s="144" t="s">
        <v>191</v>
      </c>
      <c r="G1386" s="144" t="s">
        <v>136</v>
      </c>
      <c r="H1386" s="144" t="s">
        <v>16</v>
      </c>
      <c r="I1386" s="144" t="s">
        <v>137</v>
      </c>
      <c r="J1386" s="115"/>
      <c r="K1386" s="116">
        <v>487</v>
      </c>
      <c r="L1386" s="116">
        <v>0</v>
      </c>
      <c r="M1386" s="116">
        <v>0</v>
      </c>
      <c r="N1386" s="116">
        <v>369</v>
      </c>
      <c r="O1386" s="116">
        <v>85</v>
      </c>
      <c r="P1386" s="116">
        <v>89</v>
      </c>
      <c r="Q1386" s="117">
        <v>7</v>
      </c>
      <c r="R1386" s="117">
        <v>28</v>
      </c>
      <c r="S1386" s="117">
        <v>2.5</v>
      </c>
      <c r="T1386" s="117">
        <v>4</v>
      </c>
      <c r="U1386" s="117">
        <v>4</v>
      </c>
      <c r="V1386" s="117">
        <v>5</v>
      </c>
      <c r="W1386" s="128">
        <f t="shared" si="63"/>
        <v>50.5</v>
      </c>
      <c r="X1386" s="128">
        <f t="shared" si="64"/>
        <v>35</v>
      </c>
      <c r="Y1386" s="129">
        <f t="shared" si="65"/>
        <v>15.5</v>
      </c>
    </row>
    <row r="1387" spans="1:25" s="51" customFormat="1" ht="29" x14ac:dyDescent="0.4">
      <c r="A1387" s="141" t="s">
        <v>4291</v>
      </c>
      <c r="B1387" s="142" t="s">
        <v>4292</v>
      </c>
      <c r="C1387" s="141" t="s">
        <v>4293</v>
      </c>
      <c r="D1387" s="143" t="s">
        <v>189</v>
      </c>
      <c r="E1387" s="144" t="s">
        <v>190</v>
      </c>
      <c r="F1387" s="144" t="s">
        <v>191</v>
      </c>
      <c r="G1387" s="144" t="s">
        <v>136</v>
      </c>
      <c r="H1387" s="144" t="s">
        <v>16</v>
      </c>
      <c r="I1387" s="144" t="s">
        <v>137</v>
      </c>
      <c r="J1387" s="115"/>
      <c r="K1387" s="116">
        <v>598</v>
      </c>
      <c r="L1387" s="116">
        <v>0</v>
      </c>
      <c r="M1387" s="116">
        <v>0</v>
      </c>
      <c r="N1387" s="116">
        <v>459</v>
      </c>
      <c r="O1387" s="116">
        <v>22</v>
      </c>
      <c r="P1387" s="116">
        <v>108</v>
      </c>
      <c r="Q1387" s="117">
        <v>1</v>
      </c>
      <c r="R1387" s="117">
        <v>39</v>
      </c>
      <c r="S1387" s="117">
        <v>5</v>
      </c>
      <c r="T1387" s="117">
        <v>3</v>
      </c>
      <c r="U1387" s="117">
        <v>4</v>
      </c>
      <c r="V1387" s="117">
        <v>6.3</v>
      </c>
      <c r="W1387" s="128">
        <f t="shared" si="63"/>
        <v>58.3</v>
      </c>
      <c r="X1387" s="128">
        <f t="shared" si="64"/>
        <v>40</v>
      </c>
      <c r="Y1387" s="129">
        <f t="shared" si="65"/>
        <v>18.3</v>
      </c>
    </row>
    <row r="1388" spans="1:25" s="51" customFormat="1" ht="29" x14ac:dyDescent="0.4">
      <c r="A1388" s="141" t="s">
        <v>4294</v>
      </c>
      <c r="B1388" s="142" t="s">
        <v>4295</v>
      </c>
      <c r="C1388" s="141" t="s">
        <v>4296</v>
      </c>
      <c r="D1388" s="143" t="s">
        <v>458</v>
      </c>
      <c r="E1388" s="144" t="s">
        <v>195</v>
      </c>
      <c r="F1388" s="144" t="s">
        <v>191</v>
      </c>
      <c r="G1388" s="144" t="s">
        <v>136</v>
      </c>
      <c r="H1388" s="144" t="s">
        <v>16</v>
      </c>
      <c r="I1388" s="144" t="s">
        <v>137</v>
      </c>
      <c r="J1388" s="115"/>
      <c r="K1388" s="116">
        <v>586</v>
      </c>
      <c r="L1388" s="116">
        <v>0</v>
      </c>
      <c r="M1388" s="116">
        <v>0</v>
      </c>
      <c r="N1388" s="116">
        <v>471</v>
      </c>
      <c r="O1388" s="116">
        <v>105</v>
      </c>
      <c r="P1388" s="116">
        <v>99</v>
      </c>
      <c r="Q1388" s="117">
        <v>4</v>
      </c>
      <c r="R1388" s="117">
        <v>46</v>
      </c>
      <c r="S1388" s="117">
        <v>5</v>
      </c>
      <c r="T1388" s="117">
        <v>4</v>
      </c>
      <c r="U1388" s="117">
        <v>3</v>
      </c>
      <c r="V1388" s="117">
        <v>2</v>
      </c>
      <c r="W1388" s="128">
        <f t="shared" si="63"/>
        <v>64</v>
      </c>
      <c r="X1388" s="128">
        <f t="shared" si="64"/>
        <v>50</v>
      </c>
      <c r="Y1388" s="129">
        <f t="shared" si="65"/>
        <v>14</v>
      </c>
    </row>
    <row r="1389" spans="1:25" s="51" customFormat="1" ht="29" x14ac:dyDescent="0.4">
      <c r="A1389" s="141" t="s">
        <v>4297</v>
      </c>
      <c r="B1389" s="142" t="s">
        <v>4298</v>
      </c>
      <c r="C1389" s="141" t="s">
        <v>4299</v>
      </c>
      <c r="D1389" s="143" t="s">
        <v>189</v>
      </c>
      <c r="E1389" s="144" t="s">
        <v>190</v>
      </c>
      <c r="F1389" s="144" t="s">
        <v>191</v>
      </c>
      <c r="G1389" s="144" t="s">
        <v>136</v>
      </c>
      <c r="H1389" s="144" t="s">
        <v>16</v>
      </c>
      <c r="I1389" s="144" t="s">
        <v>137</v>
      </c>
      <c r="J1389" s="115"/>
      <c r="K1389" s="116">
        <v>232</v>
      </c>
      <c r="L1389" s="116">
        <v>0</v>
      </c>
      <c r="M1389" s="116">
        <v>0</v>
      </c>
      <c r="N1389" s="116">
        <v>199</v>
      </c>
      <c r="O1389" s="116">
        <v>23</v>
      </c>
      <c r="P1389" s="116">
        <v>89</v>
      </c>
      <c r="Q1389" s="117">
        <v>2</v>
      </c>
      <c r="R1389" s="117">
        <v>20</v>
      </c>
      <c r="S1389" s="117">
        <v>6</v>
      </c>
      <c r="T1389" s="117">
        <v>3</v>
      </c>
      <c r="U1389" s="117">
        <v>2</v>
      </c>
      <c r="V1389" s="117">
        <v>2</v>
      </c>
      <c r="W1389" s="128">
        <f t="shared" si="63"/>
        <v>35</v>
      </c>
      <c r="X1389" s="128">
        <f t="shared" si="64"/>
        <v>22</v>
      </c>
      <c r="Y1389" s="129">
        <f t="shared" si="65"/>
        <v>13</v>
      </c>
    </row>
    <row r="1390" spans="1:25" s="51" customFormat="1" ht="14.5" x14ac:dyDescent="0.4">
      <c r="A1390" s="141" t="s">
        <v>4300</v>
      </c>
      <c r="B1390" s="142" t="s">
        <v>4301</v>
      </c>
      <c r="C1390" s="141" t="s">
        <v>4302</v>
      </c>
      <c r="D1390" s="143" t="s">
        <v>189</v>
      </c>
      <c r="E1390" s="144" t="s">
        <v>190</v>
      </c>
      <c r="F1390" s="144" t="s">
        <v>191</v>
      </c>
      <c r="G1390" s="144" t="s">
        <v>136</v>
      </c>
      <c r="H1390" s="144" t="s">
        <v>16</v>
      </c>
      <c r="I1390" s="144" t="s">
        <v>137</v>
      </c>
      <c r="J1390" s="115"/>
      <c r="K1390" s="116">
        <v>352</v>
      </c>
      <c r="L1390" s="116">
        <v>0</v>
      </c>
      <c r="M1390" s="116">
        <v>0</v>
      </c>
      <c r="N1390" s="116">
        <v>245</v>
      </c>
      <c r="O1390" s="116">
        <v>41</v>
      </c>
      <c r="P1390" s="116">
        <v>61</v>
      </c>
      <c r="Q1390" s="117">
        <v>7.5</v>
      </c>
      <c r="R1390" s="117">
        <v>22</v>
      </c>
      <c r="S1390" s="117">
        <v>1.6</v>
      </c>
      <c r="T1390" s="117">
        <v>1</v>
      </c>
      <c r="U1390" s="117">
        <v>3.5</v>
      </c>
      <c r="V1390" s="117">
        <v>3</v>
      </c>
      <c r="W1390" s="128">
        <f t="shared" si="63"/>
        <v>38.6</v>
      </c>
      <c r="X1390" s="128">
        <f t="shared" si="64"/>
        <v>29.5</v>
      </c>
      <c r="Y1390" s="129">
        <f t="shared" si="65"/>
        <v>9.1</v>
      </c>
    </row>
    <row r="1391" spans="1:25" s="51" customFormat="1" ht="14.5" x14ac:dyDescent="0.4">
      <c r="A1391" s="141" t="s">
        <v>4303</v>
      </c>
      <c r="B1391" s="142" t="s">
        <v>4304</v>
      </c>
      <c r="C1391" s="141" t="s">
        <v>4305</v>
      </c>
      <c r="D1391" s="143" t="s">
        <v>189</v>
      </c>
      <c r="E1391" s="144" t="s">
        <v>190</v>
      </c>
      <c r="F1391" s="144" t="s">
        <v>191</v>
      </c>
      <c r="G1391" s="144" t="s">
        <v>136</v>
      </c>
      <c r="H1391" s="144" t="s">
        <v>16</v>
      </c>
      <c r="I1391" s="144" t="s">
        <v>137</v>
      </c>
      <c r="J1391" s="115"/>
      <c r="K1391" s="116">
        <v>228</v>
      </c>
      <c r="L1391" s="116">
        <v>0</v>
      </c>
      <c r="M1391" s="116">
        <v>0</v>
      </c>
      <c r="N1391" s="116">
        <v>188</v>
      </c>
      <c r="O1391" s="116">
        <v>28</v>
      </c>
      <c r="P1391" s="116">
        <v>81</v>
      </c>
      <c r="Q1391" s="117">
        <v>6</v>
      </c>
      <c r="R1391" s="117">
        <v>20</v>
      </c>
      <c r="S1391" s="117">
        <v>1</v>
      </c>
      <c r="T1391" s="117">
        <v>2</v>
      </c>
      <c r="U1391" s="117">
        <v>3</v>
      </c>
      <c r="V1391" s="117">
        <v>5</v>
      </c>
      <c r="W1391" s="128">
        <f t="shared" si="63"/>
        <v>37</v>
      </c>
      <c r="X1391" s="128">
        <f t="shared" si="64"/>
        <v>26</v>
      </c>
      <c r="Y1391" s="129">
        <f t="shared" si="65"/>
        <v>11</v>
      </c>
    </row>
    <row r="1392" spans="1:25" s="51" customFormat="1" ht="14.5" x14ac:dyDescent="0.4">
      <c r="A1392" s="141" t="s">
        <v>4306</v>
      </c>
      <c r="B1392" s="142" t="s">
        <v>4307</v>
      </c>
      <c r="C1392" s="141" t="s">
        <v>4308</v>
      </c>
      <c r="D1392" s="143" t="s">
        <v>189</v>
      </c>
      <c r="E1392" s="144" t="s">
        <v>190</v>
      </c>
      <c r="F1392" s="144" t="s">
        <v>191</v>
      </c>
      <c r="G1392" s="144" t="s">
        <v>136</v>
      </c>
      <c r="H1392" s="144" t="s">
        <v>16</v>
      </c>
      <c r="I1392" s="144" t="s">
        <v>137</v>
      </c>
      <c r="J1392" s="115"/>
      <c r="K1392" s="116">
        <v>594</v>
      </c>
      <c r="L1392" s="116">
        <v>0</v>
      </c>
      <c r="M1392" s="116">
        <v>0</v>
      </c>
      <c r="N1392" s="116">
        <v>447</v>
      </c>
      <c r="O1392" s="116">
        <v>62</v>
      </c>
      <c r="P1392" s="116">
        <v>146</v>
      </c>
      <c r="Q1392" s="117">
        <v>6</v>
      </c>
      <c r="R1392" s="117">
        <v>37</v>
      </c>
      <c r="S1392" s="117">
        <v>1</v>
      </c>
      <c r="T1392" s="117">
        <v>3</v>
      </c>
      <c r="U1392" s="117">
        <v>5</v>
      </c>
      <c r="V1392" s="117">
        <v>7</v>
      </c>
      <c r="W1392" s="128">
        <f t="shared" si="63"/>
        <v>59</v>
      </c>
      <c r="X1392" s="128">
        <f t="shared" si="64"/>
        <v>43</v>
      </c>
      <c r="Y1392" s="129">
        <f t="shared" si="65"/>
        <v>16</v>
      </c>
    </row>
    <row r="1393" spans="1:25" s="51" customFormat="1" ht="14.5" x14ac:dyDescent="0.4">
      <c r="A1393" s="141" t="s">
        <v>4309</v>
      </c>
      <c r="B1393" s="142" t="s">
        <v>4310</v>
      </c>
      <c r="C1393" s="141" t="s">
        <v>4311</v>
      </c>
      <c r="D1393" s="143" t="s">
        <v>189</v>
      </c>
      <c r="E1393" s="144" t="s">
        <v>190</v>
      </c>
      <c r="F1393" s="144" t="s">
        <v>191</v>
      </c>
      <c r="G1393" s="144" t="s">
        <v>136</v>
      </c>
      <c r="H1393" s="144" t="s">
        <v>16</v>
      </c>
      <c r="I1393" s="144" t="s">
        <v>137</v>
      </c>
      <c r="J1393" s="115"/>
      <c r="K1393" s="116">
        <v>1599</v>
      </c>
      <c r="L1393" s="116">
        <v>0</v>
      </c>
      <c r="M1393" s="116">
        <v>0</v>
      </c>
      <c r="N1393" s="116">
        <v>1243</v>
      </c>
      <c r="O1393" s="116">
        <v>312</v>
      </c>
      <c r="P1393" s="116">
        <v>279</v>
      </c>
      <c r="Q1393" s="117">
        <v>20</v>
      </c>
      <c r="R1393" s="117">
        <v>96</v>
      </c>
      <c r="S1393" s="117">
        <v>21.7</v>
      </c>
      <c r="T1393" s="117">
        <v>11</v>
      </c>
      <c r="U1393" s="117">
        <v>13</v>
      </c>
      <c r="V1393" s="117">
        <v>13</v>
      </c>
      <c r="W1393" s="128">
        <f t="shared" si="63"/>
        <v>174.7</v>
      </c>
      <c r="X1393" s="128">
        <f t="shared" si="64"/>
        <v>116</v>
      </c>
      <c r="Y1393" s="129">
        <f t="shared" si="65"/>
        <v>58.7</v>
      </c>
    </row>
    <row r="1394" spans="1:25" s="51" customFormat="1" ht="14.5" x14ac:dyDescent="0.4">
      <c r="A1394" s="141" t="s">
        <v>4312</v>
      </c>
      <c r="B1394" s="142" t="s">
        <v>4313</v>
      </c>
      <c r="C1394" s="141" t="s">
        <v>4314</v>
      </c>
      <c r="D1394" s="143" t="s">
        <v>189</v>
      </c>
      <c r="E1394" s="144" t="s">
        <v>190</v>
      </c>
      <c r="F1394" s="144" t="s">
        <v>191</v>
      </c>
      <c r="G1394" s="144" t="s">
        <v>136</v>
      </c>
      <c r="H1394" s="144" t="s">
        <v>16</v>
      </c>
      <c r="I1394" s="144" t="s">
        <v>137</v>
      </c>
      <c r="J1394" s="115"/>
      <c r="K1394" s="116">
        <v>2190</v>
      </c>
      <c r="L1394" s="116">
        <v>0</v>
      </c>
      <c r="M1394" s="116">
        <v>0</v>
      </c>
      <c r="N1394" s="116">
        <v>1773</v>
      </c>
      <c r="O1394" s="116">
        <v>255</v>
      </c>
      <c r="P1394" s="116">
        <v>333</v>
      </c>
      <c r="Q1394" s="117">
        <v>22</v>
      </c>
      <c r="R1394" s="117">
        <v>151</v>
      </c>
      <c r="S1394" s="117">
        <v>37.5</v>
      </c>
      <c r="T1394" s="117">
        <v>10</v>
      </c>
      <c r="U1394" s="117">
        <v>18.899999999999999</v>
      </c>
      <c r="V1394" s="117">
        <v>15</v>
      </c>
      <c r="W1394" s="128">
        <f t="shared" si="63"/>
        <v>254.4</v>
      </c>
      <c r="X1394" s="128">
        <f t="shared" si="64"/>
        <v>173</v>
      </c>
      <c r="Y1394" s="129">
        <f t="shared" si="65"/>
        <v>81.400000000000006</v>
      </c>
    </row>
    <row r="1395" spans="1:25" s="51" customFormat="1" ht="29" x14ac:dyDescent="0.4">
      <c r="A1395" s="141" t="s">
        <v>4315</v>
      </c>
      <c r="B1395" s="142" t="s">
        <v>4316</v>
      </c>
      <c r="C1395" s="141" t="s">
        <v>4317</v>
      </c>
      <c r="D1395" s="143" t="s">
        <v>189</v>
      </c>
      <c r="E1395" s="144" t="s">
        <v>190</v>
      </c>
      <c r="F1395" s="144" t="s">
        <v>191</v>
      </c>
      <c r="G1395" s="144" t="s">
        <v>136</v>
      </c>
      <c r="H1395" s="144" t="s">
        <v>16</v>
      </c>
      <c r="I1395" s="144" t="s">
        <v>137</v>
      </c>
      <c r="J1395" s="115"/>
      <c r="K1395" s="116">
        <v>1003</v>
      </c>
      <c r="L1395" s="116">
        <v>0</v>
      </c>
      <c r="M1395" s="116">
        <v>0</v>
      </c>
      <c r="N1395" s="116">
        <v>739</v>
      </c>
      <c r="O1395" s="116">
        <v>16</v>
      </c>
      <c r="P1395" s="116">
        <v>159</v>
      </c>
      <c r="Q1395" s="117">
        <v>9</v>
      </c>
      <c r="R1395" s="117">
        <v>59</v>
      </c>
      <c r="S1395" s="117">
        <v>11</v>
      </c>
      <c r="T1395" s="117">
        <v>4</v>
      </c>
      <c r="U1395" s="117">
        <v>8.8000000000000007</v>
      </c>
      <c r="V1395" s="117">
        <v>9</v>
      </c>
      <c r="W1395" s="128">
        <f t="shared" si="63"/>
        <v>100.8</v>
      </c>
      <c r="X1395" s="128">
        <f t="shared" si="64"/>
        <v>68</v>
      </c>
      <c r="Y1395" s="129">
        <f t="shared" si="65"/>
        <v>32.799999999999997</v>
      </c>
    </row>
    <row r="1396" spans="1:25" s="51" customFormat="1" ht="14.5" x14ac:dyDescent="0.4">
      <c r="A1396" s="141" t="s">
        <v>4318</v>
      </c>
      <c r="B1396" s="142" t="s">
        <v>4319</v>
      </c>
      <c r="C1396" s="141" t="s">
        <v>4320</v>
      </c>
      <c r="D1396" s="143" t="s">
        <v>433</v>
      </c>
      <c r="E1396" s="144" t="s">
        <v>195</v>
      </c>
      <c r="F1396" s="144" t="s">
        <v>257</v>
      </c>
      <c r="G1396" s="144" t="s">
        <v>136</v>
      </c>
      <c r="H1396" s="144" t="s">
        <v>16</v>
      </c>
      <c r="I1396" s="144" t="s">
        <v>137</v>
      </c>
      <c r="J1396" s="115"/>
      <c r="K1396" s="116">
        <v>360</v>
      </c>
      <c r="L1396" s="116">
        <v>0</v>
      </c>
      <c r="M1396" s="116">
        <v>0</v>
      </c>
      <c r="N1396" s="116">
        <v>299</v>
      </c>
      <c r="O1396" s="116">
        <v>33</v>
      </c>
      <c r="P1396" s="116">
        <v>76</v>
      </c>
      <c r="Q1396" s="117">
        <v>2</v>
      </c>
      <c r="R1396" s="117">
        <v>32</v>
      </c>
      <c r="S1396" s="117">
        <v>8.6999999999999993</v>
      </c>
      <c r="T1396" s="117">
        <v>2</v>
      </c>
      <c r="U1396" s="117">
        <v>4</v>
      </c>
      <c r="V1396" s="117">
        <v>3</v>
      </c>
      <c r="W1396" s="128">
        <f t="shared" si="63"/>
        <v>51.7</v>
      </c>
      <c r="X1396" s="128">
        <f t="shared" si="64"/>
        <v>34</v>
      </c>
      <c r="Y1396" s="129">
        <f t="shared" si="65"/>
        <v>17.7</v>
      </c>
    </row>
    <row r="1397" spans="1:25" s="51" customFormat="1" ht="14.5" x14ac:dyDescent="0.4">
      <c r="A1397" s="141" t="s">
        <v>4321</v>
      </c>
      <c r="B1397" s="142" t="s">
        <v>4322</v>
      </c>
      <c r="C1397" s="141" t="s">
        <v>4323</v>
      </c>
      <c r="D1397" s="143" t="s">
        <v>395</v>
      </c>
      <c r="E1397" s="144" t="s">
        <v>210</v>
      </c>
      <c r="F1397" s="144" t="s">
        <v>286</v>
      </c>
      <c r="G1397" s="144" t="s">
        <v>136</v>
      </c>
      <c r="H1397" s="144" t="s">
        <v>16</v>
      </c>
      <c r="I1397" s="144" t="s">
        <v>137</v>
      </c>
      <c r="J1397" s="115"/>
      <c r="K1397" s="116">
        <v>321</v>
      </c>
      <c r="L1397" s="116">
        <v>28</v>
      </c>
      <c r="M1397" s="116">
        <v>3</v>
      </c>
      <c r="N1397" s="116">
        <v>283</v>
      </c>
      <c r="O1397" s="116">
        <v>42</v>
      </c>
      <c r="P1397" s="116">
        <v>73</v>
      </c>
      <c r="Q1397" s="117">
        <v>4</v>
      </c>
      <c r="R1397" s="117">
        <v>25</v>
      </c>
      <c r="S1397" s="117">
        <v>14</v>
      </c>
      <c r="T1397" s="117">
        <v>2</v>
      </c>
      <c r="U1397" s="117">
        <v>4.8</v>
      </c>
      <c r="V1397" s="117">
        <v>3</v>
      </c>
      <c r="W1397" s="128">
        <f t="shared" si="63"/>
        <v>52.8</v>
      </c>
      <c r="X1397" s="128">
        <f t="shared" si="64"/>
        <v>29</v>
      </c>
      <c r="Y1397" s="129">
        <f t="shared" si="65"/>
        <v>23.8</v>
      </c>
    </row>
    <row r="1398" spans="1:25" s="51" customFormat="1" ht="14.5" x14ac:dyDescent="0.4">
      <c r="A1398" s="141" t="s">
        <v>4324</v>
      </c>
      <c r="B1398" s="142" t="s">
        <v>4325</v>
      </c>
      <c r="C1398" s="141" t="s">
        <v>4326</v>
      </c>
      <c r="D1398" s="143" t="s">
        <v>395</v>
      </c>
      <c r="E1398" s="144" t="s">
        <v>210</v>
      </c>
      <c r="F1398" s="144" t="s">
        <v>286</v>
      </c>
      <c r="G1398" s="144" t="s">
        <v>136</v>
      </c>
      <c r="H1398" s="144" t="s">
        <v>16</v>
      </c>
      <c r="I1398" s="144" t="s">
        <v>137</v>
      </c>
      <c r="J1398" s="115"/>
      <c r="K1398" s="116">
        <v>350</v>
      </c>
      <c r="L1398" s="116">
        <v>39</v>
      </c>
      <c r="M1398" s="116">
        <v>4</v>
      </c>
      <c r="N1398" s="116">
        <v>306</v>
      </c>
      <c r="O1398" s="116">
        <v>34</v>
      </c>
      <c r="P1398" s="116">
        <v>58</v>
      </c>
      <c r="Q1398" s="117">
        <v>2</v>
      </c>
      <c r="R1398" s="117">
        <v>34</v>
      </c>
      <c r="S1398" s="117">
        <v>12.4</v>
      </c>
      <c r="T1398" s="117">
        <v>2</v>
      </c>
      <c r="U1398" s="117">
        <v>4.8</v>
      </c>
      <c r="V1398" s="117">
        <v>3</v>
      </c>
      <c r="W1398" s="128">
        <f t="shared" si="63"/>
        <v>58.199999999999996</v>
      </c>
      <c r="X1398" s="128">
        <f t="shared" si="64"/>
        <v>36</v>
      </c>
      <c r="Y1398" s="129">
        <f t="shared" si="65"/>
        <v>22.2</v>
      </c>
    </row>
    <row r="1399" spans="1:25" s="51" customFormat="1" ht="14.5" x14ac:dyDescent="0.4">
      <c r="A1399" s="141" t="s">
        <v>4327</v>
      </c>
      <c r="B1399" s="142" t="s">
        <v>4328</v>
      </c>
      <c r="C1399" s="141" t="s">
        <v>4329</v>
      </c>
      <c r="D1399" s="143" t="s">
        <v>395</v>
      </c>
      <c r="E1399" s="144" t="s">
        <v>210</v>
      </c>
      <c r="F1399" s="144" t="s">
        <v>286</v>
      </c>
      <c r="G1399" s="144" t="s">
        <v>136</v>
      </c>
      <c r="H1399" s="144" t="s">
        <v>16</v>
      </c>
      <c r="I1399" s="144" t="s">
        <v>137</v>
      </c>
      <c r="J1399" s="115"/>
      <c r="K1399" s="116">
        <v>624</v>
      </c>
      <c r="L1399" s="116">
        <v>67</v>
      </c>
      <c r="M1399" s="116">
        <v>6</v>
      </c>
      <c r="N1399" s="116">
        <v>526</v>
      </c>
      <c r="O1399" s="116">
        <v>116</v>
      </c>
      <c r="P1399" s="116">
        <v>95</v>
      </c>
      <c r="Q1399" s="117">
        <v>9.6999999999999993</v>
      </c>
      <c r="R1399" s="117">
        <v>48</v>
      </c>
      <c r="S1399" s="117">
        <v>24.4</v>
      </c>
      <c r="T1399" s="117">
        <v>3</v>
      </c>
      <c r="U1399" s="117">
        <v>4.7</v>
      </c>
      <c r="V1399" s="117">
        <v>4</v>
      </c>
      <c r="W1399" s="128">
        <f t="shared" si="63"/>
        <v>93.8</v>
      </c>
      <c r="X1399" s="128">
        <f t="shared" si="64"/>
        <v>57.7</v>
      </c>
      <c r="Y1399" s="129">
        <f t="shared" si="65"/>
        <v>36.1</v>
      </c>
    </row>
    <row r="1400" spans="1:25" s="51" customFormat="1" ht="14.5" x14ac:dyDescent="0.4">
      <c r="A1400" s="141" t="s">
        <v>4330</v>
      </c>
      <c r="B1400" s="142" t="s">
        <v>4331</v>
      </c>
      <c r="C1400" s="141" t="s">
        <v>4332</v>
      </c>
      <c r="D1400" s="143" t="s">
        <v>395</v>
      </c>
      <c r="E1400" s="144" t="s">
        <v>210</v>
      </c>
      <c r="F1400" s="144" t="s">
        <v>286</v>
      </c>
      <c r="G1400" s="144" t="s">
        <v>136</v>
      </c>
      <c r="H1400" s="144" t="s">
        <v>16</v>
      </c>
      <c r="I1400" s="144" t="s">
        <v>137</v>
      </c>
      <c r="J1400" s="115"/>
      <c r="K1400" s="116">
        <v>415</v>
      </c>
      <c r="L1400" s="116">
        <v>0</v>
      </c>
      <c r="M1400" s="116">
        <v>0</v>
      </c>
      <c r="N1400" s="116">
        <v>327</v>
      </c>
      <c r="O1400" s="116">
        <v>99</v>
      </c>
      <c r="P1400" s="116">
        <v>61</v>
      </c>
      <c r="Q1400" s="117">
        <v>7</v>
      </c>
      <c r="R1400" s="117">
        <v>30</v>
      </c>
      <c r="S1400" s="117">
        <v>14.7</v>
      </c>
      <c r="T1400" s="117">
        <v>2</v>
      </c>
      <c r="U1400" s="117">
        <v>4.5</v>
      </c>
      <c r="V1400" s="117">
        <v>2</v>
      </c>
      <c r="W1400" s="128">
        <f t="shared" si="63"/>
        <v>60.2</v>
      </c>
      <c r="X1400" s="128">
        <f t="shared" si="64"/>
        <v>37</v>
      </c>
      <c r="Y1400" s="129">
        <f t="shared" si="65"/>
        <v>23.2</v>
      </c>
    </row>
    <row r="1401" spans="1:25" s="51" customFormat="1" ht="14.5" x14ac:dyDescent="0.4">
      <c r="A1401" s="141" t="s">
        <v>4333</v>
      </c>
      <c r="B1401" s="142" t="s">
        <v>4334</v>
      </c>
      <c r="C1401" s="141" t="s">
        <v>4335</v>
      </c>
      <c r="D1401" s="143" t="s">
        <v>395</v>
      </c>
      <c r="E1401" s="144" t="s">
        <v>210</v>
      </c>
      <c r="F1401" s="144" t="s">
        <v>286</v>
      </c>
      <c r="G1401" s="144" t="s">
        <v>136</v>
      </c>
      <c r="H1401" s="144" t="s">
        <v>16</v>
      </c>
      <c r="I1401" s="144" t="s">
        <v>137</v>
      </c>
      <c r="J1401" s="115"/>
      <c r="K1401" s="116">
        <v>384</v>
      </c>
      <c r="L1401" s="116">
        <v>67</v>
      </c>
      <c r="M1401" s="116">
        <v>6</v>
      </c>
      <c r="N1401" s="116">
        <v>292</v>
      </c>
      <c r="O1401" s="116">
        <v>35</v>
      </c>
      <c r="P1401" s="116">
        <v>60</v>
      </c>
      <c r="Q1401" s="117">
        <v>1</v>
      </c>
      <c r="R1401" s="117">
        <v>37</v>
      </c>
      <c r="S1401" s="117">
        <v>12.2</v>
      </c>
      <c r="T1401" s="117">
        <v>2</v>
      </c>
      <c r="U1401" s="117">
        <v>5.7</v>
      </c>
      <c r="V1401" s="117">
        <v>4</v>
      </c>
      <c r="W1401" s="128">
        <f t="shared" si="63"/>
        <v>61.900000000000006</v>
      </c>
      <c r="X1401" s="128">
        <f t="shared" si="64"/>
        <v>38</v>
      </c>
      <c r="Y1401" s="129">
        <f t="shared" si="65"/>
        <v>23.9</v>
      </c>
    </row>
    <row r="1402" spans="1:25" s="51" customFormat="1" ht="14.5" x14ac:dyDescent="0.4">
      <c r="A1402" s="141" t="s">
        <v>4336</v>
      </c>
      <c r="B1402" s="142" t="s">
        <v>4337</v>
      </c>
      <c r="C1402" s="141" t="s">
        <v>4338</v>
      </c>
      <c r="D1402" s="143" t="s">
        <v>433</v>
      </c>
      <c r="E1402" s="144" t="s">
        <v>195</v>
      </c>
      <c r="F1402" s="144" t="s">
        <v>257</v>
      </c>
      <c r="G1402" s="144" t="s">
        <v>136</v>
      </c>
      <c r="H1402" s="144" t="s">
        <v>16</v>
      </c>
      <c r="I1402" s="144" t="s">
        <v>137</v>
      </c>
      <c r="J1402" s="115"/>
      <c r="K1402" s="116">
        <v>299</v>
      </c>
      <c r="L1402" s="116">
        <v>0</v>
      </c>
      <c r="M1402" s="116">
        <v>0</v>
      </c>
      <c r="N1402" s="116">
        <v>244</v>
      </c>
      <c r="O1402" s="116">
        <v>23</v>
      </c>
      <c r="P1402" s="116">
        <v>83</v>
      </c>
      <c r="Q1402" s="117">
        <v>2</v>
      </c>
      <c r="R1402" s="117">
        <v>24</v>
      </c>
      <c r="S1402" s="117">
        <v>6.2</v>
      </c>
      <c r="T1402" s="117">
        <v>2</v>
      </c>
      <c r="U1402" s="117">
        <v>7.7</v>
      </c>
      <c r="V1402" s="117">
        <v>3</v>
      </c>
      <c r="W1402" s="128">
        <f t="shared" si="63"/>
        <v>44.900000000000006</v>
      </c>
      <c r="X1402" s="128">
        <f t="shared" si="64"/>
        <v>26</v>
      </c>
      <c r="Y1402" s="129">
        <f t="shared" si="65"/>
        <v>18.899999999999999</v>
      </c>
    </row>
    <row r="1403" spans="1:25" s="51" customFormat="1" ht="29" x14ac:dyDescent="0.4">
      <c r="A1403" s="141" t="s">
        <v>4339</v>
      </c>
      <c r="B1403" s="142" t="s">
        <v>4340</v>
      </c>
      <c r="C1403" s="141" t="s">
        <v>4341</v>
      </c>
      <c r="D1403" s="143" t="s">
        <v>395</v>
      </c>
      <c r="E1403" s="144" t="s">
        <v>210</v>
      </c>
      <c r="F1403" s="144" t="s">
        <v>286</v>
      </c>
      <c r="G1403" s="144" t="s">
        <v>136</v>
      </c>
      <c r="H1403" s="144" t="s">
        <v>16</v>
      </c>
      <c r="I1403" s="144" t="s">
        <v>137</v>
      </c>
      <c r="J1403" s="115"/>
      <c r="K1403" s="116">
        <v>324</v>
      </c>
      <c r="L1403" s="116">
        <v>39</v>
      </c>
      <c r="M1403" s="116">
        <v>4</v>
      </c>
      <c r="N1403" s="116">
        <v>253</v>
      </c>
      <c r="O1403" s="116">
        <v>15</v>
      </c>
      <c r="P1403" s="116">
        <v>70</v>
      </c>
      <c r="Q1403" s="117">
        <v>4</v>
      </c>
      <c r="R1403" s="117">
        <v>28</v>
      </c>
      <c r="S1403" s="117">
        <v>16.8</v>
      </c>
      <c r="T1403" s="117">
        <v>3</v>
      </c>
      <c r="U1403" s="117">
        <v>7.5</v>
      </c>
      <c r="V1403" s="117">
        <v>3</v>
      </c>
      <c r="W1403" s="128">
        <f t="shared" si="63"/>
        <v>62.3</v>
      </c>
      <c r="X1403" s="128">
        <f t="shared" si="64"/>
        <v>32</v>
      </c>
      <c r="Y1403" s="129">
        <f t="shared" si="65"/>
        <v>30.3</v>
      </c>
    </row>
    <row r="1404" spans="1:25" s="51" customFormat="1" ht="14.5" x14ac:dyDescent="0.4">
      <c r="A1404" s="141" t="s">
        <v>4342</v>
      </c>
      <c r="B1404" s="142" t="s">
        <v>4343</v>
      </c>
      <c r="C1404" s="141" t="s">
        <v>4344</v>
      </c>
      <c r="D1404" s="143" t="s">
        <v>395</v>
      </c>
      <c r="E1404" s="144" t="s">
        <v>210</v>
      </c>
      <c r="F1404" s="144" t="s">
        <v>286</v>
      </c>
      <c r="G1404" s="144" t="s">
        <v>136</v>
      </c>
      <c r="H1404" s="144" t="s">
        <v>16</v>
      </c>
      <c r="I1404" s="144" t="s">
        <v>137</v>
      </c>
      <c r="J1404" s="115"/>
      <c r="K1404" s="116">
        <v>566</v>
      </c>
      <c r="L1404" s="116">
        <v>0</v>
      </c>
      <c r="M1404" s="116">
        <v>0</v>
      </c>
      <c r="N1404" s="116">
        <v>440</v>
      </c>
      <c r="O1404" s="116">
        <v>173</v>
      </c>
      <c r="P1404" s="116">
        <v>104</v>
      </c>
      <c r="Q1404" s="117">
        <v>14</v>
      </c>
      <c r="R1404" s="117">
        <v>39</v>
      </c>
      <c r="S1404" s="117">
        <v>16.2</v>
      </c>
      <c r="T1404" s="117">
        <v>3</v>
      </c>
      <c r="U1404" s="117">
        <v>5</v>
      </c>
      <c r="V1404" s="117">
        <v>3</v>
      </c>
      <c r="W1404" s="128">
        <f t="shared" si="63"/>
        <v>80.2</v>
      </c>
      <c r="X1404" s="128">
        <f t="shared" si="64"/>
        <v>53</v>
      </c>
      <c r="Y1404" s="129">
        <f t="shared" si="65"/>
        <v>27.2</v>
      </c>
    </row>
    <row r="1405" spans="1:25" s="51" customFormat="1" ht="14.5" x14ac:dyDescent="0.4">
      <c r="A1405" s="141" t="s">
        <v>4345</v>
      </c>
      <c r="B1405" s="142" t="s">
        <v>4346</v>
      </c>
      <c r="C1405" s="141" t="s">
        <v>4347</v>
      </c>
      <c r="D1405" s="143" t="s">
        <v>395</v>
      </c>
      <c r="E1405" s="144" t="s">
        <v>210</v>
      </c>
      <c r="F1405" s="144" t="s">
        <v>286</v>
      </c>
      <c r="G1405" s="144" t="s">
        <v>136</v>
      </c>
      <c r="H1405" s="144" t="s">
        <v>16</v>
      </c>
      <c r="I1405" s="144" t="s">
        <v>137</v>
      </c>
      <c r="J1405" s="115"/>
      <c r="K1405" s="116">
        <v>536</v>
      </c>
      <c r="L1405" s="116">
        <v>28</v>
      </c>
      <c r="M1405" s="116">
        <v>3</v>
      </c>
      <c r="N1405" s="116">
        <v>410</v>
      </c>
      <c r="O1405" s="116">
        <v>158</v>
      </c>
      <c r="P1405" s="116">
        <v>81</v>
      </c>
      <c r="Q1405" s="117">
        <v>1</v>
      </c>
      <c r="R1405" s="117">
        <v>46</v>
      </c>
      <c r="S1405" s="117">
        <v>11.4</v>
      </c>
      <c r="T1405" s="117">
        <v>2</v>
      </c>
      <c r="U1405" s="117">
        <v>4.8</v>
      </c>
      <c r="V1405" s="117">
        <v>4</v>
      </c>
      <c r="W1405" s="128">
        <f t="shared" si="63"/>
        <v>69.2</v>
      </c>
      <c r="X1405" s="128">
        <f t="shared" si="64"/>
        <v>47</v>
      </c>
      <c r="Y1405" s="129">
        <f t="shared" si="65"/>
        <v>22.2</v>
      </c>
    </row>
    <row r="1406" spans="1:25" s="51" customFormat="1" ht="14.5" x14ac:dyDescent="0.4">
      <c r="A1406" s="141" t="s">
        <v>4348</v>
      </c>
      <c r="B1406" s="142" t="s">
        <v>4349</v>
      </c>
      <c r="C1406" s="141" t="s">
        <v>4350</v>
      </c>
      <c r="D1406" s="143" t="s">
        <v>395</v>
      </c>
      <c r="E1406" s="144" t="s">
        <v>210</v>
      </c>
      <c r="F1406" s="144" t="s">
        <v>195</v>
      </c>
      <c r="G1406" s="144" t="s">
        <v>136</v>
      </c>
      <c r="H1406" s="144" t="s">
        <v>16</v>
      </c>
      <c r="I1406" s="144" t="s">
        <v>137</v>
      </c>
      <c r="J1406" s="115"/>
      <c r="K1406" s="116">
        <v>686</v>
      </c>
      <c r="L1406" s="116">
        <v>0</v>
      </c>
      <c r="M1406" s="116">
        <v>0</v>
      </c>
      <c r="N1406" s="116">
        <v>411</v>
      </c>
      <c r="O1406" s="116">
        <v>74</v>
      </c>
      <c r="P1406" s="116">
        <v>125</v>
      </c>
      <c r="Q1406" s="117">
        <v>3</v>
      </c>
      <c r="R1406" s="117">
        <v>52</v>
      </c>
      <c r="S1406" s="117">
        <v>23.8</v>
      </c>
      <c r="T1406" s="117">
        <v>3</v>
      </c>
      <c r="U1406" s="117">
        <v>7.4</v>
      </c>
      <c r="V1406" s="117">
        <v>4.7</v>
      </c>
      <c r="W1406" s="128">
        <f t="shared" si="63"/>
        <v>93.9</v>
      </c>
      <c r="X1406" s="128">
        <f t="shared" si="64"/>
        <v>55</v>
      </c>
      <c r="Y1406" s="129">
        <f t="shared" si="65"/>
        <v>38.900000000000006</v>
      </c>
    </row>
    <row r="1407" spans="1:25" s="51" customFormat="1" ht="14.5" x14ac:dyDescent="0.4">
      <c r="A1407" s="141" t="s">
        <v>4351</v>
      </c>
      <c r="B1407" s="142" t="s">
        <v>4352</v>
      </c>
      <c r="C1407" s="141" t="s">
        <v>4353</v>
      </c>
      <c r="D1407" s="143" t="s">
        <v>395</v>
      </c>
      <c r="E1407" s="144" t="s">
        <v>210</v>
      </c>
      <c r="F1407" s="144" t="s">
        <v>286</v>
      </c>
      <c r="G1407" s="144" t="s">
        <v>136</v>
      </c>
      <c r="H1407" s="144" t="s">
        <v>16</v>
      </c>
      <c r="I1407" s="144" t="s">
        <v>137</v>
      </c>
      <c r="J1407" s="115"/>
      <c r="K1407" s="116">
        <v>449</v>
      </c>
      <c r="L1407" s="116">
        <v>14</v>
      </c>
      <c r="M1407" s="116">
        <v>1</v>
      </c>
      <c r="N1407" s="116">
        <v>87</v>
      </c>
      <c r="O1407" s="116">
        <v>16</v>
      </c>
      <c r="P1407" s="116">
        <v>78</v>
      </c>
      <c r="Q1407" s="117">
        <v>3</v>
      </c>
      <c r="R1407" s="117">
        <v>35</v>
      </c>
      <c r="S1407" s="117">
        <v>12.6</v>
      </c>
      <c r="T1407" s="117">
        <v>3</v>
      </c>
      <c r="U1407" s="117">
        <v>6.6</v>
      </c>
      <c r="V1407" s="117">
        <v>2.7</v>
      </c>
      <c r="W1407" s="128">
        <f t="shared" si="63"/>
        <v>62.900000000000006</v>
      </c>
      <c r="X1407" s="128">
        <f t="shared" si="64"/>
        <v>38</v>
      </c>
      <c r="Y1407" s="129">
        <f t="shared" si="65"/>
        <v>24.9</v>
      </c>
    </row>
    <row r="1408" spans="1:25" s="51" customFormat="1" ht="14.5" x14ac:dyDescent="0.4">
      <c r="A1408" s="141" t="s">
        <v>4354</v>
      </c>
      <c r="B1408" s="142" t="s">
        <v>4355</v>
      </c>
      <c r="C1408" s="141" t="s">
        <v>4356</v>
      </c>
      <c r="D1408" s="143" t="s">
        <v>395</v>
      </c>
      <c r="E1408" s="144" t="s">
        <v>210</v>
      </c>
      <c r="F1408" s="144" t="s">
        <v>286</v>
      </c>
      <c r="G1408" s="144" t="s">
        <v>136</v>
      </c>
      <c r="H1408" s="144" t="s">
        <v>16</v>
      </c>
      <c r="I1408" s="144" t="s">
        <v>137</v>
      </c>
      <c r="J1408" s="115"/>
      <c r="K1408" s="116">
        <v>662</v>
      </c>
      <c r="L1408" s="116">
        <v>56</v>
      </c>
      <c r="M1408" s="116">
        <v>5</v>
      </c>
      <c r="N1408" s="116">
        <v>445</v>
      </c>
      <c r="O1408" s="116">
        <v>113</v>
      </c>
      <c r="P1408" s="116">
        <v>118</v>
      </c>
      <c r="Q1408" s="117">
        <v>3</v>
      </c>
      <c r="R1408" s="117">
        <v>63</v>
      </c>
      <c r="S1408" s="117">
        <v>22.8</v>
      </c>
      <c r="T1408" s="117">
        <v>3</v>
      </c>
      <c r="U1408" s="117">
        <v>6.6</v>
      </c>
      <c r="V1408" s="117">
        <v>3</v>
      </c>
      <c r="W1408" s="128">
        <f t="shared" si="63"/>
        <v>101.39999999999999</v>
      </c>
      <c r="X1408" s="128">
        <f t="shared" si="64"/>
        <v>66</v>
      </c>
      <c r="Y1408" s="129">
        <f t="shared" si="65"/>
        <v>35.4</v>
      </c>
    </row>
    <row r="1409" spans="1:25" s="51" customFormat="1" ht="14.5" x14ac:dyDescent="0.4">
      <c r="A1409" s="141" t="s">
        <v>4357</v>
      </c>
      <c r="B1409" s="142" t="s">
        <v>4358</v>
      </c>
      <c r="C1409" s="141" t="s">
        <v>4359</v>
      </c>
      <c r="D1409" s="143" t="s">
        <v>395</v>
      </c>
      <c r="E1409" s="144" t="s">
        <v>210</v>
      </c>
      <c r="F1409" s="144" t="s">
        <v>286</v>
      </c>
      <c r="G1409" s="144" t="s">
        <v>136</v>
      </c>
      <c r="H1409" s="144" t="s">
        <v>16</v>
      </c>
      <c r="I1409" s="144" t="s">
        <v>137</v>
      </c>
      <c r="J1409" s="115"/>
      <c r="K1409" s="116">
        <v>692</v>
      </c>
      <c r="L1409" s="116">
        <v>28</v>
      </c>
      <c r="M1409" s="116">
        <v>3</v>
      </c>
      <c r="N1409" s="116">
        <v>521</v>
      </c>
      <c r="O1409" s="116">
        <v>33</v>
      </c>
      <c r="P1409" s="116">
        <v>101</v>
      </c>
      <c r="Q1409" s="117">
        <v>5</v>
      </c>
      <c r="R1409" s="117">
        <v>45</v>
      </c>
      <c r="S1409" s="117">
        <v>16.2</v>
      </c>
      <c r="T1409" s="117">
        <v>3</v>
      </c>
      <c r="U1409" s="117">
        <v>3.9</v>
      </c>
      <c r="V1409" s="117">
        <v>3</v>
      </c>
      <c r="W1409" s="128">
        <f t="shared" si="63"/>
        <v>76.100000000000009</v>
      </c>
      <c r="X1409" s="128">
        <f t="shared" si="64"/>
        <v>50</v>
      </c>
      <c r="Y1409" s="129">
        <f t="shared" si="65"/>
        <v>26.099999999999998</v>
      </c>
    </row>
    <row r="1410" spans="1:25" s="51" customFormat="1" ht="14.5" x14ac:dyDescent="0.4">
      <c r="A1410" s="141" t="s">
        <v>4360</v>
      </c>
      <c r="B1410" s="142" t="s">
        <v>4361</v>
      </c>
      <c r="C1410" s="141" t="s">
        <v>4362</v>
      </c>
      <c r="D1410" s="143" t="s">
        <v>395</v>
      </c>
      <c r="E1410" s="144" t="s">
        <v>210</v>
      </c>
      <c r="F1410" s="144" t="s">
        <v>286</v>
      </c>
      <c r="G1410" s="144" t="s">
        <v>136</v>
      </c>
      <c r="H1410" s="144" t="s">
        <v>16</v>
      </c>
      <c r="I1410" s="144" t="s">
        <v>137</v>
      </c>
      <c r="J1410" s="115"/>
      <c r="K1410" s="116">
        <v>547</v>
      </c>
      <c r="L1410" s="116">
        <v>0</v>
      </c>
      <c r="M1410" s="116">
        <v>0</v>
      </c>
      <c r="N1410" s="116">
        <v>331</v>
      </c>
      <c r="O1410" s="116">
        <v>137</v>
      </c>
      <c r="P1410" s="116">
        <v>101</v>
      </c>
      <c r="Q1410" s="117">
        <v>2</v>
      </c>
      <c r="R1410" s="117">
        <v>43</v>
      </c>
      <c r="S1410" s="117">
        <v>14.2</v>
      </c>
      <c r="T1410" s="117">
        <v>2</v>
      </c>
      <c r="U1410" s="117">
        <v>4.8</v>
      </c>
      <c r="V1410" s="117">
        <v>3</v>
      </c>
      <c r="W1410" s="128">
        <f t="shared" si="63"/>
        <v>69</v>
      </c>
      <c r="X1410" s="128">
        <f t="shared" si="64"/>
        <v>45</v>
      </c>
      <c r="Y1410" s="129">
        <f t="shared" si="65"/>
        <v>24</v>
      </c>
    </row>
    <row r="1411" spans="1:25" s="51" customFormat="1" ht="14.5" x14ac:dyDescent="0.4">
      <c r="A1411" s="141" t="s">
        <v>4363</v>
      </c>
      <c r="B1411" s="142" t="s">
        <v>4364</v>
      </c>
      <c r="C1411" s="141" t="s">
        <v>4365</v>
      </c>
      <c r="D1411" s="143" t="s">
        <v>395</v>
      </c>
      <c r="E1411" s="144" t="s">
        <v>210</v>
      </c>
      <c r="F1411" s="144" t="s">
        <v>286</v>
      </c>
      <c r="G1411" s="144" t="s">
        <v>136</v>
      </c>
      <c r="H1411" s="144" t="s">
        <v>16</v>
      </c>
      <c r="I1411" s="144" t="s">
        <v>137</v>
      </c>
      <c r="J1411" s="115"/>
      <c r="K1411" s="116">
        <v>314</v>
      </c>
      <c r="L1411" s="116">
        <v>25</v>
      </c>
      <c r="M1411" s="116">
        <v>2</v>
      </c>
      <c r="N1411" s="116">
        <v>261</v>
      </c>
      <c r="O1411" s="116">
        <v>31</v>
      </c>
      <c r="P1411" s="116">
        <v>50</v>
      </c>
      <c r="Q1411" s="117">
        <v>11</v>
      </c>
      <c r="R1411" s="117">
        <v>19</v>
      </c>
      <c r="S1411" s="117">
        <v>7</v>
      </c>
      <c r="T1411" s="117">
        <v>2</v>
      </c>
      <c r="U1411" s="117">
        <v>3.9</v>
      </c>
      <c r="V1411" s="117">
        <v>3.2</v>
      </c>
      <c r="W1411" s="128">
        <f t="shared" si="63"/>
        <v>46.1</v>
      </c>
      <c r="X1411" s="128">
        <f t="shared" si="64"/>
        <v>30</v>
      </c>
      <c r="Y1411" s="129">
        <f t="shared" si="65"/>
        <v>16.100000000000001</v>
      </c>
    </row>
    <row r="1412" spans="1:25" s="51" customFormat="1" ht="14.5" x14ac:dyDescent="0.4">
      <c r="A1412" s="141" t="s">
        <v>4366</v>
      </c>
      <c r="B1412" s="142" t="s">
        <v>4367</v>
      </c>
      <c r="C1412" s="141" t="s">
        <v>4368</v>
      </c>
      <c r="D1412" s="143" t="s">
        <v>395</v>
      </c>
      <c r="E1412" s="144" t="s">
        <v>210</v>
      </c>
      <c r="F1412" s="144" t="s">
        <v>286</v>
      </c>
      <c r="G1412" s="144" t="s">
        <v>136</v>
      </c>
      <c r="H1412" s="144" t="s">
        <v>16</v>
      </c>
      <c r="I1412" s="144" t="s">
        <v>137</v>
      </c>
      <c r="J1412" s="115"/>
      <c r="K1412" s="116">
        <v>704</v>
      </c>
      <c r="L1412" s="116">
        <v>67</v>
      </c>
      <c r="M1412" s="116">
        <v>6</v>
      </c>
      <c r="N1412" s="116">
        <v>135</v>
      </c>
      <c r="O1412" s="116">
        <v>33</v>
      </c>
      <c r="P1412" s="116">
        <v>109</v>
      </c>
      <c r="Q1412" s="117">
        <v>0.7</v>
      </c>
      <c r="R1412" s="117">
        <v>56</v>
      </c>
      <c r="S1412" s="117">
        <v>25.2</v>
      </c>
      <c r="T1412" s="117">
        <v>3</v>
      </c>
      <c r="U1412" s="117">
        <v>4.8</v>
      </c>
      <c r="V1412" s="117">
        <v>3</v>
      </c>
      <c r="W1412" s="128">
        <f t="shared" si="63"/>
        <v>92.7</v>
      </c>
      <c r="X1412" s="128">
        <f t="shared" si="64"/>
        <v>56.7</v>
      </c>
      <c r="Y1412" s="129">
        <f t="shared" si="65"/>
        <v>36</v>
      </c>
    </row>
    <row r="1413" spans="1:25" s="51" customFormat="1" ht="14.5" x14ac:dyDescent="0.4">
      <c r="A1413" s="141" t="s">
        <v>4369</v>
      </c>
      <c r="B1413" s="142" t="s">
        <v>4370</v>
      </c>
      <c r="C1413" s="141" t="s">
        <v>4371</v>
      </c>
      <c r="D1413" s="143" t="s">
        <v>433</v>
      </c>
      <c r="E1413" s="144" t="s">
        <v>195</v>
      </c>
      <c r="F1413" s="144" t="s">
        <v>190</v>
      </c>
      <c r="G1413" s="144" t="s">
        <v>136</v>
      </c>
      <c r="H1413" s="144" t="s">
        <v>16</v>
      </c>
      <c r="I1413" s="144" t="s">
        <v>137</v>
      </c>
      <c r="J1413" s="115"/>
      <c r="K1413" s="116">
        <v>1529</v>
      </c>
      <c r="L1413" s="116">
        <v>0</v>
      </c>
      <c r="M1413" s="116">
        <v>0</v>
      </c>
      <c r="N1413" s="116">
        <v>766</v>
      </c>
      <c r="O1413" s="116">
        <v>153</v>
      </c>
      <c r="P1413" s="116">
        <v>223</v>
      </c>
      <c r="Q1413" s="117">
        <v>27.2</v>
      </c>
      <c r="R1413" s="117">
        <v>80</v>
      </c>
      <c r="S1413" s="117">
        <v>40.299999999999997</v>
      </c>
      <c r="T1413" s="117">
        <v>6</v>
      </c>
      <c r="U1413" s="117">
        <v>8.6</v>
      </c>
      <c r="V1413" s="117">
        <v>8.5</v>
      </c>
      <c r="W1413" s="128">
        <f t="shared" si="63"/>
        <v>170.6</v>
      </c>
      <c r="X1413" s="128">
        <f t="shared" si="64"/>
        <v>107.2</v>
      </c>
      <c r="Y1413" s="129">
        <f t="shared" si="65"/>
        <v>63.4</v>
      </c>
    </row>
    <row r="1414" spans="1:25" s="51" customFormat="1" ht="14.5" x14ac:dyDescent="0.4">
      <c r="A1414" s="141" t="s">
        <v>4372</v>
      </c>
      <c r="B1414" s="142" t="s">
        <v>4373</v>
      </c>
      <c r="C1414" s="141" t="s">
        <v>4374</v>
      </c>
      <c r="D1414" s="143" t="s">
        <v>395</v>
      </c>
      <c r="E1414" s="144" t="s">
        <v>210</v>
      </c>
      <c r="F1414" s="144" t="s">
        <v>286</v>
      </c>
      <c r="G1414" s="144" t="s">
        <v>136</v>
      </c>
      <c r="H1414" s="144" t="s">
        <v>16</v>
      </c>
      <c r="I1414" s="144" t="s">
        <v>137</v>
      </c>
      <c r="J1414" s="115"/>
      <c r="K1414" s="116">
        <v>536</v>
      </c>
      <c r="L1414" s="116">
        <v>67</v>
      </c>
      <c r="M1414" s="116">
        <v>6</v>
      </c>
      <c r="N1414" s="116">
        <v>433</v>
      </c>
      <c r="O1414" s="116">
        <v>65</v>
      </c>
      <c r="P1414" s="116">
        <v>93</v>
      </c>
      <c r="Q1414" s="117">
        <v>2.5</v>
      </c>
      <c r="R1414" s="117">
        <v>43</v>
      </c>
      <c r="S1414" s="117">
        <v>21.6</v>
      </c>
      <c r="T1414" s="117">
        <v>3</v>
      </c>
      <c r="U1414" s="117">
        <v>5.7</v>
      </c>
      <c r="V1414" s="117">
        <v>3</v>
      </c>
      <c r="W1414" s="128">
        <f t="shared" si="63"/>
        <v>78.8</v>
      </c>
      <c r="X1414" s="128">
        <f t="shared" si="64"/>
        <v>45.5</v>
      </c>
      <c r="Y1414" s="129">
        <f t="shared" si="65"/>
        <v>33.299999999999997</v>
      </c>
    </row>
    <row r="1415" spans="1:25" s="51" customFormat="1" ht="14.5" x14ac:dyDescent="0.4">
      <c r="A1415" s="141" t="s">
        <v>4375</v>
      </c>
      <c r="B1415" s="142" t="s">
        <v>4376</v>
      </c>
      <c r="C1415" s="141" t="s">
        <v>4377</v>
      </c>
      <c r="D1415" s="143" t="s">
        <v>395</v>
      </c>
      <c r="E1415" s="144" t="s">
        <v>210</v>
      </c>
      <c r="F1415" s="144" t="s">
        <v>286</v>
      </c>
      <c r="G1415" s="144" t="s">
        <v>136</v>
      </c>
      <c r="H1415" s="144" t="s">
        <v>16</v>
      </c>
      <c r="I1415" s="144" t="s">
        <v>137</v>
      </c>
      <c r="J1415" s="115"/>
      <c r="K1415" s="116">
        <v>477</v>
      </c>
      <c r="L1415" s="116">
        <v>56</v>
      </c>
      <c r="M1415" s="116">
        <v>5</v>
      </c>
      <c r="N1415" s="116">
        <v>349</v>
      </c>
      <c r="O1415" s="116">
        <v>72</v>
      </c>
      <c r="P1415" s="116">
        <v>74</v>
      </c>
      <c r="Q1415" s="117">
        <v>1.5</v>
      </c>
      <c r="R1415" s="117">
        <v>39</v>
      </c>
      <c r="S1415" s="117">
        <v>18.399999999999999</v>
      </c>
      <c r="T1415" s="117">
        <v>3</v>
      </c>
      <c r="U1415" s="117">
        <v>4.8</v>
      </c>
      <c r="V1415" s="117">
        <v>4</v>
      </c>
      <c r="W1415" s="128">
        <f t="shared" si="63"/>
        <v>70.7</v>
      </c>
      <c r="X1415" s="128">
        <f t="shared" si="64"/>
        <v>40.5</v>
      </c>
      <c r="Y1415" s="129">
        <f t="shared" si="65"/>
        <v>30.2</v>
      </c>
    </row>
    <row r="1416" spans="1:25" s="51" customFormat="1" ht="14.5" x14ac:dyDescent="0.4">
      <c r="A1416" s="141" t="s">
        <v>4378</v>
      </c>
      <c r="B1416" s="142" t="s">
        <v>4379</v>
      </c>
      <c r="C1416" s="141" t="s">
        <v>4380</v>
      </c>
      <c r="D1416" s="143" t="s">
        <v>395</v>
      </c>
      <c r="E1416" s="144" t="s">
        <v>210</v>
      </c>
      <c r="F1416" s="144" t="s">
        <v>286</v>
      </c>
      <c r="G1416" s="144" t="s">
        <v>136</v>
      </c>
      <c r="H1416" s="144" t="s">
        <v>16</v>
      </c>
      <c r="I1416" s="144" t="s">
        <v>137</v>
      </c>
      <c r="J1416" s="115"/>
      <c r="K1416" s="116">
        <v>553</v>
      </c>
      <c r="L1416" s="116">
        <v>0</v>
      </c>
      <c r="M1416" s="116">
        <v>0</v>
      </c>
      <c r="N1416" s="116">
        <v>211</v>
      </c>
      <c r="O1416" s="116">
        <v>64</v>
      </c>
      <c r="P1416" s="116">
        <v>61</v>
      </c>
      <c r="Q1416" s="117">
        <v>2.2000000000000002</v>
      </c>
      <c r="R1416" s="117">
        <v>38</v>
      </c>
      <c r="S1416" s="117">
        <v>17.5</v>
      </c>
      <c r="T1416" s="117">
        <v>2</v>
      </c>
      <c r="U1416" s="117">
        <v>3.8</v>
      </c>
      <c r="V1416" s="117">
        <v>3</v>
      </c>
      <c r="W1416" s="128">
        <f t="shared" ref="W1416:W1479" si="66">SUM(Q1416:V1416)</f>
        <v>66.5</v>
      </c>
      <c r="X1416" s="128">
        <f t="shared" ref="X1416:X1479" si="67">SUM(Q1416:R1416)</f>
        <v>40.200000000000003</v>
      </c>
      <c r="Y1416" s="129">
        <f t="shared" ref="Y1416:Y1479" si="68">SUM(S1416:V1416)</f>
        <v>26.3</v>
      </c>
    </row>
    <row r="1417" spans="1:25" s="51" customFormat="1" ht="14.5" x14ac:dyDescent="0.4">
      <c r="A1417" s="141" t="s">
        <v>4381</v>
      </c>
      <c r="B1417" s="142" t="s">
        <v>4382</v>
      </c>
      <c r="C1417" s="141" t="s">
        <v>4383</v>
      </c>
      <c r="D1417" s="143" t="s">
        <v>395</v>
      </c>
      <c r="E1417" s="144" t="s">
        <v>210</v>
      </c>
      <c r="F1417" s="144" t="s">
        <v>286</v>
      </c>
      <c r="G1417" s="144" t="s">
        <v>136</v>
      </c>
      <c r="H1417" s="144" t="s">
        <v>16</v>
      </c>
      <c r="I1417" s="144" t="s">
        <v>137</v>
      </c>
      <c r="J1417" s="115"/>
      <c r="K1417" s="116">
        <v>544</v>
      </c>
      <c r="L1417" s="116">
        <v>42</v>
      </c>
      <c r="M1417" s="116">
        <v>4</v>
      </c>
      <c r="N1417" s="116">
        <v>280</v>
      </c>
      <c r="O1417" s="116">
        <v>49</v>
      </c>
      <c r="P1417" s="116">
        <v>88</v>
      </c>
      <c r="Q1417" s="117">
        <v>3</v>
      </c>
      <c r="R1417" s="117">
        <v>44</v>
      </c>
      <c r="S1417" s="117">
        <v>23.4</v>
      </c>
      <c r="T1417" s="117">
        <v>3</v>
      </c>
      <c r="U1417" s="117">
        <v>5.8</v>
      </c>
      <c r="V1417" s="117">
        <v>4</v>
      </c>
      <c r="W1417" s="128">
        <f t="shared" si="66"/>
        <v>83.2</v>
      </c>
      <c r="X1417" s="128">
        <f t="shared" si="67"/>
        <v>47</v>
      </c>
      <c r="Y1417" s="129">
        <f t="shared" si="68"/>
        <v>36.199999999999996</v>
      </c>
    </row>
    <row r="1418" spans="1:25" s="51" customFormat="1" ht="14.5" x14ac:dyDescent="0.4">
      <c r="A1418" s="141" t="s">
        <v>4384</v>
      </c>
      <c r="B1418" s="142" t="s">
        <v>4385</v>
      </c>
      <c r="C1418" s="141" t="s">
        <v>4386</v>
      </c>
      <c r="D1418" s="143" t="s">
        <v>395</v>
      </c>
      <c r="E1418" s="144" t="s">
        <v>210</v>
      </c>
      <c r="F1418" s="144" t="s">
        <v>286</v>
      </c>
      <c r="G1418" s="144" t="s">
        <v>136</v>
      </c>
      <c r="H1418" s="144" t="s">
        <v>16</v>
      </c>
      <c r="I1418" s="144" t="s">
        <v>137</v>
      </c>
      <c r="J1418" s="115"/>
      <c r="K1418" s="116">
        <v>590</v>
      </c>
      <c r="L1418" s="116">
        <v>25</v>
      </c>
      <c r="M1418" s="116">
        <v>2</v>
      </c>
      <c r="N1418" s="116">
        <v>530</v>
      </c>
      <c r="O1418" s="116">
        <v>243</v>
      </c>
      <c r="P1418" s="116">
        <v>116</v>
      </c>
      <c r="Q1418" s="117">
        <v>7.5</v>
      </c>
      <c r="R1418" s="117">
        <v>57</v>
      </c>
      <c r="S1418" s="117">
        <v>19.600000000000001</v>
      </c>
      <c r="T1418" s="117">
        <v>3</v>
      </c>
      <c r="U1418" s="117">
        <v>6.8</v>
      </c>
      <c r="V1418" s="117">
        <v>3</v>
      </c>
      <c r="W1418" s="128">
        <f t="shared" si="66"/>
        <v>96.899999999999991</v>
      </c>
      <c r="X1418" s="128">
        <f t="shared" si="67"/>
        <v>64.5</v>
      </c>
      <c r="Y1418" s="129">
        <f t="shared" si="68"/>
        <v>32.400000000000006</v>
      </c>
    </row>
    <row r="1419" spans="1:25" s="51" customFormat="1" ht="14.5" x14ac:dyDescent="0.4">
      <c r="A1419" s="141" t="s">
        <v>4387</v>
      </c>
      <c r="B1419" s="142" t="s">
        <v>4388</v>
      </c>
      <c r="C1419" s="141" t="s">
        <v>4389</v>
      </c>
      <c r="D1419" s="143" t="s">
        <v>433</v>
      </c>
      <c r="E1419" s="144" t="s">
        <v>195</v>
      </c>
      <c r="F1419" s="144" t="s">
        <v>257</v>
      </c>
      <c r="G1419" s="144" t="s">
        <v>136</v>
      </c>
      <c r="H1419" s="144" t="s">
        <v>16</v>
      </c>
      <c r="I1419" s="144" t="s">
        <v>137</v>
      </c>
      <c r="J1419" s="115"/>
      <c r="K1419" s="116">
        <v>1024</v>
      </c>
      <c r="L1419" s="116">
        <v>0</v>
      </c>
      <c r="M1419" s="116">
        <v>0</v>
      </c>
      <c r="N1419" s="116">
        <v>458</v>
      </c>
      <c r="O1419" s="116">
        <v>113</v>
      </c>
      <c r="P1419" s="116">
        <v>131</v>
      </c>
      <c r="Q1419" s="117">
        <v>8.5</v>
      </c>
      <c r="R1419" s="117">
        <v>55</v>
      </c>
      <c r="S1419" s="117">
        <v>12</v>
      </c>
      <c r="T1419" s="117">
        <v>5</v>
      </c>
      <c r="U1419" s="117">
        <v>6.8</v>
      </c>
      <c r="V1419" s="117">
        <v>5</v>
      </c>
      <c r="W1419" s="128">
        <f t="shared" si="66"/>
        <v>92.3</v>
      </c>
      <c r="X1419" s="128">
        <f t="shared" si="67"/>
        <v>63.5</v>
      </c>
      <c r="Y1419" s="129">
        <f t="shared" si="68"/>
        <v>28.8</v>
      </c>
    </row>
    <row r="1420" spans="1:25" s="51" customFormat="1" ht="14.5" x14ac:dyDescent="0.4">
      <c r="A1420" s="141" t="s">
        <v>4390</v>
      </c>
      <c r="B1420" s="142" t="s">
        <v>4391</v>
      </c>
      <c r="C1420" s="141" t="s">
        <v>4392</v>
      </c>
      <c r="D1420" s="143" t="s">
        <v>395</v>
      </c>
      <c r="E1420" s="144" t="s">
        <v>210</v>
      </c>
      <c r="F1420" s="144" t="s">
        <v>286</v>
      </c>
      <c r="G1420" s="144" t="s">
        <v>136</v>
      </c>
      <c r="H1420" s="144" t="s">
        <v>16</v>
      </c>
      <c r="I1420" s="144" t="s">
        <v>137</v>
      </c>
      <c r="J1420" s="115"/>
      <c r="K1420" s="116">
        <v>716</v>
      </c>
      <c r="L1420" s="116">
        <v>14</v>
      </c>
      <c r="M1420" s="116">
        <v>1</v>
      </c>
      <c r="N1420" s="116">
        <v>162</v>
      </c>
      <c r="O1420" s="116">
        <v>36</v>
      </c>
      <c r="P1420" s="116">
        <v>97</v>
      </c>
      <c r="Q1420" s="117">
        <v>0.5</v>
      </c>
      <c r="R1420" s="117">
        <v>56</v>
      </c>
      <c r="S1420" s="117">
        <v>16.2</v>
      </c>
      <c r="T1420" s="117">
        <v>3</v>
      </c>
      <c r="U1420" s="117">
        <v>6.7</v>
      </c>
      <c r="V1420" s="117">
        <v>4.9000000000000004</v>
      </c>
      <c r="W1420" s="128">
        <f t="shared" si="66"/>
        <v>87.300000000000011</v>
      </c>
      <c r="X1420" s="128">
        <f t="shared" si="67"/>
        <v>56.5</v>
      </c>
      <c r="Y1420" s="129">
        <f t="shared" si="68"/>
        <v>30.799999999999997</v>
      </c>
    </row>
    <row r="1421" spans="1:25" s="51" customFormat="1" ht="14.5" x14ac:dyDescent="0.4">
      <c r="A1421" s="141" t="s">
        <v>4393</v>
      </c>
      <c r="B1421" s="142" t="s">
        <v>4394</v>
      </c>
      <c r="C1421" s="141" t="s">
        <v>4395</v>
      </c>
      <c r="D1421" s="143" t="s">
        <v>395</v>
      </c>
      <c r="E1421" s="144" t="s">
        <v>210</v>
      </c>
      <c r="F1421" s="144" t="s">
        <v>286</v>
      </c>
      <c r="G1421" s="144" t="s">
        <v>136</v>
      </c>
      <c r="H1421" s="144" t="s">
        <v>16</v>
      </c>
      <c r="I1421" s="144" t="s">
        <v>137</v>
      </c>
      <c r="J1421" s="115"/>
      <c r="K1421" s="116">
        <v>437</v>
      </c>
      <c r="L1421" s="116">
        <v>28</v>
      </c>
      <c r="M1421" s="116">
        <v>3</v>
      </c>
      <c r="N1421" s="116">
        <v>319</v>
      </c>
      <c r="O1421" s="116">
        <v>110</v>
      </c>
      <c r="P1421" s="116">
        <v>55</v>
      </c>
      <c r="Q1421" s="117">
        <v>6</v>
      </c>
      <c r="R1421" s="117">
        <v>33</v>
      </c>
      <c r="S1421" s="117">
        <v>14.3</v>
      </c>
      <c r="T1421" s="117">
        <v>2</v>
      </c>
      <c r="U1421" s="117">
        <v>3.8</v>
      </c>
      <c r="V1421" s="117">
        <v>3</v>
      </c>
      <c r="W1421" s="128">
        <f t="shared" si="66"/>
        <v>62.099999999999994</v>
      </c>
      <c r="X1421" s="128">
        <f t="shared" si="67"/>
        <v>39</v>
      </c>
      <c r="Y1421" s="129">
        <f t="shared" si="68"/>
        <v>23.1</v>
      </c>
    </row>
    <row r="1422" spans="1:25" s="51" customFormat="1" ht="14.5" x14ac:dyDescent="0.4">
      <c r="A1422" s="141" t="s">
        <v>4396</v>
      </c>
      <c r="B1422" s="142" t="s">
        <v>4397</v>
      </c>
      <c r="C1422" s="141" t="s">
        <v>4398</v>
      </c>
      <c r="D1422" s="143" t="s">
        <v>433</v>
      </c>
      <c r="E1422" s="144" t="s">
        <v>195</v>
      </c>
      <c r="F1422" s="144" t="s">
        <v>257</v>
      </c>
      <c r="G1422" s="144" t="s">
        <v>136</v>
      </c>
      <c r="H1422" s="144" t="s">
        <v>16</v>
      </c>
      <c r="I1422" s="144" t="s">
        <v>137</v>
      </c>
      <c r="J1422" s="115"/>
      <c r="K1422" s="116">
        <v>1273</v>
      </c>
      <c r="L1422" s="116">
        <v>0</v>
      </c>
      <c r="M1422" s="116">
        <v>0</v>
      </c>
      <c r="N1422" s="116">
        <v>967</v>
      </c>
      <c r="O1422" s="116">
        <v>293</v>
      </c>
      <c r="P1422" s="116">
        <v>221</v>
      </c>
      <c r="Q1422" s="117">
        <v>4.7</v>
      </c>
      <c r="R1422" s="117">
        <v>97</v>
      </c>
      <c r="S1422" s="117">
        <v>31.1</v>
      </c>
      <c r="T1422" s="117">
        <v>5</v>
      </c>
      <c r="U1422" s="117">
        <v>9.8000000000000007</v>
      </c>
      <c r="V1422" s="117">
        <v>6</v>
      </c>
      <c r="W1422" s="128">
        <f t="shared" si="66"/>
        <v>153.60000000000002</v>
      </c>
      <c r="X1422" s="128">
        <f t="shared" si="67"/>
        <v>101.7</v>
      </c>
      <c r="Y1422" s="129">
        <f t="shared" si="68"/>
        <v>51.900000000000006</v>
      </c>
    </row>
    <row r="1423" spans="1:25" s="51" customFormat="1" ht="14.5" x14ac:dyDescent="0.4">
      <c r="A1423" s="141" t="s">
        <v>4399</v>
      </c>
      <c r="B1423" s="142" t="s">
        <v>4400</v>
      </c>
      <c r="C1423" s="141" t="s">
        <v>4401</v>
      </c>
      <c r="D1423" s="143" t="s">
        <v>395</v>
      </c>
      <c r="E1423" s="144" t="s">
        <v>210</v>
      </c>
      <c r="F1423" s="144" t="s">
        <v>286</v>
      </c>
      <c r="G1423" s="144" t="s">
        <v>136</v>
      </c>
      <c r="H1423" s="144" t="s">
        <v>16</v>
      </c>
      <c r="I1423" s="144" t="s">
        <v>137</v>
      </c>
      <c r="J1423" s="115"/>
      <c r="K1423" s="116">
        <v>520</v>
      </c>
      <c r="L1423" s="116">
        <v>28</v>
      </c>
      <c r="M1423" s="116">
        <v>3</v>
      </c>
      <c r="N1423" s="116">
        <v>361</v>
      </c>
      <c r="O1423" s="116">
        <v>151</v>
      </c>
      <c r="P1423" s="116">
        <v>57</v>
      </c>
      <c r="Q1423" s="117">
        <v>9</v>
      </c>
      <c r="R1423" s="117">
        <v>33</v>
      </c>
      <c r="S1423" s="117">
        <v>19.8</v>
      </c>
      <c r="T1423" s="117">
        <v>3.5</v>
      </c>
      <c r="U1423" s="117">
        <v>3.9</v>
      </c>
      <c r="V1423" s="117">
        <v>4</v>
      </c>
      <c r="W1423" s="128">
        <f t="shared" si="66"/>
        <v>73.2</v>
      </c>
      <c r="X1423" s="128">
        <f t="shared" si="67"/>
        <v>42</v>
      </c>
      <c r="Y1423" s="129">
        <f t="shared" si="68"/>
        <v>31.2</v>
      </c>
    </row>
    <row r="1424" spans="1:25" s="51" customFormat="1" ht="14.5" x14ac:dyDescent="0.4">
      <c r="A1424" s="141" t="s">
        <v>4402</v>
      </c>
      <c r="B1424" s="142" t="s">
        <v>4403</v>
      </c>
      <c r="C1424" s="141" t="s">
        <v>4404</v>
      </c>
      <c r="D1424" s="143" t="s">
        <v>433</v>
      </c>
      <c r="E1424" s="144" t="s">
        <v>195</v>
      </c>
      <c r="F1424" s="144" t="s">
        <v>257</v>
      </c>
      <c r="G1424" s="144" t="s">
        <v>136</v>
      </c>
      <c r="H1424" s="144" t="s">
        <v>16</v>
      </c>
      <c r="I1424" s="144" t="s">
        <v>137</v>
      </c>
      <c r="J1424" s="115"/>
      <c r="K1424" s="116">
        <v>320</v>
      </c>
      <c r="L1424" s="116">
        <v>0</v>
      </c>
      <c r="M1424" s="116">
        <v>0</v>
      </c>
      <c r="N1424" s="116">
        <v>255</v>
      </c>
      <c r="O1424" s="116">
        <v>39</v>
      </c>
      <c r="P1424" s="116">
        <v>71</v>
      </c>
      <c r="Q1424" s="117">
        <v>6</v>
      </c>
      <c r="R1424" s="117">
        <v>26</v>
      </c>
      <c r="S1424" s="117">
        <v>2.6</v>
      </c>
      <c r="T1424" s="117">
        <v>2</v>
      </c>
      <c r="U1424" s="117">
        <v>3.9</v>
      </c>
      <c r="V1424" s="117">
        <v>3</v>
      </c>
      <c r="W1424" s="128">
        <f t="shared" si="66"/>
        <v>43.5</v>
      </c>
      <c r="X1424" s="128">
        <f t="shared" si="67"/>
        <v>32</v>
      </c>
      <c r="Y1424" s="129">
        <f t="shared" si="68"/>
        <v>11.5</v>
      </c>
    </row>
    <row r="1425" spans="1:25" s="51" customFormat="1" ht="14.5" x14ac:dyDescent="0.4">
      <c r="A1425" s="141" t="s">
        <v>4405</v>
      </c>
      <c r="B1425" s="142" t="s">
        <v>4406</v>
      </c>
      <c r="C1425" s="141" t="s">
        <v>4407</v>
      </c>
      <c r="D1425" s="143" t="s">
        <v>395</v>
      </c>
      <c r="E1425" s="144" t="s">
        <v>210</v>
      </c>
      <c r="F1425" s="144" t="s">
        <v>286</v>
      </c>
      <c r="G1425" s="144" t="s">
        <v>136</v>
      </c>
      <c r="H1425" s="144" t="s">
        <v>16</v>
      </c>
      <c r="I1425" s="144" t="s">
        <v>137</v>
      </c>
      <c r="J1425" s="115"/>
      <c r="K1425" s="116">
        <v>391</v>
      </c>
      <c r="L1425" s="116">
        <v>56</v>
      </c>
      <c r="M1425" s="116">
        <v>5</v>
      </c>
      <c r="N1425" s="116">
        <v>89</v>
      </c>
      <c r="O1425" s="116">
        <v>4</v>
      </c>
      <c r="P1425" s="116">
        <v>59</v>
      </c>
      <c r="Q1425" s="117">
        <v>7</v>
      </c>
      <c r="R1425" s="117">
        <v>28</v>
      </c>
      <c r="S1425" s="117">
        <v>2.2000000000000002</v>
      </c>
      <c r="T1425" s="117">
        <v>2</v>
      </c>
      <c r="U1425" s="117">
        <v>1.9</v>
      </c>
      <c r="V1425" s="117">
        <v>2</v>
      </c>
      <c r="W1425" s="128">
        <f t="shared" si="66"/>
        <v>43.1</v>
      </c>
      <c r="X1425" s="128">
        <f t="shared" si="67"/>
        <v>35</v>
      </c>
      <c r="Y1425" s="129">
        <f t="shared" si="68"/>
        <v>8.1</v>
      </c>
    </row>
    <row r="1426" spans="1:25" s="51" customFormat="1" ht="14.5" x14ac:dyDescent="0.4">
      <c r="A1426" s="141" t="s">
        <v>4408</v>
      </c>
      <c r="B1426" s="142" t="s">
        <v>4409</v>
      </c>
      <c r="C1426" s="141" t="s">
        <v>4410</v>
      </c>
      <c r="D1426" s="143" t="s">
        <v>395</v>
      </c>
      <c r="E1426" s="144" t="s">
        <v>210</v>
      </c>
      <c r="F1426" s="144" t="s">
        <v>286</v>
      </c>
      <c r="G1426" s="144" t="s">
        <v>136</v>
      </c>
      <c r="H1426" s="144" t="s">
        <v>16</v>
      </c>
      <c r="I1426" s="144" t="s">
        <v>137</v>
      </c>
      <c r="J1426" s="115"/>
      <c r="K1426" s="116">
        <v>211</v>
      </c>
      <c r="L1426" s="116">
        <v>0</v>
      </c>
      <c r="M1426" s="116">
        <v>0</v>
      </c>
      <c r="N1426" s="116">
        <v>177</v>
      </c>
      <c r="O1426" s="116">
        <v>22</v>
      </c>
      <c r="P1426" s="116">
        <v>53</v>
      </c>
      <c r="Q1426" s="117">
        <v>9</v>
      </c>
      <c r="R1426" s="117">
        <v>16</v>
      </c>
      <c r="S1426" s="117">
        <v>5.4</v>
      </c>
      <c r="T1426" s="117">
        <v>2</v>
      </c>
      <c r="U1426" s="117">
        <v>1.9</v>
      </c>
      <c r="V1426" s="117">
        <v>2</v>
      </c>
      <c r="W1426" s="128">
        <f t="shared" si="66"/>
        <v>36.299999999999997</v>
      </c>
      <c r="X1426" s="128">
        <f t="shared" si="67"/>
        <v>25</v>
      </c>
      <c r="Y1426" s="129">
        <f t="shared" si="68"/>
        <v>11.3</v>
      </c>
    </row>
    <row r="1427" spans="1:25" s="51" customFormat="1" ht="14.5" x14ac:dyDescent="0.4">
      <c r="A1427" s="141" t="s">
        <v>4411</v>
      </c>
      <c r="B1427" s="142" t="s">
        <v>4412</v>
      </c>
      <c r="C1427" s="141" t="s">
        <v>4413</v>
      </c>
      <c r="D1427" s="143" t="s">
        <v>433</v>
      </c>
      <c r="E1427" s="144" t="s">
        <v>195</v>
      </c>
      <c r="F1427" s="144" t="s">
        <v>257</v>
      </c>
      <c r="G1427" s="144" t="s">
        <v>136</v>
      </c>
      <c r="H1427" s="144" t="s">
        <v>16</v>
      </c>
      <c r="I1427" s="144" t="s">
        <v>137</v>
      </c>
      <c r="J1427" s="115"/>
      <c r="K1427" s="116">
        <v>154</v>
      </c>
      <c r="L1427" s="116">
        <v>0</v>
      </c>
      <c r="M1427" s="116">
        <v>0</v>
      </c>
      <c r="N1427" s="116">
        <v>113</v>
      </c>
      <c r="O1427" s="116">
        <v>7</v>
      </c>
      <c r="P1427" s="116">
        <v>37</v>
      </c>
      <c r="Q1427" s="117">
        <v>2</v>
      </c>
      <c r="R1427" s="117">
        <v>18</v>
      </c>
      <c r="S1427" s="117">
        <v>6.1</v>
      </c>
      <c r="T1427" s="117">
        <v>2</v>
      </c>
      <c r="U1427" s="117">
        <v>0.9</v>
      </c>
      <c r="V1427" s="117">
        <v>2</v>
      </c>
      <c r="W1427" s="128">
        <f t="shared" si="66"/>
        <v>31</v>
      </c>
      <c r="X1427" s="128">
        <f t="shared" si="67"/>
        <v>20</v>
      </c>
      <c r="Y1427" s="129">
        <f t="shared" si="68"/>
        <v>11</v>
      </c>
    </row>
    <row r="1428" spans="1:25" s="51" customFormat="1" ht="29" x14ac:dyDescent="0.4">
      <c r="A1428" s="141" t="s">
        <v>4414</v>
      </c>
      <c r="B1428" s="142" t="s">
        <v>4415</v>
      </c>
      <c r="C1428" s="141" t="s">
        <v>4416</v>
      </c>
      <c r="D1428" s="143" t="s">
        <v>395</v>
      </c>
      <c r="E1428" s="144" t="s">
        <v>210</v>
      </c>
      <c r="F1428" s="144" t="s">
        <v>286</v>
      </c>
      <c r="G1428" s="144" t="s">
        <v>136</v>
      </c>
      <c r="H1428" s="144" t="s">
        <v>16</v>
      </c>
      <c r="I1428" s="144" t="s">
        <v>137</v>
      </c>
      <c r="J1428" s="115"/>
      <c r="K1428" s="116">
        <v>518</v>
      </c>
      <c r="L1428" s="116">
        <v>28</v>
      </c>
      <c r="M1428" s="116">
        <v>3</v>
      </c>
      <c r="N1428" s="116">
        <v>439</v>
      </c>
      <c r="O1428" s="116">
        <v>100</v>
      </c>
      <c r="P1428" s="116">
        <v>76</v>
      </c>
      <c r="Q1428" s="117">
        <v>9</v>
      </c>
      <c r="R1428" s="117">
        <v>29</v>
      </c>
      <c r="S1428" s="117">
        <v>10.4</v>
      </c>
      <c r="T1428" s="117">
        <v>3</v>
      </c>
      <c r="U1428" s="117">
        <v>2</v>
      </c>
      <c r="V1428" s="117">
        <v>4</v>
      </c>
      <c r="W1428" s="128">
        <f t="shared" si="66"/>
        <v>57.4</v>
      </c>
      <c r="X1428" s="128">
        <f t="shared" si="67"/>
        <v>38</v>
      </c>
      <c r="Y1428" s="129">
        <f t="shared" si="68"/>
        <v>19.399999999999999</v>
      </c>
    </row>
    <row r="1429" spans="1:25" s="51" customFormat="1" ht="29" x14ac:dyDescent="0.4">
      <c r="A1429" s="141" t="s">
        <v>4417</v>
      </c>
      <c r="B1429" s="142" t="s">
        <v>4418</v>
      </c>
      <c r="C1429" s="141" t="s">
        <v>4419</v>
      </c>
      <c r="D1429" s="143" t="s">
        <v>395</v>
      </c>
      <c r="E1429" s="144" t="s">
        <v>210</v>
      </c>
      <c r="F1429" s="144" t="s">
        <v>286</v>
      </c>
      <c r="G1429" s="144" t="s">
        <v>136</v>
      </c>
      <c r="H1429" s="144" t="s">
        <v>16</v>
      </c>
      <c r="I1429" s="144" t="s">
        <v>137</v>
      </c>
      <c r="J1429" s="115"/>
      <c r="K1429" s="116">
        <v>414</v>
      </c>
      <c r="L1429" s="116">
        <v>50</v>
      </c>
      <c r="M1429" s="116">
        <v>5</v>
      </c>
      <c r="N1429" s="116">
        <v>294</v>
      </c>
      <c r="O1429" s="116">
        <v>10</v>
      </c>
      <c r="P1429" s="116">
        <v>68</v>
      </c>
      <c r="Q1429" s="117">
        <v>6</v>
      </c>
      <c r="R1429" s="117">
        <v>32</v>
      </c>
      <c r="S1429" s="117">
        <v>17.399999999999999</v>
      </c>
      <c r="T1429" s="117">
        <v>2</v>
      </c>
      <c r="U1429" s="117">
        <v>4.8</v>
      </c>
      <c r="V1429" s="117">
        <v>3</v>
      </c>
      <c r="W1429" s="128">
        <f t="shared" si="66"/>
        <v>65.199999999999989</v>
      </c>
      <c r="X1429" s="128">
        <f t="shared" si="67"/>
        <v>38</v>
      </c>
      <c r="Y1429" s="129">
        <f t="shared" si="68"/>
        <v>27.2</v>
      </c>
    </row>
    <row r="1430" spans="1:25" s="51" customFormat="1" ht="14.5" x14ac:dyDescent="0.4">
      <c r="A1430" s="141" t="s">
        <v>4420</v>
      </c>
      <c r="B1430" s="142" t="s">
        <v>4421</v>
      </c>
      <c r="C1430" s="141" t="s">
        <v>4422</v>
      </c>
      <c r="D1430" s="143" t="s">
        <v>433</v>
      </c>
      <c r="E1430" s="144" t="s">
        <v>195</v>
      </c>
      <c r="F1430" s="144" t="s">
        <v>257</v>
      </c>
      <c r="G1430" s="144" t="s">
        <v>136</v>
      </c>
      <c r="H1430" s="144" t="s">
        <v>16</v>
      </c>
      <c r="I1430" s="144" t="s">
        <v>137</v>
      </c>
      <c r="J1430" s="115"/>
      <c r="K1430" s="116">
        <v>331</v>
      </c>
      <c r="L1430" s="116">
        <v>0</v>
      </c>
      <c r="M1430" s="116">
        <v>0</v>
      </c>
      <c r="N1430" s="116">
        <v>264</v>
      </c>
      <c r="O1430" s="116">
        <v>61</v>
      </c>
      <c r="P1430" s="116">
        <v>53</v>
      </c>
      <c r="Q1430" s="117">
        <v>5</v>
      </c>
      <c r="R1430" s="117">
        <v>23</v>
      </c>
      <c r="S1430" s="117">
        <v>10.8</v>
      </c>
      <c r="T1430" s="117">
        <v>1</v>
      </c>
      <c r="U1430" s="117">
        <v>4</v>
      </c>
      <c r="V1430" s="117">
        <v>3</v>
      </c>
      <c r="W1430" s="128">
        <f t="shared" si="66"/>
        <v>46.8</v>
      </c>
      <c r="X1430" s="128">
        <f t="shared" si="67"/>
        <v>28</v>
      </c>
      <c r="Y1430" s="129">
        <f t="shared" si="68"/>
        <v>18.8</v>
      </c>
    </row>
    <row r="1431" spans="1:25" s="51" customFormat="1" ht="14.5" x14ac:dyDescent="0.4">
      <c r="A1431" s="141" t="s">
        <v>4423</v>
      </c>
      <c r="B1431" s="142" t="s">
        <v>4424</v>
      </c>
      <c r="C1431" s="141" t="s">
        <v>4425</v>
      </c>
      <c r="D1431" s="143" t="s">
        <v>458</v>
      </c>
      <c r="E1431" s="144" t="s">
        <v>195</v>
      </c>
      <c r="F1431" s="144" t="s">
        <v>191</v>
      </c>
      <c r="G1431" s="144" t="s">
        <v>136</v>
      </c>
      <c r="H1431" s="144" t="s">
        <v>16</v>
      </c>
      <c r="I1431" s="144" t="s">
        <v>137</v>
      </c>
      <c r="J1431" s="115"/>
      <c r="K1431" s="116">
        <v>813</v>
      </c>
      <c r="L1431" s="116">
        <v>0</v>
      </c>
      <c r="M1431" s="116">
        <v>0</v>
      </c>
      <c r="N1431" s="116">
        <v>527</v>
      </c>
      <c r="O1431" s="116">
        <v>40</v>
      </c>
      <c r="P1431" s="116">
        <v>163</v>
      </c>
      <c r="Q1431" s="117">
        <v>11</v>
      </c>
      <c r="R1431" s="117">
        <v>60</v>
      </c>
      <c r="S1431" s="117">
        <v>8</v>
      </c>
      <c r="T1431" s="117">
        <v>2</v>
      </c>
      <c r="U1431" s="117">
        <v>5</v>
      </c>
      <c r="V1431" s="117">
        <v>5</v>
      </c>
      <c r="W1431" s="128">
        <f t="shared" si="66"/>
        <v>91</v>
      </c>
      <c r="X1431" s="128">
        <f t="shared" si="67"/>
        <v>71</v>
      </c>
      <c r="Y1431" s="129">
        <f t="shared" si="68"/>
        <v>20</v>
      </c>
    </row>
    <row r="1432" spans="1:25" s="51" customFormat="1" ht="14.5" x14ac:dyDescent="0.4">
      <c r="A1432" s="141" t="s">
        <v>4426</v>
      </c>
      <c r="B1432" s="142" t="s">
        <v>4427</v>
      </c>
      <c r="C1432" s="141" t="s">
        <v>4428</v>
      </c>
      <c r="D1432" s="143" t="s">
        <v>458</v>
      </c>
      <c r="E1432" s="144" t="s">
        <v>195</v>
      </c>
      <c r="F1432" s="144" t="s">
        <v>191</v>
      </c>
      <c r="G1432" s="144" t="s">
        <v>136</v>
      </c>
      <c r="H1432" s="144" t="s">
        <v>16</v>
      </c>
      <c r="I1432" s="144" t="s">
        <v>137</v>
      </c>
      <c r="J1432" s="115"/>
      <c r="K1432" s="116">
        <v>562</v>
      </c>
      <c r="L1432" s="116">
        <v>0</v>
      </c>
      <c r="M1432" s="116">
        <v>0</v>
      </c>
      <c r="N1432" s="116">
        <v>420</v>
      </c>
      <c r="O1432" s="116">
        <v>6</v>
      </c>
      <c r="P1432" s="116">
        <v>78</v>
      </c>
      <c r="Q1432" s="117">
        <v>3</v>
      </c>
      <c r="R1432" s="117">
        <v>30</v>
      </c>
      <c r="S1432" s="117">
        <v>4</v>
      </c>
      <c r="T1432" s="117">
        <v>4.2</v>
      </c>
      <c r="U1432" s="117">
        <v>3.5</v>
      </c>
      <c r="V1432" s="117">
        <v>3</v>
      </c>
      <c r="W1432" s="128">
        <f t="shared" si="66"/>
        <v>47.7</v>
      </c>
      <c r="X1432" s="128">
        <f t="shared" si="67"/>
        <v>33</v>
      </c>
      <c r="Y1432" s="129">
        <f t="shared" si="68"/>
        <v>14.7</v>
      </c>
    </row>
    <row r="1433" spans="1:25" s="51" customFormat="1" ht="14.5" x14ac:dyDescent="0.4">
      <c r="A1433" s="141" t="s">
        <v>4429</v>
      </c>
      <c r="B1433" s="142" t="s">
        <v>4430</v>
      </c>
      <c r="C1433" s="141" t="s">
        <v>4431</v>
      </c>
      <c r="D1433" s="143" t="s">
        <v>458</v>
      </c>
      <c r="E1433" s="144" t="s">
        <v>195</v>
      </c>
      <c r="F1433" s="144" t="s">
        <v>191</v>
      </c>
      <c r="G1433" s="144" t="s">
        <v>136</v>
      </c>
      <c r="H1433" s="144" t="s">
        <v>16</v>
      </c>
      <c r="I1433" s="144" t="s">
        <v>137</v>
      </c>
      <c r="J1433" s="115"/>
      <c r="K1433" s="116">
        <v>668</v>
      </c>
      <c r="L1433" s="116">
        <v>0</v>
      </c>
      <c r="M1433" s="116">
        <v>0</v>
      </c>
      <c r="N1433" s="116">
        <v>560</v>
      </c>
      <c r="O1433" s="116">
        <v>61</v>
      </c>
      <c r="P1433" s="116">
        <v>98</v>
      </c>
      <c r="Q1433" s="117">
        <v>4</v>
      </c>
      <c r="R1433" s="117">
        <v>40</v>
      </c>
      <c r="S1433" s="117">
        <v>4</v>
      </c>
      <c r="T1433" s="117">
        <v>4</v>
      </c>
      <c r="U1433" s="117">
        <v>3</v>
      </c>
      <c r="V1433" s="117">
        <v>7.7</v>
      </c>
      <c r="W1433" s="128">
        <f t="shared" si="66"/>
        <v>62.7</v>
      </c>
      <c r="X1433" s="128">
        <f t="shared" si="67"/>
        <v>44</v>
      </c>
      <c r="Y1433" s="129">
        <f t="shared" si="68"/>
        <v>18.7</v>
      </c>
    </row>
    <row r="1434" spans="1:25" s="51" customFormat="1" ht="14.5" x14ac:dyDescent="0.4">
      <c r="A1434" s="141" t="s">
        <v>4432</v>
      </c>
      <c r="B1434" s="142" t="s">
        <v>4433</v>
      </c>
      <c r="C1434" s="141" t="s">
        <v>4434</v>
      </c>
      <c r="D1434" s="143" t="s">
        <v>189</v>
      </c>
      <c r="E1434" s="144" t="s">
        <v>190</v>
      </c>
      <c r="F1434" s="144" t="s">
        <v>191</v>
      </c>
      <c r="G1434" s="144" t="s">
        <v>136</v>
      </c>
      <c r="H1434" s="144" t="s">
        <v>16</v>
      </c>
      <c r="I1434" s="144" t="s">
        <v>137</v>
      </c>
      <c r="J1434" s="115"/>
      <c r="K1434" s="116">
        <v>376</v>
      </c>
      <c r="L1434" s="116">
        <v>0</v>
      </c>
      <c r="M1434" s="116">
        <v>0</v>
      </c>
      <c r="N1434" s="116">
        <v>257</v>
      </c>
      <c r="O1434" s="116">
        <v>53</v>
      </c>
      <c r="P1434" s="116">
        <v>74</v>
      </c>
      <c r="Q1434" s="117">
        <v>4</v>
      </c>
      <c r="R1434" s="117">
        <v>25</v>
      </c>
      <c r="S1434" s="117">
        <v>2</v>
      </c>
      <c r="T1434" s="117">
        <v>3</v>
      </c>
      <c r="U1434" s="117">
        <v>3</v>
      </c>
      <c r="V1434" s="117">
        <v>3</v>
      </c>
      <c r="W1434" s="128">
        <f t="shared" si="66"/>
        <v>40</v>
      </c>
      <c r="X1434" s="128">
        <f t="shared" si="67"/>
        <v>29</v>
      </c>
      <c r="Y1434" s="129">
        <f t="shared" si="68"/>
        <v>11</v>
      </c>
    </row>
    <row r="1435" spans="1:25" s="51" customFormat="1" ht="14.5" x14ac:dyDescent="0.4">
      <c r="A1435" s="141" t="s">
        <v>4435</v>
      </c>
      <c r="B1435" s="142" t="s">
        <v>4436</v>
      </c>
      <c r="C1435" s="141" t="s">
        <v>4437</v>
      </c>
      <c r="D1435" s="143" t="s">
        <v>189</v>
      </c>
      <c r="E1435" s="144" t="s">
        <v>190</v>
      </c>
      <c r="F1435" s="144" t="s">
        <v>191</v>
      </c>
      <c r="G1435" s="144" t="s">
        <v>136</v>
      </c>
      <c r="H1435" s="144" t="s">
        <v>16</v>
      </c>
      <c r="I1435" s="144" t="s">
        <v>137</v>
      </c>
      <c r="J1435" s="115"/>
      <c r="K1435" s="116">
        <v>470</v>
      </c>
      <c r="L1435" s="116">
        <v>0</v>
      </c>
      <c r="M1435" s="116">
        <v>0</v>
      </c>
      <c r="N1435" s="116">
        <v>346</v>
      </c>
      <c r="O1435" s="116">
        <v>42</v>
      </c>
      <c r="P1435" s="116">
        <v>79</v>
      </c>
      <c r="Q1435" s="117">
        <v>5</v>
      </c>
      <c r="R1435" s="117">
        <v>25</v>
      </c>
      <c r="S1435" s="117">
        <v>1</v>
      </c>
      <c r="T1435" s="117">
        <v>3</v>
      </c>
      <c r="U1435" s="117">
        <v>5</v>
      </c>
      <c r="V1435" s="117">
        <v>4</v>
      </c>
      <c r="W1435" s="128">
        <f t="shared" si="66"/>
        <v>43</v>
      </c>
      <c r="X1435" s="128">
        <f t="shared" si="67"/>
        <v>30</v>
      </c>
      <c r="Y1435" s="129">
        <f t="shared" si="68"/>
        <v>13</v>
      </c>
    </row>
    <row r="1436" spans="1:25" s="51" customFormat="1" ht="14.5" x14ac:dyDescent="0.4">
      <c r="A1436" s="141" t="s">
        <v>4438</v>
      </c>
      <c r="B1436" s="142" t="s">
        <v>4439</v>
      </c>
      <c r="C1436" s="141" t="s">
        <v>4440</v>
      </c>
      <c r="D1436" s="143" t="s">
        <v>189</v>
      </c>
      <c r="E1436" s="144" t="s">
        <v>190</v>
      </c>
      <c r="F1436" s="144" t="s">
        <v>191</v>
      </c>
      <c r="G1436" s="144" t="s">
        <v>136</v>
      </c>
      <c r="H1436" s="144" t="s">
        <v>16</v>
      </c>
      <c r="I1436" s="144" t="s">
        <v>137</v>
      </c>
      <c r="J1436" s="115"/>
      <c r="K1436" s="116">
        <v>99</v>
      </c>
      <c r="L1436" s="116">
        <v>0</v>
      </c>
      <c r="M1436" s="116">
        <v>0</v>
      </c>
      <c r="N1436" s="116">
        <v>76</v>
      </c>
      <c r="O1436" s="116">
        <v>10</v>
      </c>
      <c r="P1436" s="116">
        <v>9</v>
      </c>
      <c r="Q1436" s="117">
        <v>0</v>
      </c>
      <c r="R1436" s="117">
        <v>8</v>
      </c>
      <c r="S1436" s="117">
        <v>1</v>
      </c>
      <c r="T1436" s="117">
        <v>2</v>
      </c>
      <c r="U1436" s="117">
        <v>3</v>
      </c>
      <c r="V1436" s="117">
        <v>3</v>
      </c>
      <c r="W1436" s="128">
        <f t="shared" si="66"/>
        <v>17</v>
      </c>
      <c r="X1436" s="128">
        <f t="shared" si="67"/>
        <v>8</v>
      </c>
      <c r="Y1436" s="129">
        <f t="shared" si="68"/>
        <v>9</v>
      </c>
    </row>
    <row r="1437" spans="1:25" s="51" customFormat="1" ht="14.5" x14ac:dyDescent="0.4">
      <c r="A1437" s="141" t="s">
        <v>4441</v>
      </c>
      <c r="B1437" s="142" t="s">
        <v>4442</v>
      </c>
      <c r="C1437" s="141" t="s">
        <v>4443</v>
      </c>
      <c r="D1437" s="143" t="s">
        <v>189</v>
      </c>
      <c r="E1437" s="144" t="s">
        <v>190</v>
      </c>
      <c r="F1437" s="144" t="s">
        <v>191</v>
      </c>
      <c r="G1437" s="144" t="s">
        <v>136</v>
      </c>
      <c r="H1437" s="144" t="s">
        <v>16</v>
      </c>
      <c r="I1437" s="144" t="s">
        <v>137</v>
      </c>
      <c r="J1437" s="115"/>
      <c r="K1437" s="116">
        <v>519</v>
      </c>
      <c r="L1437" s="116">
        <v>0</v>
      </c>
      <c r="M1437" s="116">
        <v>0</v>
      </c>
      <c r="N1437" s="116">
        <v>371</v>
      </c>
      <c r="O1437" s="116">
        <v>76</v>
      </c>
      <c r="P1437" s="116">
        <v>84</v>
      </c>
      <c r="Q1437" s="117">
        <v>6</v>
      </c>
      <c r="R1437" s="117">
        <v>24</v>
      </c>
      <c r="S1437" s="117">
        <v>6</v>
      </c>
      <c r="T1437" s="117">
        <v>3</v>
      </c>
      <c r="U1437" s="117">
        <v>5</v>
      </c>
      <c r="V1437" s="117">
        <v>4</v>
      </c>
      <c r="W1437" s="128">
        <f t="shared" si="66"/>
        <v>48</v>
      </c>
      <c r="X1437" s="128">
        <f t="shared" si="67"/>
        <v>30</v>
      </c>
      <c r="Y1437" s="129">
        <f t="shared" si="68"/>
        <v>18</v>
      </c>
    </row>
    <row r="1438" spans="1:25" s="51" customFormat="1" ht="14.5" x14ac:dyDescent="0.4">
      <c r="A1438" s="141" t="s">
        <v>4444</v>
      </c>
      <c r="B1438" s="142" t="s">
        <v>4445</v>
      </c>
      <c r="C1438" s="141" t="s">
        <v>4446</v>
      </c>
      <c r="D1438" s="143" t="s">
        <v>189</v>
      </c>
      <c r="E1438" s="144" t="s">
        <v>190</v>
      </c>
      <c r="F1438" s="144" t="s">
        <v>191</v>
      </c>
      <c r="G1438" s="144" t="s">
        <v>136</v>
      </c>
      <c r="H1438" s="144" t="s">
        <v>16</v>
      </c>
      <c r="I1438" s="144" t="s">
        <v>137</v>
      </c>
      <c r="J1438" s="115"/>
      <c r="K1438" s="116">
        <v>3500</v>
      </c>
      <c r="L1438" s="116">
        <v>0</v>
      </c>
      <c r="M1438" s="116">
        <v>0</v>
      </c>
      <c r="N1438" s="116">
        <v>2521</v>
      </c>
      <c r="O1438" s="116">
        <v>307</v>
      </c>
      <c r="P1438" s="116">
        <v>588</v>
      </c>
      <c r="Q1438" s="117">
        <v>28</v>
      </c>
      <c r="R1438" s="117">
        <v>192</v>
      </c>
      <c r="S1438" s="117">
        <v>27.7</v>
      </c>
      <c r="T1438" s="117">
        <v>11</v>
      </c>
      <c r="U1438" s="117">
        <v>22.9</v>
      </c>
      <c r="V1438" s="117">
        <v>15</v>
      </c>
      <c r="W1438" s="128">
        <f t="shared" si="66"/>
        <v>296.59999999999997</v>
      </c>
      <c r="X1438" s="128">
        <f t="shared" si="67"/>
        <v>220</v>
      </c>
      <c r="Y1438" s="129">
        <f t="shared" si="68"/>
        <v>76.599999999999994</v>
      </c>
    </row>
    <row r="1439" spans="1:25" s="51" customFormat="1" ht="14.5" x14ac:dyDescent="0.4">
      <c r="A1439" s="141" t="s">
        <v>4447</v>
      </c>
      <c r="B1439" s="142" t="s">
        <v>4448</v>
      </c>
      <c r="C1439" s="141" t="s">
        <v>4449</v>
      </c>
      <c r="D1439" s="143" t="s">
        <v>189</v>
      </c>
      <c r="E1439" s="144" t="s">
        <v>190</v>
      </c>
      <c r="F1439" s="144" t="s">
        <v>191</v>
      </c>
      <c r="G1439" s="144" t="s">
        <v>136</v>
      </c>
      <c r="H1439" s="144" t="s">
        <v>16</v>
      </c>
      <c r="I1439" s="144" t="s">
        <v>137</v>
      </c>
      <c r="J1439" s="115"/>
      <c r="K1439" s="116">
        <v>2365</v>
      </c>
      <c r="L1439" s="116">
        <v>0</v>
      </c>
      <c r="M1439" s="116">
        <v>0</v>
      </c>
      <c r="N1439" s="116">
        <v>1900</v>
      </c>
      <c r="O1439" s="116">
        <v>431</v>
      </c>
      <c r="P1439" s="116">
        <v>274</v>
      </c>
      <c r="Q1439" s="117">
        <v>11</v>
      </c>
      <c r="R1439" s="117">
        <v>140</v>
      </c>
      <c r="S1439" s="117">
        <v>29.6</v>
      </c>
      <c r="T1439" s="117">
        <v>13</v>
      </c>
      <c r="U1439" s="117">
        <v>16.8</v>
      </c>
      <c r="V1439" s="117">
        <v>15</v>
      </c>
      <c r="W1439" s="128">
        <f t="shared" si="66"/>
        <v>225.4</v>
      </c>
      <c r="X1439" s="128">
        <f t="shared" si="67"/>
        <v>151</v>
      </c>
      <c r="Y1439" s="129">
        <f t="shared" si="68"/>
        <v>74.400000000000006</v>
      </c>
    </row>
    <row r="1440" spans="1:25" s="51" customFormat="1" ht="29" x14ac:dyDescent="0.4">
      <c r="A1440" s="141" t="s">
        <v>4450</v>
      </c>
      <c r="B1440" s="142" t="s">
        <v>4451</v>
      </c>
      <c r="C1440" s="141" t="s">
        <v>4452</v>
      </c>
      <c r="D1440" s="143" t="s">
        <v>189</v>
      </c>
      <c r="E1440" s="144" t="s">
        <v>190</v>
      </c>
      <c r="F1440" s="144" t="s">
        <v>191</v>
      </c>
      <c r="G1440" s="144" t="s">
        <v>136</v>
      </c>
      <c r="H1440" s="144" t="s">
        <v>16</v>
      </c>
      <c r="I1440" s="144" t="s">
        <v>137</v>
      </c>
      <c r="J1440" s="115"/>
      <c r="K1440" s="116">
        <v>2118</v>
      </c>
      <c r="L1440" s="116">
        <v>0</v>
      </c>
      <c r="M1440" s="116">
        <v>0</v>
      </c>
      <c r="N1440" s="116">
        <v>1556</v>
      </c>
      <c r="O1440" s="116">
        <v>50</v>
      </c>
      <c r="P1440" s="116">
        <v>298</v>
      </c>
      <c r="Q1440" s="117">
        <v>19</v>
      </c>
      <c r="R1440" s="117">
        <v>108</v>
      </c>
      <c r="S1440" s="117">
        <v>33.1</v>
      </c>
      <c r="T1440" s="117">
        <v>11</v>
      </c>
      <c r="U1440" s="117">
        <v>13</v>
      </c>
      <c r="V1440" s="117">
        <v>10</v>
      </c>
      <c r="W1440" s="128">
        <f t="shared" si="66"/>
        <v>194.1</v>
      </c>
      <c r="X1440" s="128">
        <f t="shared" si="67"/>
        <v>127</v>
      </c>
      <c r="Y1440" s="129">
        <f t="shared" si="68"/>
        <v>67.099999999999994</v>
      </c>
    </row>
    <row r="1441" spans="1:25" s="51" customFormat="1" ht="29" x14ac:dyDescent="0.4">
      <c r="A1441" s="141" t="s">
        <v>4453</v>
      </c>
      <c r="B1441" s="142" t="s">
        <v>4454</v>
      </c>
      <c r="C1441" s="141" t="s">
        <v>4455</v>
      </c>
      <c r="D1441" s="143" t="s">
        <v>458</v>
      </c>
      <c r="E1441" s="144" t="s">
        <v>195</v>
      </c>
      <c r="F1441" s="144" t="s">
        <v>191</v>
      </c>
      <c r="G1441" s="144" t="s">
        <v>136</v>
      </c>
      <c r="H1441" s="144" t="s">
        <v>16</v>
      </c>
      <c r="I1441" s="144" t="s">
        <v>137</v>
      </c>
      <c r="J1441" s="115"/>
      <c r="K1441" s="116">
        <v>674</v>
      </c>
      <c r="L1441" s="116">
        <v>0</v>
      </c>
      <c r="M1441" s="116">
        <v>0</v>
      </c>
      <c r="N1441" s="116">
        <v>378</v>
      </c>
      <c r="O1441" s="116">
        <v>17</v>
      </c>
      <c r="P1441" s="116">
        <v>104</v>
      </c>
      <c r="Q1441" s="117">
        <v>7</v>
      </c>
      <c r="R1441" s="117">
        <v>37</v>
      </c>
      <c r="S1441" s="117">
        <v>9.4</v>
      </c>
      <c r="T1441" s="117">
        <v>2.5</v>
      </c>
      <c r="U1441" s="117">
        <v>4</v>
      </c>
      <c r="V1441" s="117">
        <v>4</v>
      </c>
      <c r="W1441" s="128">
        <f t="shared" si="66"/>
        <v>63.9</v>
      </c>
      <c r="X1441" s="128">
        <f t="shared" si="67"/>
        <v>44</v>
      </c>
      <c r="Y1441" s="129">
        <f t="shared" si="68"/>
        <v>19.899999999999999</v>
      </c>
    </row>
    <row r="1442" spans="1:25" s="51" customFormat="1" ht="14.5" x14ac:dyDescent="0.4">
      <c r="A1442" s="141" t="s">
        <v>4456</v>
      </c>
      <c r="B1442" s="142" t="s">
        <v>4457</v>
      </c>
      <c r="C1442" s="141" t="s">
        <v>4458</v>
      </c>
      <c r="D1442" s="143" t="s">
        <v>189</v>
      </c>
      <c r="E1442" s="144" t="s">
        <v>190</v>
      </c>
      <c r="F1442" s="144" t="s">
        <v>191</v>
      </c>
      <c r="G1442" s="144" t="s">
        <v>136</v>
      </c>
      <c r="H1442" s="144" t="s">
        <v>16</v>
      </c>
      <c r="I1442" s="144" t="s">
        <v>137</v>
      </c>
      <c r="J1442" s="115"/>
      <c r="K1442" s="116">
        <v>965</v>
      </c>
      <c r="L1442" s="116">
        <v>0</v>
      </c>
      <c r="M1442" s="116">
        <v>0</v>
      </c>
      <c r="N1442" s="116">
        <v>534</v>
      </c>
      <c r="O1442" s="116">
        <v>58</v>
      </c>
      <c r="P1442" s="116">
        <v>163</v>
      </c>
      <c r="Q1442" s="117">
        <v>3</v>
      </c>
      <c r="R1442" s="117">
        <v>59</v>
      </c>
      <c r="S1442" s="117">
        <v>11</v>
      </c>
      <c r="T1442" s="117">
        <v>5</v>
      </c>
      <c r="U1442" s="117">
        <v>7.9</v>
      </c>
      <c r="V1442" s="117">
        <v>8</v>
      </c>
      <c r="W1442" s="128">
        <f t="shared" si="66"/>
        <v>93.9</v>
      </c>
      <c r="X1442" s="128">
        <f t="shared" si="67"/>
        <v>62</v>
      </c>
      <c r="Y1442" s="129">
        <f t="shared" si="68"/>
        <v>31.9</v>
      </c>
    </row>
    <row r="1443" spans="1:25" s="51" customFormat="1" ht="29" x14ac:dyDescent="0.4">
      <c r="A1443" s="141" t="s">
        <v>4459</v>
      </c>
      <c r="B1443" s="142" t="s">
        <v>4460</v>
      </c>
      <c r="C1443" s="141" t="s">
        <v>4461</v>
      </c>
      <c r="D1443" s="143" t="s">
        <v>189</v>
      </c>
      <c r="E1443" s="144" t="s">
        <v>190</v>
      </c>
      <c r="F1443" s="144" t="s">
        <v>191</v>
      </c>
      <c r="G1443" s="144" t="s">
        <v>136</v>
      </c>
      <c r="H1443" s="144" t="s">
        <v>16</v>
      </c>
      <c r="I1443" s="144" t="s">
        <v>137</v>
      </c>
      <c r="J1443" s="115"/>
      <c r="K1443" s="116">
        <v>510</v>
      </c>
      <c r="L1443" s="116">
        <v>0</v>
      </c>
      <c r="M1443" s="116">
        <v>0</v>
      </c>
      <c r="N1443" s="116">
        <v>319</v>
      </c>
      <c r="O1443" s="116">
        <v>0</v>
      </c>
      <c r="P1443" s="116">
        <v>4</v>
      </c>
      <c r="Q1443" s="117">
        <v>6</v>
      </c>
      <c r="R1443" s="117">
        <v>21</v>
      </c>
      <c r="S1443" s="117">
        <v>2.6</v>
      </c>
      <c r="T1443" s="117">
        <v>3</v>
      </c>
      <c r="U1443" s="117">
        <v>6</v>
      </c>
      <c r="V1443" s="117">
        <v>4</v>
      </c>
      <c r="W1443" s="128">
        <f t="shared" si="66"/>
        <v>42.6</v>
      </c>
      <c r="X1443" s="128">
        <f t="shared" si="67"/>
        <v>27</v>
      </c>
      <c r="Y1443" s="129">
        <f t="shared" si="68"/>
        <v>15.6</v>
      </c>
    </row>
    <row r="1444" spans="1:25" s="51" customFormat="1" ht="29" x14ac:dyDescent="0.4">
      <c r="A1444" s="141" t="s">
        <v>4462</v>
      </c>
      <c r="B1444" s="142" t="s">
        <v>4463</v>
      </c>
      <c r="C1444" s="141" t="s">
        <v>4464</v>
      </c>
      <c r="D1444" s="143" t="s">
        <v>189</v>
      </c>
      <c r="E1444" s="144" t="s">
        <v>190</v>
      </c>
      <c r="F1444" s="144" t="s">
        <v>191</v>
      </c>
      <c r="G1444" s="144" t="s">
        <v>136</v>
      </c>
      <c r="H1444" s="144" t="s">
        <v>16</v>
      </c>
      <c r="I1444" s="144" t="s">
        <v>137</v>
      </c>
      <c r="J1444" s="115"/>
      <c r="K1444" s="116">
        <v>372</v>
      </c>
      <c r="L1444" s="116">
        <v>0</v>
      </c>
      <c r="M1444" s="116">
        <v>0</v>
      </c>
      <c r="N1444" s="116">
        <v>280</v>
      </c>
      <c r="O1444" s="116">
        <v>27</v>
      </c>
      <c r="P1444" s="116">
        <v>84</v>
      </c>
      <c r="Q1444" s="117">
        <v>3</v>
      </c>
      <c r="R1444" s="117">
        <v>27</v>
      </c>
      <c r="S1444" s="117">
        <v>6</v>
      </c>
      <c r="T1444" s="117">
        <v>3</v>
      </c>
      <c r="U1444" s="117">
        <v>5.8</v>
      </c>
      <c r="V1444" s="117">
        <v>2</v>
      </c>
      <c r="W1444" s="128">
        <f t="shared" si="66"/>
        <v>46.8</v>
      </c>
      <c r="X1444" s="128">
        <f t="shared" si="67"/>
        <v>30</v>
      </c>
      <c r="Y1444" s="129">
        <f t="shared" si="68"/>
        <v>16.8</v>
      </c>
    </row>
    <row r="1445" spans="1:25" s="51" customFormat="1" ht="14.5" x14ac:dyDescent="0.4">
      <c r="A1445" s="141" t="s">
        <v>4465</v>
      </c>
      <c r="B1445" s="142" t="s">
        <v>4466</v>
      </c>
      <c r="C1445" s="141" t="s">
        <v>4467</v>
      </c>
      <c r="D1445" s="143" t="s">
        <v>458</v>
      </c>
      <c r="E1445" s="144" t="s">
        <v>195</v>
      </c>
      <c r="F1445" s="144" t="s">
        <v>191</v>
      </c>
      <c r="G1445" s="144" t="s">
        <v>136</v>
      </c>
      <c r="H1445" s="144" t="s">
        <v>16</v>
      </c>
      <c r="I1445" s="144" t="s">
        <v>137</v>
      </c>
      <c r="J1445" s="115"/>
      <c r="K1445" s="116">
        <v>557</v>
      </c>
      <c r="L1445" s="116">
        <v>0</v>
      </c>
      <c r="M1445" s="116">
        <v>0</v>
      </c>
      <c r="N1445" s="116">
        <v>391</v>
      </c>
      <c r="O1445" s="116">
        <v>15</v>
      </c>
      <c r="P1445" s="116">
        <v>91</v>
      </c>
      <c r="Q1445" s="117">
        <v>7</v>
      </c>
      <c r="R1445" s="117">
        <v>29</v>
      </c>
      <c r="S1445" s="117">
        <v>1.3</v>
      </c>
      <c r="T1445" s="117">
        <v>3</v>
      </c>
      <c r="U1445" s="117">
        <v>2</v>
      </c>
      <c r="V1445" s="117">
        <v>3</v>
      </c>
      <c r="W1445" s="128">
        <f t="shared" si="66"/>
        <v>45.3</v>
      </c>
      <c r="X1445" s="128">
        <f t="shared" si="67"/>
        <v>36</v>
      </c>
      <c r="Y1445" s="129">
        <f t="shared" si="68"/>
        <v>9.3000000000000007</v>
      </c>
    </row>
    <row r="1446" spans="1:25" s="51" customFormat="1" ht="14.5" x14ac:dyDescent="0.4">
      <c r="A1446" s="141" t="s">
        <v>4468</v>
      </c>
      <c r="B1446" s="142" t="s">
        <v>4469</v>
      </c>
      <c r="C1446" s="141" t="s">
        <v>4470</v>
      </c>
      <c r="D1446" s="143" t="s">
        <v>395</v>
      </c>
      <c r="E1446" s="144" t="s">
        <v>210</v>
      </c>
      <c r="F1446" s="144" t="s">
        <v>286</v>
      </c>
      <c r="G1446" s="144" t="s">
        <v>136</v>
      </c>
      <c r="H1446" s="144" t="s">
        <v>16</v>
      </c>
      <c r="I1446" s="144" t="s">
        <v>137</v>
      </c>
      <c r="J1446" s="115"/>
      <c r="K1446" s="116">
        <v>295</v>
      </c>
      <c r="L1446" s="116">
        <v>28</v>
      </c>
      <c r="M1446" s="116">
        <v>3</v>
      </c>
      <c r="N1446" s="116">
        <v>226</v>
      </c>
      <c r="O1446" s="116">
        <v>25</v>
      </c>
      <c r="P1446" s="116">
        <v>60</v>
      </c>
      <c r="Q1446" s="117">
        <v>1</v>
      </c>
      <c r="R1446" s="117">
        <v>24</v>
      </c>
      <c r="S1446" s="117">
        <v>9.6</v>
      </c>
      <c r="T1446" s="117">
        <v>2</v>
      </c>
      <c r="U1446" s="117">
        <v>1.9</v>
      </c>
      <c r="V1446" s="117">
        <v>2</v>
      </c>
      <c r="W1446" s="128">
        <f t="shared" si="66"/>
        <v>40.5</v>
      </c>
      <c r="X1446" s="128">
        <f t="shared" si="67"/>
        <v>25</v>
      </c>
      <c r="Y1446" s="129">
        <f t="shared" si="68"/>
        <v>15.5</v>
      </c>
    </row>
    <row r="1447" spans="1:25" s="51" customFormat="1" ht="14.5" x14ac:dyDescent="0.4">
      <c r="A1447" s="141" t="s">
        <v>4471</v>
      </c>
      <c r="B1447" s="142" t="s">
        <v>4472</v>
      </c>
      <c r="C1447" s="141" t="s">
        <v>4473</v>
      </c>
      <c r="D1447" s="143" t="s">
        <v>395</v>
      </c>
      <c r="E1447" s="144" t="s">
        <v>210</v>
      </c>
      <c r="F1447" s="144" t="s">
        <v>286</v>
      </c>
      <c r="G1447" s="144" t="s">
        <v>136</v>
      </c>
      <c r="H1447" s="144" t="s">
        <v>16</v>
      </c>
      <c r="I1447" s="144" t="s">
        <v>137</v>
      </c>
      <c r="J1447" s="115"/>
      <c r="K1447" s="116">
        <v>696</v>
      </c>
      <c r="L1447" s="116">
        <v>28</v>
      </c>
      <c r="M1447" s="116">
        <v>3</v>
      </c>
      <c r="N1447" s="116">
        <v>499</v>
      </c>
      <c r="O1447" s="116">
        <v>122</v>
      </c>
      <c r="P1447" s="116">
        <v>96</v>
      </c>
      <c r="Q1447" s="117">
        <v>1</v>
      </c>
      <c r="R1447" s="117">
        <v>56</v>
      </c>
      <c r="S1447" s="117">
        <v>15.6</v>
      </c>
      <c r="T1447" s="117">
        <v>3</v>
      </c>
      <c r="U1447" s="117">
        <v>7.2</v>
      </c>
      <c r="V1447" s="117">
        <v>4</v>
      </c>
      <c r="W1447" s="128">
        <f t="shared" si="66"/>
        <v>86.8</v>
      </c>
      <c r="X1447" s="128">
        <f t="shared" si="67"/>
        <v>57</v>
      </c>
      <c r="Y1447" s="129">
        <f t="shared" si="68"/>
        <v>29.8</v>
      </c>
    </row>
    <row r="1448" spans="1:25" s="51" customFormat="1" ht="14.5" x14ac:dyDescent="0.4">
      <c r="A1448" s="141" t="s">
        <v>4474</v>
      </c>
      <c r="B1448" s="142" t="s">
        <v>4475</v>
      </c>
      <c r="C1448" s="141" t="s">
        <v>4476</v>
      </c>
      <c r="D1448" s="143" t="s">
        <v>395</v>
      </c>
      <c r="E1448" s="144" t="s">
        <v>210</v>
      </c>
      <c r="F1448" s="144" t="s">
        <v>286</v>
      </c>
      <c r="G1448" s="144" t="s">
        <v>136</v>
      </c>
      <c r="H1448" s="144" t="s">
        <v>16</v>
      </c>
      <c r="I1448" s="144" t="s">
        <v>137</v>
      </c>
      <c r="J1448" s="115"/>
      <c r="K1448" s="116">
        <v>460</v>
      </c>
      <c r="L1448" s="116">
        <v>28</v>
      </c>
      <c r="M1448" s="116">
        <v>3</v>
      </c>
      <c r="N1448" s="116">
        <v>394</v>
      </c>
      <c r="O1448" s="116">
        <v>71</v>
      </c>
      <c r="P1448" s="116">
        <v>59</v>
      </c>
      <c r="Q1448" s="117">
        <v>9</v>
      </c>
      <c r="R1448" s="117">
        <v>27</v>
      </c>
      <c r="S1448" s="117">
        <v>9.4</v>
      </c>
      <c r="T1448" s="117">
        <v>2.5</v>
      </c>
      <c r="U1448" s="117">
        <v>4.9000000000000004</v>
      </c>
      <c r="V1448" s="117">
        <v>4</v>
      </c>
      <c r="W1448" s="128">
        <f t="shared" si="66"/>
        <v>56.8</v>
      </c>
      <c r="X1448" s="128">
        <f t="shared" si="67"/>
        <v>36</v>
      </c>
      <c r="Y1448" s="129">
        <f t="shared" si="68"/>
        <v>20.8</v>
      </c>
    </row>
    <row r="1449" spans="1:25" s="51" customFormat="1" ht="14.5" x14ac:dyDescent="0.4">
      <c r="A1449" s="141" t="s">
        <v>4477</v>
      </c>
      <c r="B1449" s="142" t="s">
        <v>4478</v>
      </c>
      <c r="C1449" s="141" t="s">
        <v>4479</v>
      </c>
      <c r="D1449" s="143" t="s">
        <v>395</v>
      </c>
      <c r="E1449" s="144" t="s">
        <v>210</v>
      </c>
      <c r="F1449" s="144" t="s">
        <v>286</v>
      </c>
      <c r="G1449" s="144" t="s">
        <v>136</v>
      </c>
      <c r="H1449" s="144" t="s">
        <v>16</v>
      </c>
      <c r="I1449" s="144" t="s">
        <v>137</v>
      </c>
      <c r="J1449" s="115"/>
      <c r="K1449" s="116">
        <v>491</v>
      </c>
      <c r="L1449" s="116">
        <v>28</v>
      </c>
      <c r="M1449" s="116">
        <v>3</v>
      </c>
      <c r="N1449" s="116">
        <v>378</v>
      </c>
      <c r="O1449" s="116">
        <v>70</v>
      </c>
      <c r="P1449" s="116">
        <v>94</v>
      </c>
      <c r="Q1449" s="117">
        <v>4.5</v>
      </c>
      <c r="R1449" s="117">
        <v>41</v>
      </c>
      <c r="S1449" s="117">
        <v>13.2</v>
      </c>
      <c r="T1449" s="117">
        <v>3.1</v>
      </c>
      <c r="U1449" s="117">
        <v>6.7</v>
      </c>
      <c r="V1449" s="117">
        <v>2</v>
      </c>
      <c r="W1449" s="128">
        <f t="shared" si="66"/>
        <v>70.5</v>
      </c>
      <c r="X1449" s="128">
        <f t="shared" si="67"/>
        <v>45.5</v>
      </c>
      <c r="Y1449" s="129">
        <f t="shared" si="68"/>
        <v>25</v>
      </c>
    </row>
    <row r="1450" spans="1:25" s="51" customFormat="1" ht="14.5" x14ac:dyDescent="0.4">
      <c r="A1450" s="141" t="s">
        <v>4480</v>
      </c>
      <c r="B1450" s="142" t="s">
        <v>4481</v>
      </c>
      <c r="C1450" s="141" t="s">
        <v>4482</v>
      </c>
      <c r="D1450" s="143" t="s">
        <v>395</v>
      </c>
      <c r="E1450" s="144" t="s">
        <v>210</v>
      </c>
      <c r="F1450" s="144" t="s">
        <v>286</v>
      </c>
      <c r="G1450" s="144" t="s">
        <v>136</v>
      </c>
      <c r="H1450" s="144" t="s">
        <v>16</v>
      </c>
      <c r="I1450" s="144" t="s">
        <v>137</v>
      </c>
      <c r="J1450" s="115"/>
      <c r="K1450" s="116">
        <v>255</v>
      </c>
      <c r="L1450" s="116">
        <v>14</v>
      </c>
      <c r="M1450" s="116">
        <v>1</v>
      </c>
      <c r="N1450" s="116">
        <v>182</v>
      </c>
      <c r="O1450" s="116">
        <v>26</v>
      </c>
      <c r="P1450" s="116">
        <v>63</v>
      </c>
      <c r="Q1450" s="117">
        <v>3</v>
      </c>
      <c r="R1450" s="117">
        <v>23</v>
      </c>
      <c r="S1450" s="117">
        <v>8</v>
      </c>
      <c r="T1450" s="117">
        <v>2</v>
      </c>
      <c r="U1450" s="117">
        <v>2.8</v>
      </c>
      <c r="V1450" s="117">
        <v>2</v>
      </c>
      <c r="W1450" s="128">
        <f t="shared" si="66"/>
        <v>40.799999999999997</v>
      </c>
      <c r="X1450" s="128">
        <f t="shared" si="67"/>
        <v>26</v>
      </c>
      <c r="Y1450" s="129">
        <f t="shared" si="68"/>
        <v>14.8</v>
      </c>
    </row>
    <row r="1451" spans="1:25" s="51" customFormat="1" ht="14.5" x14ac:dyDescent="0.4">
      <c r="A1451" s="141" t="s">
        <v>4483</v>
      </c>
      <c r="B1451" s="142" t="s">
        <v>4484</v>
      </c>
      <c r="C1451" s="141" t="s">
        <v>4485</v>
      </c>
      <c r="D1451" s="143" t="s">
        <v>395</v>
      </c>
      <c r="E1451" s="144" t="s">
        <v>210</v>
      </c>
      <c r="F1451" s="144" t="s">
        <v>286</v>
      </c>
      <c r="G1451" s="144" t="s">
        <v>136</v>
      </c>
      <c r="H1451" s="144" t="s">
        <v>16</v>
      </c>
      <c r="I1451" s="144" t="s">
        <v>137</v>
      </c>
      <c r="J1451" s="115"/>
      <c r="K1451" s="116">
        <v>254</v>
      </c>
      <c r="L1451" s="116">
        <v>28</v>
      </c>
      <c r="M1451" s="116">
        <v>3</v>
      </c>
      <c r="N1451" s="116">
        <v>210</v>
      </c>
      <c r="O1451" s="116">
        <v>7</v>
      </c>
      <c r="P1451" s="116">
        <v>49</v>
      </c>
      <c r="Q1451" s="117">
        <v>0</v>
      </c>
      <c r="R1451" s="117">
        <v>26</v>
      </c>
      <c r="S1451" s="117">
        <v>6.6</v>
      </c>
      <c r="T1451" s="117">
        <v>2</v>
      </c>
      <c r="U1451" s="117">
        <v>4.8</v>
      </c>
      <c r="V1451" s="117">
        <v>2</v>
      </c>
      <c r="W1451" s="128">
        <f t="shared" si="66"/>
        <v>41.4</v>
      </c>
      <c r="X1451" s="128">
        <f t="shared" si="67"/>
        <v>26</v>
      </c>
      <c r="Y1451" s="129">
        <f t="shared" si="68"/>
        <v>15.399999999999999</v>
      </c>
    </row>
    <row r="1452" spans="1:25" s="51" customFormat="1" ht="14.5" x14ac:dyDescent="0.4">
      <c r="A1452" s="141" t="s">
        <v>4486</v>
      </c>
      <c r="B1452" s="142" t="s">
        <v>4487</v>
      </c>
      <c r="C1452" s="141" t="s">
        <v>4488</v>
      </c>
      <c r="D1452" s="143" t="s">
        <v>395</v>
      </c>
      <c r="E1452" s="144" t="s">
        <v>210</v>
      </c>
      <c r="F1452" s="144" t="s">
        <v>286</v>
      </c>
      <c r="G1452" s="144" t="s">
        <v>136</v>
      </c>
      <c r="H1452" s="144" t="s">
        <v>16</v>
      </c>
      <c r="I1452" s="144" t="s">
        <v>137</v>
      </c>
      <c r="J1452" s="115"/>
      <c r="K1452" s="116">
        <v>241</v>
      </c>
      <c r="L1452" s="116">
        <v>0</v>
      </c>
      <c r="M1452" s="116">
        <v>0</v>
      </c>
      <c r="N1452" s="116">
        <v>175</v>
      </c>
      <c r="O1452" s="116">
        <v>13</v>
      </c>
      <c r="P1452" s="116">
        <v>43</v>
      </c>
      <c r="Q1452" s="117">
        <v>0</v>
      </c>
      <c r="R1452" s="117">
        <v>23</v>
      </c>
      <c r="S1452" s="117">
        <v>4.5999999999999996</v>
      </c>
      <c r="T1452" s="117">
        <v>2</v>
      </c>
      <c r="U1452" s="117">
        <v>1.9</v>
      </c>
      <c r="V1452" s="117">
        <v>2</v>
      </c>
      <c r="W1452" s="128">
        <f t="shared" si="66"/>
        <v>33.5</v>
      </c>
      <c r="X1452" s="128">
        <f t="shared" si="67"/>
        <v>23</v>
      </c>
      <c r="Y1452" s="129">
        <f t="shared" si="68"/>
        <v>10.5</v>
      </c>
    </row>
    <row r="1453" spans="1:25" s="51" customFormat="1" ht="14.5" x14ac:dyDescent="0.4">
      <c r="A1453" s="141" t="s">
        <v>4489</v>
      </c>
      <c r="B1453" s="142" t="s">
        <v>4490</v>
      </c>
      <c r="C1453" s="141" t="s">
        <v>4491</v>
      </c>
      <c r="D1453" s="143" t="s">
        <v>395</v>
      </c>
      <c r="E1453" s="144" t="s">
        <v>210</v>
      </c>
      <c r="F1453" s="144" t="s">
        <v>286</v>
      </c>
      <c r="G1453" s="144" t="s">
        <v>136</v>
      </c>
      <c r="H1453" s="144" t="s">
        <v>16</v>
      </c>
      <c r="I1453" s="144" t="s">
        <v>137</v>
      </c>
      <c r="J1453" s="115"/>
      <c r="K1453" s="116">
        <v>222</v>
      </c>
      <c r="L1453" s="116">
        <v>28</v>
      </c>
      <c r="M1453" s="116">
        <v>3</v>
      </c>
      <c r="N1453" s="116">
        <v>182</v>
      </c>
      <c r="O1453" s="116">
        <v>25</v>
      </c>
      <c r="P1453" s="116">
        <v>48</v>
      </c>
      <c r="Q1453" s="117">
        <v>0</v>
      </c>
      <c r="R1453" s="117">
        <v>29</v>
      </c>
      <c r="S1453" s="117">
        <v>11.2</v>
      </c>
      <c r="T1453" s="117">
        <v>2</v>
      </c>
      <c r="U1453" s="117">
        <v>3.9</v>
      </c>
      <c r="V1453" s="117">
        <v>5</v>
      </c>
      <c r="W1453" s="128">
        <f t="shared" si="66"/>
        <v>51.1</v>
      </c>
      <c r="X1453" s="128">
        <f t="shared" si="67"/>
        <v>29</v>
      </c>
      <c r="Y1453" s="129">
        <f t="shared" si="68"/>
        <v>22.099999999999998</v>
      </c>
    </row>
    <row r="1454" spans="1:25" s="51" customFormat="1" ht="14.5" x14ac:dyDescent="0.4">
      <c r="A1454" s="141" t="s">
        <v>4492</v>
      </c>
      <c r="B1454" s="142" t="s">
        <v>4493</v>
      </c>
      <c r="C1454" s="141" t="s">
        <v>4494</v>
      </c>
      <c r="D1454" s="143" t="s">
        <v>433</v>
      </c>
      <c r="E1454" s="144" t="s">
        <v>195</v>
      </c>
      <c r="F1454" s="144" t="s">
        <v>257</v>
      </c>
      <c r="G1454" s="144" t="s">
        <v>136</v>
      </c>
      <c r="H1454" s="144" t="s">
        <v>16</v>
      </c>
      <c r="I1454" s="144" t="s">
        <v>137</v>
      </c>
      <c r="J1454" s="115"/>
      <c r="K1454" s="116">
        <v>387</v>
      </c>
      <c r="L1454" s="116">
        <v>0</v>
      </c>
      <c r="M1454" s="116">
        <v>0</v>
      </c>
      <c r="N1454" s="116">
        <v>275</v>
      </c>
      <c r="O1454" s="116">
        <v>17</v>
      </c>
      <c r="P1454" s="116">
        <v>73</v>
      </c>
      <c r="Q1454" s="117">
        <v>1</v>
      </c>
      <c r="R1454" s="117">
        <v>32</v>
      </c>
      <c r="S1454" s="117">
        <v>7.4</v>
      </c>
      <c r="T1454" s="117">
        <v>4</v>
      </c>
      <c r="U1454" s="117">
        <v>4.9000000000000004</v>
      </c>
      <c r="V1454" s="117">
        <v>3</v>
      </c>
      <c r="W1454" s="128">
        <f t="shared" si="66"/>
        <v>52.3</v>
      </c>
      <c r="X1454" s="128">
        <f t="shared" si="67"/>
        <v>33</v>
      </c>
      <c r="Y1454" s="129">
        <f t="shared" si="68"/>
        <v>19.3</v>
      </c>
    </row>
    <row r="1455" spans="1:25" s="51" customFormat="1" ht="14.5" x14ac:dyDescent="0.4">
      <c r="A1455" s="141" t="s">
        <v>4495</v>
      </c>
      <c r="B1455" s="142" t="s">
        <v>4496</v>
      </c>
      <c r="C1455" s="141" t="s">
        <v>4497</v>
      </c>
      <c r="D1455" s="143" t="s">
        <v>395</v>
      </c>
      <c r="E1455" s="144" t="s">
        <v>210</v>
      </c>
      <c r="F1455" s="144" t="s">
        <v>286</v>
      </c>
      <c r="G1455" s="144" t="s">
        <v>136</v>
      </c>
      <c r="H1455" s="144" t="s">
        <v>16</v>
      </c>
      <c r="I1455" s="144" t="s">
        <v>137</v>
      </c>
      <c r="J1455" s="115"/>
      <c r="K1455" s="116">
        <v>1022</v>
      </c>
      <c r="L1455" s="116">
        <v>0</v>
      </c>
      <c r="M1455" s="116">
        <v>0</v>
      </c>
      <c r="N1455" s="116">
        <v>760</v>
      </c>
      <c r="O1455" s="116">
        <v>257</v>
      </c>
      <c r="P1455" s="116">
        <v>120</v>
      </c>
      <c r="Q1455" s="117">
        <v>4</v>
      </c>
      <c r="R1455" s="117">
        <v>76</v>
      </c>
      <c r="S1455" s="117">
        <v>16.899999999999999</v>
      </c>
      <c r="T1455" s="117">
        <v>3</v>
      </c>
      <c r="U1455" s="117">
        <v>8.6</v>
      </c>
      <c r="V1455" s="117">
        <v>8</v>
      </c>
      <c r="W1455" s="128">
        <f t="shared" si="66"/>
        <v>116.5</v>
      </c>
      <c r="X1455" s="128">
        <f t="shared" si="67"/>
        <v>80</v>
      </c>
      <c r="Y1455" s="129">
        <f t="shared" si="68"/>
        <v>36.5</v>
      </c>
    </row>
    <row r="1456" spans="1:25" s="51" customFormat="1" ht="14.5" x14ac:dyDescent="0.4">
      <c r="A1456" s="141" t="s">
        <v>4498</v>
      </c>
      <c r="B1456" s="142" t="s">
        <v>4499</v>
      </c>
      <c r="C1456" s="141" t="s">
        <v>4500</v>
      </c>
      <c r="D1456" s="143" t="s">
        <v>433</v>
      </c>
      <c r="E1456" s="144" t="s">
        <v>195</v>
      </c>
      <c r="F1456" s="144" t="s">
        <v>257</v>
      </c>
      <c r="G1456" s="144" t="s">
        <v>136</v>
      </c>
      <c r="H1456" s="144" t="s">
        <v>16</v>
      </c>
      <c r="I1456" s="144" t="s">
        <v>137</v>
      </c>
      <c r="J1456" s="115"/>
      <c r="K1456" s="116">
        <v>927</v>
      </c>
      <c r="L1456" s="116">
        <v>0</v>
      </c>
      <c r="M1456" s="116">
        <v>0</v>
      </c>
      <c r="N1456" s="116">
        <v>666</v>
      </c>
      <c r="O1456" s="116">
        <v>83</v>
      </c>
      <c r="P1456" s="116">
        <v>132</v>
      </c>
      <c r="Q1456" s="117">
        <v>8</v>
      </c>
      <c r="R1456" s="117">
        <v>65</v>
      </c>
      <c r="S1456" s="117">
        <v>13.6</v>
      </c>
      <c r="T1456" s="117">
        <v>5</v>
      </c>
      <c r="U1456" s="117">
        <v>7.8</v>
      </c>
      <c r="V1456" s="117">
        <v>2</v>
      </c>
      <c r="W1456" s="128">
        <f t="shared" si="66"/>
        <v>101.39999999999999</v>
      </c>
      <c r="X1456" s="128">
        <f t="shared" si="67"/>
        <v>73</v>
      </c>
      <c r="Y1456" s="129">
        <f t="shared" si="68"/>
        <v>28.400000000000002</v>
      </c>
    </row>
    <row r="1457" spans="1:25" s="51" customFormat="1" ht="14.5" x14ac:dyDescent="0.4">
      <c r="A1457" s="141" t="s">
        <v>4501</v>
      </c>
      <c r="B1457" s="142" t="s">
        <v>4502</v>
      </c>
      <c r="C1457" s="141" t="s">
        <v>4503</v>
      </c>
      <c r="D1457" s="143" t="s">
        <v>402</v>
      </c>
      <c r="E1457" s="144" t="s">
        <v>210</v>
      </c>
      <c r="F1457" s="144" t="s">
        <v>257</v>
      </c>
      <c r="G1457" s="144" t="s">
        <v>136</v>
      </c>
      <c r="H1457" s="144" t="s">
        <v>16</v>
      </c>
      <c r="I1457" s="144" t="s">
        <v>137</v>
      </c>
      <c r="J1457" s="115"/>
      <c r="K1457" s="116">
        <v>683</v>
      </c>
      <c r="L1457" s="116">
        <v>42</v>
      </c>
      <c r="M1457" s="116">
        <v>4</v>
      </c>
      <c r="N1457" s="116">
        <v>521</v>
      </c>
      <c r="O1457" s="116">
        <v>171</v>
      </c>
      <c r="P1457" s="116">
        <v>133</v>
      </c>
      <c r="Q1457" s="117">
        <v>6.4</v>
      </c>
      <c r="R1457" s="117">
        <v>52</v>
      </c>
      <c r="S1457" s="117">
        <v>21.2</v>
      </c>
      <c r="T1457" s="117">
        <v>3</v>
      </c>
      <c r="U1457" s="117">
        <v>4.9000000000000004</v>
      </c>
      <c r="V1457" s="117">
        <v>5</v>
      </c>
      <c r="W1457" s="128">
        <f t="shared" si="66"/>
        <v>92.5</v>
      </c>
      <c r="X1457" s="128">
        <f t="shared" si="67"/>
        <v>58.4</v>
      </c>
      <c r="Y1457" s="129">
        <f t="shared" si="68"/>
        <v>34.1</v>
      </c>
    </row>
    <row r="1458" spans="1:25" s="51" customFormat="1" ht="14.5" x14ac:dyDescent="0.4">
      <c r="A1458" s="141" t="s">
        <v>4504</v>
      </c>
      <c r="B1458" s="142" t="s">
        <v>4505</v>
      </c>
      <c r="C1458" s="141" t="s">
        <v>4506</v>
      </c>
      <c r="D1458" s="143" t="s">
        <v>395</v>
      </c>
      <c r="E1458" s="144" t="s">
        <v>210</v>
      </c>
      <c r="F1458" s="144" t="s">
        <v>286</v>
      </c>
      <c r="G1458" s="144" t="s">
        <v>136</v>
      </c>
      <c r="H1458" s="144" t="s">
        <v>16</v>
      </c>
      <c r="I1458" s="144" t="s">
        <v>137</v>
      </c>
      <c r="J1458" s="115"/>
      <c r="K1458" s="116">
        <v>259</v>
      </c>
      <c r="L1458" s="116">
        <v>39</v>
      </c>
      <c r="M1458" s="116">
        <v>4</v>
      </c>
      <c r="N1458" s="116">
        <v>197</v>
      </c>
      <c r="O1458" s="116">
        <v>22</v>
      </c>
      <c r="P1458" s="116">
        <v>49</v>
      </c>
      <c r="Q1458" s="117">
        <v>4</v>
      </c>
      <c r="R1458" s="117">
        <v>27</v>
      </c>
      <c r="S1458" s="117">
        <v>14.8</v>
      </c>
      <c r="T1458" s="117">
        <v>1</v>
      </c>
      <c r="U1458" s="117">
        <v>4</v>
      </c>
      <c r="V1458" s="117">
        <v>2</v>
      </c>
      <c r="W1458" s="128">
        <f t="shared" si="66"/>
        <v>52.8</v>
      </c>
      <c r="X1458" s="128">
        <f t="shared" si="67"/>
        <v>31</v>
      </c>
      <c r="Y1458" s="129">
        <f t="shared" si="68"/>
        <v>21.8</v>
      </c>
    </row>
    <row r="1459" spans="1:25" s="51" customFormat="1" ht="14.5" x14ac:dyDescent="0.4">
      <c r="A1459" s="141" t="s">
        <v>4507</v>
      </c>
      <c r="B1459" s="142" t="s">
        <v>4508</v>
      </c>
      <c r="C1459" s="141" t="s">
        <v>4509</v>
      </c>
      <c r="D1459" s="143" t="s">
        <v>395</v>
      </c>
      <c r="E1459" s="144" t="s">
        <v>210</v>
      </c>
      <c r="F1459" s="144" t="s">
        <v>286</v>
      </c>
      <c r="G1459" s="144" t="s">
        <v>136</v>
      </c>
      <c r="H1459" s="144" t="s">
        <v>16</v>
      </c>
      <c r="I1459" s="144" t="s">
        <v>137</v>
      </c>
      <c r="J1459" s="115"/>
      <c r="K1459" s="116">
        <v>621</v>
      </c>
      <c r="L1459" s="116">
        <v>11</v>
      </c>
      <c r="M1459" s="116">
        <v>1</v>
      </c>
      <c r="N1459" s="116">
        <v>538</v>
      </c>
      <c r="O1459" s="116">
        <v>125</v>
      </c>
      <c r="P1459" s="116">
        <v>95</v>
      </c>
      <c r="Q1459" s="117">
        <v>10</v>
      </c>
      <c r="R1459" s="117">
        <v>42</v>
      </c>
      <c r="S1459" s="117">
        <v>11.8</v>
      </c>
      <c r="T1459" s="117">
        <v>4</v>
      </c>
      <c r="U1459" s="117">
        <v>5.7</v>
      </c>
      <c r="V1459" s="117">
        <v>5</v>
      </c>
      <c r="W1459" s="128">
        <f t="shared" si="66"/>
        <v>78.5</v>
      </c>
      <c r="X1459" s="128">
        <f t="shared" si="67"/>
        <v>52</v>
      </c>
      <c r="Y1459" s="129">
        <f t="shared" si="68"/>
        <v>26.5</v>
      </c>
    </row>
    <row r="1460" spans="1:25" s="51" customFormat="1" ht="14.5" x14ac:dyDescent="0.4">
      <c r="A1460" s="141" t="s">
        <v>4510</v>
      </c>
      <c r="B1460" s="142" t="s">
        <v>4511</v>
      </c>
      <c r="C1460" s="141" t="s">
        <v>4512</v>
      </c>
      <c r="D1460" s="143" t="s">
        <v>395</v>
      </c>
      <c r="E1460" s="144" t="s">
        <v>210</v>
      </c>
      <c r="F1460" s="144" t="s">
        <v>286</v>
      </c>
      <c r="G1460" s="144" t="s">
        <v>136</v>
      </c>
      <c r="H1460" s="144" t="s">
        <v>16</v>
      </c>
      <c r="I1460" s="144" t="s">
        <v>137</v>
      </c>
      <c r="J1460" s="115"/>
      <c r="K1460" s="116">
        <v>282</v>
      </c>
      <c r="L1460" s="116">
        <v>28</v>
      </c>
      <c r="M1460" s="116">
        <v>3</v>
      </c>
      <c r="N1460" s="116">
        <v>219</v>
      </c>
      <c r="O1460" s="116">
        <v>10</v>
      </c>
      <c r="P1460" s="116">
        <v>55</v>
      </c>
      <c r="Q1460" s="117">
        <v>4</v>
      </c>
      <c r="R1460" s="117">
        <v>24</v>
      </c>
      <c r="S1460" s="117">
        <v>9.6</v>
      </c>
      <c r="T1460" s="117">
        <v>1</v>
      </c>
      <c r="U1460" s="117">
        <v>2.9</v>
      </c>
      <c r="V1460" s="117">
        <v>3</v>
      </c>
      <c r="W1460" s="128">
        <f t="shared" si="66"/>
        <v>44.5</v>
      </c>
      <c r="X1460" s="128">
        <f t="shared" si="67"/>
        <v>28</v>
      </c>
      <c r="Y1460" s="129">
        <f t="shared" si="68"/>
        <v>16.5</v>
      </c>
    </row>
    <row r="1461" spans="1:25" s="51" customFormat="1" ht="14.5" x14ac:dyDescent="0.4">
      <c r="A1461" s="141" t="s">
        <v>4513</v>
      </c>
      <c r="B1461" s="142" t="s">
        <v>4514</v>
      </c>
      <c r="C1461" s="141" t="s">
        <v>4515</v>
      </c>
      <c r="D1461" s="143" t="s">
        <v>395</v>
      </c>
      <c r="E1461" s="144" t="s">
        <v>210</v>
      </c>
      <c r="F1461" s="144" t="s">
        <v>286</v>
      </c>
      <c r="G1461" s="144" t="s">
        <v>136</v>
      </c>
      <c r="H1461" s="144" t="s">
        <v>16</v>
      </c>
      <c r="I1461" s="144" t="s">
        <v>137</v>
      </c>
      <c r="J1461" s="115"/>
      <c r="K1461" s="116">
        <v>298</v>
      </c>
      <c r="L1461" s="116">
        <v>28</v>
      </c>
      <c r="M1461" s="116">
        <v>3</v>
      </c>
      <c r="N1461" s="116">
        <v>242</v>
      </c>
      <c r="O1461" s="116">
        <v>67</v>
      </c>
      <c r="P1461" s="116">
        <v>51</v>
      </c>
      <c r="Q1461" s="117">
        <v>3</v>
      </c>
      <c r="R1461" s="117">
        <v>27</v>
      </c>
      <c r="S1461" s="117">
        <v>10</v>
      </c>
      <c r="T1461" s="117">
        <v>2</v>
      </c>
      <c r="U1461" s="117">
        <v>3.8</v>
      </c>
      <c r="V1461" s="117">
        <v>2</v>
      </c>
      <c r="W1461" s="128">
        <f t="shared" si="66"/>
        <v>47.8</v>
      </c>
      <c r="X1461" s="128">
        <f t="shared" si="67"/>
        <v>30</v>
      </c>
      <c r="Y1461" s="129">
        <f t="shared" si="68"/>
        <v>17.8</v>
      </c>
    </row>
    <row r="1462" spans="1:25" s="51" customFormat="1" ht="14.5" x14ac:dyDescent="0.4">
      <c r="A1462" s="141" t="s">
        <v>4516</v>
      </c>
      <c r="B1462" s="142" t="s">
        <v>4517</v>
      </c>
      <c r="C1462" s="141" t="s">
        <v>4518</v>
      </c>
      <c r="D1462" s="143" t="s">
        <v>395</v>
      </c>
      <c r="E1462" s="144" t="s">
        <v>210</v>
      </c>
      <c r="F1462" s="144" t="s">
        <v>286</v>
      </c>
      <c r="G1462" s="144" t="s">
        <v>136</v>
      </c>
      <c r="H1462" s="144" t="s">
        <v>16</v>
      </c>
      <c r="I1462" s="144" t="s">
        <v>137</v>
      </c>
      <c r="J1462" s="115"/>
      <c r="K1462" s="116">
        <v>646</v>
      </c>
      <c r="L1462" s="116">
        <v>71</v>
      </c>
      <c r="M1462" s="116">
        <v>6</v>
      </c>
      <c r="N1462" s="116">
        <v>424</v>
      </c>
      <c r="O1462" s="116">
        <v>110</v>
      </c>
      <c r="P1462" s="116">
        <v>113</v>
      </c>
      <c r="Q1462" s="117">
        <v>3.2</v>
      </c>
      <c r="R1462" s="117">
        <v>60</v>
      </c>
      <c r="S1462" s="117">
        <v>24.2</v>
      </c>
      <c r="T1462" s="117">
        <v>4</v>
      </c>
      <c r="U1462" s="117">
        <v>7.7</v>
      </c>
      <c r="V1462" s="117">
        <v>4</v>
      </c>
      <c r="W1462" s="128">
        <f t="shared" si="66"/>
        <v>103.10000000000001</v>
      </c>
      <c r="X1462" s="128">
        <f t="shared" si="67"/>
        <v>63.2</v>
      </c>
      <c r="Y1462" s="129">
        <f t="shared" si="68"/>
        <v>39.9</v>
      </c>
    </row>
    <row r="1463" spans="1:25" s="51" customFormat="1" ht="14.5" x14ac:dyDescent="0.4">
      <c r="A1463" s="141" t="s">
        <v>4519</v>
      </c>
      <c r="B1463" s="142" t="s">
        <v>4520</v>
      </c>
      <c r="C1463" s="141" t="s">
        <v>4521</v>
      </c>
      <c r="D1463" s="143" t="s">
        <v>395</v>
      </c>
      <c r="E1463" s="144" t="s">
        <v>210</v>
      </c>
      <c r="F1463" s="144" t="s">
        <v>286</v>
      </c>
      <c r="G1463" s="144" t="s">
        <v>136</v>
      </c>
      <c r="H1463" s="144" t="s">
        <v>16</v>
      </c>
      <c r="I1463" s="144" t="s">
        <v>137</v>
      </c>
      <c r="J1463" s="115"/>
      <c r="K1463" s="116">
        <v>354</v>
      </c>
      <c r="L1463" s="116">
        <v>39</v>
      </c>
      <c r="M1463" s="116">
        <v>4</v>
      </c>
      <c r="N1463" s="116">
        <v>263</v>
      </c>
      <c r="O1463" s="116">
        <v>23</v>
      </c>
      <c r="P1463" s="116">
        <v>46</v>
      </c>
      <c r="Q1463" s="117">
        <v>2</v>
      </c>
      <c r="R1463" s="117">
        <v>29</v>
      </c>
      <c r="S1463" s="117">
        <v>9.4</v>
      </c>
      <c r="T1463" s="117">
        <v>2</v>
      </c>
      <c r="U1463" s="117">
        <v>4.8</v>
      </c>
      <c r="V1463" s="117">
        <v>2</v>
      </c>
      <c r="W1463" s="128">
        <f t="shared" si="66"/>
        <v>49.199999999999996</v>
      </c>
      <c r="X1463" s="128">
        <f t="shared" si="67"/>
        <v>31</v>
      </c>
      <c r="Y1463" s="129">
        <f t="shared" si="68"/>
        <v>18.2</v>
      </c>
    </row>
    <row r="1464" spans="1:25" s="51" customFormat="1" ht="14.5" x14ac:dyDescent="0.4">
      <c r="A1464" s="141" t="s">
        <v>4522</v>
      </c>
      <c r="B1464" s="142" t="s">
        <v>4523</v>
      </c>
      <c r="C1464" s="141" t="s">
        <v>4524</v>
      </c>
      <c r="D1464" s="143" t="s">
        <v>402</v>
      </c>
      <c r="E1464" s="144" t="s">
        <v>210</v>
      </c>
      <c r="F1464" s="144" t="s">
        <v>257</v>
      </c>
      <c r="G1464" s="144" t="s">
        <v>136</v>
      </c>
      <c r="H1464" s="144" t="s">
        <v>16</v>
      </c>
      <c r="I1464" s="144" t="s">
        <v>137</v>
      </c>
      <c r="J1464" s="115"/>
      <c r="K1464" s="116">
        <v>546</v>
      </c>
      <c r="L1464" s="116">
        <v>53</v>
      </c>
      <c r="M1464" s="116">
        <v>5</v>
      </c>
      <c r="N1464" s="116">
        <v>402</v>
      </c>
      <c r="O1464" s="116">
        <v>47</v>
      </c>
      <c r="P1464" s="116">
        <v>101</v>
      </c>
      <c r="Q1464" s="117">
        <v>0</v>
      </c>
      <c r="R1464" s="117">
        <v>42</v>
      </c>
      <c r="S1464" s="117">
        <v>18.7</v>
      </c>
      <c r="T1464" s="117">
        <v>3</v>
      </c>
      <c r="U1464" s="117">
        <v>6.7</v>
      </c>
      <c r="V1464" s="117">
        <v>2.9</v>
      </c>
      <c r="W1464" s="128">
        <f t="shared" si="66"/>
        <v>73.300000000000011</v>
      </c>
      <c r="X1464" s="128">
        <f t="shared" si="67"/>
        <v>42</v>
      </c>
      <c r="Y1464" s="129">
        <f t="shared" si="68"/>
        <v>31.299999999999997</v>
      </c>
    </row>
    <row r="1465" spans="1:25" s="51" customFormat="1" ht="14.5" x14ac:dyDescent="0.4">
      <c r="A1465" s="141" t="s">
        <v>4525</v>
      </c>
      <c r="B1465" s="142" t="s">
        <v>4526</v>
      </c>
      <c r="C1465" s="141" t="s">
        <v>4527</v>
      </c>
      <c r="D1465" s="143" t="s">
        <v>402</v>
      </c>
      <c r="E1465" s="144" t="s">
        <v>210</v>
      </c>
      <c r="F1465" s="144" t="s">
        <v>257</v>
      </c>
      <c r="G1465" s="144" t="s">
        <v>136</v>
      </c>
      <c r="H1465" s="144" t="s">
        <v>16</v>
      </c>
      <c r="I1465" s="144" t="s">
        <v>137</v>
      </c>
      <c r="J1465" s="115"/>
      <c r="K1465" s="116">
        <v>373</v>
      </c>
      <c r="L1465" s="116">
        <v>14</v>
      </c>
      <c r="M1465" s="116">
        <v>1</v>
      </c>
      <c r="N1465" s="116">
        <v>258</v>
      </c>
      <c r="O1465" s="116">
        <v>19</v>
      </c>
      <c r="P1465" s="116">
        <v>82</v>
      </c>
      <c r="Q1465" s="117">
        <v>3.7</v>
      </c>
      <c r="R1465" s="117">
        <v>35</v>
      </c>
      <c r="S1465" s="117">
        <v>13.2</v>
      </c>
      <c r="T1465" s="117">
        <v>2</v>
      </c>
      <c r="U1465" s="117">
        <v>4.8</v>
      </c>
      <c r="V1465" s="117">
        <v>2.7</v>
      </c>
      <c r="W1465" s="128">
        <f t="shared" si="66"/>
        <v>61.400000000000006</v>
      </c>
      <c r="X1465" s="128">
        <f t="shared" si="67"/>
        <v>38.700000000000003</v>
      </c>
      <c r="Y1465" s="129">
        <f t="shared" si="68"/>
        <v>22.7</v>
      </c>
    </row>
    <row r="1466" spans="1:25" s="51" customFormat="1" ht="14.5" x14ac:dyDescent="0.4">
      <c r="A1466" s="141" t="s">
        <v>4528</v>
      </c>
      <c r="B1466" s="142" t="s">
        <v>4529</v>
      </c>
      <c r="C1466" s="141" t="s">
        <v>4530</v>
      </c>
      <c r="D1466" s="143" t="s">
        <v>395</v>
      </c>
      <c r="E1466" s="144" t="s">
        <v>210</v>
      </c>
      <c r="F1466" s="144" t="s">
        <v>286</v>
      </c>
      <c r="G1466" s="144" t="s">
        <v>136</v>
      </c>
      <c r="H1466" s="144" t="s">
        <v>16</v>
      </c>
      <c r="I1466" s="144" t="s">
        <v>137</v>
      </c>
      <c r="J1466" s="115"/>
      <c r="K1466" s="116">
        <v>156</v>
      </c>
      <c r="L1466" s="116">
        <v>25</v>
      </c>
      <c r="M1466" s="116">
        <v>2</v>
      </c>
      <c r="N1466" s="116">
        <v>116</v>
      </c>
      <c r="O1466" s="116">
        <v>7</v>
      </c>
      <c r="P1466" s="116">
        <v>19</v>
      </c>
      <c r="Q1466" s="117">
        <v>2</v>
      </c>
      <c r="R1466" s="117">
        <v>12</v>
      </c>
      <c r="S1466" s="117">
        <v>5</v>
      </c>
      <c r="T1466" s="117">
        <v>1</v>
      </c>
      <c r="U1466" s="117">
        <v>4</v>
      </c>
      <c r="V1466" s="117">
        <v>2</v>
      </c>
      <c r="W1466" s="128">
        <f t="shared" si="66"/>
        <v>26</v>
      </c>
      <c r="X1466" s="128">
        <f t="shared" si="67"/>
        <v>14</v>
      </c>
      <c r="Y1466" s="129">
        <f t="shared" si="68"/>
        <v>12</v>
      </c>
    </row>
    <row r="1467" spans="1:25" s="51" customFormat="1" ht="14.5" x14ac:dyDescent="0.4">
      <c r="A1467" s="141" t="s">
        <v>4531</v>
      </c>
      <c r="B1467" s="142" t="s">
        <v>4532</v>
      </c>
      <c r="C1467" s="141" t="s">
        <v>4533</v>
      </c>
      <c r="D1467" s="143" t="s">
        <v>395</v>
      </c>
      <c r="E1467" s="144" t="s">
        <v>210</v>
      </c>
      <c r="F1467" s="144" t="s">
        <v>286</v>
      </c>
      <c r="G1467" s="144" t="s">
        <v>136</v>
      </c>
      <c r="H1467" s="144" t="s">
        <v>16</v>
      </c>
      <c r="I1467" s="144" t="s">
        <v>137</v>
      </c>
      <c r="J1467" s="115"/>
      <c r="K1467" s="116">
        <v>509</v>
      </c>
      <c r="L1467" s="116">
        <v>53</v>
      </c>
      <c r="M1467" s="116">
        <v>5</v>
      </c>
      <c r="N1467" s="116">
        <v>272</v>
      </c>
      <c r="O1467" s="116">
        <v>7</v>
      </c>
      <c r="P1467" s="116">
        <v>64</v>
      </c>
      <c r="Q1467" s="117">
        <v>2</v>
      </c>
      <c r="R1467" s="117">
        <v>35</v>
      </c>
      <c r="S1467" s="117">
        <v>7.8</v>
      </c>
      <c r="T1467" s="117">
        <v>2</v>
      </c>
      <c r="U1467" s="117">
        <v>3.9</v>
      </c>
      <c r="V1467" s="117">
        <v>3</v>
      </c>
      <c r="W1467" s="128">
        <f t="shared" si="66"/>
        <v>53.699999999999996</v>
      </c>
      <c r="X1467" s="128">
        <f t="shared" si="67"/>
        <v>37</v>
      </c>
      <c r="Y1467" s="129">
        <f t="shared" si="68"/>
        <v>16.700000000000003</v>
      </c>
    </row>
    <row r="1468" spans="1:25" s="51" customFormat="1" ht="14.5" x14ac:dyDescent="0.4">
      <c r="A1468" s="141" t="s">
        <v>4534</v>
      </c>
      <c r="B1468" s="142" t="s">
        <v>4535</v>
      </c>
      <c r="C1468" s="141" t="s">
        <v>4536</v>
      </c>
      <c r="D1468" s="143" t="s">
        <v>395</v>
      </c>
      <c r="E1468" s="144" t="s">
        <v>210</v>
      </c>
      <c r="F1468" s="144" t="s">
        <v>286</v>
      </c>
      <c r="G1468" s="144" t="s">
        <v>136</v>
      </c>
      <c r="H1468" s="144" t="s">
        <v>16</v>
      </c>
      <c r="I1468" s="144" t="s">
        <v>137</v>
      </c>
      <c r="J1468" s="115"/>
      <c r="K1468" s="116">
        <v>236</v>
      </c>
      <c r="L1468" s="116">
        <v>39</v>
      </c>
      <c r="M1468" s="116">
        <v>4</v>
      </c>
      <c r="N1468" s="116">
        <v>169</v>
      </c>
      <c r="O1468" s="116">
        <v>12</v>
      </c>
      <c r="P1468" s="116">
        <v>60</v>
      </c>
      <c r="Q1468" s="117">
        <v>4</v>
      </c>
      <c r="R1468" s="117">
        <v>30</v>
      </c>
      <c r="S1468" s="117">
        <v>18.600000000000001</v>
      </c>
      <c r="T1468" s="117">
        <v>2</v>
      </c>
      <c r="U1468" s="117">
        <v>3.9</v>
      </c>
      <c r="V1468" s="117">
        <v>2</v>
      </c>
      <c r="W1468" s="128">
        <f t="shared" si="66"/>
        <v>60.5</v>
      </c>
      <c r="X1468" s="128">
        <f t="shared" si="67"/>
        <v>34</v>
      </c>
      <c r="Y1468" s="129">
        <f t="shared" si="68"/>
        <v>26.5</v>
      </c>
    </row>
    <row r="1469" spans="1:25" s="51" customFormat="1" ht="14.5" x14ac:dyDescent="0.4">
      <c r="A1469" s="141" t="s">
        <v>4537</v>
      </c>
      <c r="B1469" s="142" t="s">
        <v>4538</v>
      </c>
      <c r="C1469" s="141" t="s">
        <v>4539</v>
      </c>
      <c r="D1469" s="143" t="s">
        <v>433</v>
      </c>
      <c r="E1469" s="144" t="s">
        <v>195</v>
      </c>
      <c r="F1469" s="144" t="s">
        <v>257</v>
      </c>
      <c r="G1469" s="144" t="s">
        <v>136</v>
      </c>
      <c r="H1469" s="144" t="s">
        <v>16</v>
      </c>
      <c r="I1469" s="144" t="s">
        <v>137</v>
      </c>
      <c r="J1469" s="115"/>
      <c r="K1469" s="116">
        <v>332</v>
      </c>
      <c r="L1469" s="116">
        <v>0</v>
      </c>
      <c r="M1469" s="116">
        <v>0</v>
      </c>
      <c r="N1469" s="116">
        <v>262</v>
      </c>
      <c r="O1469" s="116">
        <v>34</v>
      </c>
      <c r="P1469" s="116">
        <v>75</v>
      </c>
      <c r="Q1469" s="117">
        <v>4</v>
      </c>
      <c r="R1469" s="117">
        <v>29</v>
      </c>
      <c r="S1469" s="117">
        <v>10.199999999999999</v>
      </c>
      <c r="T1469" s="117">
        <v>3</v>
      </c>
      <c r="U1469" s="117">
        <v>5.8</v>
      </c>
      <c r="V1469" s="117">
        <v>4</v>
      </c>
      <c r="W1469" s="128">
        <f t="shared" si="66"/>
        <v>56</v>
      </c>
      <c r="X1469" s="128">
        <f t="shared" si="67"/>
        <v>33</v>
      </c>
      <c r="Y1469" s="129">
        <f t="shared" si="68"/>
        <v>23</v>
      </c>
    </row>
    <row r="1470" spans="1:25" s="51" customFormat="1" ht="14.5" x14ac:dyDescent="0.4">
      <c r="A1470" s="141" t="s">
        <v>4540</v>
      </c>
      <c r="B1470" s="142" t="s">
        <v>4541</v>
      </c>
      <c r="C1470" s="141" t="s">
        <v>4542</v>
      </c>
      <c r="D1470" s="143" t="s">
        <v>395</v>
      </c>
      <c r="E1470" s="144" t="s">
        <v>210</v>
      </c>
      <c r="F1470" s="144" t="s">
        <v>286</v>
      </c>
      <c r="G1470" s="144" t="s">
        <v>136</v>
      </c>
      <c r="H1470" s="144" t="s">
        <v>16</v>
      </c>
      <c r="I1470" s="144" t="s">
        <v>137</v>
      </c>
      <c r="J1470" s="115"/>
      <c r="K1470" s="116">
        <v>307</v>
      </c>
      <c r="L1470" s="116">
        <v>53</v>
      </c>
      <c r="M1470" s="116">
        <v>5</v>
      </c>
      <c r="N1470" s="116">
        <v>227</v>
      </c>
      <c r="O1470" s="116">
        <v>17</v>
      </c>
      <c r="P1470" s="116">
        <v>43</v>
      </c>
      <c r="Q1470" s="117">
        <v>1</v>
      </c>
      <c r="R1470" s="117">
        <v>28</v>
      </c>
      <c r="S1470" s="117">
        <v>11.6</v>
      </c>
      <c r="T1470" s="117">
        <v>1</v>
      </c>
      <c r="U1470" s="117">
        <v>4.8</v>
      </c>
      <c r="V1470" s="117">
        <v>3</v>
      </c>
      <c r="W1470" s="128">
        <f t="shared" si="66"/>
        <v>49.4</v>
      </c>
      <c r="X1470" s="128">
        <f t="shared" si="67"/>
        <v>29</v>
      </c>
      <c r="Y1470" s="129">
        <f t="shared" si="68"/>
        <v>20.399999999999999</v>
      </c>
    </row>
    <row r="1471" spans="1:25" s="51" customFormat="1" ht="14.5" x14ac:dyDescent="0.4">
      <c r="A1471" s="141" t="s">
        <v>4543</v>
      </c>
      <c r="B1471" s="142" t="s">
        <v>4544</v>
      </c>
      <c r="C1471" s="141" t="s">
        <v>4545</v>
      </c>
      <c r="D1471" s="143" t="s">
        <v>402</v>
      </c>
      <c r="E1471" s="144" t="s">
        <v>210</v>
      </c>
      <c r="F1471" s="144" t="s">
        <v>257</v>
      </c>
      <c r="G1471" s="144" t="s">
        <v>136</v>
      </c>
      <c r="H1471" s="144" t="s">
        <v>16</v>
      </c>
      <c r="I1471" s="144" t="s">
        <v>137</v>
      </c>
      <c r="J1471" s="115"/>
      <c r="K1471" s="116">
        <v>571</v>
      </c>
      <c r="L1471" s="116">
        <v>0</v>
      </c>
      <c r="M1471" s="116">
        <v>0</v>
      </c>
      <c r="N1471" s="116">
        <v>330</v>
      </c>
      <c r="O1471" s="116">
        <v>11</v>
      </c>
      <c r="P1471" s="116">
        <v>129</v>
      </c>
      <c r="Q1471" s="117">
        <v>6.5</v>
      </c>
      <c r="R1471" s="117">
        <v>44</v>
      </c>
      <c r="S1471" s="117">
        <v>15.1</v>
      </c>
      <c r="T1471" s="117">
        <v>3</v>
      </c>
      <c r="U1471" s="117">
        <v>5.8</v>
      </c>
      <c r="V1471" s="117">
        <v>4</v>
      </c>
      <c r="W1471" s="128">
        <f t="shared" si="66"/>
        <v>78.399999999999991</v>
      </c>
      <c r="X1471" s="128">
        <f t="shared" si="67"/>
        <v>50.5</v>
      </c>
      <c r="Y1471" s="129">
        <f t="shared" si="68"/>
        <v>27.900000000000002</v>
      </c>
    </row>
    <row r="1472" spans="1:25" s="51" customFormat="1" ht="14.5" x14ac:dyDescent="0.4">
      <c r="A1472" s="141" t="s">
        <v>4546</v>
      </c>
      <c r="B1472" s="142" t="s">
        <v>4547</v>
      </c>
      <c r="C1472" s="141" t="s">
        <v>4548</v>
      </c>
      <c r="D1472" s="143" t="s">
        <v>433</v>
      </c>
      <c r="E1472" s="144" t="s">
        <v>195</v>
      </c>
      <c r="F1472" s="144" t="s">
        <v>257</v>
      </c>
      <c r="G1472" s="144" t="s">
        <v>136</v>
      </c>
      <c r="H1472" s="144" t="s">
        <v>16</v>
      </c>
      <c r="I1472" s="144" t="s">
        <v>137</v>
      </c>
      <c r="J1472" s="115"/>
      <c r="K1472" s="116">
        <v>957</v>
      </c>
      <c r="L1472" s="116">
        <v>0</v>
      </c>
      <c r="M1472" s="116">
        <v>0</v>
      </c>
      <c r="N1472" s="116">
        <v>796</v>
      </c>
      <c r="O1472" s="116">
        <v>200</v>
      </c>
      <c r="P1472" s="116">
        <v>142</v>
      </c>
      <c r="Q1472" s="117">
        <v>6</v>
      </c>
      <c r="R1472" s="117">
        <v>77</v>
      </c>
      <c r="S1472" s="117">
        <v>15.9</v>
      </c>
      <c r="T1472" s="117">
        <v>5</v>
      </c>
      <c r="U1472" s="117">
        <v>9.8000000000000007</v>
      </c>
      <c r="V1472" s="117">
        <v>5</v>
      </c>
      <c r="W1472" s="128">
        <f t="shared" si="66"/>
        <v>118.7</v>
      </c>
      <c r="X1472" s="128">
        <f t="shared" si="67"/>
        <v>83</v>
      </c>
      <c r="Y1472" s="129">
        <f t="shared" si="68"/>
        <v>35.700000000000003</v>
      </c>
    </row>
    <row r="1473" spans="1:25" s="51" customFormat="1" ht="14.5" x14ac:dyDescent="0.4">
      <c r="A1473" s="141" t="s">
        <v>4549</v>
      </c>
      <c r="B1473" s="142" t="s">
        <v>4550</v>
      </c>
      <c r="C1473" s="141" t="s">
        <v>4551</v>
      </c>
      <c r="D1473" s="143" t="s">
        <v>395</v>
      </c>
      <c r="E1473" s="144" t="s">
        <v>210</v>
      </c>
      <c r="F1473" s="144" t="s">
        <v>286</v>
      </c>
      <c r="G1473" s="144" t="s">
        <v>136</v>
      </c>
      <c r="H1473" s="144" t="s">
        <v>16</v>
      </c>
      <c r="I1473" s="144" t="s">
        <v>137</v>
      </c>
      <c r="J1473" s="115"/>
      <c r="K1473" s="116">
        <v>227</v>
      </c>
      <c r="L1473" s="116">
        <v>28</v>
      </c>
      <c r="M1473" s="116">
        <v>3</v>
      </c>
      <c r="N1473" s="116">
        <v>157</v>
      </c>
      <c r="O1473" s="116">
        <v>11</v>
      </c>
      <c r="P1473" s="116">
        <v>49</v>
      </c>
      <c r="Q1473" s="117">
        <v>0</v>
      </c>
      <c r="R1473" s="117">
        <v>24</v>
      </c>
      <c r="S1473" s="117">
        <v>9</v>
      </c>
      <c r="T1473" s="117">
        <v>2</v>
      </c>
      <c r="U1473" s="117">
        <v>2.8</v>
      </c>
      <c r="V1473" s="117">
        <v>2</v>
      </c>
      <c r="W1473" s="128">
        <f t="shared" si="66"/>
        <v>39.799999999999997</v>
      </c>
      <c r="X1473" s="128">
        <f t="shared" si="67"/>
        <v>24</v>
      </c>
      <c r="Y1473" s="129">
        <f t="shared" si="68"/>
        <v>15.8</v>
      </c>
    </row>
    <row r="1474" spans="1:25" s="51" customFormat="1" ht="14.5" x14ac:dyDescent="0.4">
      <c r="A1474" s="141" t="s">
        <v>4552</v>
      </c>
      <c r="B1474" s="142" t="s">
        <v>4553</v>
      </c>
      <c r="C1474" s="141" t="s">
        <v>4554</v>
      </c>
      <c r="D1474" s="143" t="s">
        <v>402</v>
      </c>
      <c r="E1474" s="144" t="s">
        <v>210</v>
      </c>
      <c r="F1474" s="144" t="s">
        <v>257</v>
      </c>
      <c r="G1474" s="144" t="s">
        <v>136</v>
      </c>
      <c r="H1474" s="144" t="s">
        <v>16</v>
      </c>
      <c r="I1474" s="144" t="s">
        <v>137</v>
      </c>
      <c r="J1474" s="115"/>
      <c r="K1474" s="116">
        <v>590</v>
      </c>
      <c r="L1474" s="116">
        <v>0</v>
      </c>
      <c r="M1474" s="116">
        <v>0</v>
      </c>
      <c r="N1474" s="116">
        <v>467</v>
      </c>
      <c r="O1474" s="116">
        <v>147</v>
      </c>
      <c r="P1474" s="116">
        <v>102</v>
      </c>
      <c r="Q1474" s="117">
        <v>3</v>
      </c>
      <c r="R1474" s="117">
        <v>44</v>
      </c>
      <c r="S1474" s="117">
        <v>13.6</v>
      </c>
      <c r="T1474" s="117">
        <v>1</v>
      </c>
      <c r="U1474" s="117">
        <v>4.7</v>
      </c>
      <c r="V1474" s="117">
        <v>3</v>
      </c>
      <c r="W1474" s="128">
        <f t="shared" si="66"/>
        <v>69.3</v>
      </c>
      <c r="X1474" s="128">
        <f t="shared" si="67"/>
        <v>47</v>
      </c>
      <c r="Y1474" s="129">
        <f t="shared" si="68"/>
        <v>22.3</v>
      </c>
    </row>
    <row r="1475" spans="1:25" s="51" customFormat="1" ht="14.5" x14ac:dyDescent="0.4">
      <c r="A1475" s="141" t="s">
        <v>4555</v>
      </c>
      <c r="B1475" s="142" t="s">
        <v>4556</v>
      </c>
      <c r="C1475" s="141" t="s">
        <v>4557</v>
      </c>
      <c r="D1475" s="143" t="s">
        <v>402</v>
      </c>
      <c r="E1475" s="144" t="s">
        <v>210</v>
      </c>
      <c r="F1475" s="144" t="s">
        <v>257</v>
      </c>
      <c r="G1475" s="144" t="s">
        <v>136</v>
      </c>
      <c r="H1475" s="144" t="s">
        <v>16</v>
      </c>
      <c r="I1475" s="144" t="s">
        <v>137</v>
      </c>
      <c r="J1475" s="115"/>
      <c r="K1475" s="116">
        <v>653</v>
      </c>
      <c r="L1475" s="116">
        <v>14</v>
      </c>
      <c r="M1475" s="116">
        <v>1</v>
      </c>
      <c r="N1475" s="116">
        <v>504</v>
      </c>
      <c r="O1475" s="116">
        <v>4</v>
      </c>
      <c r="P1475" s="116">
        <v>103</v>
      </c>
      <c r="Q1475" s="117">
        <v>1</v>
      </c>
      <c r="R1475" s="117">
        <v>43</v>
      </c>
      <c r="S1475" s="117">
        <v>17.8</v>
      </c>
      <c r="T1475" s="117">
        <v>3</v>
      </c>
      <c r="U1475" s="117">
        <v>5.8</v>
      </c>
      <c r="V1475" s="117">
        <v>3</v>
      </c>
      <c r="W1475" s="128">
        <f t="shared" si="66"/>
        <v>73.599999999999994</v>
      </c>
      <c r="X1475" s="128">
        <f t="shared" si="67"/>
        <v>44</v>
      </c>
      <c r="Y1475" s="129">
        <f t="shared" si="68"/>
        <v>29.6</v>
      </c>
    </row>
    <row r="1476" spans="1:25" s="51" customFormat="1" ht="14.5" x14ac:dyDescent="0.4">
      <c r="A1476" s="141" t="s">
        <v>4558</v>
      </c>
      <c r="B1476" s="142" t="s">
        <v>4559</v>
      </c>
      <c r="C1476" s="141" t="s">
        <v>4560</v>
      </c>
      <c r="D1476" s="143" t="s">
        <v>433</v>
      </c>
      <c r="E1476" s="144" t="s">
        <v>195</v>
      </c>
      <c r="F1476" s="144" t="s">
        <v>257</v>
      </c>
      <c r="G1476" s="144" t="s">
        <v>136</v>
      </c>
      <c r="H1476" s="144" t="s">
        <v>16</v>
      </c>
      <c r="I1476" s="144" t="s">
        <v>137</v>
      </c>
      <c r="J1476" s="115"/>
      <c r="K1476" s="116">
        <v>182</v>
      </c>
      <c r="L1476" s="116">
        <v>0</v>
      </c>
      <c r="M1476" s="116">
        <v>0</v>
      </c>
      <c r="N1476" s="116">
        <v>146</v>
      </c>
      <c r="O1476" s="116">
        <v>13</v>
      </c>
      <c r="P1476" s="116">
        <v>44</v>
      </c>
      <c r="Q1476" s="117">
        <v>1.4</v>
      </c>
      <c r="R1476" s="117">
        <v>16</v>
      </c>
      <c r="S1476" s="117">
        <v>3.3</v>
      </c>
      <c r="T1476" s="117">
        <v>2</v>
      </c>
      <c r="U1476" s="117">
        <v>3</v>
      </c>
      <c r="V1476" s="117">
        <v>2</v>
      </c>
      <c r="W1476" s="128">
        <f t="shared" si="66"/>
        <v>27.7</v>
      </c>
      <c r="X1476" s="128">
        <f t="shared" si="67"/>
        <v>17.399999999999999</v>
      </c>
      <c r="Y1476" s="129">
        <f t="shared" si="68"/>
        <v>10.3</v>
      </c>
    </row>
    <row r="1477" spans="1:25" s="51" customFormat="1" ht="14.5" x14ac:dyDescent="0.4">
      <c r="A1477" s="141" t="s">
        <v>4561</v>
      </c>
      <c r="B1477" s="142" t="s">
        <v>4562</v>
      </c>
      <c r="C1477" s="141" t="s">
        <v>4563</v>
      </c>
      <c r="D1477" s="143" t="s">
        <v>402</v>
      </c>
      <c r="E1477" s="144" t="s">
        <v>210</v>
      </c>
      <c r="F1477" s="144" t="s">
        <v>257</v>
      </c>
      <c r="G1477" s="144" t="s">
        <v>136</v>
      </c>
      <c r="H1477" s="144" t="s">
        <v>16</v>
      </c>
      <c r="I1477" s="144" t="s">
        <v>137</v>
      </c>
      <c r="J1477" s="115"/>
      <c r="K1477" s="116">
        <v>471</v>
      </c>
      <c r="L1477" s="116">
        <v>14</v>
      </c>
      <c r="M1477" s="116">
        <v>1</v>
      </c>
      <c r="N1477" s="116">
        <v>334</v>
      </c>
      <c r="O1477" s="116">
        <v>50</v>
      </c>
      <c r="P1477" s="116">
        <v>90</v>
      </c>
      <c r="Q1477" s="117">
        <v>4</v>
      </c>
      <c r="R1477" s="117">
        <v>39</v>
      </c>
      <c r="S1477" s="117">
        <v>14</v>
      </c>
      <c r="T1477" s="117">
        <v>2</v>
      </c>
      <c r="U1477" s="117">
        <v>2.9</v>
      </c>
      <c r="V1477" s="117">
        <v>1.9</v>
      </c>
      <c r="W1477" s="128">
        <f t="shared" si="66"/>
        <v>63.8</v>
      </c>
      <c r="X1477" s="128">
        <f t="shared" si="67"/>
        <v>43</v>
      </c>
      <c r="Y1477" s="129">
        <f t="shared" si="68"/>
        <v>20.799999999999997</v>
      </c>
    </row>
    <row r="1478" spans="1:25" s="51" customFormat="1" ht="14.5" x14ac:dyDescent="0.4">
      <c r="A1478" s="141" t="s">
        <v>4564</v>
      </c>
      <c r="B1478" s="142" t="s">
        <v>4565</v>
      </c>
      <c r="C1478" s="141" t="s">
        <v>4566</v>
      </c>
      <c r="D1478" s="143" t="s">
        <v>433</v>
      </c>
      <c r="E1478" s="144" t="s">
        <v>195</v>
      </c>
      <c r="F1478" s="144" t="s">
        <v>257</v>
      </c>
      <c r="G1478" s="144" t="s">
        <v>136</v>
      </c>
      <c r="H1478" s="144" t="s">
        <v>16</v>
      </c>
      <c r="I1478" s="144" t="s">
        <v>137</v>
      </c>
      <c r="J1478" s="115"/>
      <c r="K1478" s="116">
        <v>327</v>
      </c>
      <c r="L1478" s="116">
        <v>0</v>
      </c>
      <c r="M1478" s="116">
        <v>0</v>
      </c>
      <c r="N1478" s="116">
        <v>237</v>
      </c>
      <c r="O1478" s="116">
        <v>15</v>
      </c>
      <c r="P1478" s="116">
        <v>71</v>
      </c>
      <c r="Q1478" s="117">
        <v>6</v>
      </c>
      <c r="R1478" s="117">
        <v>24</v>
      </c>
      <c r="S1478" s="117">
        <v>4.9000000000000004</v>
      </c>
      <c r="T1478" s="117">
        <v>3</v>
      </c>
      <c r="U1478" s="117">
        <v>2.5</v>
      </c>
      <c r="V1478" s="117">
        <v>2</v>
      </c>
      <c r="W1478" s="128">
        <f t="shared" si="66"/>
        <v>42.4</v>
      </c>
      <c r="X1478" s="128">
        <f t="shared" si="67"/>
        <v>30</v>
      </c>
      <c r="Y1478" s="129">
        <f t="shared" si="68"/>
        <v>12.4</v>
      </c>
    </row>
    <row r="1479" spans="1:25" s="51" customFormat="1" ht="14.5" x14ac:dyDescent="0.4">
      <c r="A1479" s="141" t="s">
        <v>4567</v>
      </c>
      <c r="B1479" s="142" t="s">
        <v>4568</v>
      </c>
      <c r="C1479" s="141" t="s">
        <v>4569</v>
      </c>
      <c r="D1479" s="143" t="s">
        <v>433</v>
      </c>
      <c r="E1479" s="144" t="s">
        <v>195</v>
      </c>
      <c r="F1479" s="144" t="s">
        <v>257</v>
      </c>
      <c r="G1479" s="144" t="s">
        <v>136</v>
      </c>
      <c r="H1479" s="144" t="s">
        <v>16</v>
      </c>
      <c r="I1479" s="144" t="s">
        <v>137</v>
      </c>
      <c r="J1479" s="115"/>
      <c r="K1479" s="116">
        <v>323</v>
      </c>
      <c r="L1479" s="116">
        <v>0</v>
      </c>
      <c r="M1479" s="116">
        <v>0</v>
      </c>
      <c r="N1479" s="116">
        <v>267</v>
      </c>
      <c r="O1479" s="116">
        <v>15</v>
      </c>
      <c r="P1479" s="116">
        <v>83</v>
      </c>
      <c r="Q1479" s="117">
        <v>2</v>
      </c>
      <c r="R1479" s="117">
        <v>29</v>
      </c>
      <c r="S1479" s="117">
        <v>8.1999999999999993</v>
      </c>
      <c r="T1479" s="117">
        <v>2</v>
      </c>
      <c r="U1479" s="117">
        <v>2</v>
      </c>
      <c r="V1479" s="117">
        <v>4</v>
      </c>
      <c r="W1479" s="128">
        <f t="shared" si="66"/>
        <v>47.2</v>
      </c>
      <c r="X1479" s="128">
        <f t="shared" si="67"/>
        <v>31</v>
      </c>
      <c r="Y1479" s="129">
        <f t="shared" si="68"/>
        <v>16.2</v>
      </c>
    </row>
    <row r="1480" spans="1:25" s="51" customFormat="1" ht="14.5" x14ac:dyDescent="0.4">
      <c r="A1480" s="141" t="s">
        <v>4570</v>
      </c>
      <c r="B1480" s="142" t="s">
        <v>1898</v>
      </c>
      <c r="C1480" s="141" t="s">
        <v>4571</v>
      </c>
      <c r="D1480" s="143" t="s">
        <v>395</v>
      </c>
      <c r="E1480" s="144" t="s">
        <v>210</v>
      </c>
      <c r="F1480" s="144" t="s">
        <v>286</v>
      </c>
      <c r="G1480" s="144" t="s">
        <v>136</v>
      </c>
      <c r="H1480" s="144" t="s">
        <v>16</v>
      </c>
      <c r="I1480" s="144" t="s">
        <v>137</v>
      </c>
      <c r="J1480" s="115"/>
      <c r="K1480" s="116">
        <v>273</v>
      </c>
      <c r="L1480" s="116">
        <v>28</v>
      </c>
      <c r="M1480" s="116">
        <v>3</v>
      </c>
      <c r="N1480" s="116">
        <v>145</v>
      </c>
      <c r="O1480" s="116">
        <v>0</v>
      </c>
      <c r="P1480" s="116">
        <v>32</v>
      </c>
      <c r="Q1480" s="117">
        <v>2</v>
      </c>
      <c r="R1480" s="117">
        <v>18</v>
      </c>
      <c r="S1480" s="117">
        <v>4.3</v>
      </c>
      <c r="T1480" s="117">
        <v>2</v>
      </c>
      <c r="U1480" s="117">
        <v>1.9</v>
      </c>
      <c r="V1480" s="117">
        <v>2</v>
      </c>
      <c r="W1480" s="128">
        <f t="shared" ref="W1480:W1543" si="69">SUM(Q1480:V1480)</f>
        <v>30.2</v>
      </c>
      <c r="X1480" s="128">
        <f t="shared" ref="X1480:X1543" si="70">SUM(Q1480:R1480)</f>
        <v>20</v>
      </c>
      <c r="Y1480" s="129">
        <f t="shared" ref="Y1480:Y1543" si="71">SUM(S1480:V1480)</f>
        <v>10.199999999999999</v>
      </c>
    </row>
    <row r="1481" spans="1:25" s="51" customFormat="1" ht="29" x14ac:dyDescent="0.4">
      <c r="A1481" s="141" t="s">
        <v>4572</v>
      </c>
      <c r="B1481" s="142" t="s">
        <v>4573</v>
      </c>
      <c r="C1481" s="141" t="s">
        <v>4574</v>
      </c>
      <c r="D1481" s="143" t="s">
        <v>189</v>
      </c>
      <c r="E1481" s="144" t="s">
        <v>190</v>
      </c>
      <c r="F1481" s="144" t="s">
        <v>191</v>
      </c>
      <c r="G1481" s="144" t="s">
        <v>136</v>
      </c>
      <c r="H1481" s="144" t="s">
        <v>16</v>
      </c>
      <c r="I1481" s="144" t="s">
        <v>137</v>
      </c>
      <c r="J1481" s="115"/>
      <c r="K1481" s="116">
        <v>440</v>
      </c>
      <c r="L1481" s="116">
        <v>0</v>
      </c>
      <c r="M1481" s="116">
        <v>0</v>
      </c>
      <c r="N1481" s="116">
        <v>308</v>
      </c>
      <c r="O1481" s="116">
        <v>42</v>
      </c>
      <c r="P1481" s="116">
        <v>59</v>
      </c>
      <c r="Q1481" s="117">
        <v>2</v>
      </c>
      <c r="R1481" s="117">
        <v>35</v>
      </c>
      <c r="S1481" s="117">
        <v>2</v>
      </c>
      <c r="T1481" s="117">
        <v>3</v>
      </c>
      <c r="U1481" s="117">
        <v>2</v>
      </c>
      <c r="V1481" s="117">
        <v>5</v>
      </c>
      <c r="W1481" s="128">
        <f t="shared" si="69"/>
        <v>49</v>
      </c>
      <c r="X1481" s="128">
        <f t="shared" si="70"/>
        <v>37</v>
      </c>
      <c r="Y1481" s="129">
        <f t="shared" si="71"/>
        <v>12</v>
      </c>
    </row>
    <row r="1482" spans="1:25" s="51" customFormat="1" ht="14.5" x14ac:dyDescent="0.4">
      <c r="A1482" s="141" t="s">
        <v>4575</v>
      </c>
      <c r="B1482" s="142" t="s">
        <v>4576</v>
      </c>
      <c r="C1482" s="141" t="s">
        <v>4577</v>
      </c>
      <c r="D1482" s="143" t="s">
        <v>189</v>
      </c>
      <c r="E1482" s="144" t="s">
        <v>190</v>
      </c>
      <c r="F1482" s="144" t="s">
        <v>191</v>
      </c>
      <c r="G1482" s="144" t="s">
        <v>136</v>
      </c>
      <c r="H1482" s="144" t="s">
        <v>16</v>
      </c>
      <c r="I1482" s="144" t="s">
        <v>137</v>
      </c>
      <c r="J1482" s="115"/>
      <c r="K1482" s="116">
        <v>219</v>
      </c>
      <c r="L1482" s="116">
        <v>0</v>
      </c>
      <c r="M1482" s="116">
        <v>0</v>
      </c>
      <c r="N1482" s="116">
        <v>154</v>
      </c>
      <c r="O1482" s="116">
        <v>30</v>
      </c>
      <c r="P1482" s="116">
        <v>49</v>
      </c>
      <c r="Q1482" s="117">
        <v>6</v>
      </c>
      <c r="R1482" s="117">
        <v>11</v>
      </c>
      <c r="S1482" s="117">
        <v>3</v>
      </c>
      <c r="T1482" s="117">
        <v>2</v>
      </c>
      <c r="U1482" s="117">
        <v>2</v>
      </c>
      <c r="V1482" s="117">
        <v>4</v>
      </c>
      <c r="W1482" s="128">
        <f t="shared" si="69"/>
        <v>28</v>
      </c>
      <c r="X1482" s="128">
        <f t="shared" si="70"/>
        <v>17</v>
      </c>
      <c r="Y1482" s="129">
        <f t="shared" si="71"/>
        <v>11</v>
      </c>
    </row>
    <row r="1483" spans="1:25" s="51" customFormat="1" ht="29" x14ac:dyDescent="0.4">
      <c r="A1483" s="141" t="s">
        <v>4578</v>
      </c>
      <c r="B1483" s="142" t="s">
        <v>4579</v>
      </c>
      <c r="C1483" s="141" t="s">
        <v>4580</v>
      </c>
      <c r="D1483" s="143" t="s">
        <v>458</v>
      </c>
      <c r="E1483" s="144" t="s">
        <v>195</v>
      </c>
      <c r="F1483" s="144" t="s">
        <v>191</v>
      </c>
      <c r="G1483" s="144" t="s">
        <v>136</v>
      </c>
      <c r="H1483" s="144" t="s">
        <v>16</v>
      </c>
      <c r="I1483" s="144" t="s">
        <v>137</v>
      </c>
      <c r="J1483" s="115"/>
      <c r="K1483" s="116">
        <v>649</v>
      </c>
      <c r="L1483" s="116">
        <v>0</v>
      </c>
      <c r="M1483" s="116">
        <v>0</v>
      </c>
      <c r="N1483" s="116">
        <v>490</v>
      </c>
      <c r="O1483" s="116">
        <v>22</v>
      </c>
      <c r="P1483" s="116">
        <v>112</v>
      </c>
      <c r="Q1483" s="117">
        <v>9</v>
      </c>
      <c r="R1483" s="117">
        <v>40</v>
      </c>
      <c r="S1483" s="117">
        <v>5</v>
      </c>
      <c r="T1483" s="117">
        <v>4</v>
      </c>
      <c r="U1483" s="117">
        <v>3.9</v>
      </c>
      <c r="V1483" s="117">
        <v>8</v>
      </c>
      <c r="W1483" s="128">
        <f t="shared" si="69"/>
        <v>69.900000000000006</v>
      </c>
      <c r="X1483" s="128">
        <f t="shared" si="70"/>
        <v>49</v>
      </c>
      <c r="Y1483" s="129">
        <f t="shared" si="71"/>
        <v>20.9</v>
      </c>
    </row>
    <row r="1484" spans="1:25" s="51" customFormat="1" ht="14.5" x14ac:dyDescent="0.4">
      <c r="A1484" s="141" t="s">
        <v>4581</v>
      </c>
      <c r="B1484" s="142" t="s">
        <v>4582</v>
      </c>
      <c r="C1484" s="141" t="s">
        <v>4583</v>
      </c>
      <c r="D1484" s="143" t="s">
        <v>189</v>
      </c>
      <c r="E1484" s="144" t="s">
        <v>190</v>
      </c>
      <c r="F1484" s="144" t="s">
        <v>191</v>
      </c>
      <c r="G1484" s="144" t="s">
        <v>136</v>
      </c>
      <c r="H1484" s="144" t="s">
        <v>16</v>
      </c>
      <c r="I1484" s="144" t="s">
        <v>137</v>
      </c>
      <c r="J1484" s="115"/>
      <c r="K1484" s="116">
        <v>413</v>
      </c>
      <c r="L1484" s="116">
        <v>0</v>
      </c>
      <c r="M1484" s="116">
        <v>0</v>
      </c>
      <c r="N1484" s="116">
        <v>287</v>
      </c>
      <c r="O1484" s="116">
        <v>30</v>
      </c>
      <c r="P1484" s="116">
        <v>73</v>
      </c>
      <c r="Q1484" s="117">
        <v>1</v>
      </c>
      <c r="R1484" s="117">
        <v>25</v>
      </c>
      <c r="S1484" s="117">
        <v>3</v>
      </c>
      <c r="T1484" s="117">
        <v>2</v>
      </c>
      <c r="U1484" s="117">
        <v>1</v>
      </c>
      <c r="V1484" s="117">
        <v>3</v>
      </c>
      <c r="W1484" s="128">
        <f t="shared" si="69"/>
        <v>35</v>
      </c>
      <c r="X1484" s="128">
        <f t="shared" si="70"/>
        <v>26</v>
      </c>
      <c r="Y1484" s="129">
        <f t="shared" si="71"/>
        <v>9</v>
      </c>
    </row>
    <row r="1485" spans="1:25" s="51" customFormat="1" ht="29" x14ac:dyDescent="0.4">
      <c r="A1485" s="141" t="s">
        <v>4584</v>
      </c>
      <c r="B1485" s="142" t="s">
        <v>4585</v>
      </c>
      <c r="C1485" s="141" t="s">
        <v>4586</v>
      </c>
      <c r="D1485" s="143" t="s">
        <v>189</v>
      </c>
      <c r="E1485" s="144" t="s">
        <v>190</v>
      </c>
      <c r="F1485" s="144" t="s">
        <v>191</v>
      </c>
      <c r="G1485" s="144" t="s">
        <v>136</v>
      </c>
      <c r="H1485" s="144" t="s">
        <v>16</v>
      </c>
      <c r="I1485" s="144" t="s">
        <v>137</v>
      </c>
      <c r="J1485" s="115"/>
      <c r="K1485" s="116">
        <v>364</v>
      </c>
      <c r="L1485" s="116">
        <v>0</v>
      </c>
      <c r="M1485" s="116">
        <v>0</v>
      </c>
      <c r="N1485" s="116">
        <v>252</v>
      </c>
      <c r="O1485" s="116">
        <v>30</v>
      </c>
      <c r="P1485" s="116">
        <v>65</v>
      </c>
      <c r="Q1485" s="117">
        <v>2</v>
      </c>
      <c r="R1485" s="117">
        <v>25</v>
      </c>
      <c r="S1485" s="117">
        <v>5.5</v>
      </c>
      <c r="T1485" s="117">
        <v>3</v>
      </c>
      <c r="U1485" s="117">
        <v>4</v>
      </c>
      <c r="V1485" s="117">
        <v>2</v>
      </c>
      <c r="W1485" s="128">
        <f t="shared" si="69"/>
        <v>41.5</v>
      </c>
      <c r="X1485" s="128">
        <f t="shared" si="70"/>
        <v>27</v>
      </c>
      <c r="Y1485" s="129">
        <f t="shared" si="71"/>
        <v>14.5</v>
      </c>
    </row>
    <row r="1486" spans="1:25" s="51" customFormat="1" ht="29" x14ac:dyDescent="0.4">
      <c r="A1486" s="141" t="s">
        <v>4587</v>
      </c>
      <c r="B1486" s="142" t="s">
        <v>4588</v>
      </c>
      <c r="C1486" s="141" t="s">
        <v>4589</v>
      </c>
      <c r="D1486" s="143" t="s">
        <v>458</v>
      </c>
      <c r="E1486" s="144" t="s">
        <v>195</v>
      </c>
      <c r="F1486" s="144" t="s">
        <v>191</v>
      </c>
      <c r="G1486" s="144" t="s">
        <v>136</v>
      </c>
      <c r="H1486" s="144" t="s">
        <v>16</v>
      </c>
      <c r="I1486" s="144" t="s">
        <v>137</v>
      </c>
      <c r="J1486" s="115"/>
      <c r="K1486" s="116">
        <v>554</v>
      </c>
      <c r="L1486" s="116">
        <v>0</v>
      </c>
      <c r="M1486" s="116">
        <v>0</v>
      </c>
      <c r="N1486" s="116">
        <v>372</v>
      </c>
      <c r="O1486" s="116">
        <v>24</v>
      </c>
      <c r="P1486" s="116">
        <v>100</v>
      </c>
      <c r="Q1486" s="117">
        <v>4</v>
      </c>
      <c r="R1486" s="117">
        <v>33</v>
      </c>
      <c r="S1486" s="117">
        <v>5</v>
      </c>
      <c r="T1486" s="117">
        <v>3</v>
      </c>
      <c r="U1486" s="117">
        <v>2</v>
      </c>
      <c r="V1486" s="117">
        <v>4.5</v>
      </c>
      <c r="W1486" s="128">
        <f t="shared" si="69"/>
        <v>51.5</v>
      </c>
      <c r="X1486" s="128">
        <f t="shared" si="70"/>
        <v>37</v>
      </c>
      <c r="Y1486" s="129">
        <f t="shared" si="71"/>
        <v>14.5</v>
      </c>
    </row>
    <row r="1487" spans="1:25" s="51" customFormat="1" ht="29" x14ac:dyDescent="0.4">
      <c r="A1487" s="141" t="s">
        <v>4590</v>
      </c>
      <c r="B1487" s="142" t="s">
        <v>4591</v>
      </c>
      <c r="C1487" s="141" t="s">
        <v>4592</v>
      </c>
      <c r="D1487" s="143" t="s">
        <v>189</v>
      </c>
      <c r="E1487" s="144" t="s">
        <v>190</v>
      </c>
      <c r="F1487" s="144" t="s">
        <v>191</v>
      </c>
      <c r="G1487" s="144" t="s">
        <v>136</v>
      </c>
      <c r="H1487" s="144" t="s">
        <v>16</v>
      </c>
      <c r="I1487" s="144" t="s">
        <v>137</v>
      </c>
      <c r="J1487" s="115"/>
      <c r="K1487" s="116">
        <v>380</v>
      </c>
      <c r="L1487" s="116">
        <v>0</v>
      </c>
      <c r="M1487" s="116">
        <v>0</v>
      </c>
      <c r="N1487" s="116">
        <v>315</v>
      </c>
      <c r="O1487" s="116">
        <v>53</v>
      </c>
      <c r="P1487" s="116">
        <v>71</v>
      </c>
      <c r="Q1487" s="117">
        <v>7</v>
      </c>
      <c r="R1487" s="117">
        <v>23</v>
      </c>
      <c r="S1487" s="117">
        <v>4</v>
      </c>
      <c r="T1487" s="117">
        <v>3</v>
      </c>
      <c r="U1487" s="117">
        <v>2.6</v>
      </c>
      <c r="V1487" s="117">
        <v>4</v>
      </c>
      <c r="W1487" s="128">
        <f t="shared" si="69"/>
        <v>43.6</v>
      </c>
      <c r="X1487" s="128">
        <f t="shared" si="70"/>
        <v>30</v>
      </c>
      <c r="Y1487" s="129">
        <f t="shared" si="71"/>
        <v>13.6</v>
      </c>
    </row>
    <row r="1488" spans="1:25" s="51" customFormat="1" ht="14.5" x14ac:dyDescent="0.4">
      <c r="A1488" s="141" t="s">
        <v>4593</v>
      </c>
      <c r="B1488" s="142" t="s">
        <v>4594</v>
      </c>
      <c r="C1488" s="141" t="s">
        <v>4595</v>
      </c>
      <c r="D1488" s="143" t="s">
        <v>189</v>
      </c>
      <c r="E1488" s="144" t="s">
        <v>190</v>
      </c>
      <c r="F1488" s="144" t="s">
        <v>191</v>
      </c>
      <c r="G1488" s="144" t="s">
        <v>136</v>
      </c>
      <c r="H1488" s="144" t="s">
        <v>16</v>
      </c>
      <c r="I1488" s="144" t="s">
        <v>137</v>
      </c>
      <c r="J1488" s="115"/>
      <c r="K1488" s="116">
        <v>353</v>
      </c>
      <c r="L1488" s="116">
        <v>0</v>
      </c>
      <c r="M1488" s="116">
        <v>0</v>
      </c>
      <c r="N1488" s="116">
        <v>274</v>
      </c>
      <c r="O1488" s="116">
        <v>37</v>
      </c>
      <c r="P1488" s="116">
        <v>73</v>
      </c>
      <c r="Q1488" s="117">
        <v>5</v>
      </c>
      <c r="R1488" s="117">
        <v>24</v>
      </c>
      <c r="S1488" s="117">
        <v>3</v>
      </c>
      <c r="T1488" s="117">
        <v>2</v>
      </c>
      <c r="U1488" s="117">
        <v>3</v>
      </c>
      <c r="V1488" s="117">
        <v>6</v>
      </c>
      <c r="W1488" s="128">
        <f t="shared" si="69"/>
        <v>43</v>
      </c>
      <c r="X1488" s="128">
        <f t="shared" si="70"/>
        <v>29</v>
      </c>
      <c r="Y1488" s="129">
        <f t="shared" si="71"/>
        <v>14</v>
      </c>
    </row>
    <row r="1489" spans="1:25" s="51" customFormat="1" ht="14.5" x14ac:dyDescent="0.4">
      <c r="A1489" s="141" t="s">
        <v>4596</v>
      </c>
      <c r="B1489" s="142" t="s">
        <v>4597</v>
      </c>
      <c r="C1489" s="141" t="s">
        <v>4598</v>
      </c>
      <c r="D1489" s="143" t="s">
        <v>458</v>
      </c>
      <c r="E1489" s="144" t="s">
        <v>195</v>
      </c>
      <c r="F1489" s="144" t="s">
        <v>191</v>
      </c>
      <c r="G1489" s="144" t="s">
        <v>136</v>
      </c>
      <c r="H1489" s="144" t="s">
        <v>16</v>
      </c>
      <c r="I1489" s="144" t="s">
        <v>137</v>
      </c>
      <c r="J1489" s="115"/>
      <c r="K1489" s="116">
        <v>468</v>
      </c>
      <c r="L1489" s="116">
        <v>0</v>
      </c>
      <c r="M1489" s="116">
        <v>0</v>
      </c>
      <c r="N1489" s="116">
        <v>334</v>
      </c>
      <c r="O1489" s="116">
        <v>4</v>
      </c>
      <c r="P1489" s="116">
        <v>120</v>
      </c>
      <c r="Q1489" s="117">
        <v>4</v>
      </c>
      <c r="R1489" s="117">
        <v>28</v>
      </c>
      <c r="S1489" s="117">
        <v>7.6</v>
      </c>
      <c r="T1489" s="117">
        <v>3</v>
      </c>
      <c r="U1489" s="117">
        <v>5</v>
      </c>
      <c r="V1489" s="117">
        <v>3</v>
      </c>
      <c r="W1489" s="128">
        <f t="shared" si="69"/>
        <v>50.6</v>
      </c>
      <c r="X1489" s="128">
        <f t="shared" si="70"/>
        <v>32</v>
      </c>
      <c r="Y1489" s="129">
        <f t="shared" si="71"/>
        <v>18.600000000000001</v>
      </c>
    </row>
    <row r="1490" spans="1:25" s="51" customFormat="1" ht="29" x14ac:dyDescent="0.4">
      <c r="A1490" s="141" t="s">
        <v>4599</v>
      </c>
      <c r="B1490" s="142" t="s">
        <v>4600</v>
      </c>
      <c r="C1490" s="141" t="s">
        <v>4601</v>
      </c>
      <c r="D1490" s="143" t="s">
        <v>189</v>
      </c>
      <c r="E1490" s="144" t="s">
        <v>190</v>
      </c>
      <c r="F1490" s="144" t="s">
        <v>191</v>
      </c>
      <c r="G1490" s="144" t="s">
        <v>136</v>
      </c>
      <c r="H1490" s="144" t="s">
        <v>16</v>
      </c>
      <c r="I1490" s="144" t="s">
        <v>137</v>
      </c>
      <c r="J1490" s="115"/>
      <c r="K1490" s="116">
        <v>409</v>
      </c>
      <c r="L1490" s="116">
        <v>0</v>
      </c>
      <c r="M1490" s="116">
        <v>0</v>
      </c>
      <c r="N1490" s="116">
        <v>322</v>
      </c>
      <c r="O1490" s="116">
        <v>56</v>
      </c>
      <c r="P1490" s="116">
        <v>53</v>
      </c>
      <c r="Q1490" s="117">
        <v>4</v>
      </c>
      <c r="R1490" s="117">
        <v>23</v>
      </c>
      <c r="S1490" s="117">
        <v>7.5</v>
      </c>
      <c r="T1490" s="117">
        <v>3</v>
      </c>
      <c r="U1490" s="117">
        <v>5</v>
      </c>
      <c r="V1490" s="117">
        <v>5</v>
      </c>
      <c r="W1490" s="128">
        <f t="shared" si="69"/>
        <v>47.5</v>
      </c>
      <c r="X1490" s="128">
        <f t="shared" si="70"/>
        <v>27</v>
      </c>
      <c r="Y1490" s="129">
        <f t="shared" si="71"/>
        <v>20.5</v>
      </c>
    </row>
    <row r="1491" spans="1:25" s="51" customFormat="1" ht="14.5" x14ac:dyDescent="0.4">
      <c r="A1491" s="141" t="s">
        <v>4602</v>
      </c>
      <c r="B1491" s="142" t="s">
        <v>4603</v>
      </c>
      <c r="C1491" s="141" t="s">
        <v>4604</v>
      </c>
      <c r="D1491" s="143" t="s">
        <v>189</v>
      </c>
      <c r="E1491" s="144" t="s">
        <v>190</v>
      </c>
      <c r="F1491" s="144" t="s">
        <v>191</v>
      </c>
      <c r="G1491" s="144" t="s">
        <v>136</v>
      </c>
      <c r="H1491" s="144" t="s">
        <v>16</v>
      </c>
      <c r="I1491" s="144" t="s">
        <v>137</v>
      </c>
      <c r="J1491" s="115"/>
      <c r="K1491" s="116">
        <v>523</v>
      </c>
      <c r="L1491" s="116">
        <v>0</v>
      </c>
      <c r="M1491" s="116">
        <v>0</v>
      </c>
      <c r="N1491" s="116">
        <v>439</v>
      </c>
      <c r="O1491" s="116">
        <v>37</v>
      </c>
      <c r="P1491" s="116">
        <v>89</v>
      </c>
      <c r="Q1491" s="117">
        <v>10</v>
      </c>
      <c r="R1491" s="117">
        <v>25</v>
      </c>
      <c r="S1491" s="117">
        <v>5</v>
      </c>
      <c r="T1491" s="117">
        <v>2</v>
      </c>
      <c r="U1491" s="117">
        <v>4</v>
      </c>
      <c r="V1491" s="117">
        <v>4</v>
      </c>
      <c r="W1491" s="128">
        <f t="shared" si="69"/>
        <v>50</v>
      </c>
      <c r="X1491" s="128">
        <f t="shared" si="70"/>
        <v>35</v>
      </c>
      <c r="Y1491" s="129">
        <f t="shared" si="71"/>
        <v>15</v>
      </c>
    </row>
    <row r="1492" spans="1:25" s="51" customFormat="1" ht="14.5" x14ac:dyDescent="0.4">
      <c r="A1492" s="141" t="s">
        <v>4605</v>
      </c>
      <c r="B1492" s="142" t="s">
        <v>4606</v>
      </c>
      <c r="C1492" s="141" t="s">
        <v>4607</v>
      </c>
      <c r="D1492" s="143" t="s">
        <v>395</v>
      </c>
      <c r="E1492" s="144" t="s">
        <v>210</v>
      </c>
      <c r="F1492" s="144" t="s">
        <v>286</v>
      </c>
      <c r="G1492" s="144" t="s">
        <v>136</v>
      </c>
      <c r="H1492" s="144" t="s">
        <v>16</v>
      </c>
      <c r="I1492" s="144" t="s">
        <v>137</v>
      </c>
      <c r="J1492" s="115"/>
      <c r="K1492" s="116">
        <v>499</v>
      </c>
      <c r="L1492" s="116">
        <v>25</v>
      </c>
      <c r="M1492" s="116">
        <v>2</v>
      </c>
      <c r="N1492" s="116">
        <v>337</v>
      </c>
      <c r="O1492" s="116">
        <v>89</v>
      </c>
      <c r="P1492" s="116">
        <v>97</v>
      </c>
      <c r="Q1492" s="117">
        <v>3</v>
      </c>
      <c r="R1492" s="117">
        <v>37</v>
      </c>
      <c r="S1492" s="117">
        <v>24.1</v>
      </c>
      <c r="T1492" s="117">
        <v>3</v>
      </c>
      <c r="U1492" s="117">
        <v>5.7</v>
      </c>
      <c r="V1492" s="117">
        <v>3</v>
      </c>
      <c r="W1492" s="128">
        <f t="shared" si="69"/>
        <v>75.8</v>
      </c>
      <c r="X1492" s="128">
        <f t="shared" si="70"/>
        <v>40</v>
      </c>
      <c r="Y1492" s="129">
        <f t="shared" si="71"/>
        <v>35.800000000000004</v>
      </c>
    </row>
    <row r="1493" spans="1:25" s="51" customFormat="1" ht="14.5" x14ac:dyDescent="0.4">
      <c r="A1493" s="141" t="s">
        <v>4608</v>
      </c>
      <c r="B1493" s="142" t="s">
        <v>4609</v>
      </c>
      <c r="C1493" s="141" t="s">
        <v>4610</v>
      </c>
      <c r="D1493" s="143" t="s">
        <v>433</v>
      </c>
      <c r="E1493" s="144" t="s">
        <v>195</v>
      </c>
      <c r="F1493" s="144" t="s">
        <v>257</v>
      </c>
      <c r="G1493" s="144" t="s">
        <v>136</v>
      </c>
      <c r="H1493" s="144" t="s">
        <v>16</v>
      </c>
      <c r="I1493" s="144" t="s">
        <v>137</v>
      </c>
      <c r="J1493" s="115"/>
      <c r="K1493" s="116">
        <v>754</v>
      </c>
      <c r="L1493" s="116">
        <v>0</v>
      </c>
      <c r="M1493" s="116">
        <v>0</v>
      </c>
      <c r="N1493" s="116">
        <v>610</v>
      </c>
      <c r="O1493" s="116">
        <v>124</v>
      </c>
      <c r="P1493" s="116">
        <v>160</v>
      </c>
      <c r="Q1493" s="117">
        <v>3</v>
      </c>
      <c r="R1493" s="117">
        <v>55</v>
      </c>
      <c r="S1493" s="117">
        <v>8.6</v>
      </c>
      <c r="T1493" s="117">
        <v>4</v>
      </c>
      <c r="U1493" s="117">
        <v>6.8</v>
      </c>
      <c r="V1493" s="117">
        <v>4</v>
      </c>
      <c r="W1493" s="128">
        <f t="shared" si="69"/>
        <v>81.399999999999991</v>
      </c>
      <c r="X1493" s="128">
        <f t="shared" si="70"/>
        <v>58</v>
      </c>
      <c r="Y1493" s="129">
        <f t="shared" si="71"/>
        <v>23.4</v>
      </c>
    </row>
    <row r="1494" spans="1:25" s="51" customFormat="1" ht="14.5" x14ac:dyDescent="0.4">
      <c r="A1494" s="141" t="s">
        <v>4611</v>
      </c>
      <c r="B1494" s="142" t="s">
        <v>4612</v>
      </c>
      <c r="C1494" s="141" t="s">
        <v>4613</v>
      </c>
      <c r="D1494" s="143" t="s">
        <v>395</v>
      </c>
      <c r="E1494" s="144" t="s">
        <v>210</v>
      </c>
      <c r="F1494" s="144" t="s">
        <v>195</v>
      </c>
      <c r="G1494" s="144" t="s">
        <v>136</v>
      </c>
      <c r="H1494" s="144" t="s">
        <v>16</v>
      </c>
      <c r="I1494" s="144" t="s">
        <v>137</v>
      </c>
      <c r="J1494" s="115"/>
      <c r="K1494" s="116">
        <v>658</v>
      </c>
      <c r="L1494" s="116">
        <v>14</v>
      </c>
      <c r="M1494" s="116">
        <v>1</v>
      </c>
      <c r="N1494" s="116">
        <v>436</v>
      </c>
      <c r="O1494" s="116">
        <v>178</v>
      </c>
      <c r="P1494" s="116">
        <v>108</v>
      </c>
      <c r="Q1494" s="117">
        <v>5</v>
      </c>
      <c r="R1494" s="117">
        <v>56</v>
      </c>
      <c r="S1494" s="117">
        <v>24.5</v>
      </c>
      <c r="T1494" s="117">
        <v>3</v>
      </c>
      <c r="U1494" s="117">
        <v>6.6</v>
      </c>
      <c r="V1494" s="117">
        <v>5</v>
      </c>
      <c r="W1494" s="128">
        <f t="shared" si="69"/>
        <v>100.1</v>
      </c>
      <c r="X1494" s="128">
        <f t="shared" si="70"/>
        <v>61</v>
      </c>
      <c r="Y1494" s="129">
        <f t="shared" si="71"/>
        <v>39.1</v>
      </c>
    </row>
    <row r="1495" spans="1:25" s="51" customFormat="1" ht="14.5" x14ac:dyDescent="0.4">
      <c r="A1495" s="141" t="s">
        <v>4614</v>
      </c>
      <c r="B1495" s="142" t="s">
        <v>4615</v>
      </c>
      <c r="C1495" s="141" t="s">
        <v>4616</v>
      </c>
      <c r="D1495" s="143" t="s">
        <v>395</v>
      </c>
      <c r="E1495" s="144" t="s">
        <v>210</v>
      </c>
      <c r="F1495" s="144" t="s">
        <v>286</v>
      </c>
      <c r="G1495" s="144" t="s">
        <v>136</v>
      </c>
      <c r="H1495" s="144" t="s">
        <v>16</v>
      </c>
      <c r="I1495" s="144" t="s">
        <v>137</v>
      </c>
      <c r="J1495" s="115"/>
      <c r="K1495" s="116">
        <v>445</v>
      </c>
      <c r="L1495" s="116">
        <v>42</v>
      </c>
      <c r="M1495" s="116">
        <v>4</v>
      </c>
      <c r="N1495" s="116">
        <v>301</v>
      </c>
      <c r="O1495" s="116">
        <v>122</v>
      </c>
      <c r="P1495" s="116">
        <v>77</v>
      </c>
      <c r="Q1495" s="117">
        <v>13</v>
      </c>
      <c r="R1495" s="117">
        <v>36</v>
      </c>
      <c r="S1495" s="117">
        <v>23.4</v>
      </c>
      <c r="T1495" s="117">
        <v>3</v>
      </c>
      <c r="U1495" s="117">
        <v>4.8</v>
      </c>
      <c r="V1495" s="117">
        <v>3</v>
      </c>
      <c r="W1495" s="128">
        <f t="shared" si="69"/>
        <v>83.2</v>
      </c>
      <c r="X1495" s="128">
        <f t="shared" si="70"/>
        <v>49</v>
      </c>
      <c r="Y1495" s="129">
        <f t="shared" si="71"/>
        <v>34.200000000000003</v>
      </c>
    </row>
    <row r="1496" spans="1:25" s="51" customFormat="1" ht="14.5" x14ac:dyDescent="0.4">
      <c r="A1496" s="141" t="s">
        <v>4617</v>
      </c>
      <c r="B1496" s="142" t="s">
        <v>4618</v>
      </c>
      <c r="C1496" s="141" t="s">
        <v>4619</v>
      </c>
      <c r="D1496" s="143" t="s">
        <v>395</v>
      </c>
      <c r="E1496" s="144" t="s">
        <v>210</v>
      </c>
      <c r="F1496" s="144" t="s">
        <v>286</v>
      </c>
      <c r="G1496" s="144" t="s">
        <v>136</v>
      </c>
      <c r="H1496" s="144" t="s">
        <v>16</v>
      </c>
      <c r="I1496" s="144" t="s">
        <v>137</v>
      </c>
      <c r="J1496" s="115"/>
      <c r="K1496" s="116">
        <v>732</v>
      </c>
      <c r="L1496" s="116">
        <v>42</v>
      </c>
      <c r="M1496" s="116">
        <v>4</v>
      </c>
      <c r="N1496" s="116">
        <v>486</v>
      </c>
      <c r="O1496" s="116">
        <v>204</v>
      </c>
      <c r="P1496" s="116">
        <v>100</v>
      </c>
      <c r="Q1496" s="117">
        <v>2</v>
      </c>
      <c r="R1496" s="117">
        <v>55</v>
      </c>
      <c r="S1496" s="117">
        <v>26.3</v>
      </c>
      <c r="T1496" s="117">
        <v>3</v>
      </c>
      <c r="U1496" s="117">
        <v>4.9000000000000004</v>
      </c>
      <c r="V1496" s="117">
        <v>4</v>
      </c>
      <c r="W1496" s="128">
        <f t="shared" si="69"/>
        <v>95.2</v>
      </c>
      <c r="X1496" s="128">
        <f t="shared" si="70"/>
        <v>57</v>
      </c>
      <c r="Y1496" s="129">
        <f t="shared" si="71"/>
        <v>38.200000000000003</v>
      </c>
    </row>
    <row r="1497" spans="1:25" s="51" customFormat="1" ht="14.5" x14ac:dyDescent="0.4">
      <c r="A1497" s="141" t="s">
        <v>4620</v>
      </c>
      <c r="B1497" s="142" t="s">
        <v>4621</v>
      </c>
      <c r="C1497" s="141" t="s">
        <v>4622</v>
      </c>
      <c r="D1497" s="143" t="s">
        <v>395</v>
      </c>
      <c r="E1497" s="144" t="s">
        <v>210</v>
      </c>
      <c r="F1497" s="144" t="s">
        <v>286</v>
      </c>
      <c r="G1497" s="144" t="s">
        <v>136</v>
      </c>
      <c r="H1497" s="144" t="s">
        <v>16</v>
      </c>
      <c r="I1497" s="144" t="s">
        <v>137</v>
      </c>
      <c r="J1497" s="115"/>
      <c r="K1497" s="116">
        <v>683</v>
      </c>
      <c r="L1497" s="116">
        <v>95</v>
      </c>
      <c r="M1497" s="116">
        <v>9</v>
      </c>
      <c r="N1497" s="116">
        <v>538</v>
      </c>
      <c r="O1497" s="116">
        <v>177</v>
      </c>
      <c r="P1497" s="116">
        <v>97</v>
      </c>
      <c r="Q1497" s="117">
        <v>10</v>
      </c>
      <c r="R1497" s="117">
        <v>52</v>
      </c>
      <c r="S1497" s="117">
        <v>27.6</v>
      </c>
      <c r="T1497" s="117">
        <v>4</v>
      </c>
      <c r="U1497" s="117">
        <v>3.9</v>
      </c>
      <c r="V1497" s="117">
        <v>4</v>
      </c>
      <c r="W1497" s="128">
        <f t="shared" si="69"/>
        <v>101.5</v>
      </c>
      <c r="X1497" s="128">
        <f t="shared" si="70"/>
        <v>62</v>
      </c>
      <c r="Y1497" s="129">
        <f t="shared" si="71"/>
        <v>39.5</v>
      </c>
    </row>
    <row r="1498" spans="1:25" s="51" customFormat="1" ht="14.5" x14ac:dyDescent="0.4">
      <c r="A1498" s="141" t="s">
        <v>4623</v>
      </c>
      <c r="B1498" s="142" t="s">
        <v>4624</v>
      </c>
      <c r="C1498" s="141" t="s">
        <v>4625</v>
      </c>
      <c r="D1498" s="143" t="s">
        <v>395</v>
      </c>
      <c r="E1498" s="144" t="s">
        <v>210</v>
      </c>
      <c r="F1498" s="144" t="s">
        <v>286</v>
      </c>
      <c r="G1498" s="144" t="s">
        <v>136</v>
      </c>
      <c r="H1498" s="144" t="s">
        <v>16</v>
      </c>
      <c r="I1498" s="144" t="s">
        <v>137</v>
      </c>
      <c r="J1498" s="115"/>
      <c r="K1498" s="116">
        <v>306</v>
      </c>
      <c r="L1498" s="116">
        <v>48</v>
      </c>
      <c r="M1498" s="116">
        <v>5</v>
      </c>
      <c r="N1498" s="116">
        <v>239</v>
      </c>
      <c r="O1498" s="116">
        <v>41</v>
      </c>
      <c r="P1498" s="116">
        <v>101</v>
      </c>
      <c r="Q1498" s="117">
        <v>4</v>
      </c>
      <c r="R1498" s="117">
        <v>50</v>
      </c>
      <c r="S1498" s="117">
        <v>21</v>
      </c>
      <c r="T1498" s="117">
        <v>2</v>
      </c>
      <c r="U1498" s="117">
        <v>5.7</v>
      </c>
      <c r="V1498" s="117">
        <v>5</v>
      </c>
      <c r="W1498" s="128">
        <f t="shared" si="69"/>
        <v>87.7</v>
      </c>
      <c r="X1498" s="128">
        <f t="shared" si="70"/>
        <v>54</v>
      </c>
      <c r="Y1498" s="129">
        <f t="shared" si="71"/>
        <v>33.700000000000003</v>
      </c>
    </row>
    <row r="1499" spans="1:25" s="51" customFormat="1" ht="14.5" x14ac:dyDescent="0.4">
      <c r="A1499" s="141" t="s">
        <v>4626</v>
      </c>
      <c r="B1499" s="142" t="s">
        <v>4627</v>
      </c>
      <c r="C1499" s="141" t="s">
        <v>4628</v>
      </c>
      <c r="D1499" s="143" t="s">
        <v>402</v>
      </c>
      <c r="E1499" s="144" t="s">
        <v>210</v>
      </c>
      <c r="F1499" s="144" t="s">
        <v>257</v>
      </c>
      <c r="G1499" s="144" t="s">
        <v>136</v>
      </c>
      <c r="H1499" s="144" t="s">
        <v>16</v>
      </c>
      <c r="I1499" s="144" t="s">
        <v>137</v>
      </c>
      <c r="J1499" s="115"/>
      <c r="K1499" s="116">
        <v>688</v>
      </c>
      <c r="L1499" s="116">
        <v>28</v>
      </c>
      <c r="M1499" s="116">
        <v>3</v>
      </c>
      <c r="N1499" s="116">
        <v>152</v>
      </c>
      <c r="O1499" s="116">
        <v>48</v>
      </c>
      <c r="P1499" s="116">
        <v>85</v>
      </c>
      <c r="Q1499" s="117">
        <v>5</v>
      </c>
      <c r="R1499" s="117">
        <v>42</v>
      </c>
      <c r="S1499" s="117">
        <v>7.6</v>
      </c>
      <c r="T1499" s="117">
        <v>2</v>
      </c>
      <c r="U1499" s="117">
        <v>3</v>
      </c>
      <c r="V1499" s="117">
        <v>2</v>
      </c>
      <c r="W1499" s="128">
        <f t="shared" si="69"/>
        <v>61.6</v>
      </c>
      <c r="X1499" s="128">
        <f t="shared" si="70"/>
        <v>47</v>
      </c>
      <c r="Y1499" s="129">
        <f t="shared" si="71"/>
        <v>14.6</v>
      </c>
    </row>
    <row r="1500" spans="1:25" s="51" customFormat="1" ht="14.5" x14ac:dyDescent="0.4">
      <c r="A1500" s="141" t="s">
        <v>4629</v>
      </c>
      <c r="B1500" s="142" t="s">
        <v>4630</v>
      </c>
      <c r="C1500" s="141" t="s">
        <v>4631</v>
      </c>
      <c r="D1500" s="143" t="s">
        <v>395</v>
      </c>
      <c r="E1500" s="144" t="s">
        <v>210</v>
      </c>
      <c r="F1500" s="144" t="s">
        <v>286</v>
      </c>
      <c r="G1500" s="144" t="s">
        <v>136</v>
      </c>
      <c r="H1500" s="144" t="s">
        <v>16</v>
      </c>
      <c r="I1500" s="144" t="s">
        <v>137</v>
      </c>
      <c r="J1500" s="115"/>
      <c r="K1500" s="116">
        <v>263</v>
      </c>
      <c r="L1500" s="116">
        <v>42</v>
      </c>
      <c r="M1500" s="116">
        <v>4</v>
      </c>
      <c r="N1500" s="116">
        <v>125</v>
      </c>
      <c r="O1500" s="116">
        <v>25</v>
      </c>
      <c r="P1500" s="116">
        <v>37</v>
      </c>
      <c r="Q1500" s="117">
        <v>5</v>
      </c>
      <c r="R1500" s="117">
        <v>18</v>
      </c>
      <c r="S1500" s="117">
        <v>10</v>
      </c>
      <c r="T1500" s="117">
        <v>2</v>
      </c>
      <c r="U1500" s="117">
        <v>1.9</v>
      </c>
      <c r="V1500" s="117">
        <v>2</v>
      </c>
      <c r="W1500" s="128">
        <f t="shared" si="69"/>
        <v>38.9</v>
      </c>
      <c r="X1500" s="128">
        <f t="shared" si="70"/>
        <v>23</v>
      </c>
      <c r="Y1500" s="129">
        <f t="shared" si="71"/>
        <v>15.9</v>
      </c>
    </row>
    <row r="1501" spans="1:25" s="51" customFormat="1" ht="14.5" x14ac:dyDescent="0.4">
      <c r="A1501" s="141" t="s">
        <v>4632</v>
      </c>
      <c r="B1501" s="142" t="s">
        <v>4633</v>
      </c>
      <c r="C1501" s="141" t="s">
        <v>4634</v>
      </c>
      <c r="D1501" s="143" t="s">
        <v>395</v>
      </c>
      <c r="E1501" s="144" t="s">
        <v>210</v>
      </c>
      <c r="F1501" s="144" t="s">
        <v>286</v>
      </c>
      <c r="G1501" s="144" t="s">
        <v>136</v>
      </c>
      <c r="H1501" s="144" t="s">
        <v>16</v>
      </c>
      <c r="I1501" s="144" t="s">
        <v>137</v>
      </c>
      <c r="J1501" s="115"/>
      <c r="K1501" s="116">
        <v>519</v>
      </c>
      <c r="L1501" s="116">
        <v>28</v>
      </c>
      <c r="M1501" s="116">
        <v>3</v>
      </c>
      <c r="N1501" s="116">
        <v>220</v>
      </c>
      <c r="O1501" s="116">
        <v>77</v>
      </c>
      <c r="P1501" s="116">
        <v>55</v>
      </c>
      <c r="Q1501" s="117">
        <v>2</v>
      </c>
      <c r="R1501" s="117">
        <v>33</v>
      </c>
      <c r="S1501" s="117">
        <v>17.2</v>
      </c>
      <c r="T1501" s="117">
        <v>3</v>
      </c>
      <c r="U1501" s="117">
        <v>3</v>
      </c>
      <c r="V1501" s="117">
        <v>3</v>
      </c>
      <c r="W1501" s="128">
        <f t="shared" si="69"/>
        <v>61.2</v>
      </c>
      <c r="X1501" s="128">
        <f t="shared" si="70"/>
        <v>35</v>
      </c>
      <c r="Y1501" s="129">
        <f t="shared" si="71"/>
        <v>26.2</v>
      </c>
    </row>
    <row r="1502" spans="1:25" s="51" customFormat="1" ht="14.5" x14ac:dyDescent="0.4">
      <c r="A1502" s="141" t="s">
        <v>4635</v>
      </c>
      <c r="B1502" s="142" t="s">
        <v>4636</v>
      </c>
      <c r="C1502" s="141" t="s">
        <v>4637</v>
      </c>
      <c r="D1502" s="143" t="s">
        <v>395</v>
      </c>
      <c r="E1502" s="144" t="s">
        <v>210</v>
      </c>
      <c r="F1502" s="144" t="s">
        <v>286</v>
      </c>
      <c r="G1502" s="144" t="s">
        <v>136</v>
      </c>
      <c r="H1502" s="144" t="s">
        <v>16</v>
      </c>
      <c r="I1502" s="144" t="s">
        <v>137</v>
      </c>
      <c r="J1502" s="115"/>
      <c r="K1502" s="116">
        <v>689</v>
      </c>
      <c r="L1502" s="116">
        <v>93</v>
      </c>
      <c r="M1502" s="116">
        <v>8</v>
      </c>
      <c r="N1502" s="116">
        <v>528</v>
      </c>
      <c r="O1502" s="116">
        <v>242</v>
      </c>
      <c r="P1502" s="116">
        <v>126</v>
      </c>
      <c r="Q1502" s="117">
        <v>7</v>
      </c>
      <c r="R1502" s="117">
        <v>60</v>
      </c>
      <c r="S1502" s="117">
        <v>26.4</v>
      </c>
      <c r="T1502" s="117">
        <v>3</v>
      </c>
      <c r="U1502" s="117">
        <v>6.7</v>
      </c>
      <c r="V1502" s="117">
        <v>4</v>
      </c>
      <c r="W1502" s="128">
        <f t="shared" si="69"/>
        <v>107.10000000000001</v>
      </c>
      <c r="X1502" s="128">
        <f t="shared" si="70"/>
        <v>67</v>
      </c>
      <c r="Y1502" s="129">
        <f t="shared" si="71"/>
        <v>40.1</v>
      </c>
    </row>
    <row r="1503" spans="1:25" s="51" customFormat="1" ht="14.5" x14ac:dyDescent="0.4">
      <c r="A1503" s="141" t="s">
        <v>4638</v>
      </c>
      <c r="B1503" s="142" t="s">
        <v>4639</v>
      </c>
      <c r="C1503" s="141" t="s">
        <v>4640</v>
      </c>
      <c r="D1503" s="143" t="s">
        <v>402</v>
      </c>
      <c r="E1503" s="144" t="s">
        <v>210</v>
      </c>
      <c r="F1503" s="144" t="s">
        <v>257</v>
      </c>
      <c r="G1503" s="144" t="s">
        <v>136</v>
      </c>
      <c r="H1503" s="144" t="s">
        <v>16</v>
      </c>
      <c r="I1503" s="144" t="s">
        <v>137</v>
      </c>
      <c r="J1503" s="115"/>
      <c r="K1503" s="116">
        <v>246</v>
      </c>
      <c r="L1503" s="116">
        <v>28</v>
      </c>
      <c r="M1503" s="116">
        <v>3</v>
      </c>
      <c r="N1503" s="116">
        <v>224</v>
      </c>
      <c r="O1503" s="116">
        <v>29</v>
      </c>
      <c r="P1503" s="116">
        <v>76</v>
      </c>
      <c r="Q1503" s="117">
        <v>7</v>
      </c>
      <c r="R1503" s="117">
        <v>32</v>
      </c>
      <c r="S1503" s="117">
        <v>14.6</v>
      </c>
      <c r="T1503" s="117">
        <v>2</v>
      </c>
      <c r="U1503" s="117">
        <v>4</v>
      </c>
      <c r="V1503" s="117">
        <v>3</v>
      </c>
      <c r="W1503" s="128">
        <f t="shared" si="69"/>
        <v>62.6</v>
      </c>
      <c r="X1503" s="128">
        <f t="shared" si="70"/>
        <v>39</v>
      </c>
      <c r="Y1503" s="129">
        <f t="shared" si="71"/>
        <v>23.6</v>
      </c>
    </row>
    <row r="1504" spans="1:25" s="51" customFormat="1" ht="14.5" x14ac:dyDescent="0.4">
      <c r="A1504" s="141" t="s">
        <v>4641</v>
      </c>
      <c r="B1504" s="142" t="s">
        <v>4642</v>
      </c>
      <c r="C1504" s="141" t="s">
        <v>4643</v>
      </c>
      <c r="D1504" s="143" t="s">
        <v>395</v>
      </c>
      <c r="E1504" s="144" t="s">
        <v>210</v>
      </c>
      <c r="F1504" s="144" t="s">
        <v>286</v>
      </c>
      <c r="G1504" s="144" t="s">
        <v>136</v>
      </c>
      <c r="H1504" s="144" t="s">
        <v>16</v>
      </c>
      <c r="I1504" s="144" t="s">
        <v>137</v>
      </c>
      <c r="J1504" s="115"/>
      <c r="K1504" s="116">
        <v>330</v>
      </c>
      <c r="L1504" s="116">
        <v>78</v>
      </c>
      <c r="M1504" s="116">
        <v>7</v>
      </c>
      <c r="N1504" s="116">
        <v>269</v>
      </c>
      <c r="O1504" s="116">
        <v>97</v>
      </c>
      <c r="P1504" s="116">
        <v>59</v>
      </c>
      <c r="Q1504" s="117">
        <v>4</v>
      </c>
      <c r="R1504" s="117">
        <v>31</v>
      </c>
      <c r="S1504" s="117">
        <v>20.100000000000001</v>
      </c>
      <c r="T1504" s="117">
        <v>3</v>
      </c>
      <c r="U1504" s="117">
        <v>3.8</v>
      </c>
      <c r="V1504" s="117">
        <v>3</v>
      </c>
      <c r="W1504" s="128">
        <f t="shared" si="69"/>
        <v>64.900000000000006</v>
      </c>
      <c r="X1504" s="128">
        <f t="shared" si="70"/>
        <v>35</v>
      </c>
      <c r="Y1504" s="129">
        <f t="shared" si="71"/>
        <v>29.900000000000002</v>
      </c>
    </row>
    <row r="1505" spans="1:25" s="51" customFormat="1" ht="14.5" x14ac:dyDescent="0.4">
      <c r="A1505" s="141" t="s">
        <v>4644</v>
      </c>
      <c r="B1505" s="142" t="s">
        <v>4645</v>
      </c>
      <c r="C1505" s="141" t="s">
        <v>4646</v>
      </c>
      <c r="D1505" s="143" t="s">
        <v>402</v>
      </c>
      <c r="E1505" s="144" t="s">
        <v>210</v>
      </c>
      <c r="F1505" s="144" t="s">
        <v>257</v>
      </c>
      <c r="G1505" s="144" t="s">
        <v>136</v>
      </c>
      <c r="H1505" s="144" t="s">
        <v>16</v>
      </c>
      <c r="I1505" s="144" t="s">
        <v>137</v>
      </c>
      <c r="J1505" s="115"/>
      <c r="K1505" s="116">
        <v>1018</v>
      </c>
      <c r="L1505" s="116">
        <v>28</v>
      </c>
      <c r="M1505" s="116">
        <v>3</v>
      </c>
      <c r="N1505" s="116">
        <v>531</v>
      </c>
      <c r="O1505" s="116">
        <v>106</v>
      </c>
      <c r="P1505" s="116">
        <v>98</v>
      </c>
      <c r="Q1505" s="117">
        <v>11</v>
      </c>
      <c r="R1505" s="117">
        <v>63</v>
      </c>
      <c r="S1505" s="117">
        <v>16</v>
      </c>
      <c r="T1505" s="117">
        <v>3</v>
      </c>
      <c r="U1505" s="117">
        <v>4.9000000000000004</v>
      </c>
      <c r="V1505" s="117">
        <v>6</v>
      </c>
      <c r="W1505" s="128">
        <f t="shared" si="69"/>
        <v>103.9</v>
      </c>
      <c r="X1505" s="128">
        <f t="shared" si="70"/>
        <v>74</v>
      </c>
      <c r="Y1505" s="129">
        <f t="shared" si="71"/>
        <v>29.9</v>
      </c>
    </row>
    <row r="1506" spans="1:25" s="51" customFormat="1" ht="29" x14ac:dyDescent="0.4">
      <c r="A1506" s="141" t="s">
        <v>4647</v>
      </c>
      <c r="B1506" s="142" t="s">
        <v>4648</v>
      </c>
      <c r="C1506" s="141" t="s">
        <v>4649</v>
      </c>
      <c r="D1506" s="143" t="s">
        <v>433</v>
      </c>
      <c r="E1506" s="144" t="s">
        <v>195</v>
      </c>
      <c r="F1506" s="144" t="s">
        <v>257</v>
      </c>
      <c r="G1506" s="144" t="s">
        <v>136</v>
      </c>
      <c r="H1506" s="144" t="s">
        <v>16</v>
      </c>
      <c r="I1506" s="144" t="s">
        <v>137</v>
      </c>
      <c r="J1506" s="115"/>
      <c r="K1506" s="116">
        <v>391</v>
      </c>
      <c r="L1506" s="116">
        <v>0</v>
      </c>
      <c r="M1506" s="116">
        <v>0</v>
      </c>
      <c r="N1506" s="116">
        <v>313</v>
      </c>
      <c r="O1506" s="116">
        <v>36</v>
      </c>
      <c r="P1506" s="116">
        <v>61</v>
      </c>
      <c r="Q1506" s="117">
        <v>4</v>
      </c>
      <c r="R1506" s="117">
        <v>35</v>
      </c>
      <c r="S1506" s="117">
        <v>8.6999999999999993</v>
      </c>
      <c r="T1506" s="117">
        <v>4</v>
      </c>
      <c r="U1506" s="117">
        <v>5</v>
      </c>
      <c r="V1506" s="117">
        <v>3</v>
      </c>
      <c r="W1506" s="128">
        <f t="shared" si="69"/>
        <v>59.7</v>
      </c>
      <c r="X1506" s="128">
        <f t="shared" si="70"/>
        <v>39</v>
      </c>
      <c r="Y1506" s="129">
        <f t="shared" si="71"/>
        <v>20.7</v>
      </c>
    </row>
    <row r="1507" spans="1:25" s="51" customFormat="1" ht="14.5" x14ac:dyDescent="0.4">
      <c r="A1507" s="141" t="s">
        <v>4650</v>
      </c>
      <c r="B1507" s="142" t="s">
        <v>4651</v>
      </c>
      <c r="C1507" s="141" t="s">
        <v>4652</v>
      </c>
      <c r="D1507" s="143" t="s">
        <v>402</v>
      </c>
      <c r="E1507" s="144" t="s">
        <v>210</v>
      </c>
      <c r="F1507" s="144" t="s">
        <v>257</v>
      </c>
      <c r="G1507" s="144" t="s">
        <v>136</v>
      </c>
      <c r="H1507" s="144" t="s">
        <v>16</v>
      </c>
      <c r="I1507" s="144" t="s">
        <v>137</v>
      </c>
      <c r="J1507" s="115"/>
      <c r="K1507" s="116">
        <v>1035</v>
      </c>
      <c r="L1507" s="116">
        <v>39</v>
      </c>
      <c r="M1507" s="116">
        <v>4</v>
      </c>
      <c r="N1507" s="116">
        <v>712</v>
      </c>
      <c r="O1507" s="116">
        <v>400</v>
      </c>
      <c r="P1507" s="116">
        <v>161</v>
      </c>
      <c r="Q1507" s="117">
        <v>15</v>
      </c>
      <c r="R1507" s="117">
        <v>78</v>
      </c>
      <c r="S1507" s="117">
        <v>25.1</v>
      </c>
      <c r="T1507" s="117">
        <v>4</v>
      </c>
      <c r="U1507" s="117">
        <v>5.8</v>
      </c>
      <c r="V1507" s="117">
        <v>6</v>
      </c>
      <c r="W1507" s="128">
        <f t="shared" si="69"/>
        <v>133.89999999999998</v>
      </c>
      <c r="X1507" s="128">
        <f t="shared" si="70"/>
        <v>93</v>
      </c>
      <c r="Y1507" s="129">
        <f t="shared" si="71"/>
        <v>40.9</v>
      </c>
    </row>
    <row r="1508" spans="1:25" s="51" customFormat="1" ht="14.5" x14ac:dyDescent="0.4">
      <c r="A1508" s="141" t="s">
        <v>4653</v>
      </c>
      <c r="B1508" s="142" t="s">
        <v>4654</v>
      </c>
      <c r="C1508" s="141" t="s">
        <v>4655</v>
      </c>
      <c r="D1508" s="143" t="s">
        <v>433</v>
      </c>
      <c r="E1508" s="144" t="s">
        <v>195</v>
      </c>
      <c r="F1508" s="144" t="s">
        <v>257</v>
      </c>
      <c r="G1508" s="144" t="s">
        <v>136</v>
      </c>
      <c r="H1508" s="144" t="s">
        <v>16</v>
      </c>
      <c r="I1508" s="144" t="s">
        <v>137</v>
      </c>
      <c r="J1508" s="115"/>
      <c r="K1508" s="116">
        <v>1072</v>
      </c>
      <c r="L1508" s="116">
        <v>0</v>
      </c>
      <c r="M1508" s="116">
        <v>0</v>
      </c>
      <c r="N1508" s="116">
        <v>642</v>
      </c>
      <c r="O1508" s="116">
        <v>93</v>
      </c>
      <c r="P1508" s="116">
        <v>172</v>
      </c>
      <c r="Q1508" s="117">
        <v>13</v>
      </c>
      <c r="R1508" s="117">
        <v>69</v>
      </c>
      <c r="S1508" s="117">
        <v>14.8</v>
      </c>
      <c r="T1508" s="117">
        <v>4</v>
      </c>
      <c r="U1508" s="117">
        <v>7.8</v>
      </c>
      <c r="V1508" s="117">
        <v>5</v>
      </c>
      <c r="W1508" s="128">
        <f t="shared" si="69"/>
        <v>113.6</v>
      </c>
      <c r="X1508" s="128">
        <f t="shared" si="70"/>
        <v>82</v>
      </c>
      <c r="Y1508" s="129">
        <f t="shared" si="71"/>
        <v>31.6</v>
      </c>
    </row>
    <row r="1509" spans="1:25" s="51" customFormat="1" ht="14.5" x14ac:dyDescent="0.4">
      <c r="A1509" s="141" t="s">
        <v>4656</v>
      </c>
      <c r="B1509" s="142" t="s">
        <v>4657</v>
      </c>
      <c r="C1509" s="141" t="s">
        <v>4658</v>
      </c>
      <c r="D1509" s="143" t="s">
        <v>433</v>
      </c>
      <c r="E1509" s="144" t="s">
        <v>195</v>
      </c>
      <c r="F1509" s="144" t="s">
        <v>257</v>
      </c>
      <c r="G1509" s="144" t="s">
        <v>136</v>
      </c>
      <c r="H1509" s="144" t="s">
        <v>16</v>
      </c>
      <c r="I1509" s="144" t="s">
        <v>137</v>
      </c>
      <c r="J1509" s="115"/>
      <c r="K1509" s="116">
        <v>1548</v>
      </c>
      <c r="L1509" s="116">
        <v>0</v>
      </c>
      <c r="M1509" s="116">
        <v>0</v>
      </c>
      <c r="N1509" s="116">
        <v>1404</v>
      </c>
      <c r="O1509" s="116">
        <v>347</v>
      </c>
      <c r="P1509" s="116">
        <v>263</v>
      </c>
      <c r="Q1509" s="117">
        <v>16</v>
      </c>
      <c r="R1509" s="117">
        <v>88</v>
      </c>
      <c r="S1509" s="117">
        <v>31.4</v>
      </c>
      <c r="T1509" s="117">
        <v>5</v>
      </c>
      <c r="U1509" s="117">
        <v>7.9</v>
      </c>
      <c r="V1509" s="117">
        <v>5.7</v>
      </c>
      <c r="W1509" s="128">
        <f t="shared" si="69"/>
        <v>154</v>
      </c>
      <c r="X1509" s="128">
        <f t="shared" si="70"/>
        <v>104</v>
      </c>
      <c r="Y1509" s="129">
        <f t="shared" si="71"/>
        <v>50</v>
      </c>
    </row>
    <row r="1510" spans="1:25" s="51" customFormat="1" ht="14.5" x14ac:dyDescent="0.4">
      <c r="A1510" s="141" t="s">
        <v>4659</v>
      </c>
      <c r="B1510" s="142" t="s">
        <v>4660</v>
      </c>
      <c r="C1510" s="141" t="s">
        <v>4661</v>
      </c>
      <c r="D1510" s="143" t="s">
        <v>395</v>
      </c>
      <c r="E1510" s="144" t="s">
        <v>210</v>
      </c>
      <c r="F1510" s="144" t="s">
        <v>286</v>
      </c>
      <c r="G1510" s="144" t="s">
        <v>136</v>
      </c>
      <c r="H1510" s="144" t="s">
        <v>16</v>
      </c>
      <c r="I1510" s="144" t="s">
        <v>137</v>
      </c>
      <c r="J1510" s="115"/>
      <c r="K1510" s="116">
        <v>623</v>
      </c>
      <c r="L1510" s="116">
        <v>56</v>
      </c>
      <c r="M1510" s="116">
        <v>5</v>
      </c>
      <c r="N1510" s="116">
        <v>454</v>
      </c>
      <c r="O1510" s="116">
        <v>273</v>
      </c>
      <c r="P1510" s="116">
        <v>139</v>
      </c>
      <c r="Q1510" s="117">
        <v>3</v>
      </c>
      <c r="R1510" s="117">
        <v>56</v>
      </c>
      <c r="S1510" s="117">
        <v>32.4</v>
      </c>
      <c r="T1510" s="117">
        <v>3</v>
      </c>
      <c r="U1510" s="117">
        <v>6.7</v>
      </c>
      <c r="V1510" s="117">
        <v>3</v>
      </c>
      <c r="W1510" s="128">
        <f t="shared" si="69"/>
        <v>104.10000000000001</v>
      </c>
      <c r="X1510" s="128">
        <f t="shared" si="70"/>
        <v>59</v>
      </c>
      <c r="Y1510" s="129">
        <f t="shared" si="71"/>
        <v>45.1</v>
      </c>
    </row>
    <row r="1511" spans="1:25" s="51" customFormat="1" ht="14.5" x14ac:dyDescent="0.4">
      <c r="A1511" s="141" t="s">
        <v>4662</v>
      </c>
      <c r="B1511" s="142" t="s">
        <v>4663</v>
      </c>
      <c r="C1511" s="141" t="s">
        <v>4664</v>
      </c>
      <c r="D1511" s="143" t="s">
        <v>395</v>
      </c>
      <c r="E1511" s="144" t="s">
        <v>210</v>
      </c>
      <c r="F1511" s="144" t="s">
        <v>286</v>
      </c>
      <c r="G1511" s="144" t="s">
        <v>136</v>
      </c>
      <c r="H1511" s="144" t="s">
        <v>16</v>
      </c>
      <c r="I1511" s="144" t="s">
        <v>137</v>
      </c>
      <c r="J1511" s="115"/>
      <c r="K1511" s="116">
        <v>730</v>
      </c>
      <c r="L1511" s="116">
        <v>25</v>
      </c>
      <c r="M1511" s="116">
        <v>2</v>
      </c>
      <c r="N1511" s="116">
        <v>569</v>
      </c>
      <c r="O1511" s="116">
        <v>318</v>
      </c>
      <c r="P1511" s="116">
        <v>137</v>
      </c>
      <c r="Q1511" s="117">
        <v>5</v>
      </c>
      <c r="R1511" s="117">
        <v>61</v>
      </c>
      <c r="S1511" s="117">
        <v>15</v>
      </c>
      <c r="T1511" s="117">
        <v>4</v>
      </c>
      <c r="U1511" s="117">
        <v>5.9</v>
      </c>
      <c r="V1511" s="117">
        <v>3</v>
      </c>
      <c r="W1511" s="128">
        <f t="shared" si="69"/>
        <v>93.9</v>
      </c>
      <c r="X1511" s="128">
        <f t="shared" si="70"/>
        <v>66</v>
      </c>
      <c r="Y1511" s="129">
        <f t="shared" si="71"/>
        <v>27.9</v>
      </c>
    </row>
    <row r="1512" spans="1:25" s="51" customFormat="1" ht="14.5" x14ac:dyDescent="0.4">
      <c r="A1512" s="141" t="s">
        <v>4665</v>
      </c>
      <c r="B1512" s="142" t="s">
        <v>4666</v>
      </c>
      <c r="C1512" s="141" t="s">
        <v>4667</v>
      </c>
      <c r="D1512" s="143" t="s">
        <v>395</v>
      </c>
      <c r="E1512" s="144" t="s">
        <v>210</v>
      </c>
      <c r="F1512" s="144" t="s">
        <v>195</v>
      </c>
      <c r="G1512" s="144" t="s">
        <v>136</v>
      </c>
      <c r="H1512" s="144" t="s">
        <v>16</v>
      </c>
      <c r="I1512" s="144" t="s">
        <v>137</v>
      </c>
      <c r="J1512" s="115"/>
      <c r="K1512" s="116">
        <v>687</v>
      </c>
      <c r="L1512" s="116">
        <v>42</v>
      </c>
      <c r="M1512" s="116">
        <v>4</v>
      </c>
      <c r="N1512" s="116">
        <v>367</v>
      </c>
      <c r="O1512" s="116">
        <v>130</v>
      </c>
      <c r="P1512" s="116">
        <v>92</v>
      </c>
      <c r="Q1512" s="117">
        <v>2.5</v>
      </c>
      <c r="R1512" s="117">
        <v>51</v>
      </c>
      <c r="S1512" s="117">
        <v>16.399999999999999</v>
      </c>
      <c r="T1512" s="117">
        <v>3</v>
      </c>
      <c r="U1512" s="117">
        <v>6.7</v>
      </c>
      <c r="V1512" s="117">
        <v>5</v>
      </c>
      <c r="W1512" s="128">
        <f t="shared" si="69"/>
        <v>84.600000000000009</v>
      </c>
      <c r="X1512" s="128">
        <f t="shared" si="70"/>
        <v>53.5</v>
      </c>
      <c r="Y1512" s="129">
        <f t="shared" si="71"/>
        <v>31.099999999999998</v>
      </c>
    </row>
    <row r="1513" spans="1:25" s="51" customFormat="1" ht="14.5" x14ac:dyDescent="0.4">
      <c r="A1513" s="141" t="s">
        <v>4668</v>
      </c>
      <c r="B1513" s="142" t="s">
        <v>4669</v>
      </c>
      <c r="C1513" s="141" t="s">
        <v>4670</v>
      </c>
      <c r="D1513" s="143" t="s">
        <v>395</v>
      </c>
      <c r="E1513" s="144" t="s">
        <v>210</v>
      </c>
      <c r="F1513" s="144" t="s">
        <v>286</v>
      </c>
      <c r="G1513" s="144" t="s">
        <v>136</v>
      </c>
      <c r="H1513" s="144" t="s">
        <v>16</v>
      </c>
      <c r="I1513" s="144" t="s">
        <v>137</v>
      </c>
      <c r="J1513" s="115"/>
      <c r="K1513" s="116">
        <v>236</v>
      </c>
      <c r="L1513" s="116">
        <v>50</v>
      </c>
      <c r="M1513" s="116">
        <v>5</v>
      </c>
      <c r="N1513" s="116">
        <v>207</v>
      </c>
      <c r="O1513" s="116">
        <v>33</v>
      </c>
      <c r="P1513" s="116">
        <v>62</v>
      </c>
      <c r="Q1513" s="117">
        <v>9</v>
      </c>
      <c r="R1513" s="117">
        <v>27</v>
      </c>
      <c r="S1513" s="117">
        <v>22.8</v>
      </c>
      <c r="T1513" s="117">
        <v>3</v>
      </c>
      <c r="U1513" s="117">
        <v>2.9</v>
      </c>
      <c r="V1513" s="117">
        <v>2</v>
      </c>
      <c r="W1513" s="128">
        <f t="shared" si="69"/>
        <v>66.7</v>
      </c>
      <c r="X1513" s="128">
        <f t="shared" si="70"/>
        <v>36</v>
      </c>
      <c r="Y1513" s="129">
        <f t="shared" si="71"/>
        <v>30.7</v>
      </c>
    </row>
    <row r="1514" spans="1:25" s="51" customFormat="1" ht="14.5" x14ac:dyDescent="0.4">
      <c r="A1514" s="141" t="s">
        <v>4671</v>
      </c>
      <c r="B1514" s="142" t="s">
        <v>4672</v>
      </c>
      <c r="C1514" s="141" t="s">
        <v>4673</v>
      </c>
      <c r="D1514" s="143" t="s">
        <v>395</v>
      </c>
      <c r="E1514" s="144" t="s">
        <v>210</v>
      </c>
      <c r="F1514" s="144" t="s">
        <v>286</v>
      </c>
      <c r="G1514" s="144" t="s">
        <v>136</v>
      </c>
      <c r="H1514" s="144" t="s">
        <v>16</v>
      </c>
      <c r="I1514" s="144" t="s">
        <v>137</v>
      </c>
      <c r="J1514" s="115"/>
      <c r="K1514" s="116">
        <v>624</v>
      </c>
      <c r="L1514" s="116">
        <v>56</v>
      </c>
      <c r="M1514" s="116">
        <v>5</v>
      </c>
      <c r="N1514" s="116">
        <v>475</v>
      </c>
      <c r="O1514" s="116">
        <v>202</v>
      </c>
      <c r="P1514" s="116">
        <v>99</v>
      </c>
      <c r="Q1514" s="117">
        <v>1</v>
      </c>
      <c r="R1514" s="117">
        <v>56</v>
      </c>
      <c r="S1514" s="117">
        <v>17</v>
      </c>
      <c r="T1514" s="117">
        <v>3</v>
      </c>
      <c r="U1514" s="117">
        <v>6.7</v>
      </c>
      <c r="V1514" s="117">
        <v>2</v>
      </c>
      <c r="W1514" s="128">
        <f t="shared" si="69"/>
        <v>85.7</v>
      </c>
      <c r="X1514" s="128">
        <f t="shared" si="70"/>
        <v>57</v>
      </c>
      <c r="Y1514" s="129">
        <f t="shared" si="71"/>
        <v>28.7</v>
      </c>
    </row>
    <row r="1515" spans="1:25" s="51" customFormat="1" ht="14.5" x14ac:dyDescent="0.4">
      <c r="A1515" s="141" t="s">
        <v>4674</v>
      </c>
      <c r="B1515" s="142" t="s">
        <v>4675</v>
      </c>
      <c r="C1515" s="141" t="s">
        <v>4676</v>
      </c>
      <c r="D1515" s="143" t="s">
        <v>395</v>
      </c>
      <c r="E1515" s="144" t="s">
        <v>210</v>
      </c>
      <c r="F1515" s="144" t="s">
        <v>286</v>
      </c>
      <c r="G1515" s="144" t="s">
        <v>136</v>
      </c>
      <c r="H1515" s="144" t="s">
        <v>16</v>
      </c>
      <c r="I1515" s="144" t="s">
        <v>137</v>
      </c>
      <c r="J1515" s="115"/>
      <c r="K1515" s="116">
        <v>674</v>
      </c>
      <c r="L1515" s="116">
        <v>28</v>
      </c>
      <c r="M1515" s="116">
        <v>3</v>
      </c>
      <c r="N1515" s="116">
        <v>443</v>
      </c>
      <c r="O1515" s="116">
        <v>132</v>
      </c>
      <c r="P1515" s="116">
        <v>78</v>
      </c>
      <c r="Q1515" s="117">
        <v>3</v>
      </c>
      <c r="R1515" s="117">
        <v>52</v>
      </c>
      <c r="S1515" s="117">
        <v>20.399999999999999</v>
      </c>
      <c r="T1515" s="117">
        <v>3</v>
      </c>
      <c r="U1515" s="117">
        <v>5.8</v>
      </c>
      <c r="V1515" s="117">
        <v>4</v>
      </c>
      <c r="W1515" s="128">
        <f t="shared" si="69"/>
        <v>88.2</v>
      </c>
      <c r="X1515" s="128">
        <f t="shared" si="70"/>
        <v>55</v>
      </c>
      <c r="Y1515" s="129">
        <f t="shared" si="71"/>
        <v>33.200000000000003</v>
      </c>
    </row>
    <row r="1516" spans="1:25" s="51" customFormat="1" ht="14.5" x14ac:dyDescent="0.4">
      <c r="A1516" s="141" t="s">
        <v>4677</v>
      </c>
      <c r="B1516" s="142" t="s">
        <v>4678</v>
      </c>
      <c r="C1516" s="141" t="s">
        <v>4679</v>
      </c>
      <c r="D1516" s="143" t="s">
        <v>395</v>
      </c>
      <c r="E1516" s="144" t="s">
        <v>210</v>
      </c>
      <c r="F1516" s="144" t="s">
        <v>286</v>
      </c>
      <c r="G1516" s="144" t="s">
        <v>136</v>
      </c>
      <c r="H1516" s="144" t="s">
        <v>16</v>
      </c>
      <c r="I1516" s="144" t="s">
        <v>137</v>
      </c>
      <c r="J1516" s="115"/>
      <c r="K1516" s="116">
        <v>340</v>
      </c>
      <c r="L1516" s="116">
        <v>64</v>
      </c>
      <c r="M1516" s="116">
        <v>6</v>
      </c>
      <c r="N1516" s="116">
        <v>301</v>
      </c>
      <c r="O1516" s="116">
        <v>80</v>
      </c>
      <c r="P1516" s="116">
        <v>86</v>
      </c>
      <c r="Q1516" s="117">
        <v>8</v>
      </c>
      <c r="R1516" s="117">
        <v>36</v>
      </c>
      <c r="S1516" s="117">
        <v>15.9</v>
      </c>
      <c r="T1516" s="117">
        <v>2</v>
      </c>
      <c r="U1516" s="117">
        <v>3.9</v>
      </c>
      <c r="V1516" s="117">
        <v>2</v>
      </c>
      <c r="W1516" s="128">
        <f t="shared" si="69"/>
        <v>67.8</v>
      </c>
      <c r="X1516" s="128">
        <f t="shared" si="70"/>
        <v>44</v>
      </c>
      <c r="Y1516" s="129">
        <f t="shared" si="71"/>
        <v>23.799999999999997</v>
      </c>
    </row>
    <row r="1517" spans="1:25" s="51" customFormat="1" ht="14.5" x14ac:dyDescent="0.4">
      <c r="A1517" s="141" t="s">
        <v>4680</v>
      </c>
      <c r="B1517" s="142" t="s">
        <v>4681</v>
      </c>
      <c r="C1517" s="141" t="s">
        <v>4682</v>
      </c>
      <c r="D1517" s="143" t="s">
        <v>433</v>
      </c>
      <c r="E1517" s="144" t="s">
        <v>195</v>
      </c>
      <c r="F1517" s="144" t="s">
        <v>257</v>
      </c>
      <c r="G1517" s="144" t="s">
        <v>136</v>
      </c>
      <c r="H1517" s="144" t="s">
        <v>16</v>
      </c>
      <c r="I1517" s="144" t="s">
        <v>137</v>
      </c>
      <c r="J1517" s="115"/>
      <c r="K1517" s="116">
        <v>390</v>
      </c>
      <c r="L1517" s="116">
        <v>0</v>
      </c>
      <c r="M1517" s="116">
        <v>0</v>
      </c>
      <c r="N1517" s="116">
        <v>340</v>
      </c>
      <c r="O1517" s="116">
        <v>88</v>
      </c>
      <c r="P1517" s="116">
        <v>101</v>
      </c>
      <c r="Q1517" s="117">
        <v>12</v>
      </c>
      <c r="R1517" s="117">
        <v>32</v>
      </c>
      <c r="S1517" s="117">
        <v>6</v>
      </c>
      <c r="T1517" s="117">
        <v>3</v>
      </c>
      <c r="U1517" s="117">
        <v>4</v>
      </c>
      <c r="V1517" s="117">
        <v>1</v>
      </c>
      <c r="W1517" s="128">
        <f t="shared" si="69"/>
        <v>58</v>
      </c>
      <c r="X1517" s="128">
        <f t="shared" si="70"/>
        <v>44</v>
      </c>
      <c r="Y1517" s="129">
        <f t="shared" si="71"/>
        <v>14</v>
      </c>
    </row>
    <row r="1518" spans="1:25" s="51" customFormat="1" ht="14.5" x14ac:dyDescent="0.4">
      <c r="A1518" s="141" t="s">
        <v>4683</v>
      </c>
      <c r="B1518" s="142" t="s">
        <v>4684</v>
      </c>
      <c r="C1518" s="141" t="s">
        <v>4685</v>
      </c>
      <c r="D1518" s="143" t="s">
        <v>395</v>
      </c>
      <c r="E1518" s="144" t="s">
        <v>210</v>
      </c>
      <c r="F1518" s="144" t="s">
        <v>286</v>
      </c>
      <c r="G1518" s="144" t="s">
        <v>136</v>
      </c>
      <c r="H1518" s="144" t="s">
        <v>16</v>
      </c>
      <c r="I1518" s="144" t="s">
        <v>137</v>
      </c>
      <c r="J1518" s="115"/>
      <c r="K1518" s="116">
        <v>607</v>
      </c>
      <c r="L1518" s="116">
        <v>28</v>
      </c>
      <c r="M1518" s="116">
        <v>3</v>
      </c>
      <c r="N1518" s="116">
        <v>404</v>
      </c>
      <c r="O1518" s="116">
        <v>137</v>
      </c>
      <c r="P1518" s="116">
        <v>105</v>
      </c>
      <c r="Q1518" s="117">
        <v>6</v>
      </c>
      <c r="R1518" s="117">
        <v>51</v>
      </c>
      <c r="S1518" s="117">
        <v>25.8</v>
      </c>
      <c r="T1518" s="117">
        <v>3</v>
      </c>
      <c r="U1518" s="117">
        <v>6.6</v>
      </c>
      <c r="V1518" s="117">
        <v>3.5</v>
      </c>
      <c r="W1518" s="128">
        <f t="shared" si="69"/>
        <v>95.899999999999991</v>
      </c>
      <c r="X1518" s="128">
        <f t="shared" si="70"/>
        <v>57</v>
      </c>
      <c r="Y1518" s="129">
        <f t="shared" si="71"/>
        <v>38.9</v>
      </c>
    </row>
    <row r="1519" spans="1:25" s="51" customFormat="1" ht="29" x14ac:dyDescent="0.4">
      <c r="A1519" s="141" t="s">
        <v>4686</v>
      </c>
      <c r="B1519" s="142" t="s">
        <v>4687</v>
      </c>
      <c r="C1519" s="141" t="s">
        <v>4688</v>
      </c>
      <c r="D1519" s="143" t="s">
        <v>395</v>
      </c>
      <c r="E1519" s="144" t="s">
        <v>210</v>
      </c>
      <c r="F1519" s="144" t="s">
        <v>995</v>
      </c>
      <c r="G1519" s="144" t="s">
        <v>136</v>
      </c>
      <c r="H1519" s="144" t="s">
        <v>16</v>
      </c>
      <c r="I1519" s="144" t="s">
        <v>137</v>
      </c>
      <c r="J1519" s="115"/>
      <c r="K1519" s="116">
        <v>214</v>
      </c>
      <c r="L1519" s="116">
        <v>14</v>
      </c>
      <c r="M1519" s="116">
        <v>1</v>
      </c>
      <c r="N1519" s="116">
        <v>133</v>
      </c>
      <c r="O1519" s="116">
        <v>75</v>
      </c>
      <c r="P1519" s="116">
        <v>29</v>
      </c>
      <c r="Q1519" s="117">
        <v>4.5</v>
      </c>
      <c r="R1519" s="117">
        <v>11</v>
      </c>
      <c r="S1519" s="117">
        <v>6.6</v>
      </c>
      <c r="T1519" s="117">
        <v>2</v>
      </c>
      <c r="U1519" s="117">
        <v>2</v>
      </c>
      <c r="V1519" s="117">
        <v>3.5</v>
      </c>
      <c r="W1519" s="128">
        <f t="shared" si="69"/>
        <v>29.6</v>
      </c>
      <c r="X1519" s="128">
        <f t="shared" si="70"/>
        <v>15.5</v>
      </c>
      <c r="Y1519" s="129">
        <f t="shared" si="71"/>
        <v>14.1</v>
      </c>
    </row>
    <row r="1520" spans="1:25" s="51" customFormat="1" ht="29" x14ac:dyDescent="0.4">
      <c r="A1520" s="141" t="s">
        <v>4689</v>
      </c>
      <c r="B1520" s="142" t="s">
        <v>4690</v>
      </c>
      <c r="C1520" s="141" t="s">
        <v>4691</v>
      </c>
      <c r="D1520" s="143" t="s">
        <v>395</v>
      </c>
      <c r="E1520" s="144" t="s">
        <v>210</v>
      </c>
      <c r="F1520" s="144" t="s">
        <v>995</v>
      </c>
      <c r="G1520" s="144" t="s">
        <v>136</v>
      </c>
      <c r="H1520" s="144" t="s">
        <v>16</v>
      </c>
      <c r="I1520" s="144" t="s">
        <v>137</v>
      </c>
      <c r="J1520" s="115"/>
      <c r="K1520" s="116">
        <v>192</v>
      </c>
      <c r="L1520" s="116">
        <v>28</v>
      </c>
      <c r="M1520" s="116">
        <v>3</v>
      </c>
      <c r="N1520" s="116">
        <v>156</v>
      </c>
      <c r="O1520" s="116">
        <v>109</v>
      </c>
      <c r="P1520" s="116">
        <v>35</v>
      </c>
      <c r="Q1520" s="117">
        <v>0</v>
      </c>
      <c r="R1520" s="117">
        <v>24</v>
      </c>
      <c r="S1520" s="117">
        <v>7.5</v>
      </c>
      <c r="T1520" s="117">
        <v>2</v>
      </c>
      <c r="U1520" s="117">
        <v>2.9</v>
      </c>
      <c r="V1520" s="117">
        <v>2</v>
      </c>
      <c r="W1520" s="128">
        <f t="shared" si="69"/>
        <v>38.4</v>
      </c>
      <c r="X1520" s="128">
        <f t="shared" si="70"/>
        <v>24</v>
      </c>
      <c r="Y1520" s="129">
        <f t="shared" si="71"/>
        <v>14.4</v>
      </c>
    </row>
    <row r="1521" spans="1:25" s="51" customFormat="1" ht="14.5" x14ac:dyDescent="0.4">
      <c r="A1521" s="141" t="s">
        <v>4692</v>
      </c>
      <c r="B1521" s="142" t="s">
        <v>4693</v>
      </c>
      <c r="C1521" s="141" t="s">
        <v>4694</v>
      </c>
      <c r="D1521" s="143" t="s">
        <v>433</v>
      </c>
      <c r="E1521" s="144" t="s">
        <v>195</v>
      </c>
      <c r="F1521" s="144" t="s">
        <v>257</v>
      </c>
      <c r="G1521" s="144" t="s">
        <v>136</v>
      </c>
      <c r="H1521" s="144" t="s">
        <v>16</v>
      </c>
      <c r="I1521" s="144" t="s">
        <v>137</v>
      </c>
      <c r="J1521" s="115"/>
      <c r="K1521" s="116">
        <v>1029</v>
      </c>
      <c r="L1521" s="116">
        <v>0</v>
      </c>
      <c r="M1521" s="116">
        <v>0</v>
      </c>
      <c r="N1521" s="116">
        <v>810</v>
      </c>
      <c r="O1521" s="116">
        <v>184</v>
      </c>
      <c r="P1521" s="116">
        <v>145</v>
      </c>
      <c r="Q1521" s="117">
        <v>5</v>
      </c>
      <c r="R1521" s="117">
        <v>73</v>
      </c>
      <c r="S1521" s="117">
        <v>21.7</v>
      </c>
      <c r="T1521" s="117">
        <v>4</v>
      </c>
      <c r="U1521" s="117">
        <v>6.8</v>
      </c>
      <c r="V1521" s="117">
        <v>3</v>
      </c>
      <c r="W1521" s="128">
        <f t="shared" si="69"/>
        <v>113.5</v>
      </c>
      <c r="X1521" s="128">
        <f t="shared" si="70"/>
        <v>78</v>
      </c>
      <c r="Y1521" s="129">
        <f t="shared" si="71"/>
        <v>35.5</v>
      </c>
    </row>
    <row r="1522" spans="1:25" s="51" customFormat="1" ht="14.5" x14ac:dyDescent="0.4">
      <c r="A1522" s="141" t="s">
        <v>4695</v>
      </c>
      <c r="B1522" s="142" t="s">
        <v>4696</v>
      </c>
      <c r="C1522" s="141" t="s">
        <v>4697</v>
      </c>
      <c r="D1522" s="143" t="s">
        <v>395</v>
      </c>
      <c r="E1522" s="144" t="s">
        <v>210</v>
      </c>
      <c r="F1522" s="144" t="s">
        <v>286</v>
      </c>
      <c r="G1522" s="144" t="s">
        <v>136</v>
      </c>
      <c r="H1522" s="144" t="s">
        <v>16</v>
      </c>
      <c r="I1522" s="144" t="s">
        <v>137</v>
      </c>
      <c r="J1522" s="115"/>
      <c r="K1522" s="116">
        <v>361</v>
      </c>
      <c r="L1522" s="116">
        <v>28</v>
      </c>
      <c r="M1522" s="116">
        <v>3</v>
      </c>
      <c r="N1522" s="116">
        <v>273</v>
      </c>
      <c r="O1522" s="116">
        <v>80</v>
      </c>
      <c r="P1522" s="116">
        <v>67</v>
      </c>
      <c r="Q1522" s="117">
        <v>8</v>
      </c>
      <c r="R1522" s="117">
        <v>26</v>
      </c>
      <c r="S1522" s="117">
        <v>22.7</v>
      </c>
      <c r="T1522" s="117">
        <v>3</v>
      </c>
      <c r="U1522" s="117">
        <v>4.8</v>
      </c>
      <c r="V1522" s="117">
        <v>3</v>
      </c>
      <c r="W1522" s="128">
        <f t="shared" si="69"/>
        <v>67.5</v>
      </c>
      <c r="X1522" s="128">
        <f t="shared" si="70"/>
        <v>34</v>
      </c>
      <c r="Y1522" s="129">
        <f t="shared" si="71"/>
        <v>33.5</v>
      </c>
    </row>
    <row r="1523" spans="1:25" s="51" customFormat="1" ht="14.5" x14ac:dyDescent="0.4">
      <c r="A1523" s="141" t="s">
        <v>4698</v>
      </c>
      <c r="B1523" s="142" t="s">
        <v>4699</v>
      </c>
      <c r="C1523" s="141" t="s">
        <v>4700</v>
      </c>
      <c r="D1523" s="143" t="s">
        <v>433</v>
      </c>
      <c r="E1523" s="144" t="s">
        <v>195</v>
      </c>
      <c r="F1523" s="144" t="s">
        <v>257</v>
      </c>
      <c r="G1523" s="144" t="s">
        <v>136</v>
      </c>
      <c r="H1523" s="144" t="s">
        <v>16</v>
      </c>
      <c r="I1523" s="144" t="s">
        <v>137</v>
      </c>
      <c r="J1523" s="115"/>
      <c r="K1523" s="116">
        <v>161</v>
      </c>
      <c r="L1523" s="116">
        <v>0</v>
      </c>
      <c r="M1523" s="116">
        <v>0</v>
      </c>
      <c r="N1523" s="116">
        <v>157</v>
      </c>
      <c r="O1523" s="116">
        <v>156</v>
      </c>
      <c r="P1523" s="116">
        <v>1</v>
      </c>
      <c r="Q1523" s="117">
        <v>1</v>
      </c>
      <c r="R1523" s="117">
        <v>8</v>
      </c>
      <c r="S1523" s="117">
        <v>4</v>
      </c>
      <c r="T1523" s="117">
        <v>2.5</v>
      </c>
      <c r="U1523" s="117">
        <v>2.5</v>
      </c>
      <c r="V1523" s="117">
        <v>1</v>
      </c>
      <c r="W1523" s="128">
        <f t="shared" si="69"/>
        <v>19</v>
      </c>
      <c r="X1523" s="128">
        <f t="shared" si="70"/>
        <v>9</v>
      </c>
      <c r="Y1523" s="129">
        <f t="shared" si="71"/>
        <v>10</v>
      </c>
    </row>
    <row r="1524" spans="1:25" s="51" customFormat="1" ht="14.5" x14ac:dyDescent="0.4">
      <c r="A1524" s="141" t="s">
        <v>4701</v>
      </c>
      <c r="B1524" s="142" t="s">
        <v>4702</v>
      </c>
      <c r="C1524" s="141" t="s">
        <v>4703</v>
      </c>
      <c r="D1524" s="143" t="s">
        <v>395</v>
      </c>
      <c r="E1524" s="144" t="s">
        <v>210</v>
      </c>
      <c r="F1524" s="144" t="s">
        <v>286</v>
      </c>
      <c r="G1524" s="144" t="s">
        <v>136</v>
      </c>
      <c r="H1524" s="144" t="s">
        <v>16</v>
      </c>
      <c r="I1524" s="144" t="s">
        <v>137</v>
      </c>
      <c r="J1524" s="115"/>
      <c r="K1524" s="116">
        <v>542</v>
      </c>
      <c r="L1524" s="116">
        <v>0</v>
      </c>
      <c r="M1524" s="116">
        <v>0</v>
      </c>
      <c r="N1524" s="116">
        <v>513</v>
      </c>
      <c r="O1524" s="116">
        <v>289</v>
      </c>
      <c r="P1524" s="116">
        <v>78</v>
      </c>
      <c r="Q1524" s="117">
        <v>5</v>
      </c>
      <c r="R1524" s="117">
        <v>36</v>
      </c>
      <c r="S1524" s="117">
        <v>3.6</v>
      </c>
      <c r="T1524" s="117">
        <v>2</v>
      </c>
      <c r="U1524" s="117">
        <v>2.9</v>
      </c>
      <c r="V1524" s="117">
        <v>3</v>
      </c>
      <c r="W1524" s="128">
        <f t="shared" si="69"/>
        <v>52.5</v>
      </c>
      <c r="X1524" s="128">
        <f t="shared" si="70"/>
        <v>41</v>
      </c>
      <c r="Y1524" s="129">
        <f t="shared" si="71"/>
        <v>11.5</v>
      </c>
    </row>
    <row r="1525" spans="1:25" s="51" customFormat="1" ht="14.5" x14ac:dyDescent="0.4">
      <c r="A1525" s="141" t="s">
        <v>4704</v>
      </c>
      <c r="B1525" s="142" t="s">
        <v>4705</v>
      </c>
      <c r="C1525" s="141" t="s">
        <v>4706</v>
      </c>
      <c r="D1525" s="143" t="s">
        <v>433</v>
      </c>
      <c r="E1525" s="144" t="s">
        <v>195</v>
      </c>
      <c r="F1525" s="144" t="s">
        <v>257</v>
      </c>
      <c r="G1525" s="144" t="s">
        <v>136</v>
      </c>
      <c r="H1525" s="144" t="s">
        <v>16</v>
      </c>
      <c r="I1525" s="144" t="s">
        <v>137</v>
      </c>
      <c r="J1525" s="115"/>
      <c r="K1525" s="116">
        <v>382</v>
      </c>
      <c r="L1525" s="116">
        <v>0</v>
      </c>
      <c r="M1525" s="116">
        <v>0</v>
      </c>
      <c r="N1525" s="116">
        <v>249</v>
      </c>
      <c r="O1525" s="116">
        <v>22</v>
      </c>
      <c r="P1525" s="116">
        <v>89</v>
      </c>
      <c r="Q1525" s="117">
        <v>11</v>
      </c>
      <c r="R1525" s="117">
        <v>24</v>
      </c>
      <c r="S1525" s="117">
        <v>5</v>
      </c>
      <c r="T1525" s="117">
        <v>4</v>
      </c>
      <c r="U1525" s="117">
        <v>2.9</v>
      </c>
      <c r="V1525" s="117">
        <v>3</v>
      </c>
      <c r="W1525" s="128">
        <f t="shared" si="69"/>
        <v>49.9</v>
      </c>
      <c r="X1525" s="128">
        <f t="shared" si="70"/>
        <v>35</v>
      </c>
      <c r="Y1525" s="129">
        <f t="shared" si="71"/>
        <v>14.9</v>
      </c>
    </row>
    <row r="1526" spans="1:25" s="51" customFormat="1" ht="14.5" x14ac:dyDescent="0.4">
      <c r="A1526" s="141" t="s">
        <v>4707</v>
      </c>
      <c r="B1526" s="142" t="s">
        <v>4708</v>
      </c>
      <c r="C1526" s="141" t="s">
        <v>4709</v>
      </c>
      <c r="D1526" s="143" t="s">
        <v>402</v>
      </c>
      <c r="E1526" s="144" t="s">
        <v>210</v>
      </c>
      <c r="F1526" s="144" t="s">
        <v>257</v>
      </c>
      <c r="G1526" s="144" t="s">
        <v>136</v>
      </c>
      <c r="H1526" s="144" t="s">
        <v>16</v>
      </c>
      <c r="I1526" s="144" t="s">
        <v>137</v>
      </c>
      <c r="J1526" s="115"/>
      <c r="K1526" s="116">
        <v>430</v>
      </c>
      <c r="L1526" s="116">
        <v>0</v>
      </c>
      <c r="M1526" s="116">
        <v>0</v>
      </c>
      <c r="N1526" s="116">
        <v>111</v>
      </c>
      <c r="O1526" s="116">
        <v>12</v>
      </c>
      <c r="P1526" s="116">
        <v>28</v>
      </c>
      <c r="Q1526" s="117">
        <v>3</v>
      </c>
      <c r="R1526" s="117">
        <v>24</v>
      </c>
      <c r="S1526" s="117">
        <v>9.6999999999999993</v>
      </c>
      <c r="T1526" s="117">
        <v>2</v>
      </c>
      <c r="U1526" s="117">
        <v>3</v>
      </c>
      <c r="V1526" s="117">
        <v>5</v>
      </c>
      <c r="W1526" s="128">
        <f t="shared" si="69"/>
        <v>46.7</v>
      </c>
      <c r="X1526" s="128">
        <f t="shared" si="70"/>
        <v>27</v>
      </c>
      <c r="Y1526" s="129">
        <f t="shared" si="71"/>
        <v>19.7</v>
      </c>
    </row>
    <row r="1527" spans="1:25" s="51" customFormat="1" ht="14.5" x14ac:dyDescent="0.4">
      <c r="A1527" s="141" t="s">
        <v>4710</v>
      </c>
      <c r="B1527" s="142" t="s">
        <v>4711</v>
      </c>
      <c r="C1527" s="141" t="s">
        <v>4712</v>
      </c>
      <c r="D1527" s="143" t="s">
        <v>395</v>
      </c>
      <c r="E1527" s="144" t="s">
        <v>210</v>
      </c>
      <c r="F1527" s="144" t="s">
        <v>286</v>
      </c>
      <c r="G1527" s="144" t="s">
        <v>136</v>
      </c>
      <c r="H1527" s="144" t="s">
        <v>16</v>
      </c>
      <c r="I1527" s="144" t="s">
        <v>137</v>
      </c>
      <c r="J1527" s="115"/>
      <c r="K1527" s="116">
        <v>419</v>
      </c>
      <c r="L1527" s="116">
        <v>0</v>
      </c>
      <c r="M1527" s="116">
        <v>0</v>
      </c>
      <c r="N1527" s="116">
        <v>386</v>
      </c>
      <c r="O1527" s="116">
        <v>139</v>
      </c>
      <c r="P1527" s="116">
        <v>77</v>
      </c>
      <c r="Q1527" s="117">
        <v>3</v>
      </c>
      <c r="R1527" s="117">
        <v>36</v>
      </c>
      <c r="S1527" s="117">
        <v>6.6</v>
      </c>
      <c r="T1527" s="117">
        <v>2</v>
      </c>
      <c r="U1527" s="117">
        <v>3.8</v>
      </c>
      <c r="V1527" s="117">
        <v>6</v>
      </c>
      <c r="W1527" s="128">
        <f t="shared" si="69"/>
        <v>57.4</v>
      </c>
      <c r="X1527" s="128">
        <f t="shared" si="70"/>
        <v>39</v>
      </c>
      <c r="Y1527" s="129">
        <f t="shared" si="71"/>
        <v>18.399999999999999</v>
      </c>
    </row>
    <row r="1528" spans="1:25" s="51" customFormat="1" ht="14.5" x14ac:dyDescent="0.4">
      <c r="A1528" s="141" t="s">
        <v>4713</v>
      </c>
      <c r="B1528" s="142" t="s">
        <v>4714</v>
      </c>
      <c r="C1528" s="141" t="s">
        <v>4715</v>
      </c>
      <c r="D1528" s="143" t="s">
        <v>395</v>
      </c>
      <c r="E1528" s="144" t="s">
        <v>210</v>
      </c>
      <c r="F1528" s="144" t="s">
        <v>286</v>
      </c>
      <c r="G1528" s="144" t="s">
        <v>136</v>
      </c>
      <c r="H1528" s="144" t="s">
        <v>16</v>
      </c>
      <c r="I1528" s="144" t="s">
        <v>137</v>
      </c>
      <c r="J1528" s="115"/>
      <c r="K1528" s="116">
        <v>417</v>
      </c>
      <c r="L1528" s="116">
        <v>42</v>
      </c>
      <c r="M1528" s="116">
        <v>4</v>
      </c>
      <c r="N1528" s="116">
        <v>316</v>
      </c>
      <c r="O1528" s="116">
        <v>116</v>
      </c>
      <c r="P1528" s="116">
        <v>49</v>
      </c>
      <c r="Q1528" s="117">
        <v>7</v>
      </c>
      <c r="R1528" s="117">
        <v>27</v>
      </c>
      <c r="S1528" s="117">
        <v>12.4</v>
      </c>
      <c r="T1528" s="117">
        <v>2</v>
      </c>
      <c r="U1528" s="117">
        <v>1</v>
      </c>
      <c r="V1528" s="117">
        <v>3</v>
      </c>
      <c r="W1528" s="128">
        <f t="shared" si="69"/>
        <v>52.4</v>
      </c>
      <c r="X1528" s="128">
        <f t="shared" si="70"/>
        <v>34</v>
      </c>
      <c r="Y1528" s="129">
        <f t="shared" si="71"/>
        <v>18.399999999999999</v>
      </c>
    </row>
    <row r="1529" spans="1:25" s="51" customFormat="1" ht="14.5" x14ac:dyDescent="0.4">
      <c r="A1529" s="141" t="s">
        <v>4716</v>
      </c>
      <c r="B1529" s="142" t="s">
        <v>4717</v>
      </c>
      <c r="C1529" s="141" t="s">
        <v>4718</v>
      </c>
      <c r="D1529" s="143" t="s">
        <v>395</v>
      </c>
      <c r="E1529" s="144" t="s">
        <v>210</v>
      </c>
      <c r="F1529" s="144" t="s">
        <v>739</v>
      </c>
      <c r="G1529" s="144" t="s">
        <v>137</v>
      </c>
      <c r="H1529" s="144" t="s">
        <v>137</v>
      </c>
      <c r="I1529" s="144" t="s">
        <v>137</v>
      </c>
      <c r="J1529" s="115"/>
      <c r="K1529" s="116">
        <v>353</v>
      </c>
      <c r="L1529" s="116">
        <v>14</v>
      </c>
      <c r="M1529" s="116">
        <v>1</v>
      </c>
      <c r="N1529" s="116">
        <v>56</v>
      </c>
      <c r="O1529" s="116">
        <v>38</v>
      </c>
      <c r="P1529" s="116">
        <v>25</v>
      </c>
      <c r="Q1529" s="117">
        <v>10</v>
      </c>
      <c r="R1529" s="117">
        <v>14</v>
      </c>
      <c r="S1529" s="117">
        <v>5.3</v>
      </c>
      <c r="T1529" s="117">
        <v>1</v>
      </c>
      <c r="U1529" s="117">
        <v>2.9</v>
      </c>
      <c r="V1529" s="117">
        <v>2</v>
      </c>
      <c r="W1529" s="128">
        <f t="shared" si="69"/>
        <v>35.200000000000003</v>
      </c>
      <c r="X1529" s="128">
        <f t="shared" si="70"/>
        <v>24</v>
      </c>
      <c r="Y1529" s="129">
        <f t="shared" si="71"/>
        <v>11.2</v>
      </c>
    </row>
    <row r="1530" spans="1:25" s="51" customFormat="1" ht="14.5" x14ac:dyDescent="0.4">
      <c r="A1530" s="141" t="s">
        <v>4719</v>
      </c>
      <c r="B1530" s="142" t="s">
        <v>4720</v>
      </c>
      <c r="C1530" s="141" t="s">
        <v>4721</v>
      </c>
      <c r="D1530" s="143" t="s">
        <v>395</v>
      </c>
      <c r="E1530" s="144" t="s">
        <v>210</v>
      </c>
      <c r="F1530" s="144" t="s">
        <v>1011</v>
      </c>
      <c r="G1530" s="144" t="s">
        <v>137</v>
      </c>
      <c r="H1530" s="144" t="s">
        <v>137</v>
      </c>
      <c r="I1530" s="144" t="s">
        <v>137</v>
      </c>
      <c r="J1530" s="115"/>
      <c r="K1530" s="116">
        <v>243</v>
      </c>
      <c r="L1530" s="116">
        <v>53</v>
      </c>
      <c r="M1530" s="116">
        <v>5</v>
      </c>
      <c r="N1530" s="116">
        <v>162</v>
      </c>
      <c r="O1530" s="116">
        <v>89</v>
      </c>
      <c r="P1530" s="116">
        <v>20</v>
      </c>
      <c r="Q1530" s="117">
        <v>12</v>
      </c>
      <c r="R1530" s="117">
        <v>12</v>
      </c>
      <c r="S1530" s="117">
        <v>7.6</v>
      </c>
      <c r="T1530" s="117">
        <v>1</v>
      </c>
      <c r="U1530" s="117">
        <v>3</v>
      </c>
      <c r="V1530" s="117">
        <v>1.5</v>
      </c>
      <c r="W1530" s="128">
        <f t="shared" si="69"/>
        <v>37.1</v>
      </c>
      <c r="X1530" s="128">
        <f t="shared" si="70"/>
        <v>24</v>
      </c>
      <c r="Y1530" s="129">
        <f t="shared" si="71"/>
        <v>13.1</v>
      </c>
    </row>
    <row r="1531" spans="1:25" s="51" customFormat="1" ht="14.5" x14ac:dyDescent="0.4">
      <c r="A1531" s="141" t="s">
        <v>4722</v>
      </c>
      <c r="B1531" s="142" t="s">
        <v>4723</v>
      </c>
      <c r="C1531" s="141" t="s">
        <v>4724</v>
      </c>
      <c r="D1531" s="143" t="s">
        <v>433</v>
      </c>
      <c r="E1531" s="144" t="s">
        <v>286</v>
      </c>
      <c r="F1531" s="144" t="s">
        <v>257</v>
      </c>
      <c r="G1531" s="144" t="s">
        <v>136</v>
      </c>
      <c r="H1531" s="144" t="s">
        <v>16</v>
      </c>
      <c r="I1531" s="144" t="s">
        <v>137</v>
      </c>
      <c r="J1531" s="115"/>
      <c r="K1531" s="116">
        <v>1384</v>
      </c>
      <c r="L1531" s="116">
        <v>0</v>
      </c>
      <c r="M1531" s="116">
        <v>0</v>
      </c>
      <c r="N1531" s="116">
        <v>924</v>
      </c>
      <c r="O1531" s="116">
        <v>82</v>
      </c>
      <c r="P1531" s="116">
        <v>208</v>
      </c>
      <c r="Q1531" s="117">
        <v>14</v>
      </c>
      <c r="R1531" s="117">
        <v>84</v>
      </c>
      <c r="S1531" s="117">
        <v>41.7</v>
      </c>
      <c r="T1531" s="117">
        <v>5</v>
      </c>
      <c r="U1531" s="117">
        <v>9.8000000000000007</v>
      </c>
      <c r="V1531" s="117">
        <v>5</v>
      </c>
      <c r="W1531" s="128">
        <f t="shared" si="69"/>
        <v>159.5</v>
      </c>
      <c r="X1531" s="128">
        <f t="shared" si="70"/>
        <v>98</v>
      </c>
      <c r="Y1531" s="129">
        <f t="shared" si="71"/>
        <v>61.5</v>
      </c>
    </row>
    <row r="1532" spans="1:25" s="51" customFormat="1" ht="14.5" x14ac:dyDescent="0.4">
      <c r="A1532" s="141" t="s">
        <v>4725</v>
      </c>
      <c r="B1532" s="142" t="s">
        <v>4726</v>
      </c>
      <c r="C1532" s="141" t="s">
        <v>4727</v>
      </c>
      <c r="D1532" s="143" t="s">
        <v>189</v>
      </c>
      <c r="E1532" s="144" t="s">
        <v>190</v>
      </c>
      <c r="F1532" s="144" t="s">
        <v>191</v>
      </c>
      <c r="G1532" s="144" t="s">
        <v>136</v>
      </c>
      <c r="H1532" s="144" t="s">
        <v>16</v>
      </c>
      <c r="I1532" s="144" t="s">
        <v>137</v>
      </c>
      <c r="J1532" s="115"/>
      <c r="K1532" s="116">
        <v>523</v>
      </c>
      <c r="L1532" s="116">
        <v>0</v>
      </c>
      <c r="M1532" s="116">
        <v>0</v>
      </c>
      <c r="N1532" s="116">
        <v>408</v>
      </c>
      <c r="O1532" s="116">
        <v>33</v>
      </c>
      <c r="P1532" s="116">
        <v>84</v>
      </c>
      <c r="Q1532" s="117">
        <v>12</v>
      </c>
      <c r="R1532" s="117">
        <v>29</v>
      </c>
      <c r="S1532" s="117">
        <v>7.6</v>
      </c>
      <c r="T1532" s="117">
        <v>3</v>
      </c>
      <c r="U1532" s="117">
        <v>4</v>
      </c>
      <c r="V1532" s="117">
        <v>6</v>
      </c>
      <c r="W1532" s="128">
        <f t="shared" si="69"/>
        <v>61.6</v>
      </c>
      <c r="X1532" s="128">
        <f t="shared" si="70"/>
        <v>41</v>
      </c>
      <c r="Y1532" s="129">
        <f t="shared" si="71"/>
        <v>20.6</v>
      </c>
    </row>
    <row r="1533" spans="1:25" s="51" customFormat="1" ht="14.5" x14ac:dyDescent="0.4">
      <c r="A1533" s="141" t="s">
        <v>4728</v>
      </c>
      <c r="B1533" s="142" t="s">
        <v>4729</v>
      </c>
      <c r="C1533" s="141" t="s">
        <v>4730</v>
      </c>
      <c r="D1533" s="143" t="s">
        <v>458</v>
      </c>
      <c r="E1533" s="144" t="s">
        <v>195</v>
      </c>
      <c r="F1533" s="144" t="s">
        <v>191</v>
      </c>
      <c r="G1533" s="144" t="s">
        <v>136</v>
      </c>
      <c r="H1533" s="144" t="s">
        <v>16</v>
      </c>
      <c r="I1533" s="144" t="s">
        <v>137</v>
      </c>
      <c r="J1533" s="115"/>
      <c r="K1533" s="116">
        <v>578</v>
      </c>
      <c r="L1533" s="116">
        <v>0</v>
      </c>
      <c r="M1533" s="116">
        <v>0</v>
      </c>
      <c r="N1533" s="116">
        <v>411</v>
      </c>
      <c r="O1533" s="116">
        <v>33</v>
      </c>
      <c r="P1533" s="116">
        <v>91</v>
      </c>
      <c r="Q1533" s="117">
        <v>6</v>
      </c>
      <c r="R1533" s="117">
        <v>38</v>
      </c>
      <c r="S1533" s="117">
        <v>9.4</v>
      </c>
      <c r="T1533" s="117">
        <v>3</v>
      </c>
      <c r="U1533" s="117">
        <v>3</v>
      </c>
      <c r="V1533" s="117">
        <v>2.9</v>
      </c>
      <c r="W1533" s="128">
        <f t="shared" si="69"/>
        <v>62.3</v>
      </c>
      <c r="X1533" s="128">
        <f t="shared" si="70"/>
        <v>44</v>
      </c>
      <c r="Y1533" s="129">
        <f t="shared" si="71"/>
        <v>18.3</v>
      </c>
    </row>
    <row r="1534" spans="1:25" s="51" customFormat="1" ht="14.5" x14ac:dyDescent="0.4">
      <c r="A1534" s="141" t="s">
        <v>4731</v>
      </c>
      <c r="B1534" s="142" t="s">
        <v>4732</v>
      </c>
      <c r="C1534" s="141" t="s">
        <v>4733</v>
      </c>
      <c r="D1534" s="143" t="s">
        <v>189</v>
      </c>
      <c r="E1534" s="144" t="s">
        <v>190</v>
      </c>
      <c r="F1534" s="144" t="s">
        <v>191</v>
      </c>
      <c r="G1534" s="144" t="s">
        <v>136</v>
      </c>
      <c r="H1534" s="144" t="s">
        <v>16</v>
      </c>
      <c r="I1534" s="144" t="s">
        <v>137</v>
      </c>
      <c r="J1534" s="115"/>
      <c r="K1534" s="116">
        <v>566</v>
      </c>
      <c r="L1534" s="116">
        <v>0</v>
      </c>
      <c r="M1534" s="116">
        <v>0</v>
      </c>
      <c r="N1534" s="116">
        <v>374</v>
      </c>
      <c r="O1534" s="116">
        <v>34</v>
      </c>
      <c r="P1534" s="116">
        <v>120</v>
      </c>
      <c r="Q1534" s="117">
        <v>10</v>
      </c>
      <c r="R1534" s="117">
        <v>36</v>
      </c>
      <c r="S1534" s="117">
        <v>5</v>
      </c>
      <c r="T1534" s="117">
        <v>3</v>
      </c>
      <c r="U1534" s="117">
        <v>4.9000000000000004</v>
      </c>
      <c r="V1534" s="117">
        <v>9</v>
      </c>
      <c r="W1534" s="128">
        <f t="shared" si="69"/>
        <v>67.900000000000006</v>
      </c>
      <c r="X1534" s="128">
        <f t="shared" si="70"/>
        <v>46</v>
      </c>
      <c r="Y1534" s="129">
        <f t="shared" si="71"/>
        <v>21.9</v>
      </c>
    </row>
    <row r="1535" spans="1:25" s="51" customFormat="1" ht="14.5" x14ac:dyDescent="0.4">
      <c r="A1535" s="141" t="s">
        <v>4734</v>
      </c>
      <c r="B1535" s="142" t="s">
        <v>4735</v>
      </c>
      <c r="C1535" s="141" t="s">
        <v>4736</v>
      </c>
      <c r="D1535" s="143" t="s">
        <v>189</v>
      </c>
      <c r="E1535" s="144" t="s">
        <v>190</v>
      </c>
      <c r="F1535" s="144" t="s">
        <v>190</v>
      </c>
      <c r="G1535" s="144" t="s">
        <v>137</v>
      </c>
      <c r="H1535" s="144" t="s">
        <v>136</v>
      </c>
      <c r="I1535" s="144" t="s">
        <v>137</v>
      </c>
      <c r="J1535" s="115"/>
      <c r="K1535" s="116">
        <v>100</v>
      </c>
      <c r="L1535" s="116">
        <v>0</v>
      </c>
      <c r="M1535" s="116">
        <v>0</v>
      </c>
      <c r="N1535" s="116">
        <v>68</v>
      </c>
      <c r="O1535" s="116">
        <v>20</v>
      </c>
      <c r="P1535" s="116">
        <v>16</v>
      </c>
      <c r="Q1535" s="117">
        <v>3</v>
      </c>
      <c r="R1535" s="117">
        <v>4</v>
      </c>
      <c r="S1535" s="117">
        <v>0</v>
      </c>
      <c r="T1535" s="117">
        <v>1</v>
      </c>
      <c r="U1535" s="117">
        <v>1</v>
      </c>
      <c r="V1535" s="117">
        <v>1</v>
      </c>
      <c r="W1535" s="128">
        <f t="shared" si="69"/>
        <v>10</v>
      </c>
      <c r="X1535" s="128">
        <f t="shared" si="70"/>
        <v>7</v>
      </c>
      <c r="Y1535" s="129">
        <f t="shared" si="71"/>
        <v>3</v>
      </c>
    </row>
    <row r="1536" spans="1:25" s="51" customFormat="1" ht="14.5" x14ac:dyDescent="0.4">
      <c r="A1536" s="141" t="s">
        <v>4737</v>
      </c>
      <c r="B1536" s="142" t="s">
        <v>4738</v>
      </c>
      <c r="C1536" s="141" t="s">
        <v>4739</v>
      </c>
      <c r="D1536" s="143" t="s">
        <v>189</v>
      </c>
      <c r="E1536" s="144" t="s">
        <v>190</v>
      </c>
      <c r="F1536" s="144" t="s">
        <v>191</v>
      </c>
      <c r="G1536" s="144" t="s">
        <v>136</v>
      </c>
      <c r="H1536" s="144" t="s">
        <v>16</v>
      </c>
      <c r="I1536" s="144" t="s">
        <v>137</v>
      </c>
      <c r="J1536" s="115"/>
      <c r="K1536" s="116">
        <v>1868</v>
      </c>
      <c r="L1536" s="116">
        <v>0</v>
      </c>
      <c r="M1536" s="116">
        <v>0</v>
      </c>
      <c r="N1536" s="116">
        <v>1553</v>
      </c>
      <c r="O1536" s="116">
        <v>319</v>
      </c>
      <c r="P1536" s="116">
        <v>322</v>
      </c>
      <c r="Q1536" s="117">
        <v>37</v>
      </c>
      <c r="R1536" s="117">
        <v>104</v>
      </c>
      <c r="S1536" s="117">
        <v>28.1</v>
      </c>
      <c r="T1536" s="117">
        <v>13</v>
      </c>
      <c r="U1536" s="117">
        <v>15.9</v>
      </c>
      <c r="V1536" s="117">
        <v>12.1</v>
      </c>
      <c r="W1536" s="128">
        <f t="shared" si="69"/>
        <v>210.1</v>
      </c>
      <c r="X1536" s="128">
        <f t="shared" si="70"/>
        <v>141</v>
      </c>
      <c r="Y1536" s="129">
        <f t="shared" si="71"/>
        <v>69.099999999999994</v>
      </c>
    </row>
    <row r="1537" spans="1:25" s="51" customFormat="1" ht="14.5" x14ac:dyDescent="0.4">
      <c r="A1537" s="141" t="s">
        <v>4740</v>
      </c>
      <c r="B1537" s="142" t="s">
        <v>4741</v>
      </c>
      <c r="C1537" s="141" t="s">
        <v>4742</v>
      </c>
      <c r="D1537" s="143" t="s">
        <v>189</v>
      </c>
      <c r="E1537" s="144" t="s">
        <v>190</v>
      </c>
      <c r="F1537" s="144" t="s">
        <v>191</v>
      </c>
      <c r="G1537" s="144" t="s">
        <v>136</v>
      </c>
      <c r="H1537" s="144" t="s">
        <v>16</v>
      </c>
      <c r="I1537" s="144" t="s">
        <v>137</v>
      </c>
      <c r="J1537" s="115"/>
      <c r="K1537" s="116">
        <v>1920</v>
      </c>
      <c r="L1537" s="116">
        <v>0</v>
      </c>
      <c r="M1537" s="116">
        <v>0</v>
      </c>
      <c r="N1537" s="116">
        <v>1609</v>
      </c>
      <c r="O1537" s="116">
        <v>247</v>
      </c>
      <c r="P1537" s="116">
        <v>368</v>
      </c>
      <c r="Q1537" s="117">
        <v>25</v>
      </c>
      <c r="R1537" s="117">
        <v>114</v>
      </c>
      <c r="S1537" s="117">
        <v>23.6</v>
      </c>
      <c r="T1537" s="117">
        <v>13</v>
      </c>
      <c r="U1537" s="117">
        <v>19.8</v>
      </c>
      <c r="V1537" s="117">
        <v>16</v>
      </c>
      <c r="W1537" s="128">
        <f t="shared" si="69"/>
        <v>211.4</v>
      </c>
      <c r="X1537" s="128">
        <f t="shared" si="70"/>
        <v>139</v>
      </c>
      <c r="Y1537" s="129">
        <f t="shared" si="71"/>
        <v>72.400000000000006</v>
      </c>
    </row>
    <row r="1538" spans="1:25" s="51" customFormat="1" ht="14.5" x14ac:dyDescent="0.4">
      <c r="A1538" s="141" t="s">
        <v>4743</v>
      </c>
      <c r="B1538" s="142" t="s">
        <v>4744</v>
      </c>
      <c r="C1538" s="141" t="s">
        <v>4745</v>
      </c>
      <c r="D1538" s="143" t="s">
        <v>189</v>
      </c>
      <c r="E1538" s="144" t="s">
        <v>190</v>
      </c>
      <c r="F1538" s="144" t="s">
        <v>191</v>
      </c>
      <c r="G1538" s="144" t="s">
        <v>136</v>
      </c>
      <c r="H1538" s="144" t="s">
        <v>16</v>
      </c>
      <c r="I1538" s="144" t="s">
        <v>137</v>
      </c>
      <c r="J1538" s="115"/>
      <c r="K1538" s="116">
        <v>857</v>
      </c>
      <c r="L1538" s="116">
        <v>0</v>
      </c>
      <c r="M1538" s="116">
        <v>0</v>
      </c>
      <c r="N1538" s="116">
        <v>264</v>
      </c>
      <c r="O1538" s="116">
        <v>5</v>
      </c>
      <c r="P1538" s="116">
        <v>150</v>
      </c>
      <c r="Q1538" s="117">
        <v>1</v>
      </c>
      <c r="R1538" s="117">
        <v>58</v>
      </c>
      <c r="S1538" s="117">
        <v>9.1</v>
      </c>
      <c r="T1538" s="117">
        <v>5</v>
      </c>
      <c r="U1538" s="117">
        <v>6</v>
      </c>
      <c r="V1538" s="117">
        <v>4</v>
      </c>
      <c r="W1538" s="128">
        <f t="shared" si="69"/>
        <v>83.1</v>
      </c>
      <c r="X1538" s="128">
        <f t="shared" si="70"/>
        <v>59</v>
      </c>
      <c r="Y1538" s="129">
        <f t="shared" si="71"/>
        <v>24.1</v>
      </c>
    </row>
    <row r="1539" spans="1:25" s="51" customFormat="1" ht="14.5" x14ac:dyDescent="0.4">
      <c r="A1539" s="141" t="s">
        <v>4746</v>
      </c>
      <c r="B1539" s="142" t="s">
        <v>4747</v>
      </c>
      <c r="C1539" s="141" t="s">
        <v>4748</v>
      </c>
      <c r="D1539" s="143" t="s">
        <v>189</v>
      </c>
      <c r="E1539" s="144" t="s">
        <v>190</v>
      </c>
      <c r="F1539" s="144" t="s">
        <v>191</v>
      </c>
      <c r="G1539" s="144" t="s">
        <v>136</v>
      </c>
      <c r="H1539" s="144" t="s">
        <v>16</v>
      </c>
      <c r="I1539" s="144" t="s">
        <v>137</v>
      </c>
      <c r="J1539" s="115"/>
      <c r="K1539" s="116">
        <v>877</v>
      </c>
      <c r="L1539" s="116">
        <v>0</v>
      </c>
      <c r="M1539" s="116">
        <v>0</v>
      </c>
      <c r="N1539" s="116">
        <v>734</v>
      </c>
      <c r="O1539" s="116">
        <v>88</v>
      </c>
      <c r="P1539" s="116">
        <v>157</v>
      </c>
      <c r="Q1539" s="117">
        <v>8</v>
      </c>
      <c r="R1539" s="117">
        <v>51</v>
      </c>
      <c r="S1539" s="117">
        <v>13</v>
      </c>
      <c r="T1539" s="117">
        <v>4</v>
      </c>
      <c r="U1539" s="117">
        <v>6</v>
      </c>
      <c r="V1539" s="117">
        <v>5</v>
      </c>
      <c r="W1539" s="128">
        <f t="shared" si="69"/>
        <v>87</v>
      </c>
      <c r="X1539" s="128">
        <f t="shared" si="70"/>
        <v>59</v>
      </c>
      <c r="Y1539" s="129">
        <f t="shared" si="71"/>
        <v>28</v>
      </c>
    </row>
    <row r="1540" spans="1:25" s="51" customFormat="1" ht="14.5" x14ac:dyDescent="0.4">
      <c r="A1540" s="141" t="s">
        <v>4749</v>
      </c>
      <c r="B1540" s="142" t="s">
        <v>4750</v>
      </c>
      <c r="C1540" s="141" t="s">
        <v>4751</v>
      </c>
      <c r="D1540" s="143" t="s">
        <v>189</v>
      </c>
      <c r="E1540" s="144" t="s">
        <v>190</v>
      </c>
      <c r="F1540" s="144" t="s">
        <v>191</v>
      </c>
      <c r="G1540" s="144" t="s">
        <v>136</v>
      </c>
      <c r="H1540" s="144" t="s">
        <v>16</v>
      </c>
      <c r="I1540" s="144" t="s">
        <v>137</v>
      </c>
      <c r="J1540" s="115"/>
      <c r="K1540" s="116">
        <v>928</v>
      </c>
      <c r="L1540" s="116">
        <v>0</v>
      </c>
      <c r="M1540" s="116">
        <v>0</v>
      </c>
      <c r="N1540" s="116">
        <v>692</v>
      </c>
      <c r="O1540" s="116">
        <v>838</v>
      </c>
      <c r="P1540" s="116">
        <v>18</v>
      </c>
      <c r="Q1540" s="117">
        <v>24.5</v>
      </c>
      <c r="R1540" s="117">
        <v>46</v>
      </c>
      <c r="S1540" s="117">
        <v>11.6</v>
      </c>
      <c r="T1540" s="117">
        <v>6</v>
      </c>
      <c r="U1540" s="117">
        <v>6</v>
      </c>
      <c r="V1540" s="117">
        <v>6</v>
      </c>
      <c r="W1540" s="128">
        <f t="shared" si="69"/>
        <v>100.1</v>
      </c>
      <c r="X1540" s="128">
        <f t="shared" si="70"/>
        <v>70.5</v>
      </c>
      <c r="Y1540" s="129">
        <f t="shared" si="71"/>
        <v>29.6</v>
      </c>
    </row>
    <row r="1541" spans="1:25" s="51" customFormat="1" ht="14.5" x14ac:dyDescent="0.4">
      <c r="A1541" s="141" t="s">
        <v>4752</v>
      </c>
      <c r="B1541" s="142" t="s">
        <v>4753</v>
      </c>
      <c r="C1541" s="141" t="s">
        <v>4754</v>
      </c>
      <c r="D1541" s="143" t="s">
        <v>189</v>
      </c>
      <c r="E1541" s="144" t="s">
        <v>190</v>
      </c>
      <c r="F1541" s="144" t="s">
        <v>191</v>
      </c>
      <c r="G1541" s="144" t="s">
        <v>136</v>
      </c>
      <c r="H1541" s="144" t="s">
        <v>16</v>
      </c>
      <c r="I1541" s="144" t="s">
        <v>137</v>
      </c>
      <c r="J1541" s="115"/>
      <c r="K1541" s="116">
        <v>1200</v>
      </c>
      <c r="L1541" s="116">
        <v>0</v>
      </c>
      <c r="M1541" s="116">
        <v>0</v>
      </c>
      <c r="N1541" s="116">
        <v>823</v>
      </c>
      <c r="O1541" s="116">
        <v>39</v>
      </c>
      <c r="P1541" s="116">
        <v>132</v>
      </c>
      <c r="Q1541" s="117">
        <v>17</v>
      </c>
      <c r="R1541" s="117">
        <v>57</v>
      </c>
      <c r="S1541" s="117">
        <v>14</v>
      </c>
      <c r="T1541" s="117">
        <v>6</v>
      </c>
      <c r="U1541" s="117">
        <v>8</v>
      </c>
      <c r="V1541" s="117">
        <v>6</v>
      </c>
      <c r="W1541" s="128">
        <f t="shared" si="69"/>
        <v>108</v>
      </c>
      <c r="X1541" s="128">
        <f t="shared" si="70"/>
        <v>74</v>
      </c>
      <c r="Y1541" s="129">
        <f t="shared" si="71"/>
        <v>34</v>
      </c>
    </row>
    <row r="1542" spans="1:25" s="51" customFormat="1" ht="14.5" x14ac:dyDescent="0.4">
      <c r="A1542" s="141" t="s">
        <v>4755</v>
      </c>
      <c r="B1542" s="142" t="s">
        <v>4756</v>
      </c>
      <c r="C1542" s="141" t="s">
        <v>4757</v>
      </c>
      <c r="D1542" s="143" t="s">
        <v>458</v>
      </c>
      <c r="E1542" s="144" t="s">
        <v>3131</v>
      </c>
      <c r="F1542" s="144" t="s">
        <v>191</v>
      </c>
      <c r="G1542" s="144" t="s">
        <v>136</v>
      </c>
      <c r="H1542" s="144" t="s">
        <v>16</v>
      </c>
      <c r="I1542" s="144" t="s">
        <v>137</v>
      </c>
      <c r="J1542" s="115"/>
      <c r="K1542" s="116">
        <v>466</v>
      </c>
      <c r="L1542" s="116">
        <v>0</v>
      </c>
      <c r="M1542" s="116">
        <v>0</v>
      </c>
      <c r="N1542" s="116">
        <v>218</v>
      </c>
      <c r="O1542" s="116">
        <v>15</v>
      </c>
      <c r="P1542" s="116">
        <v>61</v>
      </c>
      <c r="Q1542" s="117">
        <v>1</v>
      </c>
      <c r="R1542" s="117">
        <v>35</v>
      </c>
      <c r="S1542" s="117">
        <v>4.0999999999999996</v>
      </c>
      <c r="T1542" s="117">
        <v>3</v>
      </c>
      <c r="U1542" s="117">
        <v>2</v>
      </c>
      <c r="V1542" s="117">
        <v>4.8</v>
      </c>
      <c r="W1542" s="128">
        <f t="shared" si="69"/>
        <v>49.9</v>
      </c>
      <c r="X1542" s="128">
        <f t="shared" si="70"/>
        <v>36</v>
      </c>
      <c r="Y1542" s="129">
        <f t="shared" si="71"/>
        <v>13.899999999999999</v>
      </c>
    </row>
    <row r="1543" spans="1:25" s="51" customFormat="1" ht="14.5" x14ac:dyDescent="0.4">
      <c r="A1543" s="141" t="s">
        <v>4758</v>
      </c>
      <c r="B1543" s="142" t="s">
        <v>4759</v>
      </c>
      <c r="C1543" s="141" t="s">
        <v>4760</v>
      </c>
      <c r="D1543" s="143" t="s">
        <v>395</v>
      </c>
      <c r="E1543" s="144" t="s">
        <v>210</v>
      </c>
      <c r="F1543" s="144" t="s">
        <v>286</v>
      </c>
      <c r="G1543" s="144" t="s">
        <v>136</v>
      </c>
      <c r="H1543" s="144" t="s">
        <v>16</v>
      </c>
      <c r="I1543" s="144" t="s">
        <v>137</v>
      </c>
      <c r="J1543" s="115"/>
      <c r="K1543" s="116">
        <v>357</v>
      </c>
      <c r="L1543" s="116">
        <v>28</v>
      </c>
      <c r="M1543" s="116">
        <v>3</v>
      </c>
      <c r="N1543" s="116">
        <v>140</v>
      </c>
      <c r="O1543" s="116">
        <v>20</v>
      </c>
      <c r="P1543" s="116">
        <v>89</v>
      </c>
      <c r="Q1543" s="117">
        <v>1.6</v>
      </c>
      <c r="R1543" s="117">
        <v>35</v>
      </c>
      <c r="S1543" s="117">
        <v>14</v>
      </c>
      <c r="T1543" s="117">
        <v>2</v>
      </c>
      <c r="U1543" s="117">
        <v>4.7</v>
      </c>
      <c r="V1543" s="117">
        <v>4</v>
      </c>
      <c r="W1543" s="128">
        <f t="shared" si="69"/>
        <v>61.300000000000004</v>
      </c>
      <c r="X1543" s="128">
        <f t="shared" si="70"/>
        <v>36.6</v>
      </c>
      <c r="Y1543" s="129">
        <f t="shared" si="71"/>
        <v>24.7</v>
      </c>
    </row>
    <row r="1544" spans="1:25" s="51" customFormat="1" ht="14.5" x14ac:dyDescent="0.4">
      <c r="A1544" s="141" t="s">
        <v>4761</v>
      </c>
      <c r="B1544" s="142" t="s">
        <v>4762</v>
      </c>
      <c r="C1544" s="141" t="s">
        <v>4763</v>
      </c>
      <c r="D1544" s="143" t="s">
        <v>433</v>
      </c>
      <c r="E1544" s="144" t="s">
        <v>195</v>
      </c>
      <c r="F1544" s="144" t="s">
        <v>257</v>
      </c>
      <c r="G1544" s="144" t="s">
        <v>136</v>
      </c>
      <c r="H1544" s="144" t="s">
        <v>16</v>
      </c>
      <c r="I1544" s="144" t="s">
        <v>137</v>
      </c>
      <c r="J1544" s="115"/>
      <c r="K1544" s="116">
        <v>879</v>
      </c>
      <c r="L1544" s="116">
        <v>0</v>
      </c>
      <c r="M1544" s="116">
        <v>0</v>
      </c>
      <c r="N1544" s="116">
        <v>650</v>
      </c>
      <c r="O1544" s="116">
        <v>106</v>
      </c>
      <c r="P1544" s="116">
        <v>198</v>
      </c>
      <c r="Q1544" s="117">
        <v>10</v>
      </c>
      <c r="R1544" s="117">
        <v>67.7</v>
      </c>
      <c r="S1544" s="117">
        <v>26.2</v>
      </c>
      <c r="T1544" s="117">
        <v>4</v>
      </c>
      <c r="U1544" s="117">
        <v>6.8</v>
      </c>
      <c r="V1544" s="117">
        <v>4</v>
      </c>
      <c r="W1544" s="128">
        <f t="shared" ref="W1544:W1607" si="72">SUM(Q1544:V1544)</f>
        <v>118.7</v>
      </c>
      <c r="X1544" s="128">
        <f t="shared" ref="X1544:X1607" si="73">SUM(Q1544:R1544)</f>
        <v>77.7</v>
      </c>
      <c r="Y1544" s="129">
        <f t="shared" ref="Y1544:Y1607" si="74">SUM(S1544:V1544)</f>
        <v>41</v>
      </c>
    </row>
    <row r="1545" spans="1:25" s="51" customFormat="1" ht="14.5" x14ac:dyDescent="0.4">
      <c r="A1545" s="141" t="s">
        <v>4764</v>
      </c>
      <c r="B1545" s="142" t="s">
        <v>4765</v>
      </c>
      <c r="C1545" s="141" t="s">
        <v>4766</v>
      </c>
      <c r="D1545" s="143" t="s">
        <v>395</v>
      </c>
      <c r="E1545" s="144" t="s">
        <v>210</v>
      </c>
      <c r="F1545" s="144" t="s">
        <v>286</v>
      </c>
      <c r="G1545" s="144" t="s">
        <v>136</v>
      </c>
      <c r="H1545" s="144" t="s">
        <v>16</v>
      </c>
      <c r="I1545" s="144" t="s">
        <v>137</v>
      </c>
      <c r="J1545" s="115"/>
      <c r="K1545" s="116">
        <v>564</v>
      </c>
      <c r="L1545" s="116">
        <v>28</v>
      </c>
      <c r="M1545" s="116">
        <v>3</v>
      </c>
      <c r="N1545" s="116">
        <v>168</v>
      </c>
      <c r="O1545" s="116">
        <v>15</v>
      </c>
      <c r="P1545" s="116">
        <v>125</v>
      </c>
      <c r="Q1545" s="117">
        <v>4</v>
      </c>
      <c r="R1545" s="117">
        <v>42</v>
      </c>
      <c r="S1545" s="117">
        <v>35.5</v>
      </c>
      <c r="T1545" s="117">
        <v>3</v>
      </c>
      <c r="U1545" s="117">
        <v>6.6</v>
      </c>
      <c r="V1545" s="117">
        <v>3</v>
      </c>
      <c r="W1545" s="128">
        <f t="shared" si="72"/>
        <v>94.1</v>
      </c>
      <c r="X1545" s="128">
        <f t="shared" si="73"/>
        <v>46</v>
      </c>
      <c r="Y1545" s="129">
        <f t="shared" si="74"/>
        <v>48.1</v>
      </c>
    </row>
    <row r="1546" spans="1:25" s="51" customFormat="1" ht="14.5" x14ac:dyDescent="0.4">
      <c r="A1546" s="141" t="s">
        <v>4767</v>
      </c>
      <c r="B1546" s="142" t="s">
        <v>4768</v>
      </c>
      <c r="C1546" s="141" t="s">
        <v>4769</v>
      </c>
      <c r="D1546" s="143" t="s">
        <v>395</v>
      </c>
      <c r="E1546" s="144" t="s">
        <v>210</v>
      </c>
      <c r="F1546" s="144" t="s">
        <v>286</v>
      </c>
      <c r="G1546" s="144" t="s">
        <v>136</v>
      </c>
      <c r="H1546" s="144" t="s">
        <v>16</v>
      </c>
      <c r="I1546" s="144" t="s">
        <v>137</v>
      </c>
      <c r="J1546" s="115"/>
      <c r="K1546" s="116">
        <v>636</v>
      </c>
      <c r="L1546" s="116">
        <v>100</v>
      </c>
      <c r="M1546" s="116">
        <v>9</v>
      </c>
      <c r="N1546" s="116">
        <v>267</v>
      </c>
      <c r="O1546" s="116">
        <v>43</v>
      </c>
      <c r="P1546" s="116">
        <v>182</v>
      </c>
      <c r="Q1546" s="117">
        <v>13.6</v>
      </c>
      <c r="R1546" s="117">
        <v>88</v>
      </c>
      <c r="S1546" s="117">
        <v>39.700000000000003</v>
      </c>
      <c r="T1546" s="117">
        <v>3</v>
      </c>
      <c r="U1546" s="117">
        <v>12</v>
      </c>
      <c r="V1546" s="117">
        <v>3</v>
      </c>
      <c r="W1546" s="128">
        <f t="shared" si="72"/>
        <v>159.30000000000001</v>
      </c>
      <c r="X1546" s="128">
        <f t="shared" si="73"/>
        <v>101.6</v>
      </c>
      <c r="Y1546" s="129">
        <f t="shared" si="74"/>
        <v>57.7</v>
      </c>
    </row>
    <row r="1547" spans="1:25" s="51" customFormat="1" ht="14.5" x14ac:dyDescent="0.4">
      <c r="A1547" s="141" t="s">
        <v>4770</v>
      </c>
      <c r="B1547" s="142" t="s">
        <v>4771</v>
      </c>
      <c r="C1547" s="141" t="s">
        <v>4772</v>
      </c>
      <c r="D1547" s="143" t="s">
        <v>395</v>
      </c>
      <c r="E1547" s="144" t="s">
        <v>210</v>
      </c>
      <c r="F1547" s="144" t="s">
        <v>286</v>
      </c>
      <c r="G1547" s="144" t="s">
        <v>136</v>
      </c>
      <c r="H1547" s="144" t="s">
        <v>16</v>
      </c>
      <c r="I1547" s="144" t="s">
        <v>137</v>
      </c>
      <c r="J1547" s="115"/>
      <c r="K1547" s="116">
        <v>297</v>
      </c>
      <c r="L1547" s="116">
        <v>0</v>
      </c>
      <c r="M1547" s="116">
        <v>0</v>
      </c>
      <c r="N1547" s="116">
        <v>93</v>
      </c>
      <c r="O1547" s="116">
        <v>6</v>
      </c>
      <c r="P1547" s="116">
        <v>74</v>
      </c>
      <c r="Q1547" s="117">
        <v>2</v>
      </c>
      <c r="R1547" s="117">
        <v>21.9</v>
      </c>
      <c r="S1547" s="117">
        <v>23.6</v>
      </c>
      <c r="T1547" s="117">
        <v>2</v>
      </c>
      <c r="U1547" s="117">
        <v>4.5</v>
      </c>
      <c r="V1547" s="117">
        <v>2</v>
      </c>
      <c r="W1547" s="128">
        <f t="shared" si="72"/>
        <v>56</v>
      </c>
      <c r="X1547" s="128">
        <f t="shared" si="73"/>
        <v>23.9</v>
      </c>
      <c r="Y1547" s="129">
        <f t="shared" si="74"/>
        <v>32.1</v>
      </c>
    </row>
    <row r="1548" spans="1:25" s="51" customFormat="1" ht="14.5" x14ac:dyDescent="0.4">
      <c r="A1548" s="141" t="s">
        <v>4773</v>
      </c>
      <c r="B1548" s="142" t="s">
        <v>4774</v>
      </c>
      <c r="C1548" s="141" t="s">
        <v>4775</v>
      </c>
      <c r="D1548" s="143" t="s">
        <v>395</v>
      </c>
      <c r="E1548" s="144" t="s">
        <v>210</v>
      </c>
      <c r="F1548" s="144" t="s">
        <v>286</v>
      </c>
      <c r="G1548" s="144" t="s">
        <v>136</v>
      </c>
      <c r="H1548" s="144" t="s">
        <v>16</v>
      </c>
      <c r="I1548" s="144" t="s">
        <v>137</v>
      </c>
      <c r="J1548" s="115"/>
      <c r="K1548" s="116">
        <v>430</v>
      </c>
      <c r="L1548" s="116">
        <v>42</v>
      </c>
      <c r="M1548" s="116">
        <v>4</v>
      </c>
      <c r="N1548" s="116">
        <v>181</v>
      </c>
      <c r="O1548" s="116">
        <v>13</v>
      </c>
      <c r="P1548" s="116">
        <v>165</v>
      </c>
      <c r="Q1548" s="117">
        <v>6.7</v>
      </c>
      <c r="R1548" s="117">
        <v>48</v>
      </c>
      <c r="S1548" s="117">
        <v>36.799999999999997</v>
      </c>
      <c r="T1548" s="117">
        <v>2</v>
      </c>
      <c r="U1548" s="117">
        <v>10.199999999999999</v>
      </c>
      <c r="V1548" s="117">
        <v>3.5</v>
      </c>
      <c r="W1548" s="128">
        <f t="shared" si="72"/>
        <v>107.2</v>
      </c>
      <c r="X1548" s="128">
        <f t="shared" si="73"/>
        <v>54.7</v>
      </c>
      <c r="Y1548" s="129">
        <f t="shared" si="74"/>
        <v>52.5</v>
      </c>
    </row>
    <row r="1549" spans="1:25" s="51" customFormat="1" ht="14.5" x14ac:dyDescent="0.4">
      <c r="A1549" s="141" t="s">
        <v>4776</v>
      </c>
      <c r="B1549" s="142" t="s">
        <v>4777</v>
      </c>
      <c r="C1549" s="141" t="s">
        <v>4778</v>
      </c>
      <c r="D1549" s="143" t="s">
        <v>433</v>
      </c>
      <c r="E1549" s="144" t="s">
        <v>195</v>
      </c>
      <c r="F1549" s="144" t="s">
        <v>257</v>
      </c>
      <c r="G1549" s="144" t="s">
        <v>136</v>
      </c>
      <c r="H1549" s="144" t="s">
        <v>16</v>
      </c>
      <c r="I1549" s="144" t="s">
        <v>137</v>
      </c>
      <c r="J1549" s="115"/>
      <c r="K1549" s="116">
        <v>1097</v>
      </c>
      <c r="L1549" s="116">
        <v>0</v>
      </c>
      <c r="M1549" s="116">
        <v>0</v>
      </c>
      <c r="N1549" s="116">
        <v>433</v>
      </c>
      <c r="O1549" s="116">
        <v>40</v>
      </c>
      <c r="P1549" s="116">
        <v>218</v>
      </c>
      <c r="Q1549" s="117">
        <v>7.9</v>
      </c>
      <c r="R1549" s="117">
        <v>67</v>
      </c>
      <c r="S1549" s="117">
        <v>37.9</v>
      </c>
      <c r="T1549" s="117">
        <v>5</v>
      </c>
      <c r="U1549" s="117">
        <v>7.7</v>
      </c>
      <c r="V1549" s="117">
        <v>5</v>
      </c>
      <c r="W1549" s="128">
        <f t="shared" si="72"/>
        <v>130.5</v>
      </c>
      <c r="X1549" s="128">
        <f t="shared" si="73"/>
        <v>74.900000000000006</v>
      </c>
      <c r="Y1549" s="129">
        <f t="shared" si="74"/>
        <v>55.6</v>
      </c>
    </row>
    <row r="1550" spans="1:25" s="51" customFormat="1" ht="14.5" x14ac:dyDescent="0.4">
      <c r="A1550" s="141" t="s">
        <v>4779</v>
      </c>
      <c r="B1550" s="142" t="s">
        <v>4780</v>
      </c>
      <c r="C1550" s="141" t="s">
        <v>4781</v>
      </c>
      <c r="D1550" s="143" t="s">
        <v>395</v>
      </c>
      <c r="E1550" s="144" t="s">
        <v>210</v>
      </c>
      <c r="F1550" s="144" t="s">
        <v>286</v>
      </c>
      <c r="G1550" s="144" t="s">
        <v>136</v>
      </c>
      <c r="H1550" s="144" t="s">
        <v>16</v>
      </c>
      <c r="I1550" s="144" t="s">
        <v>137</v>
      </c>
      <c r="J1550" s="115"/>
      <c r="K1550" s="116">
        <v>501</v>
      </c>
      <c r="L1550" s="116">
        <v>14</v>
      </c>
      <c r="M1550" s="116">
        <v>1</v>
      </c>
      <c r="N1550" s="116">
        <v>236</v>
      </c>
      <c r="O1550" s="116">
        <v>34</v>
      </c>
      <c r="P1550" s="116">
        <v>108</v>
      </c>
      <c r="Q1550" s="117">
        <v>5</v>
      </c>
      <c r="R1550" s="117">
        <v>23</v>
      </c>
      <c r="S1550" s="117">
        <v>26</v>
      </c>
      <c r="T1550" s="117">
        <v>3</v>
      </c>
      <c r="U1550" s="117">
        <v>4.7</v>
      </c>
      <c r="V1550" s="117">
        <v>2</v>
      </c>
      <c r="W1550" s="128">
        <f t="shared" si="72"/>
        <v>63.7</v>
      </c>
      <c r="X1550" s="128">
        <f t="shared" si="73"/>
        <v>28</v>
      </c>
      <c r="Y1550" s="129">
        <f t="shared" si="74"/>
        <v>35.700000000000003</v>
      </c>
    </row>
    <row r="1551" spans="1:25" s="51" customFormat="1" ht="14.5" x14ac:dyDescent="0.4">
      <c r="A1551" s="141" t="s">
        <v>4782</v>
      </c>
      <c r="B1551" s="142" t="s">
        <v>4783</v>
      </c>
      <c r="C1551" s="141" t="s">
        <v>4784</v>
      </c>
      <c r="D1551" s="143" t="s">
        <v>395</v>
      </c>
      <c r="E1551" s="144" t="s">
        <v>210</v>
      </c>
      <c r="F1551" s="144" t="s">
        <v>286</v>
      </c>
      <c r="G1551" s="144" t="s">
        <v>136</v>
      </c>
      <c r="H1551" s="144" t="s">
        <v>16</v>
      </c>
      <c r="I1551" s="144" t="s">
        <v>137</v>
      </c>
      <c r="J1551" s="115"/>
      <c r="K1551" s="116">
        <v>244</v>
      </c>
      <c r="L1551" s="116">
        <v>28</v>
      </c>
      <c r="M1551" s="116">
        <v>3</v>
      </c>
      <c r="N1551" s="116">
        <v>108</v>
      </c>
      <c r="O1551" s="116">
        <v>7</v>
      </c>
      <c r="P1551" s="116">
        <v>77</v>
      </c>
      <c r="Q1551" s="117">
        <v>4</v>
      </c>
      <c r="R1551" s="117">
        <v>33.700000000000003</v>
      </c>
      <c r="S1551" s="117">
        <v>15.9</v>
      </c>
      <c r="T1551" s="117">
        <v>2</v>
      </c>
      <c r="U1551" s="117">
        <v>5.9</v>
      </c>
      <c r="V1551" s="117">
        <v>2</v>
      </c>
      <c r="W1551" s="128">
        <f t="shared" si="72"/>
        <v>63.5</v>
      </c>
      <c r="X1551" s="128">
        <f t="shared" si="73"/>
        <v>37.700000000000003</v>
      </c>
      <c r="Y1551" s="129">
        <f t="shared" si="74"/>
        <v>25.799999999999997</v>
      </c>
    </row>
    <row r="1552" spans="1:25" s="51" customFormat="1" ht="14.5" x14ac:dyDescent="0.4">
      <c r="A1552" s="141" t="s">
        <v>4785</v>
      </c>
      <c r="B1552" s="142" t="s">
        <v>4786</v>
      </c>
      <c r="C1552" s="141" t="s">
        <v>4787</v>
      </c>
      <c r="D1552" s="143" t="s">
        <v>395</v>
      </c>
      <c r="E1552" s="144" t="s">
        <v>210</v>
      </c>
      <c r="F1552" s="144" t="s">
        <v>286</v>
      </c>
      <c r="G1552" s="144" t="s">
        <v>136</v>
      </c>
      <c r="H1552" s="144" t="s">
        <v>16</v>
      </c>
      <c r="I1552" s="144" t="s">
        <v>137</v>
      </c>
      <c r="J1552" s="115"/>
      <c r="K1552" s="116">
        <v>168</v>
      </c>
      <c r="L1552" s="116">
        <v>25</v>
      </c>
      <c r="M1552" s="116">
        <v>2</v>
      </c>
      <c r="N1552" s="116">
        <v>154</v>
      </c>
      <c r="O1552" s="116">
        <v>29</v>
      </c>
      <c r="P1552" s="116">
        <v>64</v>
      </c>
      <c r="Q1552" s="117">
        <v>1.9</v>
      </c>
      <c r="R1552" s="117">
        <v>19.600000000000001</v>
      </c>
      <c r="S1552" s="117">
        <v>9.9</v>
      </c>
      <c r="T1552" s="117">
        <v>2</v>
      </c>
      <c r="U1552" s="117">
        <v>2.9</v>
      </c>
      <c r="V1552" s="117">
        <v>1</v>
      </c>
      <c r="W1552" s="128">
        <f t="shared" si="72"/>
        <v>37.299999999999997</v>
      </c>
      <c r="X1552" s="128">
        <f t="shared" si="73"/>
        <v>21.5</v>
      </c>
      <c r="Y1552" s="129">
        <f t="shared" si="74"/>
        <v>15.8</v>
      </c>
    </row>
    <row r="1553" spans="1:25" s="51" customFormat="1" ht="14.5" x14ac:dyDescent="0.4">
      <c r="A1553" s="141" t="s">
        <v>4788</v>
      </c>
      <c r="B1553" s="142" t="s">
        <v>4789</v>
      </c>
      <c r="C1553" s="141" t="s">
        <v>4790</v>
      </c>
      <c r="D1553" s="143" t="s">
        <v>395</v>
      </c>
      <c r="E1553" s="144" t="s">
        <v>210</v>
      </c>
      <c r="F1553" s="144" t="s">
        <v>286</v>
      </c>
      <c r="G1553" s="144" t="s">
        <v>136</v>
      </c>
      <c r="H1553" s="144" t="s">
        <v>16</v>
      </c>
      <c r="I1553" s="144" t="s">
        <v>137</v>
      </c>
      <c r="J1553" s="115"/>
      <c r="K1553" s="116">
        <v>294</v>
      </c>
      <c r="L1553" s="116">
        <v>50</v>
      </c>
      <c r="M1553" s="116">
        <v>5</v>
      </c>
      <c r="N1553" s="116">
        <v>220</v>
      </c>
      <c r="O1553" s="116">
        <v>33</v>
      </c>
      <c r="P1553" s="116">
        <v>67</v>
      </c>
      <c r="Q1553" s="117">
        <v>4.9000000000000004</v>
      </c>
      <c r="R1553" s="117">
        <v>26</v>
      </c>
      <c r="S1553" s="117">
        <v>15.4</v>
      </c>
      <c r="T1553" s="117">
        <v>2.5</v>
      </c>
      <c r="U1553" s="117">
        <v>4.7</v>
      </c>
      <c r="V1553" s="117">
        <v>2</v>
      </c>
      <c r="W1553" s="128">
        <f t="shared" si="72"/>
        <v>55.5</v>
      </c>
      <c r="X1553" s="128">
        <f t="shared" si="73"/>
        <v>30.9</v>
      </c>
      <c r="Y1553" s="129">
        <f t="shared" si="74"/>
        <v>24.599999999999998</v>
      </c>
    </row>
    <row r="1554" spans="1:25" s="51" customFormat="1" ht="14.5" x14ac:dyDescent="0.4">
      <c r="A1554" s="141" t="s">
        <v>4791</v>
      </c>
      <c r="B1554" s="142" t="s">
        <v>4792</v>
      </c>
      <c r="C1554" s="141" t="s">
        <v>4793</v>
      </c>
      <c r="D1554" s="143" t="s">
        <v>395</v>
      </c>
      <c r="E1554" s="144" t="s">
        <v>210</v>
      </c>
      <c r="F1554" s="144" t="s">
        <v>286</v>
      </c>
      <c r="G1554" s="144" t="s">
        <v>136</v>
      </c>
      <c r="H1554" s="144" t="s">
        <v>16</v>
      </c>
      <c r="I1554" s="144" t="s">
        <v>137</v>
      </c>
      <c r="J1554" s="115"/>
      <c r="K1554" s="116">
        <v>752</v>
      </c>
      <c r="L1554" s="116">
        <v>14</v>
      </c>
      <c r="M1554" s="116">
        <v>1</v>
      </c>
      <c r="N1554" s="116">
        <v>545</v>
      </c>
      <c r="O1554" s="116">
        <v>163</v>
      </c>
      <c r="P1554" s="116">
        <v>204</v>
      </c>
      <c r="Q1554" s="117">
        <v>7.3</v>
      </c>
      <c r="R1554" s="117">
        <v>64</v>
      </c>
      <c r="S1554" s="117">
        <v>40.6</v>
      </c>
      <c r="T1554" s="117">
        <v>4</v>
      </c>
      <c r="U1554" s="117">
        <v>9.6</v>
      </c>
      <c r="V1554" s="117">
        <v>3</v>
      </c>
      <c r="W1554" s="128">
        <f t="shared" si="72"/>
        <v>128.5</v>
      </c>
      <c r="X1554" s="128">
        <f t="shared" si="73"/>
        <v>71.3</v>
      </c>
      <c r="Y1554" s="129">
        <f t="shared" si="74"/>
        <v>57.2</v>
      </c>
    </row>
    <row r="1555" spans="1:25" s="51" customFormat="1" ht="14.5" x14ac:dyDescent="0.4">
      <c r="A1555" s="141" t="s">
        <v>4794</v>
      </c>
      <c r="B1555" s="142" t="s">
        <v>4795</v>
      </c>
      <c r="C1555" s="141" t="s">
        <v>4796</v>
      </c>
      <c r="D1555" s="143" t="s">
        <v>395</v>
      </c>
      <c r="E1555" s="144" t="s">
        <v>210</v>
      </c>
      <c r="F1555" s="144" t="s">
        <v>286</v>
      </c>
      <c r="G1555" s="144" t="s">
        <v>136</v>
      </c>
      <c r="H1555" s="144" t="s">
        <v>16</v>
      </c>
      <c r="I1555" s="144" t="s">
        <v>137</v>
      </c>
      <c r="J1555" s="115"/>
      <c r="K1555" s="116">
        <v>379</v>
      </c>
      <c r="L1555" s="116">
        <v>42</v>
      </c>
      <c r="M1555" s="116">
        <v>4</v>
      </c>
      <c r="N1555" s="116">
        <v>372</v>
      </c>
      <c r="O1555" s="116">
        <v>121</v>
      </c>
      <c r="P1555" s="116">
        <v>97</v>
      </c>
      <c r="Q1555" s="117">
        <v>3</v>
      </c>
      <c r="R1555" s="117">
        <v>39</v>
      </c>
      <c r="S1555" s="117">
        <v>23.6</v>
      </c>
      <c r="T1555" s="117">
        <v>3.2</v>
      </c>
      <c r="U1555" s="117">
        <v>7.7</v>
      </c>
      <c r="V1555" s="117">
        <v>2.9</v>
      </c>
      <c r="W1555" s="128">
        <f t="shared" si="72"/>
        <v>79.400000000000006</v>
      </c>
      <c r="X1555" s="128">
        <f t="shared" si="73"/>
        <v>42</v>
      </c>
      <c r="Y1555" s="129">
        <f t="shared" si="74"/>
        <v>37.4</v>
      </c>
    </row>
    <row r="1556" spans="1:25" s="51" customFormat="1" ht="14.5" x14ac:dyDescent="0.4">
      <c r="A1556" s="141" t="s">
        <v>4797</v>
      </c>
      <c r="B1556" s="142" t="s">
        <v>4798</v>
      </c>
      <c r="C1556" s="141" t="s">
        <v>4799</v>
      </c>
      <c r="D1556" s="143" t="s">
        <v>395</v>
      </c>
      <c r="E1556" s="144" t="s">
        <v>210</v>
      </c>
      <c r="F1556" s="144" t="s">
        <v>286</v>
      </c>
      <c r="G1556" s="144" t="s">
        <v>136</v>
      </c>
      <c r="H1556" s="144" t="s">
        <v>16</v>
      </c>
      <c r="I1556" s="144" t="s">
        <v>137</v>
      </c>
      <c r="J1556" s="115"/>
      <c r="K1556" s="116">
        <v>337</v>
      </c>
      <c r="L1556" s="116">
        <v>50</v>
      </c>
      <c r="M1556" s="116">
        <v>5</v>
      </c>
      <c r="N1556" s="116">
        <v>297</v>
      </c>
      <c r="O1556" s="116">
        <v>32</v>
      </c>
      <c r="P1556" s="116">
        <v>95</v>
      </c>
      <c r="Q1556" s="117">
        <v>5</v>
      </c>
      <c r="R1556" s="117">
        <v>36</v>
      </c>
      <c r="S1556" s="117">
        <v>25.5</v>
      </c>
      <c r="T1556" s="117">
        <v>2</v>
      </c>
      <c r="U1556" s="117">
        <v>7.7</v>
      </c>
      <c r="V1556" s="117">
        <v>2</v>
      </c>
      <c r="W1556" s="128">
        <f t="shared" si="72"/>
        <v>78.2</v>
      </c>
      <c r="X1556" s="128">
        <f t="shared" si="73"/>
        <v>41</v>
      </c>
      <c r="Y1556" s="129">
        <f t="shared" si="74"/>
        <v>37.200000000000003</v>
      </c>
    </row>
    <row r="1557" spans="1:25" s="51" customFormat="1" ht="14.5" x14ac:dyDescent="0.4">
      <c r="A1557" s="141" t="s">
        <v>4800</v>
      </c>
      <c r="B1557" s="142" t="s">
        <v>4801</v>
      </c>
      <c r="C1557" s="141" t="s">
        <v>4802</v>
      </c>
      <c r="D1557" s="143" t="s">
        <v>395</v>
      </c>
      <c r="E1557" s="144" t="s">
        <v>210</v>
      </c>
      <c r="F1557" s="144" t="s">
        <v>286</v>
      </c>
      <c r="G1557" s="144" t="s">
        <v>136</v>
      </c>
      <c r="H1557" s="144" t="s">
        <v>16</v>
      </c>
      <c r="I1557" s="144" t="s">
        <v>137</v>
      </c>
      <c r="J1557" s="115"/>
      <c r="K1557" s="116">
        <v>381</v>
      </c>
      <c r="L1557" s="116">
        <v>50</v>
      </c>
      <c r="M1557" s="116">
        <v>5</v>
      </c>
      <c r="N1557" s="116">
        <v>334</v>
      </c>
      <c r="O1557" s="116">
        <v>90</v>
      </c>
      <c r="P1557" s="116">
        <v>107</v>
      </c>
      <c r="Q1557" s="117">
        <v>3</v>
      </c>
      <c r="R1557" s="117">
        <v>42.2</v>
      </c>
      <c r="S1557" s="117">
        <v>29.1</v>
      </c>
      <c r="T1557" s="117">
        <v>3</v>
      </c>
      <c r="U1557" s="117">
        <v>7.7</v>
      </c>
      <c r="V1557" s="117">
        <v>3</v>
      </c>
      <c r="W1557" s="128">
        <f t="shared" si="72"/>
        <v>88.000000000000014</v>
      </c>
      <c r="X1557" s="128">
        <f t="shared" si="73"/>
        <v>45.2</v>
      </c>
      <c r="Y1557" s="129">
        <f t="shared" si="74"/>
        <v>42.800000000000004</v>
      </c>
    </row>
    <row r="1558" spans="1:25" s="51" customFormat="1" ht="14.5" x14ac:dyDescent="0.4">
      <c r="A1558" s="141" t="s">
        <v>4803</v>
      </c>
      <c r="B1558" s="142" t="s">
        <v>4804</v>
      </c>
      <c r="C1558" s="141" t="s">
        <v>4805</v>
      </c>
      <c r="D1558" s="143" t="s">
        <v>395</v>
      </c>
      <c r="E1558" s="144" t="s">
        <v>210</v>
      </c>
      <c r="F1558" s="144" t="s">
        <v>286</v>
      </c>
      <c r="G1558" s="144" t="s">
        <v>136</v>
      </c>
      <c r="H1558" s="144" t="s">
        <v>16</v>
      </c>
      <c r="I1558" s="144" t="s">
        <v>137</v>
      </c>
      <c r="J1558" s="115"/>
      <c r="K1558" s="116">
        <v>384</v>
      </c>
      <c r="L1558" s="116">
        <v>0</v>
      </c>
      <c r="M1558" s="116">
        <v>0</v>
      </c>
      <c r="N1558" s="116">
        <v>355</v>
      </c>
      <c r="O1558" s="116">
        <v>184</v>
      </c>
      <c r="P1558" s="116">
        <v>137</v>
      </c>
      <c r="Q1558" s="117">
        <v>5</v>
      </c>
      <c r="R1558" s="117">
        <v>39</v>
      </c>
      <c r="S1558" s="117">
        <v>7.8</v>
      </c>
      <c r="T1558" s="117">
        <v>2</v>
      </c>
      <c r="U1558" s="117">
        <v>5.9</v>
      </c>
      <c r="V1558" s="117">
        <v>3</v>
      </c>
      <c r="W1558" s="128">
        <f t="shared" si="72"/>
        <v>62.699999999999996</v>
      </c>
      <c r="X1558" s="128">
        <f t="shared" si="73"/>
        <v>44</v>
      </c>
      <c r="Y1558" s="129">
        <f t="shared" si="74"/>
        <v>18.700000000000003</v>
      </c>
    </row>
    <row r="1559" spans="1:25" s="51" customFormat="1" ht="14.5" x14ac:dyDescent="0.4">
      <c r="A1559" s="141" t="s">
        <v>4806</v>
      </c>
      <c r="B1559" s="142" t="s">
        <v>4807</v>
      </c>
      <c r="C1559" s="141" t="s">
        <v>4808</v>
      </c>
      <c r="D1559" s="143" t="s">
        <v>395</v>
      </c>
      <c r="E1559" s="144" t="s">
        <v>210</v>
      </c>
      <c r="F1559" s="144" t="s">
        <v>286</v>
      </c>
      <c r="G1559" s="144" t="s">
        <v>136</v>
      </c>
      <c r="H1559" s="144" t="s">
        <v>16</v>
      </c>
      <c r="I1559" s="144" t="s">
        <v>137</v>
      </c>
      <c r="J1559" s="115"/>
      <c r="K1559" s="116">
        <v>329</v>
      </c>
      <c r="L1559" s="116">
        <v>39</v>
      </c>
      <c r="M1559" s="116">
        <v>4</v>
      </c>
      <c r="N1559" s="116">
        <v>277</v>
      </c>
      <c r="O1559" s="116">
        <v>69</v>
      </c>
      <c r="P1559" s="116">
        <v>89</v>
      </c>
      <c r="Q1559" s="117">
        <v>3.5</v>
      </c>
      <c r="R1559" s="117">
        <v>36</v>
      </c>
      <c r="S1559" s="117">
        <v>23</v>
      </c>
      <c r="T1559" s="117">
        <v>3</v>
      </c>
      <c r="U1559" s="117">
        <v>2.9</v>
      </c>
      <c r="V1559" s="117">
        <v>3</v>
      </c>
      <c r="W1559" s="128">
        <f t="shared" si="72"/>
        <v>71.400000000000006</v>
      </c>
      <c r="X1559" s="128">
        <f t="shared" si="73"/>
        <v>39.5</v>
      </c>
      <c r="Y1559" s="129">
        <f t="shared" si="74"/>
        <v>31.9</v>
      </c>
    </row>
    <row r="1560" spans="1:25" s="51" customFormat="1" ht="14.5" x14ac:dyDescent="0.4">
      <c r="A1560" s="141" t="s">
        <v>4809</v>
      </c>
      <c r="B1560" s="142" t="s">
        <v>4810</v>
      </c>
      <c r="C1560" s="141" t="s">
        <v>4811</v>
      </c>
      <c r="D1560" s="143" t="s">
        <v>395</v>
      </c>
      <c r="E1560" s="144" t="s">
        <v>210</v>
      </c>
      <c r="F1560" s="144" t="s">
        <v>286</v>
      </c>
      <c r="G1560" s="144" t="s">
        <v>136</v>
      </c>
      <c r="H1560" s="144" t="s">
        <v>16</v>
      </c>
      <c r="I1560" s="144" t="s">
        <v>137</v>
      </c>
      <c r="J1560" s="115"/>
      <c r="K1560" s="116">
        <v>743</v>
      </c>
      <c r="L1560" s="116">
        <v>50</v>
      </c>
      <c r="M1560" s="116">
        <v>5</v>
      </c>
      <c r="N1560" s="116">
        <v>637</v>
      </c>
      <c r="O1560" s="116">
        <v>152</v>
      </c>
      <c r="P1560" s="116">
        <v>241</v>
      </c>
      <c r="Q1560" s="117">
        <v>6</v>
      </c>
      <c r="R1560" s="117">
        <v>70</v>
      </c>
      <c r="S1560" s="117">
        <v>33.9</v>
      </c>
      <c r="T1560" s="117">
        <v>4</v>
      </c>
      <c r="U1560" s="117">
        <v>11.6</v>
      </c>
      <c r="V1560" s="117">
        <v>6.7</v>
      </c>
      <c r="W1560" s="128">
        <f t="shared" si="72"/>
        <v>132.19999999999999</v>
      </c>
      <c r="X1560" s="128">
        <f t="shared" si="73"/>
        <v>76</v>
      </c>
      <c r="Y1560" s="129">
        <f t="shared" si="74"/>
        <v>56.2</v>
      </c>
    </row>
    <row r="1561" spans="1:25" s="51" customFormat="1" ht="14.5" x14ac:dyDescent="0.4">
      <c r="A1561" s="141" t="s">
        <v>4812</v>
      </c>
      <c r="B1561" s="142" t="s">
        <v>4813</v>
      </c>
      <c r="C1561" s="141" t="s">
        <v>4814</v>
      </c>
      <c r="D1561" s="143" t="s">
        <v>395</v>
      </c>
      <c r="E1561" s="144" t="s">
        <v>210</v>
      </c>
      <c r="F1561" s="144" t="s">
        <v>286</v>
      </c>
      <c r="G1561" s="144" t="s">
        <v>136</v>
      </c>
      <c r="H1561" s="144" t="s">
        <v>16</v>
      </c>
      <c r="I1561" s="144" t="s">
        <v>137</v>
      </c>
      <c r="J1561" s="115"/>
      <c r="K1561" s="116">
        <v>556</v>
      </c>
      <c r="L1561" s="116">
        <v>28</v>
      </c>
      <c r="M1561" s="116">
        <v>3</v>
      </c>
      <c r="N1561" s="116">
        <v>227</v>
      </c>
      <c r="O1561" s="116">
        <v>61</v>
      </c>
      <c r="P1561" s="116">
        <v>139</v>
      </c>
      <c r="Q1561" s="117">
        <v>1.9</v>
      </c>
      <c r="R1561" s="117">
        <v>44</v>
      </c>
      <c r="S1561" s="117">
        <v>23.2</v>
      </c>
      <c r="T1561" s="117">
        <v>2</v>
      </c>
      <c r="U1561" s="117">
        <v>5.2</v>
      </c>
      <c r="V1561" s="117">
        <v>3</v>
      </c>
      <c r="W1561" s="128">
        <f t="shared" si="72"/>
        <v>79.3</v>
      </c>
      <c r="X1561" s="128">
        <f t="shared" si="73"/>
        <v>45.9</v>
      </c>
      <c r="Y1561" s="129">
        <f t="shared" si="74"/>
        <v>33.4</v>
      </c>
    </row>
    <row r="1562" spans="1:25" s="51" customFormat="1" ht="14.5" x14ac:dyDescent="0.4">
      <c r="A1562" s="141" t="s">
        <v>4815</v>
      </c>
      <c r="B1562" s="142" t="s">
        <v>4816</v>
      </c>
      <c r="C1562" s="141" t="s">
        <v>4817</v>
      </c>
      <c r="D1562" s="143" t="s">
        <v>433</v>
      </c>
      <c r="E1562" s="144" t="s">
        <v>195</v>
      </c>
      <c r="F1562" s="144" t="s">
        <v>257</v>
      </c>
      <c r="G1562" s="144" t="s">
        <v>136</v>
      </c>
      <c r="H1562" s="144" t="s">
        <v>16</v>
      </c>
      <c r="I1562" s="144" t="s">
        <v>137</v>
      </c>
      <c r="J1562" s="115"/>
      <c r="K1562" s="116">
        <v>1236</v>
      </c>
      <c r="L1562" s="116">
        <v>0</v>
      </c>
      <c r="M1562" s="116">
        <v>0</v>
      </c>
      <c r="N1562" s="116">
        <v>558</v>
      </c>
      <c r="O1562" s="116">
        <v>30</v>
      </c>
      <c r="P1562" s="116">
        <v>293</v>
      </c>
      <c r="Q1562" s="117">
        <v>10</v>
      </c>
      <c r="R1562" s="117">
        <v>97</v>
      </c>
      <c r="S1562" s="117">
        <v>50.3</v>
      </c>
      <c r="T1562" s="117">
        <v>5</v>
      </c>
      <c r="U1562" s="117">
        <v>12.4</v>
      </c>
      <c r="V1562" s="117">
        <v>5.9</v>
      </c>
      <c r="W1562" s="128">
        <f t="shared" si="72"/>
        <v>180.60000000000002</v>
      </c>
      <c r="X1562" s="128">
        <f t="shared" si="73"/>
        <v>107</v>
      </c>
      <c r="Y1562" s="129">
        <f t="shared" si="74"/>
        <v>73.600000000000009</v>
      </c>
    </row>
    <row r="1563" spans="1:25" s="51" customFormat="1" ht="14.5" x14ac:dyDescent="0.4">
      <c r="A1563" s="141" t="s">
        <v>4818</v>
      </c>
      <c r="B1563" s="142" t="s">
        <v>4819</v>
      </c>
      <c r="C1563" s="141" t="s">
        <v>4820</v>
      </c>
      <c r="D1563" s="143" t="s">
        <v>395</v>
      </c>
      <c r="E1563" s="144" t="s">
        <v>210</v>
      </c>
      <c r="F1563" s="144" t="s">
        <v>286</v>
      </c>
      <c r="G1563" s="144" t="s">
        <v>136</v>
      </c>
      <c r="H1563" s="144" t="s">
        <v>16</v>
      </c>
      <c r="I1563" s="144" t="s">
        <v>137</v>
      </c>
      <c r="J1563" s="115"/>
      <c r="K1563" s="116">
        <v>247</v>
      </c>
      <c r="L1563" s="116">
        <v>14</v>
      </c>
      <c r="M1563" s="116">
        <v>1</v>
      </c>
      <c r="N1563" s="116">
        <v>138</v>
      </c>
      <c r="O1563" s="116">
        <v>41</v>
      </c>
      <c r="P1563" s="116">
        <v>51</v>
      </c>
      <c r="Q1563" s="117">
        <v>2</v>
      </c>
      <c r="R1563" s="117">
        <v>24</v>
      </c>
      <c r="S1563" s="117">
        <v>11.6</v>
      </c>
      <c r="T1563" s="117">
        <v>2</v>
      </c>
      <c r="U1563" s="117">
        <v>1.9</v>
      </c>
      <c r="V1563" s="117">
        <v>1</v>
      </c>
      <c r="W1563" s="128">
        <f t="shared" si="72"/>
        <v>42.5</v>
      </c>
      <c r="X1563" s="128">
        <f t="shared" si="73"/>
        <v>26</v>
      </c>
      <c r="Y1563" s="129">
        <f t="shared" si="74"/>
        <v>16.5</v>
      </c>
    </row>
    <row r="1564" spans="1:25" s="51" customFormat="1" ht="14.5" x14ac:dyDescent="0.4">
      <c r="A1564" s="141" t="s">
        <v>4821</v>
      </c>
      <c r="B1564" s="142" t="s">
        <v>4822</v>
      </c>
      <c r="C1564" s="141" t="s">
        <v>4823</v>
      </c>
      <c r="D1564" s="143" t="s">
        <v>433</v>
      </c>
      <c r="E1564" s="144" t="s">
        <v>195</v>
      </c>
      <c r="F1564" s="144" t="s">
        <v>257</v>
      </c>
      <c r="G1564" s="144" t="s">
        <v>136</v>
      </c>
      <c r="H1564" s="144" t="s">
        <v>16</v>
      </c>
      <c r="I1564" s="144" t="s">
        <v>137</v>
      </c>
      <c r="J1564" s="115"/>
      <c r="K1564" s="116">
        <v>951</v>
      </c>
      <c r="L1564" s="116">
        <v>0</v>
      </c>
      <c r="M1564" s="116">
        <v>0</v>
      </c>
      <c r="N1564" s="116">
        <v>697</v>
      </c>
      <c r="O1564" s="116">
        <v>64</v>
      </c>
      <c r="P1564" s="116">
        <v>254</v>
      </c>
      <c r="Q1564" s="117">
        <v>19</v>
      </c>
      <c r="R1564" s="117">
        <v>70</v>
      </c>
      <c r="S1564" s="117">
        <v>25.8</v>
      </c>
      <c r="T1564" s="117">
        <v>4</v>
      </c>
      <c r="U1564" s="117">
        <v>8.8000000000000007</v>
      </c>
      <c r="V1564" s="117">
        <v>3</v>
      </c>
      <c r="W1564" s="128">
        <f t="shared" si="72"/>
        <v>130.6</v>
      </c>
      <c r="X1564" s="128">
        <f t="shared" si="73"/>
        <v>89</v>
      </c>
      <c r="Y1564" s="129">
        <f t="shared" si="74"/>
        <v>41.6</v>
      </c>
    </row>
    <row r="1565" spans="1:25" s="51" customFormat="1" ht="29" x14ac:dyDescent="0.4">
      <c r="A1565" s="141" t="s">
        <v>4824</v>
      </c>
      <c r="B1565" s="142" t="s">
        <v>4825</v>
      </c>
      <c r="C1565" s="141" t="s">
        <v>4826</v>
      </c>
      <c r="D1565" s="143" t="s">
        <v>458</v>
      </c>
      <c r="E1565" s="144" t="s">
        <v>195</v>
      </c>
      <c r="F1565" s="144" t="s">
        <v>191</v>
      </c>
      <c r="G1565" s="144" t="s">
        <v>136</v>
      </c>
      <c r="H1565" s="144" t="s">
        <v>16</v>
      </c>
      <c r="I1565" s="144" t="s">
        <v>137</v>
      </c>
      <c r="J1565" s="115"/>
      <c r="K1565" s="116">
        <v>298</v>
      </c>
      <c r="L1565" s="116">
        <v>0</v>
      </c>
      <c r="M1565" s="116">
        <v>0</v>
      </c>
      <c r="N1565" s="116">
        <v>243</v>
      </c>
      <c r="O1565" s="116">
        <v>20</v>
      </c>
      <c r="P1565" s="116">
        <v>122</v>
      </c>
      <c r="Q1565" s="117">
        <v>12</v>
      </c>
      <c r="R1565" s="117">
        <v>32</v>
      </c>
      <c r="S1565" s="117">
        <v>5</v>
      </c>
      <c r="T1565" s="117">
        <v>2</v>
      </c>
      <c r="U1565" s="117">
        <v>2.9</v>
      </c>
      <c r="V1565" s="117">
        <v>2</v>
      </c>
      <c r="W1565" s="128">
        <f t="shared" si="72"/>
        <v>55.9</v>
      </c>
      <c r="X1565" s="128">
        <f t="shared" si="73"/>
        <v>44</v>
      </c>
      <c r="Y1565" s="129">
        <f t="shared" si="74"/>
        <v>11.9</v>
      </c>
    </row>
    <row r="1566" spans="1:25" s="51" customFormat="1" ht="14.5" x14ac:dyDescent="0.4">
      <c r="A1566" s="141" t="s">
        <v>4827</v>
      </c>
      <c r="B1566" s="142" t="s">
        <v>4828</v>
      </c>
      <c r="C1566" s="141" t="s">
        <v>4829</v>
      </c>
      <c r="D1566" s="143" t="s">
        <v>395</v>
      </c>
      <c r="E1566" s="144" t="s">
        <v>210</v>
      </c>
      <c r="F1566" s="144" t="s">
        <v>286</v>
      </c>
      <c r="G1566" s="144" t="s">
        <v>136</v>
      </c>
      <c r="H1566" s="144" t="s">
        <v>16</v>
      </c>
      <c r="I1566" s="144" t="s">
        <v>137</v>
      </c>
      <c r="J1566" s="115"/>
      <c r="K1566" s="116">
        <v>593</v>
      </c>
      <c r="L1566" s="116">
        <v>25</v>
      </c>
      <c r="M1566" s="116">
        <v>2</v>
      </c>
      <c r="N1566" s="116">
        <v>320</v>
      </c>
      <c r="O1566" s="116">
        <v>43</v>
      </c>
      <c r="P1566" s="116">
        <v>136</v>
      </c>
      <c r="Q1566" s="117">
        <v>4</v>
      </c>
      <c r="R1566" s="117">
        <v>42</v>
      </c>
      <c r="S1566" s="117">
        <v>29</v>
      </c>
      <c r="T1566" s="117">
        <v>3</v>
      </c>
      <c r="U1566" s="117">
        <v>4.8</v>
      </c>
      <c r="V1566" s="117">
        <v>3.9</v>
      </c>
      <c r="W1566" s="128">
        <f t="shared" si="72"/>
        <v>86.7</v>
      </c>
      <c r="X1566" s="128">
        <f t="shared" si="73"/>
        <v>46</v>
      </c>
      <c r="Y1566" s="129">
        <f t="shared" si="74"/>
        <v>40.699999999999996</v>
      </c>
    </row>
    <row r="1567" spans="1:25" s="51" customFormat="1" ht="14.5" x14ac:dyDescent="0.4">
      <c r="A1567" s="141" t="s">
        <v>4830</v>
      </c>
      <c r="B1567" s="142" t="s">
        <v>4831</v>
      </c>
      <c r="C1567" s="141" t="s">
        <v>4832</v>
      </c>
      <c r="D1567" s="143" t="s">
        <v>395</v>
      </c>
      <c r="E1567" s="144" t="s">
        <v>210</v>
      </c>
      <c r="F1567" s="144" t="s">
        <v>286</v>
      </c>
      <c r="G1567" s="144" t="s">
        <v>136</v>
      </c>
      <c r="H1567" s="144" t="s">
        <v>16</v>
      </c>
      <c r="I1567" s="144" t="s">
        <v>137</v>
      </c>
      <c r="J1567" s="115"/>
      <c r="K1567" s="116">
        <v>598</v>
      </c>
      <c r="L1567" s="116">
        <v>14</v>
      </c>
      <c r="M1567" s="116">
        <v>1</v>
      </c>
      <c r="N1567" s="116">
        <v>227</v>
      </c>
      <c r="O1567" s="116">
        <v>47</v>
      </c>
      <c r="P1567" s="116">
        <v>153</v>
      </c>
      <c r="Q1567" s="117">
        <v>5.7</v>
      </c>
      <c r="R1567" s="117">
        <v>55</v>
      </c>
      <c r="S1567" s="117">
        <v>27.7</v>
      </c>
      <c r="T1567" s="117">
        <v>3</v>
      </c>
      <c r="U1567" s="117">
        <v>8.4</v>
      </c>
      <c r="V1567" s="117">
        <v>3</v>
      </c>
      <c r="W1567" s="128">
        <f t="shared" si="72"/>
        <v>102.80000000000001</v>
      </c>
      <c r="X1567" s="128">
        <f t="shared" si="73"/>
        <v>60.7</v>
      </c>
      <c r="Y1567" s="129">
        <f t="shared" si="74"/>
        <v>42.1</v>
      </c>
    </row>
    <row r="1568" spans="1:25" s="51" customFormat="1" ht="14.5" x14ac:dyDescent="0.4">
      <c r="A1568" s="141" t="s">
        <v>4833</v>
      </c>
      <c r="B1568" s="142" t="s">
        <v>4834</v>
      </c>
      <c r="C1568" s="141" t="s">
        <v>4835</v>
      </c>
      <c r="D1568" s="143" t="s">
        <v>395</v>
      </c>
      <c r="E1568" s="144" t="s">
        <v>210</v>
      </c>
      <c r="F1568" s="144" t="s">
        <v>286</v>
      </c>
      <c r="G1568" s="144" t="s">
        <v>136</v>
      </c>
      <c r="H1568" s="144" t="s">
        <v>16</v>
      </c>
      <c r="I1568" s="144" t="s">
        <v>137</v>
      </c>
      <c r="J1568" s="115"/>
      <c r="K1568" s="116">
        <v>291</v>
      </c>
      <c r="L1568" s="116">
        <v>50</v>
      </c>
      <c r="M1568" s="116">
        <v>5</v>
      </c>
      <c r="N1568" s="116">
        <v>265</v>
      </c>
      <c r="O1568" s="116">
        <v>23</v>
      </c>
      <c r="P1568" s="116">
        <v>84</v>
      </c>
      <c r="Q1568" s="117">
        <v>5.7</v>
      </c>
      <c r="R1568" s="117">
        <v>38</v>
      </c>
      <c r="S1568" s="117">
        <v>26.7</v>
      </c>
      <c r="T1568" s="117">
        <v>2</v>
      </c>
      <c r="U1568" s="117">
        <v>6.6</v>
      </c>
      <c r="V1568" s="117">
        <v>2.7</v>
      </c>
      <c r="W1568" s="128">
        <f t="shared" si="72"/>
        <v>81.7</v>
      </c>
      <c r="X1568" s="128">
        <f t="shared" si="73"/>
        <v>43.7</v>
      </c>
      <c r="Y1568" s="129">
        <f t="shared" si="74"/>
        <v>38</v>
      </c>
    </row>
    <row r="1569" spans="1:25" s="51" customFormat="1" ht="14.5" x14ac:dyDescent="0.4">
      <c r="A1569" s="141" t="s">
        <v>4836</v>
      </c>
      <c r="B1569" s="142" t="s">
        <v>4837</v>
      </c>
      <c r="C1569" s="141" t="s">
        <v>4838</v>
      </c>
      <c r="D1569" s="143" t="s">
        <v>395</v>
      </c>
      <c r="E1569" s="144" t="s">
        <v>210</v>
      </c>
      <c r="F1569" s="144" t="s">
        <v>286</v>
      </c>
      <c r="G1569" s="144" t="s">
        <v>136</v>
      </c>
      <c r="H1569" s="144" t="s">
        <v>16</v>
      </c>
      <c r="I1569" s="144" t="s">
        <v>137</v>
      </c>
      <c r="J1569" s="115"/>
      <c r="K1569" s="116">
        <v>553</v>
      </c>
      <c r="L1569" s="116">
        <v>42</v>
      </c>
      <c r="M1569" s="116">
        <v>4</v>
      </c>
      <c r="N1569" s="116">
        <v>214</v>
      </c>
      <c r="O1569" s="116">
        <v>36</v>
      </c>
      <c r="P1569" s="116">
        <v>139</v>
      </c>
      <c r="Q1569" s="117">
        <v>5.6</v>
      </c>
      <c r="R1569" s="117">
        <v>41</v>
      </c>
      <c r="S1569" s="117">
        <v>30.6</v>
      </c>
      <c r="T1569" s="117">
        <v>3</v>
      </c>
      <c r="U1569" s="117">
        <v>7.4</v>
      </c>
      <c r="V1569" s="117">
        <v>3</v>
      </c>
      <c r="W1569" s="128">
        <f t="shared" si="72"/>
        <v>90.600000000000009</v>
      </c>
      <c r="X1569" s="128">
        <f t="shared" si="73"/>
        <v>46.6</v>
      </c>
      <c r="Y1569" s="129">
        <f t="shared" si="74"/>
        <v>44</v>
      </c>
    </row>
    <row r="1570" spans="1:25" s="51" customFormat="1" ht="14.5" x14ac:dyDescent="0.4">
      <c r="A1570" s="141" t="s">
        <v>4839</v>
      </c>
      <c r="B1570" s="142" t="s">
        <v>4840</v>
      </c>
      <c r="C1570" s="141" t="s">
        <v>4841</v>
      </c>
      <c r="D1570" s="143" t="s">
        <v>433</v>
      </c>
      <c r="E1570" s="144" t="s">
        <v>195</v>
      </c>
      <c r="F1570" s="144" t="s">
        <v>257</v>
      </c>
      <c r="G1570" s="144" t="s">
        <v>136</v>
      </c>
      <c r="H1570" s="144" t="s">
        <v>16</v>
      </c>
      <c r="I1570" s="144" t="s">
        <v>137</v>
      </c>
      <c r="J1570" s="115"/>
      <c r="K1570" s="116">
        <v>975</v>
      </c>
      <c r="L1570" s="116">
        <v>0</v>
      </c>
      <c r="M1570" s="116">
        <v>0</v>
      </c>
      <c r="N1570" s="116">
        <v>346</v>
      </c>
      <c r="O1570" s="116">
        <v>27</v>
      </c>
      <c r="P1570" s="116">
        <v>267</v>
      </c>
      <c r="Q1570" s="117">
        <v>8</v>
      </c>
      <c r="R1570" s="117">
        <v>68</v>
      </c>
      <c r="S1570" s="117">
        <v>38.4</v>
      </c>
      <c r="T1570" s="117">
        <v>5</v>
      </c>
      <c r="U1570" s="117">
        <v>8.6999999999999993</v>
      </c>
      <c r="V1570" s="117">
        <v>6</v>
      </c>
      <c r="W1570" s="128">
        <f t="shared" si="72"/>
        <v>134.1</v>
      </c>
      <c r="X1570" s="128">
        <f t="shared" si="73"/>
        <v>76</v>
      </c>
      <c r="Y1570" s="129">
        <f t="shared" si="74"/>
        <v>58.099999999999994</v>
      </c>
    </row>
    <row r="1571" spans="1:25" s="51" customFormat="1" ht="14.5" x14ac:dyDescent="0.4">
      <c r="A1571" s="141" t="s">
        <v>4842</v>
      </c>
      <c r="B1571" s="142" t="s">
        <v>4843</v>
      </c>
      <c r="C1571" s="141" t="s">
        <v>4844</v>
      </c>
      <c r="D1571" s="143" t="s">
        <v>395</v>
      </c>
      <c r="E1571" s="144" t="s">
        <v>210</v>
      </c>
      <c r="F1571" s="144" t="s">
        <v>286</v>
      </c>
      <c r="G1571" s="144" t="s">
        <v>136</v>
      </c>
      <c r="H1571" s="144" t="s">
        <v>16</v>
      </c>
      <c r="I1571" s="144" t="s">
        <v>137</v>
      </c>
      <c r="J1571" s="115"/>
      <c r="K1571" s="116">
        <v>319</v>
      </c>
      <c r="L1571" s="116">
        <v>0</v>
      </c>
      <c r="M1571" s="116">
        <v>0</v>
      </c>
      <c r="N1571" s="116">
        <v>100</v>
      </c>
      <c r="O1571" s="116">
        <v>16</v>
      </c>
      <c r="P1571" s="116">
        <v>67</v>
      </c>
      <c r="Q1571" s="117">
        <v>2.5</v>
      </c>
      <c r="R1571" s="117">
        <v>22</v>
      </c>
      <c r="S1571" s="117">
        <v>21</v>
      </c>
      <c r="T1571" s="117">
        <v>2</v>
      </c>
      <c r="U1571" s="117">
        <v>3.9</v>
      </c>
      <c r="V1571" s="117">
        <v>2.6</v>
      </c>
      <c r="W1571" s="128">
        <f t="shared" si="72"/>
        <v>54</v>
      </c>
      <c r="X1571" s="128">
        <f t="shared" si="73"/>
        <v>24.5</v>
      </c>
      <c r="Y1571" s="129">
        <f t="shared" si="74"/>
        <v>29.5</v>
      </c>
    </row>
    <row r="1572" spans="1:25" s="51" customFormat="1" ht="14.5" x14ac:dyDescent="0.4">
      <c r="A1572" s="141" t="s">
        <v>4845</v>
      </c>
      <c r="B1572" s="142" t="s">
        <v>4846</v>
      </c>
      <c r="C1572" s="141" t="s">
        <v>4847</v>
      </c>
      <c r="D1572" s="143" t="s">
        <v>395</v>
      </c>
      <c r="E1572" s="144" t="s">
        <v>210</v>
      </c>
      <c r="F1572" s="144" t="s">
        <v>286</v>
      </c>
      <c r="G1572" s="144" t="s">
        <v>136</v>
      </c>
      <c r="H1572" s="144" t="s">
        <v>16</v>
      </c>
      <c r="I1572" s="144" t="s">
        <v>137</v>
      </c>
      <c r="J1572" s="115"/>
      <c r="K1572" s="116">
        <v>677</v>
      </c>
      <c r="L1572" s="116">
        <v>82</v>
      </c>
      <c r="M1572" s="116">
        <v>7</v>
      </c>
      <c r="N1572" s="116">
        <v>275</v>
      </c>
      <c r="O1572" s="116">
        <v>42</v>
      </c>
      <c r="P1572" s="116">
        <v>148</v>
      </c>
      <c r="Q1572" s="117">
        <v>3</v>
      </c>
      <c r="R1572" s="117">
        <v>56</v>
      </c>
      <c r="S1572" s="117">
        <v>44.5</v>
      </c>
      <c r="T1572" s="117">
        <v>3</v>
      </c>
      <c r="U1572" s="117">
        <v>12.7</v>
      </c>
      <c r="V1572" s="117">
        <v>4.8</v>
      </c>
      <c r="W1572" s="128">
        <f t="shared" si="72"/>
        <v>124</v>
      </c>
      <c r="X1572" s="128">
        <f t="shared" si="73"/>
        <v>59</v>
      </c>
      <c r="Y1572" s="129">
        <f t="shared" si="74"/>
        <v>65</v>
      </c>
    </row>
    <row r="1573" spans="1:25" s="51" customFormat="1" ht="14.5" x14ac:dyDescent="0.4">
      <c r="A1573" s="141" t="s">
        <v>4848</v>
      </c>
      <c r="B1573" s="142" t="s">
        <v>4849</v>
      </c>
      <c r="C1573" s="141" t="s">
        <v>4850</v>
      </c>
      <c r="D1573" s="143" t="s">
        <v>395</v>
      </c>
      <c r="E1573" s="144" t="s">
        <v>210</v>
      </c>
      <c r="F1573" s="144" t="s">
        <v>286</v>
      </c>
      <c r="G1573" s="144" t="s">
        <v>136</v>
      </c>
      <c r="H1573" s="144" t="s">
        <v>16</v>
      </c>
      <c r="I1573" s="144" t="s">
        <v>137</v>
      </c>
      <c r="J1573" s="115"/>
      <c r="K1573" s="116">
        <v>348</v>
      </c>
      <c r="L1573" s="116">
        <v>28</v>
      </c>
      <c r="M1573" s="116">
        <v>3</v>
      </c>
      <c r="N1573" s="116">
        <v>259</v>
      </c>
      <c r="O1573" s="116">
        <v>127</v>
      </c>
      <c r="P1573" s="116">
        <v>63</v>
      </c>
      <c r="Q1573" s="117">
        <v>7.9</v>
      </c>
      <c r="R1573" s="117">
        <v>27</v>
      </c>
      <c r="S1573" s="117">
        <v>22.3</v>
      </c>
      <c r="T1573" s="117">
        <v>2</v>
      </c>
      <c r="U1573" s="117">
        <v>5.6</v>
      </c>
      <c r="V1573" s="117">
        <v>2</v>
      </c>
      <c r="W1573" s="128">
        <f t="shared" si="72"/>
        <v>66.8</v>
      </c>
      <c r="X1573" s="128">
        <f t="shared" si="73"/>
        <v>34.9</v>
      </c>
      <c r="Y1573" s="129">
        <f t="shared" si="74"/>
        <v>31.9</v>
      </c>
    </row>
    <row r="1574" spans="1:25" s="51" customFormat="1" ht="14.5" x14ac:dyDescent="0.4">
      <c r="A1574" s="141" t="s">
        <v>4851</v>
      </c>
      <c r="B1574" s="142" t="s">
        <v>4852</v>
      </c>
      <c r="C1574" s="141" t="s">
        <v>4853</v>
      </c>
      <c r="D1574" s="143" t="s">
        <v>395</v>
      </c>
      <c r="E1574" s="144" t="s">
        <v>210</v>
      </c>
      <c r="F1574" s="144" t="s">
        <v>286</v>
      </c>
      <c r="G1574" s="144" t="s">
        <v>136</v>
      </c>
      <c r="H1574" s="144" t="s">
        <v>16</v>
      </c>
      <c r="I1574" s="144" t="s">
        <v>137</v>
      </c>
      <c r="J1574" s="115"/>
      <c r="K1574" s="116">
        <v>462</v>
      </c>
      <c r="L1574" s="116">
        <v>0</v>
      </c>
      <c r="M1574" s="116">
        <v>0</v>
      </c>
      <c r="N1574" s="116">
        <v>381</v>
      </c>
      <c r="O1574" s="116">
        <v>113</v>
      </c>
      <c r="P1574" s="116">
        <v>107</v>
      </c>
      <c r="Q1574" s="117">
        <v>4</v>
      </c>
      <c r="R1574" s="117">
        <v>35</v>
      </c>
      <c r="S1574" s="117">
        <v>15.3</v>
      </c>
      <c r="T1574" s="117">
        <v>3</v>
      </c>
      <c r="U1574" s="117">
        <v>5.7</v>
      </c>
      <c r="V1574" s="117">
        <v>4</v>
      </c>
      <c r="W1574" s="128">
        <f t="shared" si="72"/>
        <v>67</v>
      </c>
      <c r="X1574" s="128">
        <f t="shared" si="73"/>
        <v>39</v>
      </c>
      <c r="Y1574" s="129">
        <f t="shared" si="74"/>
        <v>28</v>
      </c>
    </row>
    <row r="1575" spans="1:25" s="51" customFormat="1" ht="14.5" x14ac:dyDescent="0.4">
      <c r="A1575" s="141" t="s">
        <v>4854</v>
      </c>
      <c r="B1575" s="142" t="s">
        <v>4855</v>
      </c>
      <c r="C1575" s="141" t="s">
        <v>4856</v>
      </c>
      <c r="D1575" s="143" t="s">
        <v>395</v>
      </c>
      <c r="E1575" s="144" t="s">
        <v>210</v>
      </c>
      <c r="F1575" s="144" t="s">
        <v>286</v>
      </c>
      <c r="G1575" s="144" t="s">
        <v>136</v>
      </c>
      <c r="H1575" s="144" t="s">
        <v>16</v>
      </c>
      <c r="I1575" s="144" t="s">
        <v>137</v>
      </c>
      <c r="J1575" s="115"/>
      <c r="K1575" s="116">
        <v>596</v>
      </c>
      <c r="L1575" s="116">
        <v>39</v>
      </c>
      <c r="M1575" s="116">
        <v>4</v>
      </c>
      <c r="N1575" s="116">
        <v>420</v>
      </c>
      <c r="O1575" s="116">
        <v>127</v>
      </c>
      <c r="P1575" s="116">
        <v>129</v>
      </c>
      <c r="Q1575" s="117">
        <v>8</v>
      </c>
      <c r="R1575" s="117">
        <v>45.6</v>
      </c>
      <c r="S1575" s="117">
        <v>17.3</v>
      </c>
      <c r="T1575" s="117">
        <v>3</v>
      </c>
      <c r="U1575" s="117">
        <v>6.6</v>
      </c>
      <c r="V1575" s="117">
        <v>4.0999999999999996</v>
      </c>
      <c r="W1575" s="128">
        <f t="shared" si="72"/>
        <v>84.6</v>
      </c>
      <c r="X1575" s="128">
        <f t="shared" si="73"/>
        <v>53.6</v>
      </c>
      <c r="Y1575" s="129">
        <f t="shared" si="74"/>
        <v>31</v>
      </c>
    </row>
    <row r="1576" spans="1:25" s="51" customFormat="1" ht="14.5" x14ac:dyDescent="0.4">
      <c r="A1576" s="141" t="s">
        <v>4857</v>
      </c>
      <c r="B1576" s="142" t="s">
        <v>4858</v>
      </c>
      <c r="C1576" s="141" t="s">
        <v>4859</v>
      </c>
      <c r="D1576" s="143" t="s">
        <v>395</v>
      </c>
      <c r="E1576" s="144" t="s">
        <v>210</v>
      </c>
      <c r="F1576" s="144" t="s">
        <v>286</v>
      </c>
      <c r="G1576" s="144" t="s">
        <v>136</v>
      </c>
      <c r="H1576" s="144" t="s">
        <v>16</v>
      </c>
      <c r="I1576" s="144" t="s">
        <v>137</v>
      </c>
      <c r="J1576" s="115"/>
      <c r="K1576" s="116">
        <v>943</v>
      </c>
      <c r="L1576" s="116">
        <v>42</v>
      </c>
      <c r="M1576" s="116">
        <v>4</v>
      </c>
      <c r="N1576" s="116">
        <v>398</v>
      </c>
      <c r="O1576" s="116">
        <v>75</v>
      </c>
      <c r="P1576" s="116">
        <v>176</v>
      </c>
      <c r="Q1576" s="117">
        <v>8</v>
      </c>
      <c r="R1576" s="117">
        <v>61</v>
      </c>
      <c r="S1576" s="117">
        <v>31.8</v>
      </c>
      <c r="T1576" s="117">
        <v>4</v>
      </c>
      <c r="U1576" s="117">
        <v>11.3</v>
      </c>
      <c r="V1576" s="117">
        <v>5</v>
      </c>
      <c r="W1576" s="128">
        <f t="shared" si="72"/>
        <v>121.1</v>
      </c>
      <c r="X1576" s="128">
        <f t="shared" si="73"/>
        <v>69</v>
      </c>
      <c r="Y1576" s="129">
        <f t="shared" si="74"/>
        <v>52.099999999999994</v>
      </c>
    </row>
    <row r="1577" spans="1:25" s="51" customFormat="1" ht="14.5" x14ac:dyDescent="0.4">
      <c r="A1577" s="141" t="s">
        <v>4860</v>
      </c>
      <c r="B1577" s="142" t="s">
        <v>4861</v>
      </c>
      <c r="C1577" s="141" t="s">
        <v>4862</v>
      </c>
      <c r="D1577" s="143" t="s">
        <v>395</v>
      </c>
      <c r="E1577" s="144" t="s">
        <v>210</v>
      </c>
      <c r="F1577" s="144" t="s">
        <v>286</v>
      </c>
      <c r="G1577" s="144" t="s">
        <v>136</v>
      </c>
      <c r="H1577" s="144" t="s">
        <v>16</v>
      </c>
      <c r="I1577" s="144" t="s">
        <v>137</v>
      </c>
      <c r="J1577" s="115"/>
      <c r="K1577" s="116">
        <v>462</v>
      </c>
      <c r="L1577" s="116">
        <v>64</v>
      </c>
      <c r="M1577" s="116">
        <v>6</v>
      </c>
      <c r="N1577" s="116">
        <v>428</v>
      </c>
      <c r="O1577" s="116">
        <v>39</v>
      </c>
      <c r="P1577" s="116">
        <v>122</v>
      </c>
      <c r="Q1577" s="117">
        <v>8</v>
      </c>
      <c r="R1577" s="117">
        <v>46</v>
      </c>
      <c r="S1577" s="117">
        <v>25.8</v>
      </c>
      <c r="T1577" s="117">
        <v>3</v>
      </c>
      <c r="U1577" s="117">
        <v>9.1999999999999993</v>
      </c>
      <c r="V1577" s="117">
        <v>4</v>
      </c>
      <c r="W1577" s="128">
        <f t="shared" si="72"/>
        <v>96</v>
      </c>
      <c r="X1577" s="128">
        <f t="shared" si="73"/>
        <v>54</v>
      </c>
      <c r="Y1577" s="129">
        <f t="shared" si="74"/>
        <v>42</v>
      </c>
    </row>
    <row r="1578" spans="1:25" s="51" customFormat="1" ht="14.5" x14ac:dyDescent="0.4">
      <c r="A1578" s="141" t="s">
        <v>4863</v>
      </c>
      <c r="B1578" s="142" t="s">
        <v>4864</v>
      </c>
      <c r="C1578" s="141" t="s">
        <v>4865</v>
      </c>
      <c r="D1578" s="143" t="s">
        <v>395</v>
      </c>
      <c r="E1578" s="144" t="s">
        <v>210</v>
      </c>
      <c r="F1578" s="144" t="s">
        <v>286</v>
      </c>
      <c r="G1578" s="144" t="s">
        <v>136</v>
      </c>
      <c r="H1578" s="144" t="s">
        <v>16</v>
      </c>
      <c r="I1578" s="144" t="s">
        <v>137</v>
      </c>
      <c r="J1578" s="115"/>
      <c r="K1578" s="116">
        <v>751</v>
      </c>
      <c r="L1578" s="116">
        <v>28</v>
      </c>
      <c r="M1578" s="116">
        <v>3</v>
      </c>
      <c r="N1578" s="116">
        <v>478</v>
      </c>
      <c r="O1578" s="116">
        <v>41</v>
      </c>
      <c r="P1578" s="116">
        <v>168</v>
      </c>
      <c r="Q1578" s="117">
        <v>5.5</v>
      </c>
      <c r="R1578" s="117">
        <v>56.7</v>
      </c>
      <c r="S1578" s="117">
        <v>28.6</v>
      </c>
      <c r="T1578" s="117">
        <v>4</v>
      </c>
      <c r="U1578" s="117">
        <v>7.6</v>
      </c>
      <c r="V1578" s="117">
        <v>3</v>
      </c>
      <c r="W1578" s="128">
        <f t="shared" si="72"/>
        <v>105.4</v>
      </c>
      <c r="X1578" s="128">
        <f t="shared" si="73"/>
        <v>62.2</v>
      </c>
      <c r="Y1578" s="129">
        <f t="shared" si="74"/>
        <v>43.2</v>
      </c>
    </row>
    <row r="1579" spans="1:25" s="51" customFormat="1" ht="14.5" x14ac:dyDescent="0.4">
      <c r="A1579" s="141" t="s">
        <v>4866</v>
      </c>
      <c r="B1579" s="142" t="s">
        <v>4867</v>
      </c>
      <c r="C1579" s="141" t="s">
        <v>4868</v>
      </c>
      <c r="D1579" s="143" t="s">
        <v>395</v>
      </c>
      <c r="E1579" s="144" t="s">
        <v>210</v>
      </c>
      <c r="F1579" s="144" t="s">
        <v>286</v>
      </c>
      <c r="G1579" s="144" t="s">
        <v>136</v>
      </c>
      <c r="H1579" s="144" t="s">
        <v>16</v>
      </c>
      <c r="I1579" s="144" t="s">
        <v>137</v>
      </c>
      <c r="J1579" s="115"/>
      <c r="K1579" s="116">
        <v>170</v>
      </c>
      <c r="L1579" s="116">
        <v>25</v>
      </c>
      <c r="M1579" s="116">
        <v>2</v>
      </c>
      <c r="N1579" s="116">
        <v>141</v>
      </c>
      <c r="O1579" s="116">
        <v>27</v>
      </c>
      <c r="P1579" s="116">
        <v>45</v>
      </c>
      <c r="Q1579" s="117">
        <v>3</v>
      </c>
      <c r="R1579" s="117">
        <v>21</v>
      </c>
      <c r="S1579" s="117">
        <v>14.5</v>
      </c>
      <c r="T1579" s="117">
        <v>2</v>
      </c>
      <c r="U1579" s="117">
        <v>2.6</v>
      </c>
      <c r="V1579" s="117">
        <v>4</v>
      </c>
      <c r="W1579" s="128">
        <f t="shared" si="72"/>
        <v>47.1</v>
      </c>
      <c r="X1579" s="128">
        <f t="shared" si="73"/>
        <v>24</v>
      </c>
      <c r="Y1579" s="129">
        <f t="shared" si="74"/>
        <v>23.1</v>
      </c>
    </row>
    <row r="1580" spans="1:25" s="51" customFormat="1" ht="14.5" x14ac:dyDescent="0.4">
      <c r="A1580" s="141" t="s">
        <v>4869</v>
      </c>
      <c r="B1580" s="142" t="s">
        <v>4870</v>
      </c>
      <c r="C1580" s="141" t="s">
        <v>4871</v>
      </c>
      <c r="D1580" s="143" t="s">
        <v>402</v>
      </c>
      <c r="E1580" s="144" t="s">
        <v>210</v>
      </c>
      <c r="F1580" s="144" t="s">
        <v>257</v>
      </c>
      <c r="G1580" s="144" t="s">
        <v>136</v>
      </c>
      <c r="H1580" s="144" t="s">
        <v>16</v>
      </c>
      <c r="I1580" s="144" t="s">
        <v>137</v>
      </c>
      <c r="J1580" s="115"/>
      <c r="K1580" s="116">
        <v>932</v>
      </c>
      <c r="L1580" s="116">
        <v>14</v>
      </c>
      <c r="M1580" s="116">
        <v>1</v>
      </c>
      <c r="N1580" s="116">
        <v>468</v>
      </c>
      <c r="O1580" s="116">
        <v>104</v>
      </c>
      <c r="P1580" s="116">
        <v>185</v>
      </c>
      <c r="Q1580" s="117">
        <v>7.4</v>
      </c>
      <c r="R1580" s="117">
        <v>62</v>
      </c>
      <c r="S1580" s="117">
        <v>39</v>
      </c>
      <c r="T1580" s="117">
        <v>3</v>
      </c>
      <c r="U1580" s="117">
        <v>7.5</v>
      </c>
      <c r="V1580" s="117">
        <v>3</v>
      </c>
      <c r="W1580" s="128">
        <f t="shared" si="72"/>
        <v>121.9</v>
      </c>
      <c r="X1580" s="128">
        <f t="shared" si="73"/>
        <v>69.400000000000006</v>
      </c>
      <c r="Y1580" s="129">
        <f t="shared" si="74"/>
        <v>52.5</v>
      </c>
    </row>
    <row r="1581" spans="1:25" s="51" customFormat="1" ht="14.5" x14ac:dyDescent="0.4">
      <c r="A1581" s="141" t="s">
        <v>4872</v>
      </c>
      <c r="B1581" s="142" t="s">
        <v>4873</v>
      </c>
      <c r="C1581" s="141" t="s">
        <v>4874</v>
      </c>
      <c r="D1581" s="143" t="s">
        <v>433</v>
      </c>
      <c r="E1581" s="144" t="s">
        <v>195</v>
      </c>
      <c r="F1581" s="144" t="s">
        <v>257</v>
      </c>
      <c r="G1581" s="144" t="s">
        <v>136</v>
      </c>
      <c r="H1581" s="144" t="s">
        <v>16</v>
      </c>
      <c r="I1581" s="144" t="s">
        <v>137</v>
      </c>
      <c r="J1581" s="115"/>
      <c r="K1581" s="116">
        <v>552</v>
      </c>
      <c r="L1581" s="116">
        <v>0</v>
      </c>
      <c r="M1581" s="116">
        <v>0</v>
      </c>
      <c r="N1581" s="116">
        <v>504</v>
      </c>
      <c r="O1581" s="116">
        <v>84</v>
      </c>
      <c r="P1581" s="116">
        <v>186</v>
      </c>
      <c r="Q1581" s="117">
        <v>12</v>
      </c>
      <c r="R1581" s="117">
        <v>50</v>
      </c>
      <c r="S1581" s="117">
        <v>22.4</v>
      </c>
      <c r="T1581" s="117">
        <v>4</v>
      </c>
      <c r="U1581" s="117">
        <v>5.9</v>
      </c>
      <c r="V1581" s="117">
        <v>5</v>
      </c>
      <c r="W1581" s="128">
        <f t="shared" si="72"/>
        <v>99.300000000000011</v>
      </c>
      <c r="X1581" s="128">
        <f t="shared" si="73"/>
        <v>62</v>
      </c>
      <c r="Y1581" s="129">
        <f t="shared" si="74"/>
        <v>37.299999999999997</v>
      </c>
    </row>
    <row r="1582" spans="1:25" s="51" customFormat="1" ht="14.5" x14ac:dyDescent="0.4">
      <c r="A1582" s="141" t="s">
        <v>4875</v>
      </c>
      <c r="B1582" s="142" t="s">
        <v>4876</v>
      </c>
      <c r="C1582" s="141" t="s">
        <v>4877</v>
      </c>
      <c r="D1582" s="143" t="s">
        <v>395</v>
      </c>
      <c r="E1582" s="144" t="s">
        <v>210</v>
      </c>
      <c r="F1582" s="144" t="s">
        <v>286</v>
      </c>
      <c r="G1582" s="144" t="s">
        <v>136</v>
      </c>
      <c r="H1582" s="144" t="s">
        <v>16</v>
      </c>
      <c r="I1582" s="144" t="s">
        <v>137</v>
      </c>
      <c r="J1582" s="115"/>
      <c r="K1582" s="116">
        <v>662</v>
      </c>
      <c r="L1582" s="116">
        <v>28</v>
      </c>
      <c r="M1582" s="116">
        <v>3</v>
      </c>
      <c r="N1582" s="116">
        <v>313</v>
      </c>
      <c r="O1582" s="116">
        <v>63</v>
      </c>
      <c r="P1582" s="116">
        <v>137</v>
      </c>
      <c r="Q1582" s="117">
        <v>7</v>
      </c>
      <c r="R1582" s="117">
        <v>47</v>
      </c>
      <c r="S1582" s="117">
        <v>29.3</v>
      </c>
      <c r="T1582" s="117">
        <v>3</v>
      </c>
      <c r="U1582" s="117">
        <v>8.4</v>
      </c>
      <c r="V1582" s="117">
        <v>4</v>
      </c>
      <c r="W1582" s="128">
        <f t="shared" si="72"/>
        <v>98.7</v>
      </c>
      <c r="X1582" s="128">
        <f t="shared" si="73"/>
        <v>54</v>
      </c>
      <c r="Y1582" s="129">
        <f t="shared" si="74"/>
        <v>44.699999999999996</v>
      </c>
    </row>
    <row r="1583" spans="1:25" s="51" customFormat="1" ht="14.5" x14ac:dyDescent="0.4">
      <c r="A1583" s="141" t="s">
        <v>4878</v>
      </c>
      <c r="B1583" s="142" t="s">
        <v>4879</v>
      </c>
      <c r="C1583" s="141" t="s">
        <v>4880</v>
      </c>
      <c r="D1583" s="143" t="s">
        <v>433</v>
      </c>
      <c r="E1583" s="144" t="s">
        <v>195</v>
      </c>
      <c r="F1583" s="144" t="s">
        <v>257</v>
      </c>
      <c r="G1583" s="144" t="s">
        <v>136</v>
      </c>
      <c r="H1583" s="144" t="s">
        <v>16</v>
      </c>
      <c r="I1583" s="144" t="s">
        <v>137</v>
      </c>
      <c r="J1583" s="115"/>
      <c r="K1583" s="116">
        <v>1286</v>
      </c>
      <c r="L1583" s="116">
        <v>0</v>
      </c>
      <c r="M1583" s="116">
        <v>0</v>
      </c>
      <c r="N1583" s="116">
        <v>942</v>
      </c>
      <c r="O1583" s="116">
        <v>155</v>
      </c>
      <c r="P1583" s="116">
        <v>404</v>
      </c>
      <c r="Q1583" s="117">
        <v>9.6</v>
      </c>
      <c r="R1583" s="117">
        <v>94</v>
      </c>
      <c r="S1583" s="117">
        <v>30.1</v>
      </c>
      <c r="T1583" s="117">
        <v>5.5</v>
      </c>
      <c r="U1583" s="117">
        <v>12.9</v>
      </c>
      <c r="V1583" s="117">
        <v>6</v>
      </c>
      <c r="W1583" s="128">
        <f t="shared" si="72"/>
        <v>158.1</v>
      </c>
      <c r="X1583" s="128">
        <f t="shared" si="73"/>
        <v>103.6</v>
      </c>
      <c r="Y1583" s="129">
        <f t="shared" si="74"/>
        <v>54.5</v>
      </c>
    </row>
    <row r="1584" spans="1:25" s="51" customFormat="1" ht="14.5" x14ac:dyDescent="0.4">
      <c r="A1584" s="141" t="s">
        <v>4881</v>
      </c>
      <c r="B1584" s="142" t="s">
        <v>4882</v>
      </c>
      <c r="C1584" s="141" t="s">
        <v>4883</v>
      </c>
      <c r="D1584" s="143" t="s">
        <v>395</v>
      </c>
      <c r="E1584" s="144" t="s">
        <v>210</v>
      </c>
      <c r="F1584" s="144" t="s">
        <v>286</v>
      </c>
      <c r="G1584" s="144" t="s">
        <v>136</v>
      </c>
      <c r="H1584" s="144" t="s">
        <v>16</v>
      </c>
      <c r="I1584" s="144" t="s">
        <v>137</v>
      </c>
      <c r="J1584" s="115"/>
      <c r="K1584" s="116">
        <v>564</v>
      </c>
      <c r="L1584" s="116">
        <v>56</v>
      </c>
      <c r="M1584" s="116">
        <v>5</v>
      </c>
      <c r="N1584" s="116">
        <v>380</v>
      </c>
      <c r="O1584" s="116">
        <v>111</v>
      </c>
      <c r="P1584" s="116">
        <v>102</v>
      </c>
      <c r="Q1584" s="117">
        <v>5</v>
      </c>
      <c r="R1584" s="117">
        <v>44</v>
      </c>
      <c r="S1584" s="117">
        <v>23.7</v>
      </c>
      <c r="T1584" s="117">
        <v>2</v>
      </c>
      <c r="U1584" s="117">
        <v>10.3</v>
      </c>
      <c r="V1584" s="117">
        <v>3</v>
      </c>
      <c r="W1584" s="128">
        <f t="shared" si="72"/>
        <v>88</v>
      </c>
      <c r="X1584" s="128">
        <f t="shared" si="73"/>
        <v>49</v>
      </c>
      <c r="Y1584" s="129">
        <f t="shared" si="74"/>
        <v>39</v>
      </c>
    </row>
    <row r="1585" spans="1:25" s="51" customFormat="1" ht="14.5" x14ac:dyDescent="0.4">
      <c r="A1585" s="141" t="s">
        <v>4884</v>
      </c>
      <c r="B1585" s="142" t="s">
        <v>4885</v>
      </c>
      <c r="C1585" s="141" t="s">
        <v>4886</v>
      </c>
      <c r="D1585" s="143" t="s">
        <v>395</v>
      </c>
      <c r="E1585" s="144" t="s">
        <v>210</v>
      </c>
      <c r="F1585" s="144" t="s">
        <v>286</v>
      </c>
      <c r="G1585" s="144" t="s">
        <v>136</v>
      </c>
      <c r="H1585" s="144" t="s">
        <v>16</v>
      </c>
      <c r="I1585" s="144" t="s">
        <v>137</v>
      </c>
      <c r="J1585" s="115"/>
      <c r="K1585" s="116">
        <v>690</v>
      </c>
      <c r="L1585" s="116">
        <v>67</v>
      </c>
      <c r="M1585" s="116">
        <v>6</v>
      </c>
      <c r="N1585" s="116">
        <v>337</v>
      </c>
      <c r="O1585" s="116">
        <v>35</v>
      </c>
      <c r="P1585" s="116">
        <v>139</v>
      </c>
      <c r="Q1585" s="117">
        <v>4</v>
      </c>
      <c r="R1585" s="117">
        <v>57</v>
      </c>
      <c r="S1585" s="117">
        <v>37.299999999999997</v>
      </c>
      <c r="T1585" s="117">
        <v>3</v>
      </c>
      <c r="U1585" s="117">
        <v>7.6</v>
      </c>
      <c r="V1585" s="117">
        <v>4</v>
      </c>
      <c r="W1585" s="128">
        <f t="shared" si="72"/>
        <v>112.89999999999999</v>
      </c>
      <c r="X1585" s="128">
        <f t="shared" si="73"/>
        <v>61</v>
      </c>
      <c r="Y1585" s="129">
        <f t="shared" si="74"/>
        <v>51.9</v>
      </c>
    </row>
    <row r="1586" spans="1:25" s="51" customFormat="1" ht="14.5" x14ac:dyDescent="0.4">
      <c r="A1586" s="141" t="s">
        <v>4887</v>
      </c>
      <c r="B1586" s="142" t="s">
        <v>4888</v>
      </c>
      <c r="C1586" s="141" t="s">
        <v>4889</v>
      </c>
      <c r="D1586" s="143" t="s">
        <v>395</v>
      </c>
      <c r="E1586" s="144" t="s">
        <v>210</v>
      </c>
      <c r="F1586" s="144" t="s">
        <v>286</v>
      </c>
      <c r="G1586" s="144" t="s">
        <v>136</v>
      </c>
      <c r="H1586" s="144" t="s">
        <v>16</v>
      </c>
      <c r="I1586" s="144" t="s">
        <v>137</v>
      </c>
      <c r="J1586" s="115"/>
      <c r="K1586" s="116">
        <v>691</v>
      </c>
      <c r="L1586" s="116">
        <v>86</v>
      </c>
      <c r="M1586" s="116">
        <v>8</v>
      </c>
      <c r="N1586" s="116">
        <v>406</v>
      </c>
      <c r="O1586" s="116">
        <v>61</v>
      </c>
      <c r="P1586" s="116">
        <v>156</v>
      </c>
      <c r="Q1586" s="117">
        <v>8</v>
      </c>
      <c r="R1586" s="117">
        <v>57</v>
      </c>
      <c r="S1586" s="117">
        <v>30</v>
      </c>
      <c r="T1586" s="117">
        <v>3</v>
      </c>
      <c r="U1586" s="117">
        <v>6.5</v>
      </c>
      <c r="V1586" s="117">
        <v>3</v>
      </c>
      <c r="W1586" s="128">
        <f t="shared" si="72"/>
        <v>107.5</v>
      </c>
      <c r="X1586" s="128">
        <f t="shared" si="73"/>
        <v>65</v>
      </c>
      <c r="Y1586" s="129">
        <f t="shared" si="74"/>
        <v>42.5</v>
      </c>
    </row>
    <row r="1587" spans="1:25" s="51" customFormat="1" ht="14.5" x14ac:dyDescent="0.4">
      <c r="A1587" s="141" t="s">
        <v>4890</v>
      </c>
      <c r="B1587" s="142" t="s">
        <v>4891</v>
      </c>
      <c r="C1587" s="141" t="s">
        <v>4892</v>
      </c>
      <c r="D1587" s="143" t="s">
        <v>395</v>
      </c>
      <c r="E1587" s="144" t="s">
        <v>210</v>
      </c>
      <c r="F1587" s="144" t="s">
        <v>286</v>
      </c>
      <c r="G1587" s="144" t="s">
        <v>136</v>
      </c>
      <c r="H1587" s="144" t="s">
        <v>16</v>
      </c>
      <c r="I1587" s="144" t="s">
        <v>137</v>
      </c>
      <c r="J1587" s="115"/>
      <c r="K1587" s="116">
        <v>501</v>
      </c>
      <c r="L1587" s="116">
        <v>28</v>
      </c>
      <c r="M1587" s="116">
        <v>3</v>
      </c>
      <c r="N1587" s="116">
        <v>194</v>
      </c>
      <c r="O1587" s="116">
        <v>23</v>
      </c>
      <c r="P1587" s="116">
        <v>139</v>
      </c>
      <c r="Q1587" s="117">
        <v>3</v>
      </c>
      <c r="R1587" s="117">
        <v>40</v>
      </c>
      <c r="S1587" s="117">
        <v>24.2</v>
      </c>
      <c r="T1587" s="117">
        <v>2</v>
      </c>
      <c r="U1587" s="117">
        <v>7.4</v>
      </c>
      <c r="V1587" s="117">
        <v>3</v>
      </c>
      <c r="W1587" s="128">
        <f t="shared" si="72"/>
        <v>79.600000000000009</v>
      </c>
      <c r="X1587" s="128">
        <f t="shared" si="73"/>
        <v>43</v>
      </c>
      <c r="Y1587" s="129">
        <f t="shared" si="74"/>
        <v>36.6</v>
      </c>
    </row>
    <row r="1588" spans="1:25" s="51" customFormat="1" ht="14.5" x14ac:dyDescent="0.4">
      <c r="A1588" s="141" t="s">
        <v>4893</v>
      </c>
      <c r="B1588" s="142" t="s">
        <v>4894</v>
      </c>
      <c r="C1588" s="141" t="s">
        <v>4895</v>
      </c>
      <c r="D1588" s="143" t="s">
        <v>395</v>
      </c>
      <c r="E1588" s="144" t="s">
        <v>210</v>
      </c>
      <c r="F1588" s="144" t="s">
        <v>286</v>
      </c>
      <c r="G1588" s="144" t="s">
        <v>136</v>
      </c>
      <c r="H1588" s="144" t="s">
        <v>16</v>
      </c>
      <c r="I1588" s="144" t="s">
        <v>137</v>
      </c>
      <c r="J1588" s="115"/>
      <c r="K1588" s="116">
        <v>576</v>
      </c>
      <c r="L1588" s="116">
        <v>53</v>
      </c>
      <c r="M1588" s="116">
        <v>5</v>
      </c>
      <c r="N1588" s="116">
        <v>197</v>
      </c>
      <c r="O1588" s="116">
        <v>15</v>
      </c>
      <c r="P1588" s="116">
        <v>169</v>
      </c>
      <c r="Q1588" s="117">
        <v>3</v>
      </c>
      <c r="R1588" s="117">
        <v>45.7</v>
      </c>
      <c r="S1588" s="117">
        <v>30.6</v>
      </c>
      <c r="T1588" s="117">
        <v>3</v>
      </c>
      <c r="U1588" s="117">
        <v>9.5</v>
      </c>
      <c r="V1588" s="117">
        <v>3</v>
      </c>
      <c r="W1588" s="128">
        <f t="shared" si="72"/>
        <v>94.800000000000011</v>
      </c>
      <c r="X1588" s="128">
        <f t="shared" si="73"/>
        <v>48.7</v>
      </c>
      <c r="Y1588" s="129">
        <f t="shared" si="74"/>
        <v>46.1</v>
      </c>
    </row>
    <row r="1589" spans="1:25" s="51" customFormat="1" ht="14.5" x14ac:dyDescent="0.4">
      <c r="A1589" s="141" t="s">
        <v>4896</v>
      </c>
      <c r="B1589" s="142" t="s">
        <v>4897</v>
      </c>
      <c r="C1589" s="141" t="s">
        <v>4898</v>
      </c>
      <c r="D1589" s="143" t="s">
        <v>395</v>
      </c>
      <c r="E1589" s="144" t="s">
        <v>210</v>
      </c>
      <c r="F1589" s="144" t="s">
        <v>286</v>
      </c>
      <c r="G1589" s="144" t="s">
        <v>136</v>
      </c>
      <c r="H1589" s="144" t="s">
        <v>16</v>
      </c>
      <c r="I1589" s="144" t="s">
        <v>137</v>
      </c>
      <c r="J1589" s="115"/>
      <c r="K1589" s="116">
        <v>422</v>
      </c>
      <c r="L1589" s="116">
        <v>75</v>
      </c>
      <c r="M1589" s="116">
        <v>7</v>
      </c>
      <c r="N1589" s="116">
        <v>371</v>
      </c>
      <c r="O1589" s="116">
        <v>38</v>
      </c>
      <c r="P1589" s="116">
        <v>129</v>
      </c>
      <c r="Q1589" s="117">
        <v>7</v>
      </c>
      <c r="R1589" s="117">
        <v>48</v>
      </c>
      <c r="S1589" s="117">
        <v>24.8</v>
      </c>
      <c r="T1589" s="117">
        <v>2</v>
      </c>
      <c r="U1589" s="117">
        <v>7.5</v>
      </c>
      <c r="V1589" s="117">
        <v>4</v>
      </c>
      <c r="W1589" s="128">
        <f t="shared" si="72"/>
        <v>93.3</v>
      </c>
      <c r="X1589" s="128">
        <f t="shared" si="73"/>
        <v>55</v>
      </c>
      <c r="Y1589" s="129">
        <f t="shared" si="74"/>
        <v>38.299999999999997</v>
      </c>
    </row>
    <row r="1590" spans="1:25" s="51" customFormat="1" ht="14.5" x14ac:dyDescent="0.4">
      <c r="A1590" s="141" t="s">
        <v>4899</v>
      </c>
      <c r="B1590" s="142" t="s">
        <v>4900</v>
      </c>
      <c r="C1590" s="141" t="s">
        <v>4901</v>
      </c>
      <c r="D1590" s="143" t="s">
        <v>395</v>
      </c>
      <c r="E1590" s="144" t="s">
        <v>210</v>
      </c>
      <c r="F1590" s="144" t="s">
        <v>286</v>
      </c>
      <c r="G1590" s="144" t="s">
        <v>136</v>
      </c>
      <c r="H1590" s="144" t="s">
        <v>16</v>
      </c>
      <c r="I1590" s="144" t="s">
        <v>137</v>
      </c>
      <c r="J1590" s="115"/>
      <c r="K1590" s="116">
        <v>612</v>
      </c>
      <c r="L1590" s="116">
        <v>50</v>
      </c>
      <c r="M1590" s="116">
        <v>4</v>
      </c>
      <c r="N1590" s="116">
        <v>378</v>
      </c>
      <c r="O1590" s="116">
        <v>82</v>
      </c>
      <c r="P1590" s="116">
        <v>146</v>
      </c>
      <c r="Q1590" s="117">
        <v>5</v>
      </c>
      <c r="R1590" s="117">
        <v>48</v>
      </c>
      <c r="S1590" s="117">
        <v>45.2</v>
      </c>
      <c r="T1590" s="117">
        <v>3</v>
      </c>
      <c r="U1590" s="117">
        <v>11.5</v>
      </c>
      <c r="V1590" s="117">
        <v>2.2000000000000002</v>
      </c>
      <c r="W1590" s="128">
        <f t="shared" si="72"/>
        <v>114.9</v>
      </c>
      <c r="X1590" s="128">
        <f t="shared" si="73"/>
        <v>53</v>
      </c>
      <c r="Y1590" s="129">
        <f t="shared" si="74"/>
        <v>61.900000000000006</v>
      </c>
    </row>
    <row r="1591" spans="1:25" s="51" customFormat="1" ht="14.5" x14ac:dyDescent="0.4">
      <c r="A1591" s="141" t="s">
        <v>4902</v>
      </c>
      <c r="B1591" s="142" t="s">
        <v>4903</v>
      </c>
      <c r="C1591" s="141" t="s">
        <v>4904</v>
      </c>
      <c r="D1591" s="143" t="s">
        <v>395</v>
      </c>
      <c r="E1591" s="144" t="s">
        <v>210</v>
      </c>
      <c r="F1591" s="144" t="s">
        <v>286</v>
      </c>
      <c r="G1591" s="144" t="s">
        <v>136</v>
      </c>
      <c r="H1591" s="144" t="s">
        <v>16</v>
      </c>
      <c r="I1591" s="144" t="s">
        <v>137</v>
      </c>
      <c r="J1591" s="115"/>
      <c r="K1591" s="116">
        <v>247</v>
      </c>
      <c r="L1591" s="116">
        <v>39</v>
      </c>
      <c r="M1591" s="116">
        <v>4</v>
      </c>
      <c r="N1591" s="116">
        <v>171</v>
      </c>
      <c r="O1591" s="116">
        <v>0</v>
      </c>
      <c r="P1591" s="116">
        <v>52</v>
      </c>
      <c r="Q1591" s="117">
        <v>0</v>
      </c>
      <c r="R1591" s="117">
        <v>27</v>
      </c>
      <c r="S1591" s="117">
        <v>11.1</v>
      </c>
      <c r="T1591" s="117">
        <v>2</v>
      </c>
      <c r="U1591" s="117">
        <v>2.8</v>
      </c>
      <c r="V1591" s="117">
        <v>2.9</v>
      </c>
      <c r="W1591" s="128">
        <f t="shared" si="72"/>
        <v>45.8</v>
      </c>
      <c r="X1591" s="128">
        <f t="shared" si="73"/>
        <v>27</v>
      </c>
      <c r="Y1591" s="129">
        <f t="shared" si="74"/>
        <v>18.799999999999997</v>
      </c>
    </row>
    <row r="1592" spans="1:25" s="51" customFormat="1" ht="14.5" x14ac:dyDescent="0.4">
      <c r="A1592" s="141" t="s">
        <v>4905</v>
      </c>
      <c r="B1592" s="142" t="s">
        <v>4906</v>
      </c>
      <c r="C1592" s="141" t="s">
        <v>4907</v>
      </c>
      <c r="D1592" s="143" t="s">
        <v>395</v>
      </c>
      <c r="E1592" s="144" t="s">
        <v>210</v>
      </c>
      <c r="F1592" s="144" t="s">
        <v>286</v>
      </c>
      <c r="G1592" s="144" t="s">
        <v>136</v>
      </c>
      <c r="H1592" s="144" t="s">
        <v>16</v>
      </c>
      <c r="I1592" s="144" t="s">
        <v>137</v>
      </c>
      <c r="J1592" s="115"/>
      <c r="K1592" s="116">
        <v>625</v>
      </c>
      <c r="L1592" s="116">
        <v>28</v>
      </c>
      <c r="M1592" s="116">
        <v>3</v>
      </c>
      <c r="N1592" s="116">
        <v>371</v>
      </c>
      <c r="O1592" s="116">
        <v>27</v>
      </c>
      <c r="P1592" s="116">
        <v>171</v>
      </c>
      <c r="Q1592" s="117">
        <v>8</v>
      </c>
      <c r="R1592" s="117">
        <v>49</v>
      </c>
      <c r="S1592" s="117">
        <v>21</v>
      </c>
      <c r="T1592" s="117">
        <v>3</v>
      </c>
      <c r="U1592" s="117">
        <v>8.6999999999999993</v>
      </c>
      <c r="V1592" s="117">
        <v>3.9</v>
      </c>
      <c r="W1592" s="128">
        <f t="shared" si="72"/>
        <v>93.600000000000009</v>
      </c>
      <c r="X1592" s="128">
        <f t="shared" si="73"/>
        <v>57</v>
      </c>
      <c r="Y1592" s="129">
        <f t="shared" si="74"/>
        <v>36.6</v>
      </c>
    </row>
    <row r="1593" spans="1:25" s="51" customFormat="1" ht="14.5" x14ac:dyDescent="0.4">
      <c r="A1593" s="141" t="s">
        <v>4908</v>
      </c>
      <c r="B1593" s="142" t="s">
        <v>4909</v>
      </c>
      <c r="C1593" s="141" t="s">
        <v>4910</v>
      </c>
      <c r="D1593" s="143" t="s">
        <v>433</v>
      </c>
      <c r="E1593" s="144" t="s">
        <v>195</v>
      </c>
      <c r="F1593" s="144" t="s">
        <v>257</v>
      </c>
      <c r="G1593" s="144" t="s">
        <v>136</v>
      </c>
      <c r="H1593" s="144" t="s">
        <v>16</v>
      </c>
      <c r="I1593" s="144" t="s">
        <v>137</v>
      </c>
      <c r="J1593" s="115"/>
      <c r="K1593" s="116">
        <v>953</v>
      </c>
      <c r="L1593" s="116">
        <v>0</v>
      </c>
      <c r="M1593" s="116">
        <v>0</v>
      </c>
      <c r="N1593" s="116">
        <v>748</v>
      </c>
      <c r="O1593" s="116">
        <v>104</v>
      </c>
      <c r="P1593" s="116">
        <v>266</v>
      </c>
      <c r="Q1593" s="117">
        <v>8</v>
      </c>
      <c r="R1593" s="117">
        <v>75</v>
      </c>
      <c r="S1593" s="117">
        <v>25.7</v>
      </c>
      <c r="T1593" s="117">
        <v>5</v>
      </c>
      <c r="U1593" s="117">
        <v>9.6999999999999993</v>
      </c>
      <c r="V1593" s="117">
        <v>3</v>
      </c>
      <c r="W1593" s="128">
        <f t="shared" si="72"/>
        <v>126.4</v>
      </c>
      <c r="X1593" s="128">
        <f t="shared" si="73"/>
        <v>83</v>
      </c>
      <c r="Y1593" s="129">
        <f t="shared" si="74"/>
        <v>43.4</v>
      </c>
    </row>
    <row r="1594" spans="1:25" s="51" customFormat="1" ht="29" x14ac:dyDescent="0.4">
      <c r="A1594" s="141" t="s">
        <v>4911</v>
      </c>
      <c r="B1594" s="142" t="s">
        <v>4912</v>
      </c>
      <c r="C1594" s="141" t="s">
        <v>4913</v>
      </c>
      <c r="D1594" s="143" t="s">
        <v>395</v>
      </c>
      <c r="E1594" s="144" t="s">
        <v>210</v>
      </c>
      <c r="F1594" s="144" t="s">
        <v>286</v>
      </c>
      <c r="G1594" s="144" t="s">
        <v>136</v>
      </c>
      <c r="H1594" s="144" t="s">
        <v>16</v>
      </c>
      <c r="I1594" s="144" t="s">
        <v>137</v>
      </c>
      <c r="J1594" s="115"/>
      <c r="K1594" s="116">
        <v>427</v>
      </c>
      <c r="L1594" s="116">
        <v>14</v>
      </c>
      <c r="M1594" s="116">
        <v>1</v>
      </c>
      <c r="N1594" s="116">
        <v>133</v>
      </c>
      <c r="O1594" s="116">
        <v>13</v>
      </c>
      <c r="P1594" s="116">
        <v>99</v>
      </c>
      <c r="Q1594" s="117">
        <v>2.9</v>
      </c>
      <c r="R1594" s="117">
        <v>30</v>
      </c>
      <c r="S1594" s="117">
        <v>19.2</v>
      </c>
      <c r="T1594" s="117">
        <v>2</v>
      </c>
      <c r="U1594" s="117">
        <v>5.7</v>
      </c>
      <c r="V1594" s="117">
        <v>2</v>
      </c>
      <c r="W1594" s="128">
        <f t="shared" si="72"/>
        <v>61.8</v>
      </c>
      <c r="X1594" s="128">
        <f t="shared" si="73"/>
        <v>32.9</v>
      </c>
      <c r="Y1594" s="129">
        <f t="shared" si="74"/>
        <v>28.9</v>
      </c>
    </row>
    <row r="1595" spans="1:25" s="51" customFormat="1" ht="29" x14ac:dyDescent="0.4">
      <c r="A1595" s="141" t="s">
        <v>4914</v>
      </c>
      <c r="B1595" s="142" t="s">
        <v>4915</v>
      </c>
      <c r="C1595" s="141" t="s">
        <v>4916</v>
      </c>
      <c r="D1595" s="143" t="s">
        <v>433</v>
      </c>
      <c r="E1595" s="144" t="s">
        <v>195</v>
      </c>
      <c r="F1595" s="144" t="s">
        <v>257</v>
      </c>
      <c r="G1595" s="144" t="s">
        <v>136</v>
      </c>
      <c r="H1595" s="144" t="s">
        <v>16</v>
      </c>
      <c r="I1595" s="144" t="s">
        <v>137</v>
      </c>
      <c r="J1595" s="115"/>
      <c r="K1595" s="116">
        <v>435</v>
      </c>
      <c r="L1595" s="116">
        <v>0</v>
      </c>
      <c r="M1595" s="116">
        <v>0</v>
      </c>
      <c r="N1595" s="116">
        <v>224</v>
      </c>
      <c r="O1595" s="116">
        <v>11</v>
      </c>
      <c r="P1595" s="116">
        <v>96</v>
      </c>
      <c r="Q1595" s="117">
        <v>9</v>
      </c>
      <c r="R1595" s="117">
        <v>34.700000000000003</v>
      </c>
      <c r="S1595" s="117">
        <v>6</v>
      </c>
      <c r="T1595" s="117">
        <v>2.2000000000000002</v>
      </c>
      <c r="U1595" s="117">
        <v>3.9</v>
      </c>
      <c r="V1595" s="117">
        <v>2</v>
      </c>
      <c r="W1595" s="128">
        <f t="shared" si="72"/>
        <v>57.800000000000004</v>
      </c>
      <c r="X1595" s="128">
        <f t="shared" si="73"/>
        <v>43.7</v>
      </c>
      <c r="Y1595" s="129">
        <f t="shared" si="74"/>
        <v>14.1</v>
      </c>
    </row>
    <row r="1596" spans="1:25" s="51" customFormat="1" ht="14.5" x14ac:dyDescent="0.4">
      <c r="A1596" s="141" t="s">
        <v>4917</v>
      </c>
      <c r="B1596" s="142" t="s">
        <v>4918</v>
      </c>
      <c r="C1596" s="141" t="s">
        <v>4919</v>
      </c>
      <c r="D1596" s="143" t="s">
        <v>395</v>
      </c>
      <c r="E1596" s="144" t="s">
        <v>210</v>
      </c>
      <c r="F1596" s="144" t="s">
        <v>286</v>
      </c>
      <c r="G1596" s="144" t="s">
        <v>136</v>
      </c>
      <c r="H1596" s="144" t="s">
        <v>16</v>
      </c>
      <c r="I1596" s="144" t="s">
        <v>137</v>
      </c>
      <c r="J1596" s="115"/>
      <c r="K1596" s="116">
        <v>321</v>
      </c>
      <c r="L1596" s="116">
        <v>28</v>
      </c>
      <c r="M1596" s="116">
        <v>3</v>
      </c>
      <c r="N1596" s="116">
        <v>232</v>
      </c>
      <c r="O1596" s="116">
        <v>11</v>
      </c>
      <c r="P1596" s="116">
        <v>114</v>
      </c>
      <c r="Q1596" s="117">
        <v>4</v>
      </c>
      <c r="R1596" s="117">
        <v>27.7</v>
      </c>
      <c r="S1596" s="117">
        <v>26.1</v>
      </c>
      <c r="T1596" s="117">
        <v>2</v>
      </c>
      <c r="U1596" s="117">
        <v>5.7</v>
      </c>
      <c r="V1596" s="117">
        <v>3</v>
      </c>
      <c r="W1596" s="128">
        <f t="shared" si="72"/>
        <v>68.5</v>
      </c>
      <c r="X1596" s="128">
        <f t="shared" si="73"/>
        <v>31.7</v>
      </c>
      <c r="Y1596" s="129">
        <f t="shared" si="74"/>
        <v>36.800000000000004</v>
      </c>
    </row>
    <row r="1597" spans="1:25" s="51" customFormat="1" ht="14.5" x14ac:dyDescent="0.4">
      <c r="A1597" s="141" t="s">
        <v>4920</v>
      </c>
      <c r="B1597" s="142" t="s">
        <v>4921</v>
      </c>
      <c r="C1597" s="141" t="s">
        <v>4922</v>
      </c>
      <c r="D1597" s="143" t="s">
        <v>395</v>
      </c>
      <c r="E1597" s="144" t="s">
        <v>210</v>
      </c>
      <c r="F1597" s="144" t="s">
        <v>286</v>
      </c>
      <c r="G1597" s="144" t="s">
        <v>136</v>
      </c>
      <c r="H1597" s="144" t="s">
        <v>16</v>
      </c>
      <c r="I1597" s="144" t="s">
        <v>137</v>
      </c>
      <c r="J1597" s="115"/>
      <c r="K1597" s="116">
        <v>342</v>
      </c>
      <c r="L1597" s="116">
        <v>39</v>
      </c>
      <c r="M1597" s="116">
        <v>4</v>
      </c>
      <c r="N1597" s="116">
        <v>275</v>
      </c>
      <c r="O1597" s="116">
        <v>28</v>
      </c>
      <c r="P1597" s="116">
        <v>92</v>
      </c>
      <c r="Q1597" s="117">
        <v>8</v>
      </c>
      <c r="R1597" s="117">
        <v>25</v>
      </c>
      <c r="S1597" s="117">
        <v>26</v>
      </c>
      <c r="T1597" s="117">
        <v>2</v>
      </c>
      <c r="U1597" s="117">
        <v>6.7</v>
      </c>
      <c r="V1597" s="117">
        <v>1</v>
      </c>
      <c r="W1597" s="128">
        <f t="shared" si="72"/>
        <v>68.7</v>
      </c>
      <c r="X1597" s="128">
        <f t="shared" si="73"/>
        <v>33</v>
      </c>
      <c r="Y1597" s="129">
        <f t="shared" si="74"/>
        <v>35.700000000000003</v>
      </c>
    </row>
    <row r="1598" spans="1:25" s="51" customFormat="1" ht="14.5" x14ac:dyDescent="0.4">
      <c r="A1598" s="141" t="s">
        <v>4923</v>
      </c>
      <c r="B1598" s="142" t="s">
        <v>4924</v>
      </c>
      <c r="C1598" s="141" t="s">
        <v>4925</v>
      </c>
      <c r="D1598" s="143" t="s">
        <v>395</v>
      </c>
      <c r="E1598" s="144" t="s">
        <v>210</v>
      </c>
      <c r="F1598" s="144" t="s">
        <v>286</v>
      </c>
      <c r="G1598" s="144" t="s">
        <v>136</v>
      </c>
      <c r="H1598" s="144" t="s">
        <v>16</v>
      </c>
      <c r="I1598" s="144" t="s">
        <v>137</v>
      </c>
      <c r="J1598" s="115"/>
      <c r="K1598" s="116">
        <v>749</v>
      </c>
      <c r="L1598" s="116">
        <v>25</v>
      </c>
      <c r="M1598" s="116">
        <v>2</v>
      </c>
      <c r="N1598" s="116">
        <v>463</v>
      </c>
      <c r="O1598" s="116">
        <v>111</v>
      </c>
      <c r="P1598" s="116">
        <v>183</v>
      </c>
      <c r="Q1598" s="117">
        <v>3.5</v>
      </c>
      <c r="R1598" s="117">
        <v>94</v>
      </c>
      <c r="S1598" s="117">
        <v>32.799999999999997</v>
      </c>
      <c r="T1598" s="117">
        <v>5</v>
      </c>
      <c r="U1598" s="117">
        <v>10.9</v>
      </c>
      <c r="V1598" s="117">
        <v>7.2</v>
      </c>
      <c r="W1598" s="128">
        <f t="shared" si="72"/>
        <v>153.4</v>
      </c>
      <c r="X1598" s="128">
        <f t="shared" si="73"/>
        <v>97.5</v>
      </c>
      <c r="Y1598" s="129">
        <f t="shared" si="74"/>
        <v>55.9</v>
      </c>
    </row>
    <row r="1599" spans="1:25" s="51" customFormat="1" ht="14.5" x14ac:dyDescent="0.4">
      <c r="A1599" s="141" t="s">
        <v>4926</v>
      </c>
      <c r="B1599" s="142" t="s">
        <v>4927</v>
      </c>
      <c r="C1599" s="141" t="s">
        <v>4928</v>
      </c>
      <c r="D1599" s="143" t="s">
        <v>433</v>
      </c>
      <c r="E1599" s="144" t="s">
        <v>195</v>
      </c>
      <c r="F1599" s="144" t="s">
        <v>257</v>
      </c>
      <c r="G1599" s="144" t="s">
        <v>136</v>
      </c>
      <c r="H1599" s="144" t="s">
        <v>16</v>
      </c>
      <c r="I1599" s="144" t="s">
        <v>137</v>
      </c>
      <c r="J1599" s="115"/>
      <c r="K1599" s="116">
        <v>1419</v>
      </c>
      <c r="L1599" s="116">
        <v>0</v>
      </c>
      <c r="M1599" s="116">
        <v>0</v>
      </c>
      <c r="N1599" s="116">
        <v>889</v>
      </c>
      <c r="O1599" s="116">
        <v>79</v>
      </c>
      <c r="P1599" s="116">
        <v>321</v>
      </c>
      <c r="Q1599" s="117">
        <v>21</v>
      </c>
      <c r="R1599" s="117">
        <v>114</v>
      </c>
      <c r="S1599" s="117">
        <v>49.4</v>
      </c>
      <c r="T1599" s="117">
        <v>6</v>
      </c>
      <c r="U1599" s="117">
        <v>15.4</v>
      </c>
      <c r="V1599" s="117">
        <v>6</v>
      </c>
      <c r="W1599" s="128">
        <f t="shared" si="72"/>
        <v>211.8</v>
      </c>
      <c r="X1599" s="128">
        <f t="shared" si="73"/>
        <v>135</v>
      </c>
      <c r="Y1599" s="129">
        <f t="shared" si="74"/>
        <v>76.8</v>
      </c>
    </row>
    <row r="1600" spans="1:25" s="51" customFormat="1" ht="14.5" x14ac:dyDescent="0.4">
      <c r="A1600" s="141" t="s">
        <v>4929</v>
      </c>
      <c r="B1600" s="142" t="s">
        <v>4930</v>
      </c>
      <c r="C1600" s="141" t="s">
        <v>4931</v>
      </c>
      <c r="D1600" s="143" t="s">
        <v>395</v>
      </c>
      <c r="E1600" s="144" t="s">
        <v>210</v>
      </c>
      <c r="F1600" s="144" t="s">
        <v>286</v>
      </c>
      <c r="G1600" s="144" t="s">
        <v>136</v>
      </c>
      <c r="H1600" s="144" t="s">
        <v>16</v>
      </c>
      <c r="I1600" s="144" t="s">
        <v>137</v>
      </c>
      <c r="J1600" s="115"/>
      <c r="K1600" s="116">
        <v>245</v>
      </c>
      <c r="L1600" s="116">
        <v>14</v>
      </c>
      <c r="M1600" s="116">
        <v>1</v>
      </c>
      <c r="N1600" s="116">
        <v>220</v>
      </c>
      <c r="O1600" s="116">
        <v>44</v>
      </c>
      <c r="P1600" s="116">
        <v>81</v>
      </c>
      <c r="Q1600" s="117">
        <v>5.7</v>
      </c>
      <c r="R1600" s="117">
        <v>22</v>
      </c>
      <c r="S1600" s="117">
        <v>11.2</v>
      </c>
      <c r="T1600" s="117">
        <v>2</v>
      </c>
      <c r="U1600" s="117">
        <v>4.9000000000000004</v>
      </c>
      <c r="V1600" s="117">
        <v>2</v>
      </c>
      <c r="W1600" s="128">
        <f t="shared" si="72"/>
        <v>47.8</v>
      </c>
      <c r="X1600" s="128">
        <f t="shared" si="73"/>
        <v>27.7</v>
      </c>
      <c r="Y1600" s="129">
        <f t="shared" si="74"/>
        <v>20.100000000000001</v>
      </c>
    </row>
    <row r="1601" spans="1:25" s="51" customFormat="1" ht="14.5" x14ac:dyDescent="0.4">
      <c r="A1601" s="141" t="s">
        <v>4932</v>
      </c>
      <c r="B1601" s="142" t="s">
        <v>4933</v>
      </c>
      <c r="C1601" s="141" t="s">
        <v>4934</v>
      </c>
      <c r="D1601" s="143" t="s">
        <v>433</v>
      </c>
      <c r="E1601" s="144" t="s">
        <v>195</v>
      </c>
      <c r="F1601" s="144" t="s">
        <v>257</v>
      </c>
      <c r="G1601" s="144" t="s">
        <v>136</v>
      </c>
      <c r="H1601" s="144" t="s">
        <v>16</v>
      </c>
      <c r="I1601" s="144" t="s">
        <v>137</v>
      </c>
      <c r="J1601" s="115"/>
      <c r="K1601" s="116">
        <v>1319</v>
      </c>
      <c r="L1601" s="116">
        <v>0</v>
      </c>
      <c r="M1601" s="116">
        <v>0</v>
      </c>
      <c r="N1601" s="116">
        <v>541</v>
      </c>
      <c r="O1601" s="116">
        <v>17</v>
      </c>
      <c r="P1601" s="116">
        <v>284</v>
      </c>
      <c r="Q1601" s="117">
        <v>16</v>
      </c>
      <c r="R1601" s="117">
        <v>105</v>
      </c>
      <c r="S1601" s="117">
        <v>47.3</v>
      </c>
      <c r="T1601" s="117">
        <v>5</v>
      </c>
      <c r="U1601" s="117">
        <v>14.4</v>
      </c>
      <c r="V1601" s="117">
        <v>7</v>
      </c>
      <c r="W1601" s="128">
        <f t="shared" si="72"/>
        <v>194.70000000000002</v>
      </c>
      <c r="X1601" s="128">
        <f t="shared" si="73"/>
        <v>121</v>
      </c>
      <c r="Y1601" s="129">
        <f t="shared" si="74"/>
        <v>73.7</v>
      </c>
    </row>
    <row r="1602" spans="1:25" s="51" customFormat="1" ht="14.5" x14ac:dyDescent="0.4">
      <c r="A1602" s="141" t="s">
        <v>4935</v>
      </c>
      <c r="B1602" s="142" t="s">
        <v>4936</v>
      </c>
      <c r="C1602" s="141" t="s">
        <v>4937</v>
      </c>
      <c r="D1602" s="143" t="s">
        <v>395</v>
      </c>
      <c r="E1602" s="144" t="s">
        <v>210</v>
      </c>
      <c r="F1602" s="144" t="s">
        <v>286</v>
      </c>
      <c r="G1602" s="144" t="s">
        <v>136</v>
      </c>
      <c r="H1602" s="144" t="s">
        <v>16</v>
      </c>
      <c r="I1602" s="144" t="s">
        <v>137</v>
      </c>
      <c r="J1602" s="115"/>
      <c r="K1602" s="116">
        <v>487</v>
      </c>
      <c r="L1602" s="116">
        <v>28</v>
      </c>
      <c r="M1602" s="116">
        <v>3</v>
      </c>
      <c r="N1602" s="116">
        <v>467</v>
      </c>
      <c r="O1602" s="116">
        <v>55</v>
      </c>
      <c r="P1602" s="116">
        <v>189</v>
      </c>
      <c r="Q1602" s="117">
        <v>1</v>
      </c>
      <c r="R1602" s="117">
        <v>55</v>
      </c>
      <c r="S1602" s="117">
        <v>37.6</v>
      </c>
      <c r="T1602" s="117">
        <v>2</v>
      </c>
      <c r="U1602" s="117">
        <v>8.6</v>
      </c>
      <c r="V1602" s="117">
        <v>3</v>
      </c>
      <c r="W1602" s="128">
        <f t="shared" si="72"/>
        <v>107.19999999999999</v>
      </c>
      <c r="X1602" s="128">
        <f t="shared" si="73"/>
        <v>56</v>
      </c>
      <c r="Y1602" s="129">
        <f t="shared" si="74"/>
        <v>51.2</v>
      </c>
    </row>
    <row r="1603" spans="1:25" s="51" customFormat="1" ht="14.5" x14ac:dyDescent="0.4">
      <c r="A1603" s="141" t="s">
        <v>4938</v>
      </c>
      <c r="B1603" s="142" t="s">
        <v>4939</v>
      </c>
      <c r="C1603" s="141" t="s">
        <v>4940</v>
      </c>
      <c r="D1603" s="143" t="s">
        <v>395</v>
      </c>
      <c r="E1603" s="144" t="s">
        <v>210</v>
      </c>
      <c r="F1603" s="144" t="s">
        <v>210</v>
      </c>
      <c r="G1603" s="144" t="s">
        <v>137</v>
      </c>
      <c r="H1603" s="144" t="s">
        <v>136</v>
      </c>
      <c r="I1603" s="144" t="s">
        <v>137</v>
      </c>
      <c r="J1603" s="115"/>
      <c r="K1603" s="116">
        <v>83</v>
      </c>
      <c r="L1603" s="116">
        <v>0</v>
      </c>
      <c r="M1603" s="116">
        <v>0</v>
      </c>
      <c r="N1603" s="116">
        <v>49</v>
      </c>
      <c r="O1603" s="116">
        <v>7</v>
      </c>
      <c r="P1603" s="116">
        <v>20</v>
      </c>
      <c r="Q1603" s="117">
        <v>0</v>
      </c>
      <c r="R1603" s="117">
        <v>4.7</v>
      </c>
      <c r="S1603" s="117">
        <v>2</v>
      </c>
      <c r="T1603" s="117">
        <v>1</v>
      </c>
      <c r="U1603" s="117">
        <v>0</v>
      </c>
      <c r="V1603" s="117">
        <v>0</v>
      </c>
      <c r="W1603" s="128">
        <f t="shared" si="72"/>
        <v>7.7</v>
      </c>
      <c r="X1603" s="128">
        <f t="shared" si="73"/>
        <v>4.7</v>
      </c>
      <c r="Y1603" s="129">
        <f t="shared" si="74"/>
        <v>3</v>
      </c>
    </row>
    <row r="1604" spans="1:25" s="51" customFormat="1" ht="14.5" x14ac:dyDescent="0.4">
      <c r="A1604" s="141" t="s">
        <v>4941</v>
      </c>
      <c r="B1604" s="142" t="s">
        <v>4942</v>
      </c>
      <c r="C1604" s="141" t="s">
        <v>4943</v>
      </c>
      <c r="D1604" s="143" t="s">
        <v>402</v>
      </c>
      <c r="E1604" s="144" t="s">
        <v>210</v>
      </c>
      <c r="F1604" s="144" t="s">
        <v>257</v>
      </c>
      <c r="G1604" s="144" t="s">
        <v>136</v>
      </c>
      <c r="H1604" s="144" t="s">
        <v>16</v>
      </c>
      <c r="I1604" s="144" t="s">
        <v>137</v>
      </c>
      <c r="J1604" s="115"/>
      <c r="K1604" s="116">
        <v>858</v>
      </c>
      <c r="L1604" s="116">
        <v>14</v>
      </c>
      <c r="M1604" s="116">
        <v>1</v>
      </c>
      <c r="N1604" s="116">
        <v>652</v>
      </c>
      <c r="O1604" s="116">
        <v>46</v>
      </c>
      <c r="P1604" s="116">
        <v>209</v>
      </c>
      <c r="Q1604" s="117">
        <v>1.9</v>
      </c>
      <c r="R1604" s="117">
        <v>63</v>
      </c>
      <c r="S1604" s="117">
        <v>41.4</v>
      </c>
      <c r="T1604" s="117">
        <v>3</v>
      </c>
      <c r="U1604" s="117">
        <v>9.4</v>
      </c>
      <c r="V1604" s="117">
        <v>3</v>
      </c>
      <c r="W1604" s="128">
        <f t="shared" si="72"/>
        <v>121.70000000000002</v>
      </c>
      <c r="X1604" s="128">
        <f t="shared" si="73"/>
        <v>64.900000000000006</v>
      </c>
      <c r="Y1604" s="129">
        <f t="shared" si="74"/>
        <v>56.8</v>
      </c>
    </row>
    <row r="1605" spans="1:25" s="51" customFormat="1" ht="14.5" x14ac:dyDescent="0.4">
      <c r="A1605" s="141" t="s">
        <v>4944</v>
      </c>
      <c r="B1605" s="142" t="s">
        <v>4945</v>
      </c>
      <c r="C1605" s="141" t="s">
        <v>4946</v>
      </c>
      <c r="D1605" s="143" t="s">
        <v>189</v>
      </c>
      <c r="E1605" s="144" t="s">
        <v>190</v>
      </c>
      <c r="F1605" s="144" t="s">
        <v>191</v>
      </c>
      <c r="G1605" s="144" t="s">
        <v>136</v>
      </c>
      <c r="H1605" s="144" t="s">
        <v>16</v>
      </c>
      <c r="I1605" s="144" t="s">
        <v>137</v>
      </c>
      <c r="J1605" s="115"/>
      <c r="K1605" s="116">
        <v>516</v>
      </c>
      <c r="L1605" s="116">
        <v>0</v>
      </c>
      <c r="M1605" s="116">
        <v>0</v>
      </c>
      <c r="N1605" s="116">
        <v>292</v>
      </c>
      <c r="O1605" s="116">
        <v>7</v>
      </c>
      <c r="P1605" s="116">
        <v>94</v>
      </c>
      <c r="Q1605" s="117">
        <v>1</v>
      </c>
      <c r="R1605" s="117">
        <v>25</v>
      </c>
      <c r="S1605" s="117">
        <v>8.9</v>
      </c>
      <c r="T1605" s="117">
        <v>2</v>
      </c>
      <c r="U1605" s="117">
        <v>5.8</v>
      </c>
      <c r="V1605" s="117">
        <v>4</v>
      </c>
      <c r="W1605" s="128">
        <f t="shared" si="72"/>
        <v>46.699999999999996</v>
      </c>
      <c r="X1605" s="128">
        <f t="shared" si="73"/>
        <v>26</v>
      </c>
      <c r="Y1605" s="129">
        <f t="shared" si="74"/>
        <v>20.7</v>
      </c>
    </row>
    <row r="1606" spans="1:25" s="51" customFormat="1" ht="29" x14ac:dyDescent="0.4">
      <c r="A1606" s="141" t="s">
        <v>4947</v>
      </c>
      <c r="B1606" s="142" t="s">
        <v>4948</v>
      </c>
      <c r="C1606" s="141" t="s">
        <v>4949</v>
      </c>
      <c r="D1606" s="143" t="s">
        <v>189</v>
      </c>
      <c r="E1606" s="144" t="s">
        <v>190</v>
      </c>
      <c r="F1606" s="144" t="s">
        <v>191</v>
      </c>
      <c r="G1606" s="144" t="s">
        <v>136</v>
      </c>
      <c r="H1606" s="144" t="s">
        <v>16</v>
      </c>
      <c r="I1606" s="144" t="s">
        <v>137</v>
      </c>
      <c r="J1606" s="115"/>
      <c r="K1606" s="116">
        <v>442</v>
      </c>
      <c r="L1606" s="116">
        <v>0</v>
      </c>
      <c r="M1606" s="116">
        <v>0</v>
      </c>
      <c r="N1606" s="116">
        <v>231</v>
      </c>
      <c r="O1606" s="116">
        <v>7</v>
      </c>
      <c r="P1606" s="116">
        <v>112</v>
      </c>
      <c r="Q1606" s="117">
        <v>2</v>
      </c>
      <c r="R1606" s="117">
        <v>28</v>
      </c>
      <c r="S1606" s="117">
        <v>8</v>
      </c>
      <c r="T1606" s="117">
        <v>3</v>
      </c>
      <c r="U1606" s="117">
        <v>4</v>
      </c>
      <c r="V1606" s="117">
        <v>2</v>
      </c>
      <c r="W1606" s="128">
        <f t="shared" si="72"/>
        <v>47</v>
      </c>
      <c r="X1606" s="128">
        <f t="shared" si="73"/>
        <v>30</v>
      </c>
      <c r="Y1606" s="129">
        <f t="shared" si="74"/>
        <v>17</v>
      </c>
    </row>
    <row r="1607" spans="1:25" s="51" customFormat="1" ht="14.5" x14ac:dyDescent="0.4">
      <c r="A1607" s="141" t="s">
        <v>4950</v>
      </c>
      <c r="B1607" s="142" t="s">
        <v>4951</v>
      </c>
      <c r="C1607" s="141" t="s">
        <v>4952</v>
      </c>
      <c r="D1607" s="143" t="s">
        <v>468</v>
      </c>
      <c r="E1607" s="144" t="s">
        <v>210</v>
      </c>
      <c r="F1607" s="144" t="s">
        <v>191</v>
      </c>
      <c r="G1607" s="144" t="s">
        <v>136</v>
      </c>
      <c r="H1607" s="144" t="s">
        <v>16</v>
      </c>
      <c r="I1607" s="144" t="s">
        <v>137</v>
      </c>
      <c r="J1607" s="115"/>
      <c r="K1607" s="116">
        <v>1422</v>
      </c>
      <c r="L1607" s="116">
        <v>28</v>
      </c>
      <c r="M1607" s="116">
        <v>3</v>
      </c>
      <c r="N1607" s="116">
        <v>768</v>
      </c>
      <c r="O1607" s="116">
        <v>28</v>
      </c>
      <c r="P1607" s="116">
        <v>411</v>
      </c>
      <c r="Q1607" s="117">
        <v>20.9</v>
      </c>
      <c r="R1607" s="117">
        <v>88</v>
      </c>
      <c r="S1607" s="117">
        <v>72.8</v>
      </c>
      <c r="T1607" s="117">
        <v>4</v>
      </c>
      <c r="U1607" s="117">
        <v>10.5</v>
      </c>
      <c r="V1607" s="117">
        <v>2.7</v>
      </c>
      <c r="W1607" s="128">
        <f t="shared" si="72"/>
        <v>198.89999999999998</v>
      </c>
      <c r="X1607" s="128">
        <f t="shared" si="73"/>
        <v>108.9</v>
      </c>
      <c r="Y1607" s="129">
        <f t="shared" si="74"/>
        <v>90</v>
      </c>
    </row>
    <row r="1608" spans="1:25" s="51" customFormat="1" ht="29" x14ac:dyDescent="0.4">
      <c r="A1608" s="141" t="s">
        <v>4953</v>
      </c>
      <c r="B1608" s="142" t="s">
        <v>4954</v>
      </c>
      <c r="C1608" s="141" t="s">
        <v>4955</v>
      </c>
      <c r="D1608" s="143" t="s">
        <v>433</v>
      </c>
      <c r="E1608" s="144" t="s">
        <v>195</v>
      </c>
      <c r="F1608" s="144" t="s">
        <v>195</v>
      </c>
      <c r="G1608" s="144" t="s">
        <v>137</v>
      </c>
      <c r="H1608" s="144" t="s">
        <v>136</v>
      </c>
      <c r="I1608" s="144" t="s">
        <v>137</v>
      </c>
      <c r="J1608" s="115"/>
      <c r="K1608" s="116">
        <v>60</v>
      </c>
      <c r="L1608" s="116">
        <v>0</v>
      </c>
      <c r="M1608" s="116">
        <v>0</v>
      </c>
      <c r="N1608" s="116">
        <v>35</v>
      </c>
      <c r="O1608" s="116">
        <v>5</v>
      </c>
      <c r="P1608" s="116">
        <v>14</v>
      </c>
      <c r="Q1608" s="117">
        <v>2</v>
      </c>
      <c r="R1608" s="117">
        <v>3</v>
      </c>
      <c r="S1608" s="117">
        <v>0</v>
      </c>
      <c r="T1608" s="117">
        <v>1</v>
      </c>
      <c r="U1608" s="117">
        <v>0</v>
      </c>
      <c r="V1608" s="117">
        <v>1</v>
      </c>
      <c r="W1608" s="128">
        <f t="shared" ref="W1608:W1671" si="75">SUM(Q1608:V1608)</f>
        <v>7</v>
      </c>
      <c r="X1608" s="128">
        <f t="shared" ref="X1608:X1616" si="76">SUM(Q1608:R1608)</f>
        <v>5</v>
      </c>
      <c r="Y1608" s="129">
        <f t="shared" ref="Y1608:Y1616" si="77">SUM(S1608:V1608)</f>
        <v>2</v>
      </c>
    </row>
    <row r="1609" spans="1:25" s="51" customFormat="1" ht="14.5" x14ac:dyDescent="0.4">
      <c r="A1609" s="141" t="s">
        <v>4956</v>
      </c>
      <c r="B1609" s="142" t="s">
        <v>4957</v>
      </c>
      <c r="C1609" s="141" t="s">
        <v>4958</v>
      </c>
      <c r="D1609" s="143" t="s">
        <v>189</v>
      </c>
      <c r="E1609" s="144" t="s">
        <v>190</v>
      </c>
      <c r="F1609" s="144" t="s">
        <v>191</v>
      </c>
      <c r="G1609" s="144" t="s">
        <v>136</v>
      </c>
      <c r="H1609" s="144" t="s">
        <v>16</v>
      </c>
      <c r="I1609" s="144" t="s">
        <v>137</v>
      </c>
      <c r="J1609" s="115"/>
      <c r="K1609" s="116">
        <v>3200</v>
      </c>
      <c r="L1609" s="116">
        <v>0</v>
      </c>
      <c r="M1609" s="116">
        <v>0</v>
      </c>
      <c r="N1609" s="116">
        <v>1953</v>
      </c>
      <c r="O1609" s="116">
        <v>216</v>
      </c>
      <c r="P1609" s="116">
        <v>745</v>
      </c>
      <c r="Q1609" s="117">
        <v>44</v>
      </c>
      <c r="R1609" s="117">
        <v>167</v>
      </c>
      <c r="S1609" s="117">
        <v>93.5</v>
      </c>
      <c r="T1609" s="117">
        <v>13</v>
      </c>
      <c r="U1609" s="117">
        <v>30.6</v>
      </c>
      <c r="V1609" s="117">
        <v>16</v>
      </c>
      <c r="W1609" s="128">
        <f t="shared" si="75"/>
        <v>364.1</v>
      </c>
      <c r="X1609" s="128">
        <f t="shared" si="76"/>
        <v>211</v>
      </c>
      <c r="Y1609" s="129">
        <f t="shared" si="77"/>
        <v>153.1</v>
      </c>
    </row>
    <row r="1610" spans="1:25" s="51" customFormat="1" ht="14.5" x14ac:dyDescent="0.4">
      <c r="A1610" s="141" t="s">
        <v>4959</v>
      </c>
      <c r="B1610" s="142" t="s">
        <v>4960</v>
      </c>
      <c r="C1610" s="141" t="s">
        <v>4961</v>
      </c>
      <c r="D1610" s="143" t="s">
        <v>189</v>
      </c>
      <c r="E1610" s="144" t="s">
        <v>190</v>
      </c>
      <c r="F1610" s="144" t="s">
        <v>191</v>
      </c>
      <c r="G1610" s="144" t="s">
        <v>136</v>
      </c>
      <c r="H1610" s="144" t="s">
        <v>16</v>
      </c>
      <c r="I1610" s="144" t="s">
        <v>137</v>
      </c>
      <c r="J1610" s="115"/>
      <c r="K1610" s="116">
        <v>1737</v>
      </c>
      <c r="L1610" s="116">
        <v>0</v>
      </c>
      <c r="M1610" s="116">
        <v>0</v>
      </c>
      <c r="N1610" s="116">
        <v>1404</v>
      </c>
      <c r="O1610" s="116">
        <v>218</v>
      </c>
      <c r="P1610" s="116">
        <v>554</v>
      </c>
      <c r="Q1610" s="117">
        <v>29</v>
      </c>
      <c r="R1610" s="117">
        <v>103</v>
      </c>
      <c r="S1610" s="117">
        <v>33.799999999999997</v>
      </c>
      <c r="T1610" s="117">
        <v>9</v>
      </c>
      <c r="U1610" s="117">
        <v>18.7</v>
      </c>
      <c r="V1610" s="117">
        <v>11.9</v>
      </c>
      <c r="W1610" s="128">
        <f t="shared" si="75"/>
        <v>205.4</v>
      </c>
      <c r="X1610" s="128">
        <f t="shared" si="76"/>
        <v>132</v>
      </c>
      <c r="Y1610" s="129">
        <f t="shared" si="77"/>
        <v>73.400000000000006</v>
      </c>
    </row>
    <row r="1611" spans="1:25" s="51" customFormat="1" ht="14.5" x14ac:dyDescent="0.4">
      <c r="A1611" s="141" t="s">
        <v>4962</v>
      </c>
      <c r="B1611" s="142" t="s">
        <v>4963</v>
      </c>
      <c r="C1611" s="141" t="s">
        <v>4964</v>
      </c>
      <c r="D1611" s="143" t="s">
        <v>189</v>
      </c>
      <c r="E1611" s="144" t="s">
        <v>190</v>
      </c>
      <c r="F1611" s="144" t="s">
        <v>191</v>
      </c>
      <c r="G1611" s="144" t="s">
        <v>136</v>
      </c>
      <c r="H1611" s="144" t="s">
        <v>16</v>
      </c>
      <c r="I1611" s="144" t="s">
        <v>137</v>
      </c>
      <c r="J1611" s="115"/>
      <c r="K1611" s="116">
        <v>2051</v>
      </c>
      <c r="L1611" s="116">
        <v>0</v>
      </c>
      <c r="M1611" s="116">
        <v>0</v>
      </c>
      <c r="N1611" s="116">
        <v>1560</v>
      </c>
      <c r="O1611" s="116">
        <v>177</v>
      </c>
      <c r="P1611" s="116">
        <v>405</v>
      </c>
      <c r="Q1611" s="117">
        <v>15</v>
      </c>
      <c r="R1611" s="117">
        <v>127</v>
      </c>
      <c r="S1611" s="117">
        <v>28.1</v>
      </c>
      <c r="T1611" s="117">
        <v>12</v>
      </c>
      <c r="U1611" s="117">
        <v>16</v>
      </c>
      <c r="V1611" s="117">
        <v>13</v>
      </c>
      <c r="W1611" s="128">
        <f t="shared" si="75"/>
        <v>211.1</v>
      </c>
      <c r="X1611" s="128">
        <f t="shared" si="76"/>
        <v>142</v>
      </c>
      <c r="Y1611" s="129">
        <f t="shared" si="77"/>
        <v>69.099999999999994</v>
      </c>
    </row>
    <row r="1612" spans="1:25" s="51" customFormat="1" ht="14.5" x14ac:dyDescent="0.4">
      <c r="A1612" s="141" t="s">
        <v>4965</v>
      </c>
      <c r="B1612" s="142" t="s">
        <v>4966</v>
      </c>
      <c r="C1612" s="141" t="s">
        <v>4967</v>
      </c>
      <c r="D1612" s="143" t="s">
        <v>189</v>
      </c>
      <c r="E1612" s="144" t="s">
        <v>190</v>
      </c>
      <c r="F1612" s="144" t="s">
        <v>191</v>
      </c>
      <c r="G1612" s="144" t="s">
        <v>136</v>
      </c>
      <c r="H1612" s="144" t="s">
        <v>16</v>
      </c>
      <c r="I1612" s="144" t="s">
        <v>137</v>
      </c>
      <c r="J1612" s="115"/>
      <c r="K1612" s="116">
        <v>3756</v>
      </c>
      <c r="L1612" s="116">
        <v>0</v>
      </c>
      <c r="M1612" s="116">
        <v>0</v>
      </c>
      <c r="N1612" s="116">
        <v>1556</v>
      </c>
      <c r="O1612" s="116">
        <v>105</v>
      </c>
      <c r="P1612" s="116">
        <v>864</v>
      </c>
      <c r="Q1612" s="117">
        <v>26</v>
      </c>
      <c r="R1612" s="117">
        <v>206</v>
      </c>
      <c r="S1612" s="117">
        <v>113.7</v>
      </c>
      <c r="T1612" s="117">
        <v>13</v>
      </c>
      <c r="U1612" s="117">
        <v>30.1</v>
      </c>
      <c r="V1612" s="117">
        <v>17</v>
      </c>
      <c r="W1612" s="128">
        <f t="shared" si="75"/>
        <v>405.8</v>
      </c>
      <c r="X1612" s="128">
        <f t="shared" si="76"/>
        <v>232</v>
      </c>
      <c r="Y1612" s="129">
        <f t="shared" si="77"/>
        <v>173.8</v>
      </c>
    </row>
    <row r="1613" spans="1:25" s="51" customFormat="1" ht="14.5" x14ac:dyDescent="0.4">
      <c r="A1613" s="141" t="s">
        <v>4968</v>
      </c>
      <c r="B1613" s="142" t="s">
        <v>4969</v>
      </c>
      <c r="C1613" s="141" t="s">
        <v>4970</v>
      </c>
      <c r="D1613" s="143" t="s">
        <v>189</v>
      </c>
      <c r="E1613" s="144" t="s">
        <v>190</v>
      </c>
      <c r="F1613" s="144" t="s">
        <v>191</v>
      </c>
      <c r="G1613" s="144" t="s">
        <v>136</v>
      </c>
      <c r="H1613" s="144" t="s">
        <v>16</v>
      </c>
      <c r="I1613" s="144" t="s">
        <v>137</v>
      </c>
      <c r="J1613" s="115"/>
      <c r="K1613" s="116">
        <v>2954</v>
      </c>
      <c r="L1613" s="116">
        <v>0</v>
      </c>
      <c r="M1613" s="116">
        <v>0</v>
      </c>
      <c r="N1613" s="116">
        <v>1717</v>
      </c>
      <c r="O1613" s="116">
        <v>138</v>
      </c>
      <c r="P1613" s="116">
        <v>630</v>
      </c>
      <c r="Q1613" s="117">
        <v>18</v>
      </c>
      <c r="R1613" s="117">
        <v>169</v>
      </c>
      <c r="S1613" s="117">
        <v>125</v>
      </c>
      <c r="T1613" s="117">
        <v>14</v>
      </c>
      <c r="U1613" s="117">
        <v>22.8</v>
      </c>
      <c r="V1613" s="117">
        <v>14</v>
      </c>
      <c r="W1613" s="128">
        <f t="shared" si="75"/>
        <v>362.8</v>
      </c>
      <c r="X1613" s="128">
        <f t="shared" si="76"/>
        <v>187</v>
      </c>
      <c r="Y1613" s="129">
        <f t="shared" si="77"/>
        <v>175.8</v>
      </c>
    </row>
    <row r="1614" spans="1:25" s="51" customFormat="1" ht="14.5" x14ac:dyDescent="0.4">
      <c r="A1614" s="141" t="s">
        <v>4971</v>
      </c>
      <c r="B1614" s="142" t="s">
        <v>4972</v>
      </c>
      <c r="C1614" s="141" t="s">
        <v>4973</v>
      </c>
      <c r="D1614" s="143" t="s">
        <v>189</v>
      </c>
      <c r="E1614" s="144" t="s">
        <v>190</v>
      </c>
      <c r="F1614" s="144" t="s">
        <v>191</v>
      </c>
      <c r="G1614" s="144" t="s">
        <v>136</v>
      </c>
      <c r="H1614" s="144" t="s">
        <v>16</v>
      </c>
      <c r="I1614" s="144" t="s">
        <v>137</v>
      </c>
      <c r="J1614" s="115"/>
      <c r="K1614" s="116">
        <v>149</v>
      </c>
      <c r="L1614" s="116">
        <v>0</v>
      </c>
      <c r="M1614" s="116">
        <v>0</v>
      </c>
      <c r="N1614" s="116">
        <v>131</v>
      </c>
      <c r="O1614" s="116">
        <v>4</v>
      </c>
      <c r="P1614" s="116">
        <v>54</v>
      </c>
      <c r="Q1614" s="117">
        <v>0</v>
      </c>
      <c r="R1614" s="117">
        <v>17</v>
      </c>
      <c r="S1614" s="117">
        <v>0.7</v>
      </c>
      <c r="T1614" s="117">
        <v>2.2000000000000002</v>
      </c>
      <c r="U1614" s="117">
        <v>4.9000000000000004</v>
      </c>
      <c r="V1614" s="117">
        <v>3</v>
      </c>
      <c r="W1614" s="128">
        <f t="shared" si="75"/>
        <v>27.799999999999997</v>
      </c>
      <c r="X1614" s="128">
        <f t="shared" si="76"/>
        <v>17</v>
      </c>
      <c r="Y1614" s="129">
        <f t="shared" si="77"/>
        <v>10.8</v>
      </c>
    </row>
    <row r="1615" spans="1:25" s="51" customFormat="1" ht="29" x14ac:dyDescent="0.4">
      <c r="A1615" s="141" t="s">
        <v>4974</v>
      </c>
      <c r="B1615" s="142" t="s">
        <v>4975</v>
      </c>
      <c r="C1615" s="141" t="s">
        <v>4976</v>
      </c>
      <c r="D1615" s="143" t="s">
        <v>189</v>
      </c>
      <c r="E1615" s="144" t="s">
        <v>190</v>
      </c>
      <c r="F1615" s="144" t="s">
        <v>191</v>
      </c>
      <c r="G1615" s="144" t="s">
        <v>136</v>
      </c>
      <c r="H1615" s="144" t="s">
        <v>16</v>
      </c>
      <c r="I1615" s="144" t="s">
        <v>137</v>
      </c>
      <c r="J1615" s="115"/>
      <c r="K1615" s="116">
        <v>668</v>
      </c>
      <c r="L1615" s="116">
        <v>0</v>
      </c>
      <c r="M1615" s="116">
        <v>0</v>
      </c>
      <c r="N1615" s="116">
        <v>510</v>
      </c>
      <c r="O1615" s="116">
        <v>58</v>
      </c>
      <c r="P1615" s="116">
        <v>238</v>
      </c>
      <c r="Q1615" s="117">
        <v>14</v>
      </c>
      <c r="R1615" s="117">
        <v>54</v>
      </c>
      <c r="S1615" s="117">
        <v>29.2</v>
      </c>
      <c r="T1615" s="117">
        <v>7</v>
      </c>
      <c r="U1615" s="117">
        <v>8.9</v>
      </c>
      <c r="V1615" s="117">
        <v>8</v>
      </c>
      <c r="W1615" s="128">
        <f t="shared" si="75"/>
        <v>121.10000000000001</v>
      </c>
      <c r="X1615" s="128">
        <f t="shared" si="76"/>
        <v>68</v>
      </c>
      <c r="Y1615" s="129">
        <f t="shared" si="77"/>
        <v>53.1</v>
      </c>
    </row>
    <row r="1616" spans="1:25" s="51" customFormat="1" ht="14.5" x14ac:dyDescent="0.4">
      <c r="A1616" s="141" t="s">
        <v>4977</v>
      </c>
      <c r="B1616" s="142" t="s">
        <v>4978</v>
      </c>
      <c r="C1616" s="141" t="s">
        <v>4979</v>
      </c>
      <c r="D1616" s="143" t="s">
        <v>189</v>
      </c>
      <c r="E1616" s="144" t="s">
        <v>190</v>
      </c>
      <c r="F1616" s="144" t="s">
        <v>191</v>
      </c>
      <c r="G1616" s="144" t="s">
        <v>136</v>
      </c>
      <c r="H1616" s="144" t="s">
        <v>16</v>
      </c>
      <c r="I1616" s="144" t="s">
        <v>137</v>
      </c>
      <c r="J1616" s="115"/>
      <c r="K1616" s="116">
        <v>1374</v>
      </c>
      <c r="L1616" s="116">
        <v>0</v>
      </c>
      <c r="M1616" s="116">
        <v>0</v>
      </c>
      <c r="N1616" s="116">
        <v>649</v>
      </c>
      <c r="O1616" s="116">
        <v>1</v>
      </c>
      <c r="P1616" s="116">
        <v>18</v>
      </c>
      <c r="Q1616" s="117">
        <v>8.1</v>
      </c>
      <c r="R1616" s="117">
        <v>56.9</v>
      </c>
      <c r="S1616" s="117">
        <v>7.2</v>
      </c>
      <c r="T1616" s="117">
        <v>6</v>
      </c>
      <c r="U1616" s="117">
        <v>8</v>
      </c>
      <c r="V1616" s="117">
        <v>8.9</v>
      </c>
      <c r="W1616" s="128">
        <f t="shared" si="75"/>
        <v>95.100000000000009</v>
      </c>
      <c r="X1616" s="128">
        <f t="shared" si="76"/>
        <v>65</v>
      </c>
      <c r="Y1616" s="129">
        <f t="shared" si="77"/>
        <v>30.1</v>
      </c>
    </row>
    <row r="1617" spans="1:25" s="51" customFormat="1" x14ac:dyDescent="0.4">
      <c r="A1617" s="49" t="s">
        <v>4980</v>
      </c>
      <c r="B1617" s="47"/>
      <c r="C1617" s="47"/>
      <c r="D1617" s="48"/>
      <c r="E1617" s="53"/>
      <c r="F1617" s="53"/>
      <c r="G1617" s="47"/>
      <c r="H1617" s="47"/>
      <c r="I1617" s="47"/>
      <c r="J1617" s="47"/>
      <c r="K1617" s="58">
        <f t="shared" ref="K1617:Y1617" si="78">SUM(K8:K1616)</f>
        <v>788377</v>
      </c>
      <c r="L1617" s="58">
        <f t="shared" si="78"/>
        <v>33544</v>
      </c>
      <c r="M1617" s="58">
        <f t="shared" si="78"/>
        <v>3571</v>
      </c>
      <c r="N1617" s="58">
        <f t="shared" si="78"/>
        <v>581337</v>
      </c>
      <c r="O1617" s="58">
        <f t="shared" si="78"/>
        <v>127598</v>
      </c>
      <c r="P1617" s="58">
        <f t="shared" si="78"/>
        <v>176565</v>
      </c>
      <c r="Q1617" s="104">
        <f t="shared" si="78"/>
        <v>11075.400000000003</v>
      </c>
      <c r="R1617" s="104">
        <f t="shared" si="78"/>
        <v>63873.899999999958</v>
      </c>
      <c r="S1617" s="104">
        <f t="shared" si="78"/>
        <v>29595.199999999986</v>
      </c>
      <c r="T1617" s="104">
        <f t="shared" si="78"/>
        <v>5027.2999999999956</v>
      </c>
      <c r="U1617" s="104">
        <f t="shared" si="78"/>
        <v>9313.0999999999694</v>
      </c>
      <c r="V1617" s="104">
        <f t="shared" si="78"/>
        <v>6432.8999999999869</v>
      </c>
      <c r="W1617" s="104">
        <f t="shared" si="78"/>
        <v>125317.80000000008</v>
      </c>
      <c r="X1617" s="104">
        <f t="shared" si="78"/>
        <v>74949.299999999814</v>
      </c>
      <c r="Y1617" s="104">
        <f t="shared" si="78"/>
        <v>50368.500000000029</v>
      </c>
    </row>
  </sheetData>
  <mergeCells count="4">
    <mergeCell ref="E6:F6"/>
    <mergeCell ref="G6:J6"/>
    <mergeCell ref="K6:P6"/>
    <mergeCell ref="Q6:Y6"/>
  </mergeCells>
  <dataValidations count="1">
    <dataValidation type="textLength" operator="equal" allowBlank="1" showInputMessage="1" showErrorMessage="1" errorTitle="BEDS Code Input Error" error="Please input the 12 digit school code assigned by the State Education Department." sqref="A8:A1616" xr:uid="{00000000-0002-0000-0100-000000000000}">
      <formula1>12</formula1>
    </dataValidation>
  </dataValidations>
  <printOptions horizontalCentered="1"/>
  <pageMargins left="0.25" right="0.25" top="0.75" bottom="0.75" header="0.3" footer="0.3"/>
  <pageSetup paperSize="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91A38-393A-4CB6-9641-884CCF9FFE43}">
  <sheetPr codeName="Sheet3">
    <pageSetUpPr fitToPage="1"/>
  </sheetPr>
  <dimension ref="A1:Y1617"/>
  <sheetViews>
    <sheetView showGridLines="0" workbookViewId="0">
      <pane xSplit="3" ySplit="7" topLeftCell="D8" activePane="bottomRight" state="frozen"/>
      <selection activeCell="C12" sqref="C12"/>
      <selection pane="topRight" activeCell="C12" sqref="C12"/>
      <selection pane="bottomLeft" activeCell="C12" sqref="C12"/>
      <selection pane="bottomRight" activeCell="C12" sqref="C12"/>
    </sheetView>
  </sheetViews>
  <sheetFormatPr defaultColWidth="9.1796875" defaultRowHeight="15.5" x14ac:dyDescent="0.4"/>
  <cols>
    <col min="1" max="1" width="10.90625" style="47" customWidth="1"/>
    <col min="2" max="2" width="26.26953125" style="47" customWidth="1"/>
    <col min="3" max="3" width="8.54296875" style="47" customWidth="1"/>
    <col min="4" max="4" width="15.81640625" style="47" bestFit="1" customWidth="1"/>
    <col min="5" max="13" width="13.7265625" style="47" customWidth="1"/>
    <col min="14" max="14" width="14.54296875" style="47" customWidth="1"/>
    <col min="15" max="17" width="13.7265625" style="47" customWidth="1"/>
    <col min="18" max="25" width="17" style="47" customWidth="1"/>
    <col min="26" max="26" width="9.1796875" style="47" customWidth="1"/>
    <col min="27" max="16384" width="9.1796875" style="47"/>
  </cols>
  <sheetData>
    <row r="1" spans="1:25" customFormat="1" ht="18" customHeight="1" x14ac:dyDescent="0.45">
      <c r="A1" s="46" t="s">
        <v>4981</v>
      </c>
    </row>
    <row r="2" spans="1:25" s="48" customFormat="1" ht="15" customHeight="1" x14ac:dyDescent="0.4">
      <c r="A2" s="118"/>
    </row>
    <row r="3" spans="1:25" s="48" customFormat="1" ht="15" customHeight="1" x14ac:dyDescent="0.4">
      <c r="A3" s="145" t="s">
        <v>4982</v>
      </c>
      <c r="B3" s="146"/>
      <c r="C3" s="147"/>
    </row>
    <row r="4" spans="1:25" s="48" customFormat="1" ht="15" customHeight="1" x14ac:dyDescent="0.4"/>
    <row r="5" spans="1:25" s="48" customFormat="1" ht="15.75" customHeight="1" x14ac:dyDescent="0.4">
      <c r="D5" s="37" t="s">
        <v>4983</v>
      </c>
      <c r="E5" s="36"/>
      <c r="F5" s="36"/>
      <c r="G5" s="36"/>
      <c r="H5" s="36"/>
      <c r="I5" s="35"/>
      <c r="J5" s="34" t="s">
        <v>4984</v>
      </c>
      <c r="K5" s="33"/>
      <c r="L5" s="33"/>
      <c r="M5" s="33"/>
      <c r="N5" s="33"/>
      <c r="O5" s="33"/>
      <c r="P5" s="33"/>
      <c r="Q5" s="32"/>
      <c r="R5" s="31" t="s">
        <v>4985</v>
      </c>
      <c r="S5" s="30"/>
      <c r="T5" s="29"/>
      <c r="U5" s="39" t="s">
        <v>4986</v>
      </c>
      <c r="V5" s="39"/>
      <c r="W5" s="100"/>
      <c r="X5" s="100"/>
      <c r="Y5" s="100"/>
    </row>
    <row r="6" spans="1:25" s="49" customFormat="1" ht="15" customHeight="1" x14ac:dyDescent="0.4">
      <c r="D6" s="28" t="s">
        <v>4987</v>
      </c>
      <c r="E6" s="28"/>
      <c r="F6" s="28"/>
      <c r="G6" s="109"/>
      <c r="H6" s="110"/>
      <c r="I6" s="101"/>
      <c r="J6" s="41" t="s">
        <v>4988</v>
      </c>
      <c r="K6" s="40"/>
      <c r="L6" s="41" t="s">
        <v>4989</v>
      </c>
      <c r="M6" s="40"/>
      <c r="N6" s="41" t="s">
        <v>4990</v>
      </c>
      <c r="O6" s="38"/>
      <c r="P6" s="40"/>
      <c r="Q6" s="94"/>
      <c r="R6" s="96"/>
      <c r="S6" s="96"/>
      <c r="T6" s="96"/>
      <c r="U6" s="125"/>
      <c r="V6" s="125"/>
      <c r="W6" s="94"/>
      <c r="X6" s="94"/>
      <c r="Y6" s="125"/>
    </row>
    <row r="7" spans="1:25" s="51" customFormat="1" ht="60" customHeight="1" x14ac:dyDescent="0.4">
      <c r="A7" s="101" t="s">
        <v>3</v>
      </c>
      <c r="B7" s="101" t="s">
        <v>108</v>
      </c>
      <c r="C7" s="101" t="s">
        <v>109</v>
      </c>
      <c r="D7" s="101" t="s">
        <v>4991</v>
      </c>
      <c r="E7" s="114" t="s">
        <v>4992</v>
      </c>
      <c r="F7" s="114" t="s">
        <v>4993</v>
      </c>
      <c r="G7" s="119" t="s">
        <v>4994</v>
      </c>
      <c r="H7" s="148" t="s">
        <v>4995</v>
      </c>
      <c r="I7" s="119" t="s">
        <v>4996</v>
      </c>
      <c r="J7" s="119" t="s">
        <v>4997</v>
      </c>
      <c r="K7" s="148" t="s">
        <v>135</v>
      </c>
      <c r="L7" s="119" t="s">
        <v>4998</v>
      </c>
      <c r="M7" s="148" t="s">
        <v>4999</v>
      </c>
      <c r="N7" s="119" t="s">
        <v>5000</v>
      </c>
      <c r="O7" s="148" t="s">
        <v>5001</v>
      </c>
      <c r="P7" s="148" t="s">
        <v>5002</v>
      </c>
      <c r="Q7" s="119" t="s">
        <v>5003</v>
      </c>
      <c r="R7" s="119" t="s">
        <v>5004</v>
      </c>
      <c r="S7" s="119" t="s">
        <v>5005</v>
      </c>
      <c r="T7" s="56" t="s">
        <v>5006</v>
      </c>
      <c r="U7" s="126" t="s">
        <v>5007</v>
      </c>
      <c r="V7" s="126" t="s">
        <v>5008</v>
      </c>
      <c r="W7" s="126" t="s">
        <v>5009</v>
      </c>
      <c r="X7" s="126" t="s">
        <v>5010</v>
      </c>
      <c r="Y7" s="126" t="s">
        <v>5011</v>
      </c>
    </row>
    <row r="8" spans="1:25" s="51" customFormat="1" ht="15" customHeight="1" x14ac:dyDescent="0.4">
      <c r="A8" s="149" t="s">
        <v>131</v>
      </c>
      <c r="B8" s="149" t="s">
        <v>132</v>
      </c>
      <c r="C8" s="149" t="s">
        <v>133</v>
      </c>
      <c r="D8" s="105">
        <v>6223931</v>
      </c>
      <c r="E8" s="105">
        <v>3725128</v>
      </c>
      <c r="F8" s="120">
        <v>5051311.1666363599</v>
      </c>
      <c r="G8" s="105">
        <v>0</v>
      </c>
      <c r="H8" s="105">
        <v>335315</v>
      </c>
      <c r="I8" s="121">
        <f t="shared" ref="I8:I71" si="0">SUM(D8:H8)</f>
        <v>15335685.166636359</v>
      </c>
      <c r="J8" s="105">
        <v>0</v>
      </c>
      <c r="K8" s="105">
        <v>11153759</v>
      </c>
      <c r="L8" s="105">
        <v>0</v>
      </c>
      <c r="M8" s="105">
        <v>4181926</v>
      </c>
      <c r="N8" s="105">
        <v>0</v>
      </c>
      <c r="O8" s="105">
        <v>0</v>
      </c>
      <c r="P8" s="105">
        <v>0</v>
      </c>
      <c r="Q8" s="121">
        <f t="shared" ref="Q8:Q71" si="1">SUM(J8:P8)</f>
        <v>15335685</v>
      </c>
      <c r="R8" s="105">
        <v>13180801</v>
      </c>
      <c r="S8" s="105">
        <v>2154884</v>
      </c>
      <c r="T8" s="92">
        <f>SUM('Part C'!$R8:$S8)</f>
        <v>15335685</v>
      </c>
      <c r="U8" s="105">
        <v>28653.915217391299</v>
      </c>
      <c r="V8" s="105">
        <v>4684.5304347826104</v>
      </c>
      <c r="W8" s="105">
        <v>4424491.5346242003</v>
      </c>
      <c r="X8" s="105">
        <v>19760176.5346242</v>
      </c>
      <c r="Y8" s="57">
        <v>42956.905510052602</v>
      </c>
    </row>
    <row r="9" spans="1:25" s="51" customFormat="1" ht="14.5" x14ac:dyDescent="0.4">
      <c r="A9" s="149" t="s">
        <v>138</v>
      </c>
      <c r="B9" s="149" t="s">
        <v>139</v>
      </c>
      <c r="C9" s="149" t="s">
        <v>140</v>
      </c>
      <c r="D9" s="105">
        <v>3254937</v>
      </c>
      <c r="E9" s="105">
        <v>2324099</v>
      </c>
      <c r="F9" s="120">
        <v>2832574.1003110199</v>
      </c>
      <c r="G9" s="105">
        <v>0</v>
      </c>
      <c r="H9" s="105">
        <v>35750</v>
      </c>
      <c r="I9" s="121">
        <f t="shared" si="0"/>
        <v>8447360.1003110204</v>
      </c>
      <c r="J9" s="105">
        <v>0</v>
      </c>
      <c r="K9" s="105">
        <v>5930423</v>
      </c>
      <c r="L9" s="105">
        <v>0</v>
      </c>
      <c r="M9" s="105">
        <v>2516937</v>
      </c>
      <c r="N9" s="105">
        <v>0</v>
      </c>
      <c r="O9" s="105">
        <v>0</v>
      </c>
      <c r="P9" s="105">
        <v>0</v>
      </c>
      <c r="Q9" s="121">
        <f t="shared" si="1"/>
        <v>8447360</v>
      </c>
      <c r="R9" s="105">
        <v>8241886</v>
      </c>
      <c r="S9" s="105">
        <v>205474</v>
      </c>
      <c r="T9" s="92">
        <f>SUM('Part C'!$R9:$S9)</f>
        <v>8447360</v>
      </c>
      <c r="U9" s="105">
        <v>31945.294573643401</v>
      </c>
      <c r="V9" s="105">
        <v>796.41085271317797</v>
      </c>
      <c r="W9" s="105">
        <v>2481562.6433326998</v>
      </c>
      <c r="X9" s="105">
        <v>10928922.643332699</v>
      </c>
      <c r="Y9" s="57">
        <v>42360.1652842353</v>
      </c>
    </row>
    <row r="10" spans="1:25" s="51" customFormat="1" ht="14.5" x14ac:dyDescent="0.4">
      <c r="A10" s="149" t="s">
        <v>141</v>
      </c>
      <c r="B10" s="149" t="s">
        <v>142</v>
      </c>
      <c r="C10" s="149" t="s">
        <v>143</v>
      </c>
      <c r="D10" s="105">
        <v>1768805</v>
      </c>
      <c r="E10" s="105">
        <v>1440466</v>
      </c>
      <c r="F10" s="120">
        <v>1629402.98565545</v>
      </c>
      <c r="G10" s="105">
        <v>0</v>
      </c>
      <c r="H10" s="105">
        <v>387562</v>
      </c>
      <c r="I10" s="121">
        <f t="shared" si="0"/>
        <v>5226235.9856554503</v>
      </c>
      <c r="J10" s="105">
        <v>0</v>
      </c>
      <c r="K10" s="105">
        <v>3704510</v>
      </c>
      <c r="L10" s="105">
        <v>0</v>
      </c>
      <c r="M10" s="105">
        <v>1521726</v>
      </c>
      <c r="N10" s="105">
        <v>0</v>
      </c>
      <c r="O10" s="105">
        <v>0</v>
      </c>
      <c r="P10" s="105">
        <v>0</v>
      </c>
      <c r="Q10" s="121">
        <f t="shared" si="1"/>
        <v>5226236</v>
      </c>
      <c r="R10" s="105">
        <v>5020762</v>
      </c>
      <c r="S10" s="105">
        <v>205474</v>
      </c>
      <c r="T10" s="92">
        <f>SUM('Part C'!$R10:$S10)</f>
        <v>5226236</v>
      </c>
      <c r="U10" s="105">
        <v>34625.944827586201</v>
      </c>
      <c r="V10" s="105">
        <v>1417.06206896552</v>
      </c>
      <c r="W10" s="105">
        <v>1394676.67939241</v>
      </c>
      <c r="X10" s="105">
        <v>6620912.6793924104</v>
      </c>
      <c r="Y10" s="57">
        <v>45661.466754430403</v>
      </c>
    </row>
    <row r="11" spans="1:25" s="51" customFormat="1" ht="14.5" x14ac:dyDescent="0.4">
      <c r="A11" s="149" t="s">
        <v>144</v>
      </c>
      <c r="B11" s="149" t="s">
        <v>145</v>
      </c>
      <c r="C11" s="149" t="s">
        <v>146</v>
      </c>
      <c r="D11" s="105">
        <v>4925284</v>
      </c>
      <c r="E11" s="105">
        <v>3806529</v>
      </c>
      <c r="F11" s="120">
        <v>4433294.0946355397</v>
      </c>
      <c r="G11" s="105">
        <v>0</v>
      </c>
      <c r="H11" s="105">
        <v>2253279</v>
      </c>
      <c r="I11" s="121">
        <f t="shared" si="0"/>
        <v>15418386.094635539</v>
      </c>
      <c r="J11" s="105">
        <v>0</v>
      </c>
      <c r="K11" s="105">
        <v>11828286</v>
      </c>
      <c r="L11" s="105">
        <v>0</v>
      </c>
      <c r="M11" s="105">
        <v>3590100</v>
      </c>
      <c r="N11" s="105">
        <v>0</v>
      </c>
      <c r="O11" s="105">
        <v>0</v>
      </c>
      <c r="P11" s="105">
        <v>0</v>
      </c>
      <c r="Q11" s="121">
        <f t="shared" si="1"/>
        <v>15418386</v>
      </c>
      <c r="R11" s="105">
        <v>13283156</v>
      </c>
      <c r="S11" s="105">
        <v>2135230</v>
      </c>
      <c r="T11" s="92">
        <f>SUM('Part C'!$R11:$S11)</f>
        <v>15418386</v>
      </c>
      <c r="U11" s="105">
        <v>41509.862500000003</v>
      </c>
      <c r="V11" s="105">
        <v>6672.59375</v>
      </c>
      <c r="W11" s="105">
        <v>3077907.1545211799</v>
      </c>
      <c r="X11" s="105">
        <v>18496293.154521201</v>
      </c>
      <c r="Y11" s="57">
        <v>57800.9161078787</v>
      </c>
    </row>
    <row r="12" spans="1:25" s="51" customFormat="1" ht="14.5" x14ac:dyDescent="0.4">
      <c r="A12" s="149" t="s">
        <v>147</v>
      </c>
      <c r="B12" s="149" t="s">
        <v>148</v>
      </c>
      <c r="C12" s="149" t="s">
        <v>149</v>
      </c>
      <c r="D12" s="105">
        <v>1675710</v>
      </c>
      <c r="E12" s="105">
        <v>876750</v>
      </c>
      <c r="F12" s="120">
        <v>1295928.5597153101</v>
      </c>
      <c r="G12" s="105">
        <v>0</v>
      </c>
      <c r="H12" s="105">
        <v>88809</v>
      </c>
      <c r="I12" s="121">
        <f t="shared" si="0"/>
        <v>3937197.5597153101</v>
      </c>
      <c r="J12" s="105">
        <v>0</v>
      </c>
      <c r="K12" s="105">
        <v>2808843</v>
      </c>
      <c r="L12" s="105">
        <v>0</v>
      </c>
      <c r="M12" s="105">
        <v>1128355</v>
      </c>
      <c r="N12" s="105">
        <v>0</v>
      </c>
      <c r="O12" s="105">
        <v>0</v>
      </c>
      <c r="P12" s="105">
        <v>0</v>
      </c>
      <c r="Q12" s="121">
        <f t="shared" si="1"/>
        <v>3937198</v>
      </c>
      <c r="R12" s="105">
        <v>3731725</v>
      </c>
      <c r="S12" s="105">
        <v>205473</v>
      </c>
      <c r="T12" s="92">
        <f>SUM('Part C'!$R12:$S12)</f>
        <v>3937198</v>
      </c>
      <c r="U12" s="105">
        <v>33619.144144144098</v>
      </c>
      <c r="V12" s="105">
        <v>1851.1081081081099</v>
      </c>
      <c r="W12" s="105">
        <v>1067649.04422454</v>
      </c>
      <c r="X12" s="105">
        <v>5004847.0442245398</v>
      </c>
      <c r="Y12" s="57">
        <v>45088.712110130902</v>
      </c>
    </row>
    <row r="13" spans="1:25" s="51" customFormat="1" ht="14.5" x14ac:dyDescent="0.4">
      <c r="A13" s="149" t="s">
        <v>150</v>
      </c>
      <c r="B13" s="149" t="s">
        <v>151</v>
      </c>
      <c r="C13" s="149" t="s">
        <v>152</v>
      </c>
      <c r="D13" s="105">
        <v>466126</v>
      </c>
      <c r="E13" s="105">
        <v>632196</v>
      </c>
      <c r="F13" s="120">
        <v>557637.27837601304</v>
      </c>
      <c r="G13" s="105">
        <v>0</v>
      </c>
      <c r="H13" s="105">
        <v>59365</v>
      </c>
      <c r="I13" s="121">
        <f t="shared" si="0"/>
        <v>1715324.278376013</v>
      </c>
      <c r="J13" s="105">
        <v>0</v>
      </c>
      <c r="K13" s="105">
        <v>1219571</v>
      </c>
      <c r="L13" s="105">
        <v>0</v>
      </c>
      <c r="M13" s="105">
        <v>495753</v>
      </c>
      <c r="N13" s="105">
        <v>0</v>
      </c>
      <c r="O13" s="105">
        <v>0</v>
      </c>
      <c r="P13" s="105">
        <v>0</v>
      </c>
      <c r="Q13" s="121">
        <f t="shared" si="1"/>
        <v>1715324</v>
      </c>
      <c r="R13" s="105">
        <v>1715324</v>
      </c>
      <c r="S13" s="105">
        <v>0</v>
      </c>
      <c r="T13" s="92">
        <f>SUM('Part C'!$R13:$S13)</f>
        <v>1715324</v>
      </c>
      <c r="U13" s="105">
        <v>28120.065573770498</v>
      </c>
      <c r="V13" s="105">
        <v>0</v>
      </c>
      <c r="W13" s="105">
        <v>586726.05133060005</v>
      </c>
      <c r="X13" s="105">
        <v>2302050.0513305999</v>
      </c>
      <c r="Y13" s="57">
        <v>37738.525431649199</v>
      </c>
    </row>
    <row r="14" spans="1:25" s="51" customFormat="1" ht="14.5" x14ac:dyDescent="0.4">
      <c r="A14" s="149" t="s">
        <v>153</v>
      </c>
      <c r="B14" s="149" t="s">
        <v>154</v>
      </c>
      <c r="C14" s="149" t="s">
        <v>155</v>
      </c>
      <c r="D14" s="105">
        <v>2141185</v>
      </c>
      <c r="E14" s="105">
        <v>2082376</v>
      </c>
      <c r="F14" s="120">
        <v>2144375.7487285798</v>
      </c>
      <c r="G14" s="105">
        <v>0</v>
      </c>
      <c r="H14" s="105">
        <v>5000</v>
      </c>
      <c r="I14" s="121">
        <f t="shared" si="0"/>
        <v>6372936.7487285798</v>
      </c>
      <c r="J14" s="105">
        <v>0</v>
      </c>
      <c r="K14" s="105">
        <v>4466524</v>
      </c>
      <c r="L14" s="105">
        <v>0</v>
      </c>
      <c r="M14" s="105">
        <v>1906413</v>
      </c>
      <c r="N14" s="105">
        <v>0</v>
      </c>
      <c r="O14" s="105">
        <v>0</v>
      </c>
      <c r="P14" s="105">
        <v>0</v>
      </c>
      <c r="Q14" s="121">
        <f t="shared" si="1"/>
        <v>6372937</v>
      </c>
      <c r="R14" s="105">
        <v>5215074</v>
      </c>
      <c r="S14" s="105">
        <v>1157863</v>
      </c>
      <c r="T14" s="92">
        <f>SUM('Part C'!$R14:$S14)</f>
        <v>6372937</v>
      </c>
      <c r="U14" s="105">
        <v>37250.5285714286</v>
      </c>
      <c r="V14" s="105">
        <v>8270.4500000000007</v>
      </c>
      <c r="W14" s="105">
        <v>1346584.38010302</v>
      </c>
      <c r="X14" s="105">
        <v>7719521.38010302</v>
      </c>
      <c r="Y14" s="57">
        <v>55139.438429307302</v>
      </c>
    </row>
    <row r="15" spans="1:25" s="51" customFormat="1" ht="14.5" x14ac:dyDescent="0.4">
      <c r="A15" s="149" t="s">
        <v>156</v>
      </c>
      <c r="B15" s="149" t="s">
        <v>157</v>
      </c>
      <c r="C15" s="149" t="s">
        <v>158</v>
      </c>
      <c r="D15" s="105">
        <v>12754014</v>
      </c>
      <c r="E15" s="105">
        <v>11674015</v>
      </c>
      <c r="F15" s="120">
        <v>12402537.332085099</v>
      </c>
      <c r="G15" s="105">
        <v>0</v>
      </c>
      <c r="H15" s="105">
        <v>233650</v>
      </c>
      <c r="I15" s="121">
        <f t="shared" si="0"/>
        <v>37064216.332085103</v>
      </c>
      <c r="J15" s="105">
        <v>0</v>
      </c>
      <c r="K15" s="105">
        <v>27004902</v>
      </c>
      <c r="L15" s="105">
        <v>0</v>
      </c>
      <c r="M15" s="105">
        <v>10059314</v>
      </c>
      <c r="N15" s="105">
        <v>0</v>
      </c>
      <c r="O15" s="105">
        <v>0</v>
      </c>
      <c r="P15" s="105">
        <v>0</v>
      </c>
      <c r="Q15" s="121">
        <f t="shared" si="1"/>
        <v>37064216</v>
      </c>
      <c r="R15" s="105">
        <v>29019224</v>
      </c>
      <c r="S15" s="105">
        <v>8044992</v>
      </c>
      <c r="T15" s="92">
        <f>SUM('Part C'!$R15:$S15)</f>
        <v>37064216</v>
      </c>
      <c r="U15" s="105">
        <v>24385.9025210084</v>
      </c>
      <c r="V15" s="105">
        <v>6760.4974789915996</v>
      </c>
      <c r="W15" s="105">
        <v>11445967.2308756</v>
      </c>
      <c r="X15" s="105">
        <v>48510183.230875596</v>
      </c>
      <c r="Y15" s="57">
        <v>40764.859857878699</v>
      </c>
    </row>
    <row r="16" spans="1:25" s="51" customFormat="1" ht="14.5" x14ac:dyDescent="0.4">
      <c r="A16" s="149" t="s">
        <v>159</v>
      </c>
      <c r="B16" s="149" t="s">
        <v>160</v>
      </c>
      <c r="C16" s="149" t="s">
        <v>161</v>
      </c>
      <c r="D16" s="105">
        <v>3826052</v>
      </c>
      <c r="E16" s="105">
        <v>2841465</v>
      </c>
      <c r="F16" s="120">
        <v>3385214.9309636001</v>
      </c>
      <c r="G16" s="105">
        <v>0</v>
      </c>
      <c r="H16" s="105">
        <v>15000</v>
      </c>
      <c r="I16" s="121">
        <f t="shared" si="0"/>
        <v>10067731.9309636</v>
      </c>
      <c r="J16" s="105">
        <v>0</v>
      </c>
      <c r="K16" s="105">
        <v>7844777</v>
      </c>
      <c r="L16" s="105">
        <v>0</v>
      </c>
      <c r="M16" s="105">
        <v>2222955</v>
      </c>
      <c r="N16" s="105">
        <v>0</v>
      </c>
      <c r="O16" s="105">
        <v>0</v>
      </c>
      <c r="P16" s="105">
        <v>0</v>
      </c>
      <c r="Q16" s="121">
        <f t="shared" si="1"/>
        <v>10067732</v>
      </c>
      <c r="R16" s="105">
        <v>7063533</v>
      </c>
      <c r="S16" s="105">
        <v>3004199</v>
      </c>
      <c r="T16" s="92">
        <f>SUM('Part C'!$R16:$S16)</f>
        <v>10067732</v>
      </c>
      <c r="U16" s="105">
        <v>27591.92578125</v>
      </c>
      <c r="V16" s="105">
        <v>11735.15234375</v>
      </c>
      <c r="W16" s="105">
        <v>2462325.7236169502</v>
      </c>
      <c r="X16" s="105">
        <v>12530057.7236169</v>
      </c>
      <c r="Y16" s="57">
        <v>48945.537982878697</v>
      </c>
    </row>
    <row r="17" spans="1:25" s="51" customFormat="1" ht="14.5" x14ac:dyDescent="0.4">
      <c r="A17" s="149" t="s">
        <v>162</v>
      </c>
      <c r="B17" s="149" t="s">
        <v>163</v>
      </c>
      <c r="C17" s="149" t="s">
        <v>164</v>
      </c>
      <c r="D17" s="105">
        <v>4104758</v>
      </c>
      <c r="E17" s="105">
        <v>4190657</v>
      </c>
      <c r="F17" s="120">
        <v>4211727.2016763398</v>
      </c>
      <c r="G17" s="105">
        <v>0</v>
      </c>
      <c r="H17" s="105">
        <v>381155</v>
      </c>
      <c r="I17" s="121">
        <f t="shared" si="0"/>
        <v>12888297.201676339</v>
      </c>
      <c r="J17" s="105">
        <v>0</v>
      </c>
      <c r="K17" s="105">
        <v>10123027</v>
      </c>
      <c r="L17" s="105">
        <v>0</v>
      </c>
      <c r="M17" s="105">
        <v>2765270</v>
      </c>
      <c r="N17" s="105">
        <v>0</v>
      </c>
      <c r="O17" s="105">
        <v>0</v>
      </c>
      <c r="P17" s="105">
        <v>0</v>
      </c>
      <c r="Q17" s="121">
        <f t="shared" si="1"/>
        <v>12888297</v>
      </c>
      <c r="R17" s="105">
        <v>9399135</v>
      </c>
      <c r="S17" s="105">
        <v>3489162</v>
      </c>
      <c r="T17" s="92">
        <f>SUM('Part C'!$R17:$S17)</f>
        <v>12888297</v>
      </c>
      <c r="U17" s="105">
        <v>35468.433962264098</v>
      </c>
      <c r="V17" s="105">
        <v>13166.649056603799</v>
      </c>
      <c r="W17" s="105">
        <v>2548891.86233785</v>
      </c>
      <c r="X17" s="105">
        <v>15437188.8623379</v>
      </c>
      <c r="Y17" s="57">
        <v>58253.5428767466</v>
      </c>
    </row>
    <row r="18" spans="1:25" s="51" customFormat="1" ht="14.5" x14ac:dyDescent="0.4">
      <c r="A18" s="149" t="s">
        <v>165</v>
      </c>
      <c r="B18" s="149" t="s">
        <v>166</v>
      </c>
      <c r="C18" s="149" t="s">
        <v>167</v>
      </c>
      <c r="D18" s="105">
        <v>11934473</v>
      </c>
      <c r="E18" s="105">
        <v>11409203</v>
      </c>
      <c r="F18" s="120">
        <v>11851992.359191099</v>
      </c>
      <c r="G18" s="105">
        <v>0</v>
      </c>
      <c r="H18" s="105">
        <v>127500</v>
      </c>
      <c r="I18" s="121">
        <f t="shared" si="0"/>
        <v>35323168.359191097</v>
      </c>
      <c r="J18" s="105">
        <v>0</v>
      </c>
      <c r="K18" s="105">
        <v>25690806</v>
      </c>
      <c r="L18" s="105">
        <v>0</v>
      </c>
      <c r="M18" s="105">
        <v>9632362</v>
      </c>
      <c r="N18" s="105">
        <v>0</v>
      </c>
      <c r="O18" s="105">
        <v>0</v>
      </c>
      <c r="P18" s="105">
        <v>0</v>
      </c>
      <c r="Q18" s="121">
        <f t="shared" si="1"/>
        <v>35323168</v>
      </c>
      <c r="R18" s="105">
        <v>27251165</v>
      </c>
      <c r="S18" s="105">
        <v>8072003</v>
      </c>
      <c r="T18" s="92">
        <f>SUM('Part C'!$R18:$S18)</f>
        <v>35323168</v>
      </c>
      <c r="U18" s="105">
        <v>29620.831521739099</v>
      </c>
      <c r="V18" s="105">
        <v>8773.9163043478293</v>
      </c>
      <c r="W18" s="105">
        <v>8848983.0692484006</v>
      </c>
      <c r="X18" s="105">
        <v>44172151.069248401</v>
      </c>
      <c r="Y18" s="57">
        <v>48013.207683965702</v>
      </c>
    </row>
    <row r="19" spans="1:25" s="51" customFormat="1" ht="14.5" x14ac:dyDescent="0.4">
      <c r="A19" s="149" t="s">
        <v>168</v>
      </c>
      <c r="B19" s="149" t="s">
        <v>169</v>
      </c>
      <c r="C19" s="149" t="s">
        <v>170</v>
      </c>
      <c r="D19" s="105">
        <v>2513564</v>
      </c>
      <c r="E19" s="105">
        <v>1959432</v>
      </c>
      <c r="F19" s="120">
        <v>2271018.2584222099</v>
      </c>
      <c r="G19" s="105">
        <v>0</v>
      </c>
      <c r="H19" s="105">
        <v>435286</v>
      </c>
      <c r="I19" s="121">
        <f t="shared" si="0"/>
        <v>7179300.2584222099</v>
      </c>
      <c r="J19" s="105">
        <v>0</v>
      </c>
      <c r="K19" s="105">
        <v>5077699</v>
      </c>
      <c r="L19" s="105">
        <v>0</v>
      </c>
      <c r="M19" s="105">
        <v>2101601</v>
      </c>
      <c r="N19" s="105">
        <v>0</v>
      </c>
      <c r="O19" s="105">
        <v>0</v>
      </c>
      <c r="P19" s="105">
        <v>0</v>
      </c>
      <c r="Q19" s="121">
        <f t="shared" si="1"/>
        <v>7179300</v>
      </c>
      <c r="R19" s="105">
        <v>4096346</v>
      </c>
      <c r="S19" s="105">
        <v>3082954</v>
      </c>
      <c r="T19" s="92">
        <f>SUM('Part C'!$R19:$S19)</f>
        <v>7179300</v>
      </c>
      <c r="U19" s="105">
        <v>22757.4777777778</v>
      </c>
      <c r="V19" s="105">
        <v>17127.5222222222</v>
      </c>
      <c r="W19" s="105">
        <v>1731322.7744181701</v>
      </c>
      <c r="X19" s="105">
        <v>8910622.7744181696</v>
      </c>
      <c r="Y19" s="57">
        <v>49503.459857878697</v>
      </c>
    </row>
    <row r="20" spans="1:25" s="51" customFormat="1" ht="14.5" x14ac:dyDescent="0.4">
      <c r="A20" s="149" t="s">
        <v>171</v>
      </c>
      <c r="B20" s="149" t="s">
        <v>172</v>
      </c>
      <c r="C20" s="149" t="s">
        <v>173</v>
      </c>
      <c r="D20" s="105">
        <v>8099265</v>
      </c>
      <c r="E20" s="105">
        <v>6365406</v>
      </c>
      <c r="F20" s="120">
        <v>7343966.3131981799</v>
      </c>
      <c r="G20" s="105">
        <v>0</v>
      </c>
      <c r="H20" s="105">
        <v>298700</v>
      </c>
      <c r="I20" s="121">
        <f t="shared" si="0"/>
        <v>22107337.313198179</v>
      </c>
      <c r="J20" s="105">
        <v>0</v>
      </c>
      <c r="K20" s="105">
        <v>15565742</v>
      </c>
      <c r="L20" s="105">
        <v>0</v>
      </c>
      <c r="M20" s="105">
        <v>6541595</v>
      </c>
      <c r="N20" s="105">
        <v>0</v>
      </c>
      <c r="O20" s="105">
        <v>0</v>
      </c>
      <c r="P20" s="105">
        <v>0</v>
      </c>
      <c r="Q20" s="121">
        <f t="shared" si="1"/>
        <v>22107337</v>
      </c>
      <c r="R20" s="105">
        <v>21696391</v>
      </c>
      <c r="S20" s="105">
        <v>410946</v>
      </c>
      <c r="T20" s="92">
        <f>SUM('Part C'!$R20:$S20)</f>
        <v>22107337</v>
      </c>
      <c r="U20" s="105">
        <v>30558.297183098599</v>
      </c>
      <c r="V20" s="105">
        <v>578.79718309859197</v>
      </c>
      <c r="W20" s="105">
        <v>6829106.4990938697</v>
      </c>
      <c r="X20" s="105">
        <v>28936443.499093901</v>
      </c>
      <c r="Y20" s="57">
        <v>40755.554224075902</v>
      </c>
    </row>
    <row r="21" spans="1:25" s="51" customFormat="1" ht="14.5" x14ac:dyDescent="0.4">
      <c r="A21" s="149" t="s">
        <v>174</v>
      </c>
      <c r="B21" s="149" t="s">
        <v>175</v>
      </c>
      <c r="C21" s="149" t="s">
        <v>176</v>
      </c>
      <c r="D21" s="105">
        <v>2141184</v>
      </c>
      <c r="E21" s="105">
        <v>1089618</v>
      </c>
      <c r="F21" s="120">
        <v>1640334.65072336</v>
      </c>
      <c r="G21" s="105">
        <v>0</v>
      </c>
      <c r="H21" s="105">
        <v>65545</v>
      </c>
      <c r="I21" s="121">
        <f t="shared" si="0"/>
        <v>4936681.6507233605</v>
      </c>
      <c r="J21" s="105">
        <v>0</v>
      </c>
      <c r="K21" s="105">
        <v>3508778</v>
      </c>
      <c r="L21" s="105">
        <v>0</v>
      </c>
      <c r="M21" s="105">
        <v>1427903</v>
      </c>
      <c r="N21" s="105">
        <v>0</v>
      </c>
      <c r="O21" s="105">
        <v>0</v>
      </c>
      <c r="P21" s="105">
        <v>0</v>
      </c>
      <c r="Q21" s="121">
        <f t="shared" si="1"/>
        <v>4936681</v>
      </c>
      <c r="R21" s="105">
        <v>4393331</v>
      </c>
      <c r="S21" s="105">
        <v>543351</v>
      </c>
      <c r="T21" s="92">
        <f>SUM('Part C'!$R21:$S21)</f>
        <v>4936682</v>
      </c>
      <c r="U21" s="105">
        <v>22529.902564102598</v>
      </c>
      <c r="V21" s="105">
        <v>2786.4153846153799</v>
      </c>
      <c r="W21" s="105">
        <v>1875599.67228635</v>
      </c>
      <c r="X21" s="105">
        <v>6812281.6722863503</v>
      </c>
      <c r="Y21" s="57">
        <v>34934.777806596598</v>
      </c>
    </row>
    <row r="22" spans="1:25" s="51" customFormat="1" ht="14.5" x14ac:dyDescent="0.4">
      <c r="A22" s="149" t="s">
        <v>177</v>
      </c>
      <c r="B22" s="149" t="s">
        <v>178</v>
      </c>
      <c r="C22" s="149" t="s">
        <v>179</v>
      </c>
      <c r="D22" s="105">
        <v>3444515</v>
      </c>
      <c r="E22" s="105">
        <v>3085162</v>
      </c>
      <c r="F22" s="120">
        <v>3315231.1534818099</v>
      </c>
      <c r="G22" s="105">
        <v>0</v>
      </c>
      <c r="H22" s="105">
        <v>1000</v>
      </c>
      <c r="I22" s="121">
        <f t="shared" si="0"/>
        <v>9845908.1534818094</v>
      </c>
      <c r="J22" s="105">
        <v>0</v>
      </c>
      <c r="K22" s="105">
        <v>6981252</v>
      </c>
      <c r="L22" s="105">
        <v>0</v>
      </c>
      <c r="M22" s="105">
        <v>2864657</v>
      </c>
      <c r="N22" s="105">
        <v>0</v>
      </c>
      <c r="O22" s="105">
        <v>0</v>
      </c>
      <c r="P22" s="105">
        <v>0</v>
      </c>
      <c r="Q22" s="121">
        <f t="shared" si="1"/>
        <v>9845909</v>
      </c>
      <c r="R22" s="105">
        <v>9640434</v>
      </c>
      <c r="S22" s="105">
        <v>205474</v>
      </c>
      <c r="T22" s="92">
        <f>SUM('Part C'!$R22:$S22)</f>
        <v>9845908</v>
      </c>
      <c r="U22" s="105">
        <v>37954.464566929099</v>
      </c>
      <c r="V22" s="105">
        <v>808.95275590551205</v>
      </c>
      <c r="W22" s="105">
        <v>2443088.8039011899</v>
      </c>
      <c r="X22" s="105">
        <v>12288996.803901199</v>
      </c>
      <c r="Y22" s="57">
        <v>48381.877180713302</v>
      </c>
    </row>
    <row r="23" spans="1:25" s="51" customFormat="1" ht="14.5" x14ac:dyDescent="0.4">
      <c r="A23" s="149" t="s">
        <v>180</v>
      </c>
      <c r="B23" s="149" t="s">
        <v>181</v>
      </c>
      <c r="C23" s="149" t="s">
        <v>182</v>
      </c>
      <c r="D23" s="105">
        <v>3351420</v>
      </c>
      <c r="E23" s="105">
        <v>1929998</v>
      </c>
      <c r="F23" s="120">
        <v>2681468.2392650698</v>
      </c>
      <c r="G23" s="105">
        <v>0</v>
      </c>
      <c r="H23" s="105">
        <v>37950</v>
      </c>
      <c r="I23" s="121">
        <f t="shared" si="0"/>
        <v>8000836.2392650694</v>
      </c>
      <c r="J23" s="105">
        <v>0</v>
      </c>
      <c r="K23" s="105">
        <v>5686305</v>
      </c>
      <c r="L23" s="105">
        <v>0</v>
      </c>
      <c r="M23" s="105">
        <v>2314531</v>
      </c>
      <c r="N23" s="105">
        <v>0</v>
      </c>
      <c r="O23" s="105">
        <v>0</v>
      </c>
      <c r="P23" s="105">
        <v>0</v>
      </c>
      <c r="Q23" s="121">
        <f t="shared" si="1"/>
        <v>8000836</v>
      </c>
      <c r="R23" s="105">
        <v>5715558</v>
      </c>
      <c r="S23" s="105">
        <v>2285278</v>
      </c>
      <c r="T23" s="92">
        <f>SUM('Part C'!$R23:$S23)</f>
        <v>8000836</v>
      </c>
      <c r="U23" s="105">
        <v>17372.516717325201</v>
      </c>
      <c r="V23" s="105">
        <v>6946.1337386018204</v>
      </c>
      <c r="W23" s="105">
        <v>3164473.2932420899</v>
      </c>
      <c r="X23" s="105">
        <v>11165309.293242101</v>
      </c>
      <c r="Y23" s="57">
        <v>33937.110313805701</v>
      </c>
    </row>
    <row r="24" spans="1:25" s="51" customFormat="1" ht="14.5" x14ac:dyDescent="0.4">
      <c r="A24" s="149" t="s">
        <v>183</v>
      </c>
      <c r="B24" s="149" t="s">
        <v>184</v>
      </c>
      <c r="C24" s="149" t="s">
        <v>185</v>
      </c>
      <c r="D24" s="105">
        <v>13312584</v>
      </c>
      <c r="E24" s="105">
        <v>7973998</v>
      </c>
      <c r="F24" s="120">
        <v>10807569.776812101</v>
      </c>
      <c r="G24" s="105">
        <v>0</v>
      </c>
      <c r="H24" s="105">
        <v>78500</v>
      </c>
      <c r="I24" s="121">
        <f t="shared" si="0"/>
        <v>32172651.776812099</v>
      </c>
      <c r="J24" s="105">
        <v>0</v>
      </c>
      <c r="K24" s="105">
        <v>23323695</v>
      </c>
      <c r="L24" s="105">
        <v>0</v>
      </c>
      <c r="M24" s="105">
        <v>8848957</v>
      </c>
      <c r="N24" s="105">
        <v>0</v>
      </c>
      <c r="O24" s="105">
        <v>0</v>
      </c>
      <c r="P24" s="105">
        <v>0</v>
      </c>
      <c r="Q24" s="121">
        <f t="shared" si="1"/>
        <v>32172652</v>
      </c>
      <c r="R24" s="105">
        <v>31556233</v>
      </c>
      <c r="S24" s="105">
        <v>616419</v>
      </c>
      <c r="T24" s="92">
        <f>SUM('Part C'!$R24:$S24)</f>
        <v>32172652</v>
      </c>
      <c r="U24" s="105">
        <v>32365.367179487199</v>
      </c>
      <c r="V24" s="105">
        <v>632.22461538461505</v>
      </c>
      <c r="W24" s="105">
        <v>9377998.3614317309</v>
      </c>
      <c r="X24" s="105">
        <v>41550650.361431703</v>
      </c>
      <c r="Y24" s="57">
        <v>42616.051652750502</v>
      </c>
    </row>
    <row r="25" spans="1:25" s="51" customFormat="1" ht="14.5" x14ac:dyDescent="0.4">
      <c r="A25" s="149" t="s">
        <v>186</v>
      </c>
      <c r="B25" s="149" t="s">
        <v>187</v>
      </c>
      <c r="C25" s="149" t="s">
        <v>188</v>
      </c>
      <c r="D25" s="105">
        <v>25661101</v>
      </c>
      <c r="E25" s="105">
        <v>20062584</v>
      </c>
      <c r="F25" s="120">
        <v>23214714.137313198</v>
      </c>
      <c r="G25" s="105">
        <v>0</v>
      </c>
      <c r="H25" s="105">
        <v>1618779</v>
      </c>
      <c r="I25" s="121">
        <f t="shared" si="0"/>
        <v>70557178.137313202</v>
      </c>
      <c r="J25" s="105">
        <v>46807527</v>
      </c>
      <c r="K25" s="105">
        <v>0</v>
      </c>
      <c r="L25" s="105">
        <v>5143278</v>
      </c>
      <c r="M25" s="105">
        <v>0</v>
      </c>
      <c r="N25" s="105">
        <v>5410966</v>
      </c>
      <c r="O25" s="105">
        <v>1011474</v>
      </c>
      <c r="P25" s="105">
        <v>12183934</v>
      </c>
      <c r="Q25" s="121">
        <f t="shared" si="1"/>
        <v>70557179</v>
      </c>
      <c r="R25" s="105">
        <v>69755848</v>
      </c>
      <c r="S25" s="105">
        <v>801330</v>
      </c>
      <c r="T25" s="92">
        <f>SUM('Part C'!$R25:$S25)</f>
        <v>70557178</v>
      </c>
      <c r="U25" s="105">
        <v>41720.004784689001</v>
      </c>
      <c r="V25" s="105">
        <v>479.26435406698602</v>
      </c>
      <c r="W25" s="105">
        <v>16082064.882373201</v>
      </c>
      <c r="X25" s="105">
        <v>86639242.882373199</v>
      </c>
      <c r="Y25" s="57">
        <v>51817.728996634702</v>
      </c>
    </row>
    <row r="26" spans="1:25" s="51" customFormat="1" ht="14.5" x14ac:dyDescent="0.4">
      <c r="A26" s="149" t="s">
        <v>192</v>
      </c>
      <c r="B26" s="149" t="s">
        <v>193</v>
      </c>
      <c r="C26" s="149" t="s">
        <v>194</v>
      </c>
      <c r="D26" s="105">
        <v>5045616</v>
      </c>
      <c r="E26" s="105">
        <v>5546773</v>
      </c>
      <c r="F26" s="120">
        <v>5377941.0532248504</v>
      </c>
      <c r="G26" s="105">
        <v>0</v>
      </c>
      <c r="H26" s="105">
        <v>680474</v>
      </c>
      <c r="I26" s="121">
        <f t="shared" si="0"/>
        <v>16650804.05322485</v>
      </c>
      <c r="J26" s="105">
        <v>9539397</v>
      </c>
      <c r="K26" s="105">
        <v>0</v>
      </c>
      <c r="L26" s="105">
        <v>2600880</v>
      </c>
      <c r="M26" s="105">
        <v>0</v>
      </c>
      <c r="N26" s="105">
        <v>1372682</v>
      </c>
      <c r="O26" s="105">
        <v>312880</v>
      </c>
      <c r="P26" s="105">
        <v>2824965</v>
      </c>
      <c r="Q26" s="121">
        <f t="shared" si="1"/>
        <v>16650804</v>
      </c>
      <c r="R26" s="105">
        <v>15670318</v>
      </c>
      <c r="S26" s="105">
        <v>980486</v>
      </c>
      <c r="T26" s="92">
        <f>SUM('Part C'!$R26:$S26)</f>
        <v>16650804</v>
      </c>
      <c r="U26" s="105">
        <v>46225.126843657803</v>
      </c>
      <c r="V26" s="105">
        <v>2892.2890855457199</v>
      </c>
      <c r="W26" s="105">
        <v>3260657.8918208801</v>
      </c>
      <c r="X26" s="105">
        <v>19911461.8918209</v>
      </c>
      <c r="Y26" s="57">
        <v>58735.875787082201</v>
      </c>
    </row>
    <row r="27" spans="1:25" s="51" customFormat="1" ht="14.5" x14ac:dyDescent="0.4">
      <c r="A27" s="149" t="s">
        <v>196</v>
      </c>
      <c r="B27" s="149" t="s">
        <v>197</v>
      </c>
      <c r="C27" s="149" t="s">
        <v>198</v>
      </c>
      <c r="D27" s="105">
        <v>3793895</v>
      </c>
      <c r="E27" s="105">
        <v>5375921</v>
      </c>
      <c r="F27" s="120">
        <v>4655675.87415059</v>
      </c>
      <c r="G27" s="105">
        <v>0</v>
      </c>
      <c r="H27" s="105">
        <v>571768</v>
      </c>
      <c r="I27" s="121">
        <f t="shared" si="0"/>
        <v>14397259.874150589</v>
      </c>
      <c r="J27" s="105">
        <v>7139203</v>
      </c>
      <c r="K27" s="105">
        <v>0</v>
      </c>
      <c r="L27" s="105">
        <v>1228790</v>
      </c>
      <c r="M27" s="105">
        <v>0</v>
      </c>
      <c r="N27" s="105">
        <v>4348688</v>
      </c>
      <c r="O27" s="105">
        <v>95541</v>
      </c>
      <c r="P27" s="105">
        <v>1585039</v>
      </c>
      <c r="Q27" s="121">
        <f t="shared" si="1"/>
        <v>14397261</v>
      </c>
      <c r="R27" s="105">
        <v>14374278</v>
      </c>
      <c r="S27" s="105">
        <v>22982</v>
      </c>
      <c r="T27" s="92">
        <f>SUM('Part C'!$R27:$S27)</f>
        <v>14397260</v>
      </c>
      <c r="U27" s="105">
        <v>14175.816568047299</v>
      </c>
      <c r="V27" s="105">
        <v>22.664694280078901</v>
      </c>
      <c r="W27" s="105">
        <v>9753118.2958889995</v>
      </c>
      <c r="X27" s="105">
        <v>24150378.295889001</v>
      </c>
      <c r="Y27" s="57">
        <v>23816.941120206098</v>
      </c>
    </row>
    <row r="28" spans="1:25" s="51" customFormat="1" ht="14.5" x14ac:dyDescent="0.4">
      <c r="A28" s="149" t="s">
        <v>200</v>
      </c>
      <c r="B28" s="149" t="s">
        <v>201</v>
      </c>
      <c r="C28" s="149" t="s">
        <v>202</v>
      </c>
      <c r="D28" s="105">
        <v>3358870</v>
      </c>
      <c r="E28" s="105">
        <v>4651137</v>
      </c>
      <c r="F28" s="120">
        <v>4066820.5710645998</v>
      </c>
      <c r="G28" s="105">
        <v>0</v>
      </c>
      <c r="H28" s="105">
        <v>438871</v>
      </c>
      <c r="I28" s="121">
        <f t="shared" si="0"/>
        <v>12515698.571064599</v>
      </c>
      <c r="J28" s="105">
        <v>6928334</v>
      </c>
      <c r="K28" s="105">
        <v>0</v>
      </c>
      <c r="L28" s="105">
        <v>190667</v>
      </c>
      <c r="M28" s="105">
        <v>0</v>
      </c>
      <c r="N28" s="105">
        <v>2979905</v>
      </c>
      <c r="O28" s="105">
        <v>190201</v>
      </c>
      <c r="P28" s="105">
        <v>2226592</v>
      </c>
      <c r="Q28" s="121">
        <f t="shared" si="1"/>
        <v>12515699</v>
      </c>
      <c r="R28" s="105">
        <v>12502418</v>
      </c>
      <c r="S28" s="105">
        <v>13281</v>
      </c>
      <c r="T28" s="92">
        <f>SUM('Part C'!$R28:$S28)</f>
        <v>12515699</v>
      </c>
      <c r="U28" s="105">
        <v>19751.055292259101</v>
      </c>
      <c r="V28" s="105">
        <v>20.9810426540284</v>
      </c>
      <c r="W28" s="105">
        <v>6088485.0900372099</v>
      </c>
      <c r="X28" s="105">
        <v>18604184.090037201</v>
      </c>
      <c r="Y28" s="57">
        <v>29390.496192791801</v>
      </c>
    </row>
    <row r="29" spans="1:25" s="51" customFormat="1" ht="14.5" x14ac:dyDescent="0.4">
      <c r="A29" s="149" t="s">
        <v>203</v>
      </c>
      <c r="B29" s="149" t="s">
        <v>204</v>
      </c>
      <c r="C29" s="149" t="s">
        <v>205</v>
      </c>
      <c r="D29" s="105">
        <v>29498685</v>
      </c>
      <c r="E29" s="105">
        <v>7401562</v>
      </c>
      <c r="F29" s="120">
        <v>18734900.428546999</v>
      </c>
      <c r="G29" s="105">
        <v>0</v>
      </c>
      <c r="H29" s="105">
        <v>368891</v>
      </c>
      <c r="I29" s="121">
        <f t="shared" si="0"/>
        <v>56004038.428546995</v>
      </c>
      <c r="J29" s="105">
        <v>0</v>
      </c>
      <c r="K29" s="105">
        <v>0</v>
      </c>
      <c r="L29" s="105">
        <v>51862610</v>
      </c>
      <c r="M29" s="105">
        <v>0</v>
      </c>
      <c r="N29" s="105">
        <v>2946107</v>
      </c>
      <c r="O29" s="105">
        <v>46664</v>
      </c>
      <c r="P29" s="105">
        <v>1148657</v>
      </c>
      <c r="Q29" s="121">
        <f t="shared" si="1"/>
        <v>56004038</v>
      </c>
      <c r="R29" s="105">
        <v>48899841</v>
      </c>
      <c r="S29" s="105">
        <v>7104197</v>
      </c>
      <c r="T29" s="92">
        <f>SUM('Part C'!$R29:$S29)</f>
        <v>56004038</v>
      </c>
      <c r="U29" s="105">
        <v>292813.41916167701</v>
      </c>
      <c r="V29" s="105">
        <v>42540.101796407202</v>
      </c>
      <c r="W29" s="105">
        <v>1606282.7962657399</v>
      </c>
      <c r="X29" s="105">
        <v>57610320.796265699</v>
      </c>
      <c r="Y29" s="57">
        <v>344971.980815963</v>
      </c>
    </row>
    <row r="30" spans="1:25" s="51" customFormat="1" ht="14.5" x14ac:dyDescent="0.4">
      <c r="A30" s="149" t="s">
        <v>207</v>
      </c>
      <c r="B30" s="149" t="s">
        <v>208</v>
      </c>
      <c r="C30" s="149" t="s">
        <v>209</v>
      </c>
      <c r="D30" s="105">
        <v>6125925</v>
      </c>
      <c r="E30" s="105">
        <v>3105428</v>
      </c>
      <c r="F30" s="120">
        <v>4686919.2847345704</v>
      </c>
      <c r="G30" s="105">
        <v>0</v>
      </c>
      <c r="H30" s="105">
        <v>112952</v>
      </c>
      <c r="I30" s="121">
        <f t="shared" si="0"/>
        <v>14031224.284734569</v>
      </c>
      <c r="J30" s="105">
        <v>0</v>
      </c>
      <c r="K30" s="105">
        <v>0</v>
      </c>
      <c r="L30" s="105">
        <v>12553269</v>
      </c>
      <c r="M30" s="105">
        <v>0</v>
      </c>
      <c r="N30" s="105">
        <v>644208</v>
      </c>
      <c r="O30" s="105">
        <v>6025</v>
      </c>
      <c r="P30" s="105">
        <v>827722</v>
      </c>
      <c r="Q30" s="121">
        <f t="shared" si="1"/>
        <v>14031224</v>
      </c>
      <c r="R30" s="105">
        <v>13796630</v>
      </c>
      <c r="S30" s="105">
        <v>234594</v>
      </c>
      <c r="T30" s="92">
        <f>SUM('Part C'!$R30:$S30)</f>
        <v>14031224</v>
      </c>
      <c r="U30" s="105">
        <v>69679.949494949498</v>
      </c>
      <c r="V30" s="105">
        <v>1184.8181818181799</v>
      </c>
      <c r="W30" s="105">
        <v>1904455.05185998</v>
      </c>
      <c r="X30" s="105">
        <v>15935679.051859999</v>
      </c>
      <c r="Y30" s="57">
        <v>80483.227534646401</v>
      </c>
    </row>
    <row r="31" spans="1:25" s="51" customFormat="1" ht="14.5" x14ac:dyDescent="0.4">
      <c r="A31" s="149" t="s">
        <v>211</v>
      </c>
      <c r="B31" s="149" t="s">
        <v>212</v>
      </c>
      <c r="C31" s="149" t="s">
        <v>213</v>
      </c>
      <c r="D31" s="105">
        <v>4742606</v>
      </c>
      <c r="E31" s="105">
        <v>5770758</v>
      </c>
      <c r="F31" s="120">
        <v>5337818.6793457298</v>
      </c>
      <c r="G31" s="105">
        <v>0</v>
      </c>
      <c r="H31" s="105">
        <v>676484</v>
      </c>
      <c r="I31" s="121">
        <f t="shared" si="0"/>
        <v>16527666.679345731</v>
      </c>
      <c r="J31" s="105">
        <v>0</v>
      </c>
      <c r="K31" s="105">
        <v>0</v>
      </c>
      <c r="L31" s="105">
        <v>14100559</v>
      </c>
      <c r="M31" s="105">
        <v>0</v>
      </c>
      <c r="N31" s="105">
        <v>984639</v>
      </c>
      <c r="O31" s="105">
        <v>8781</v>
      </c>
      <c r="P31" s="105">
        <v>1433688</v>
      </c>
      <c r="Q31" s="121">
        <f t="shared" si="1"/>
        <v>16527667</v>
      </c>
      <c r="R31" s="105">
        <v>15786603</v>
      </c>
      <c r="S31" s="105">
        <v>741064</v>
      </c>
      <c r="T31" s="92">
        <f>SUM('Part C'!$R31:$S31)</f>
        <v>16527667</v>
      </c>
      <c r="U31" s="105">
        <v>63400.012048192802</v>
      </c>
      <c r="V31" s="105">
        <v>2976.1606425702798</v>
      </c>
      <c r="W31" s="105">
        <v>2394996.5046118</v>
      </c>
      <c r="X31" s="105">
        <v>18922663.504611801</v>
      </c>
      <c r="Y31" s="57">
        <v>75994.632548641704</v>
      </c>
    </row>
    <row r="32" spans="1:25" s="51" customFormat="1" ht="14.5" x14ac:dyDescent="0.4">
      <c r="A32" s="149" t="s">
        <v>214</v>
      </c>
      <c r="B32" s="149" t="s">
        <v>215</v>
      </c>
      <c r="C32" s="149" t="s">
        <v>216</v>
      </c>
      <c r="D32" s="105">
        <v>8482050</v>
      </c>
      <c r="E32" s="105">
        <v>12365102</v>
      </c>
      <c r="F32" s="120">
        <v>10584463.4844527</v>
      </c>
      <c r="G32" s="105">
        <v>0</v>
      </c>
      <c r="H32" s="105">
        <v>152595</v>
      </c>
      <c r="I32" s="121">
        <f t="shared" si="0"/>
        <v>31584210.484452702</v>
      </c>
      <c r="J32" s="105">
        <v>0</v>
      </c>
      <c r="K32" s="105">
        <v>0</v>
      </c>
      <c r="L32" s="105">
        <v>29804109</v>
      </c>
      <c r="M32" s="105">
        <v>0</v>
      </c>
      <c r="N32" s="105">
        <v>955816</v>
      </c>
      <c r="O32" s="105">
        <v>2595</v>
      </c>
      <c r="P32" s="105">
        <v>821691</v>
      </c>
      <c r="Q32" s="121">
        <f t="shared" si="1"/>
        <v>31584211</v>
      </c>
      <c r="R32" s="105">
        <v>31459137</v>
      </c>
      <c r="S32" s="105">
        <v>125073</v>
      </c>
      <c r="T32" s="92">
        <f>SUM('Part C'!$R32:$S32)</f>
        <v>31584210</v>
      </c>
      <c r="U32" s="105">
        <v>80664.453846153803</v>
      </c>
      <c r="V32" s="105">
        <v>320.7</v>
      </c>
      <c r="W32" s="105">
        <v>3751199.3445726898</v>
      </c>
      <c r="X32" s="105">
        <v>35335409.344572701</v>
      </c>
      <c r="Y32" s="57">
        <v>90603.613704032497</v>
      </c>
    </row>
    <row r="33" spans="1:25" s="51" customFormat="1" ht="14.5" x14ac:dyDescent="0.4">
      <c r="A33" s="149" t="s">
        <v>217</v>
      </c>
      <c r="B33" s="149" t="s">
        <v>218</v>
      </c>
      <c r="C33" s="149" t="s">
        <v>219</v>
      </c>
      <c r="D33" s="105">
        <v>13436838</v>
      </c>
      <c r="E33" s="105">
        <v>21682160</v>
      </c>
      <c r="F33" s="120">
        <v>17830529.174515899</v>
      </c>
      <c r="G33" s="105">
        <v>0</v>
      </c>
      <c r="H33" s="105">
        <v>260561</v>
      </c>
      <c r="I33" s="121">
        <f t="shared" si="0"/>
        <v>53210088.174515903</v>
      </c>
      <c r="J33" s="105">
        <v>0</v>
      </c>
      <c r="K33" s="105">
        <v>0</v>
      </c>
      <c r="L33" s="105">
        <v>48529509</v>
      </c>
      <c r="M33" s="105">
        <v>2293919</v>
      </c>
      <c r="N33" s="105">
        <v>1385172</v>
      </c>
      <c r="O33" s="105">
        <v>12397</v>
      </c>
      <c r="P33" s="105">
        <v>989091</v>
      </c>
      <c r="Q33" s="121">
        <f t="shared" si="1"/>
        <v>53210088</v>
      </c>
      <c r="R33" s="105">
        <v>52814601</v>
      </c>
      <c r="S33" s="105">
        <v>395487</v>
      </c>
      <c r="T33" s="92">
        <f>SUM('Part C'!$R33:$S33)</f>
        <v>53210088</v>
      </c>
      <c r="U33" s="105">
        <v>73557.940111420598</v>
      </c>
      <c r="V33" s="105">
        <v>550.81754874651801</v>
      </c>
      <c r="W33" s="105">
        <v>6906054.1779568996</v>
      </c>
      <c r="X33" s="105">
        <v>60116142.177956901</v>
      </c>
      <c r="Y33" s="57">
        <v>83727.2175180458</v>
      </c>
    </row>
    <row r="34" spans="1:25" s="51" customFormat="1" ht="14.5" x14ac:dyDescent="0.4">
      <c r="A34" s="149" t="s">
        <v>220</v>
      </c>
      <c r="B34" s="149" t="s">
        <v>221</v>
      </c>
      <c r="C34" s="149" t="s">
        <v>222</v>
      </c>
      <c r="D34" s="105">
        <v>7162620</v>
      </c>
      <c r="E34" s="105">
        <v>7536486</v>
      </c>
      <c r="F34" s="120">
        <v>7462993.0606875997</v>
      </c>
      <c r="G34" s="105">
        <v>0</v>
      </c>
      <c r="H34" s="105">
        <v>100980</v>
      </c>
      <c r="I34" s="121">
        <f t="shared" si="0"/>
        <v>22263079.060687602</v>
      </c>
      <c r="J34" s="105">
        <v>0</v>
      </c>
      <c r="K34" s="105">
        <v>0</v>
      </c>
      <c r="L34" s="105">
        <v>20313932</v>
      </c>
      <c r="M34" s="105">
        <v>0</v>
      </c>
      <c r="N34" s="105">
        <v>792701</v>
      </c>
      <c r="O34" s="105">
        <v>11733</v>
      </c>
      <c r="P34" s="105">
        <v>1144713</v>
      </c>
      <c r="Q34" s="121">
        <f t="shared" si="1"/>
        <v>22263079</v>
      </c>
      <c r="R34" s="105">
        <v>21844297</v>
      </c>
      <c r="S34" s="105">
        <v>418782</v>
      </c>
      <c r="T34" s="92">
        <f>SUM('Part C'!$R34:$S34)</f>
        <v>22263079</v>
      </c>
      <c r="U34" s="105">
        <v>69790.086261980803</v>
      </c>
      <c r="V34" s="105">
        <v>1337.96166134185</v>
      </c>
      <c r="W34" s="105">
        <v>3010577.9355160301</v>
      </c>
      <c r="X34" s="105">
        <v>25273656.935516</v>
      </c>
      <c r="Y34" s="57">
        <v>80746.507781201406</v>
      </c>
    </row>
    <row r="35" spans="1:25" s="51" customFormat="1" ht="14.5" x14ac:dyDescent="0.4">
      <c r="A35" s="149" t="s">
        <v>223</v>
      </c>
      <c r="B35" s="149" t="s">
        <v>224</v>
      </c>
      <c r="C35" s="149" t="s">
        <v>225</v>
      </c>
      <c r="D35" s="105">
        <v>6082594</v>
      </c>
      <c r="E35" s="105">
        <v>7177646</v>
      </c>
      <c r="F35" s="120">
        <v>6732455.6407071399</v>
      </c>
      <c r="G35" s="105">
        <v>0</v>
      </c>
      <c r="H35" s="105">
        <v>124276</v>
      </c>
      <c r="I35" s="121">
        <f t="shared" si="0"/>
        <v>20116971.640707139</v>
      </c>
      <c r="J35" s="105">
        <v>0</v>
      </c>
      <c r="K35" s="105">
        <v>0</v>
      </c>
      <c r="L35" s="105">
        <v>16880378</v>
      </c>
      <c r="M35" s="105">
        <v>1789101</v>
      </c>
      <c r="N35" s="105">
        <v>870888</v>
      </c>
      <c r="O35" s="105">
        <v>17855</v>
      </c>
      <c r="P35" s="105">
        <v>558750</v>
      </c>
      <c r="Q35" s="121">
        <f t="shared" si="1"/>
        <v>20116972</v>
      </c>
      <c r="R35" s="105">
        <v>19726379</v>
      </c>
      <c r="S35" s="105">
        <v>390593</v>
      </c>
      <c r="T35" s="92">
        <f>SUM('Part C'!$R35:$S35)</f>
        <v>20116972</v>
      </c>
      <c r="U35" s="105">
        <v>69215.364912280696</v>
      </c>
      <c r="V35" s="105">
        <v>1370.5017543859601</v>
      </c>
      <c r="W35" s="105">
        <v>2741261.05949543</v>
      </c>
      <c r="X35" s="105">
        <v>22858233.059495401</v>
      </c>
      <c r="Y35" s="57">
        <v>80204.326524545395</v>
      </c>
    </row>
    <row r="36" spans="1:25" s="51" customFormat="1" ht="14.5" x14ac:dyDescent="0.4">
      <c r="A36" s="149" t="s">
        <v>226</v>
      </c>
      <c r="B36" s="149" t="s">
        <v>227</v>
      </c>
      <c r="C36" s="149" t="s">
        <v>228</v>
      </c>
      <c r="D36" s="105">
        <v>7714811</v>
      </c>
      <c r="E36" s="105">
        <v>2302318</v>
      </c>
      <c r="F36" s="120">
        <v>5085871.4955190197</v>
      </c>
      <c r="G36" s="105">
        <v>0</v>
      </c>
      <c r="H36" s="105">
        <v>83805</v>
      </c>
      <c r="I36" s="121">
        <f t="shared" si="0"/>
        <v>15186805.49551902</v>
      </c>
      <c r="J36" s="105">
        <v>0</v>
      </c>
      <c r="K36" s="105">
        <v>0</v>
      </c>
      <c r="L36" s="105">
        <v>13652447</v>
      </c>
      <c r="M36" s="105">
        <v>0</v>
      </c>
      <c r="N36" s="105">
        <v>648289</v>
      </c>
      <c r="O36" s="105">
        <v>86181</v>
      </c>
      <c r="P36" s="105">
        <v>799889</v>
      </c>
      <c r="Q36" s="121">
        <f t="shared" si="1"/>
        <v>15186806</v>
      </c>
      <c r="R36" s="105">
        <v>15019742</v>
      </c>
      <c r="S36" s="105">
        <v>167064</v>
      </c>
      <c r="T36" s="92">
        <f>SUM('Part C'!$R36:$S36)</f>
        <v>15186806</v>
      </c>
      <c r="U36" s="105">
        <v>178806.45238095199</v>
      </c>
      <c r="V36" s="105">
        <v>1988.8571428571399</v>
      </c>
      <c r="W36" s="105">
        <v>807950.62806181004</v>
      </c>
      <c r="X36" s="105">
        <v>15994756.628061799</v>
      </c>
      <c r="Y36" s="57">
        <v>190413.76938168801</v>
      </c>
    </row>
    <row r="37" spans="1:25" s="51" customFormat="1" ht="14.5" x14ac:dyDescent="0.4">
      <c r="A37" s="149" t="s">
        <v>229</v>
      </c>
      <c r="B37" s="149" t="s">
        <v>230</v>
      </c>
      <c r="C37" s="149" t="s">
        <v>231</v>
      </c>
      <c r="D37" s="105">
        <v>3632826</v>
      </c>
      <c r="E37" s="105">
        <v>6352509</v>
      </c>
      <c r="F37" s="120">
        <v>5069729.1259509902</v>
      </c>
      <c r="G37" s="105">
        <v>0</v>
      </c>
      <c r="H37" s="105">
        <v>58247</v>
      </c>
      <c r="I37" s="121">
        <f t="shared" si="0"/>
        <v>15113311.12595099</v>
      </c>
      <c r="J37" s="105">
        <v>0</v>
      </c>
      <c r="K37" s="105">
        <v>0</v>
      </c>
      <c r="L37" s="105">
        <v>13847081</v>
      </c>
      <c r="M37" s="105">
        <v>0</v>
      </c>
      <c r="N37" s="105">
        <v>444750</v>
      </c>
      <c r="O37" s="105">
        <v>22033</v>
      </c>
      <c r="P37" s="105">
        <v>799448</v>
      </c>
      <c r="Q37" s="121">
        <f t="shared" si="1"/>
        <v>15113312</v>
      </c>
      <c r="R37" s="105">
        <v>14904220</v>
      </c>
      <c r="S37" s="105">
        <v>209091</v>
      </c>
      <c r="T37" s="92">
        <f>SUM('Part C'!$R37:$S37)</f>
        <v>15113311</v>
      </c>
      <c r="U37" s="105">
        <v>69972.863849765301</v>
      </c>
      <c r="V37" s="105">
        <v>981.64788732394402</v>
      </c>
      <c r="W37" s="105">
        <v>2048731.9497281599</v>
      </c>
      <c r="X37" s="105">
        <v>17162042.949728198</v>
      </c>
      <c r="Y37" s="57">
        <v>80572.971594967894</v>
      </c>
    </row>
    <row r="38" spans="1:25" s="51" customFormat="1" ht="14.5" x14ac:dyDescent="0.4">
      <c r="A38" s="149" t="s">
        <v>232</v>
      </c>
      <c r="B38" s="149" t="s">
        <v>233</v>
      </c>
      <c r="C38" s="149" t="s">
        <v>234</v>
      </c>
      <c r="D38" s="105">
        <v>3685555</v>
      </c>
      <c r="E38" s="105">
        <v>5240466</v>
      </c>
      <c r="F38" s="120">
        <v>4531896.8910457399</v>
      </c>
      <c r="G38" s="105">
        <v>0</v>
      </c>
      <c r="H38" s="105">
        <v>516699</v>
      </c>
      <c r="I38" s="121">
        <f t="shared" si="0"/>
        <v>13974616.89104574</v>
      </c>
      <c r="J38" s="105">
        <v>0</v>
      </c>
      <c r="K38" s="105">
        <v>0</v>
      </c>
      <c r="L38" s="105">
        <v>11861537</v>
      </c>
      <c r="M38" s="105">
        <v>0</v>
      </c>
      <c r="N38" s="105">
        <v>496784</v>
      </c>
      <c r="O38" s="105">
        <v>6264</v>
      </c>
      <c r="P38" s="105">
        <v>1610032</v>
      </c>
      <c r="Q38" s="121">
        <f t="shared" si="1"/>
        <v>13974617</v>
      </c>
      <c r="R38" s="105">
        <v>13202903</v>
      </c>
      <c r="S38" s="105">
        <v>771714</v>
      </c>
      <c r="T38" s="92">
        <f>SUM('Part C'!$R38:$S38)</f>
        <v>13974617</v>
      </c>
      <c r="U38" s="105">
        <v>61124.550925925898</v>
      </c>
      <c r="V38" s="105">
        <v>3572.75</v>
      </c>
      <c r="W38" s="105">
        <v>2077587.3293018001</v>
      </c>
      <c r="X38" s="105">
        <v>16052204.329301801</v>
      </c>
      <c r="Y38" s="57">
        <v>74315.760783804595</v>
      </c>
    </row>
    <row r="39" spans="1:25" s="51" customFormat="1" ht="14.5" x14ac:dyDescent="0.4">
      <c r="A39" s="149" t="s">
        <v>235</v>
      </c>
      <c r="B39" s="149" t="s">
        <v>236</v>
      </c>
      <c r="C39" s="149" t="s">
        <v>237</v>
      </c>
      <c r="D39" s="105">
        <v>9965044</v>
      </c>
      <c r="E39" s="105">
        <v>12122618</v>
      </c>
      <c r="F39" s="120">
        <v>11214292.0959148</v>
      </c>
      <c r="G39" s="105">
        <v>0</v>
      </c>
      <c r="H39" s="105">
        <v>462608</v>
      </c>
      <c r="I39" s="121">
        <f t="shared" si="0"/>
        <v>33764562.095914796</v>
      </c>
      <c r="J39" s="105">
        <v>0</v>
      </c>
      <c r="K39" s="105">
        <v>0</v>
      </c>
      <c r="L39" s="105">
        <v>27090232</v>
      </c>
      <c r="M39" s="105">
        <v>3979029</v>
      </c>
      <c r="N39" s="105">
        <v>1160086</v>
      </c>
      <c r="O39" s="105">
        <v>10351</v>
      </c>
      <c r="P39" s="105">
        <v>1524864</v>
      </c>
      <c r="Q39" s="121">
        <f t="shared" si="1"/>
        <v>33764562</v>
      </c>
      <c r="R39" s="105">
        <v>33426210</v>
      </c>
      <c r="S39" s="105">
        <v>338352</v>
      </c>
      <c r="T39" s="92">
        <f>SUM('Part C'!$R39:$S39)</f>
        <v>33764562</v>
      </c>
      <c r="U39" s="105">
        <v>63547.927756653997</v>
      </c>
      <c r="V39" s="105">
        <v>643.25475285171103</v>
      </c>
      <c r="W39" s="105">
        <v>5059309.8852441898</v>
      </c>
      <c r="X39" s="105">
        <v>38823871.885244198</v>
      </c>
      <c r="Y39" s="57">
        <v>73809.642367384396</v>
      </c>
    </row>
    <row r="40" spans="1:25" s="51" customFormat="1" ht="14.5" x14ac:dyDescent="0.4">
      <c r="A40" s="149" t="s">
        <v>239</v>
      </c>
      <c r="B40" s="149" t="s">
        <v>240</v>
      </c>
      <c r="C40" s="149" t="s">
        <v>241</v>
      </c>
      <c r="D40" s="105">
        <v>13747433</v>
      </c>
      <c r="E40" s="105">
        <v>17343352</v>
      </c>
      <c r="F40" s="120">
        <v>15785335.020125</v>
      </c>
      <c r="G40" s="105">
        <v>0</v>
      </c>
      <c r="H40" s="105">
        <v>445877</v>
      </c>
      <c r="I40" s="121">
        <f t="shared" si="0"/>
        <v>47321997.020125002</v>
      </c>
      <c r="J40" s="105">
        <v>0</v>
      </c>
      <c r="K40" s="105">
        <v>0</v>
      </c>
      <c r="L40" s="105">
        <v>44073626</v>
      </c>
      <c r="M40" s="105">
        <v>1168553</v>
      </c>
      <c r="N40" s="105">
        <v>1631685</v>
      </c>
      <c r="O40" s="105">
        <v>20853</v>
      </c>
      <c r="P40" s="105">
        <v>427280</v>
      </c>
      <c r="Q40" s="121">
        <f t="shared" si="1"/>
        <v>47321997</v>
      </c>
      <c r="R40" s="105">
        <v>46750707</v>
      </c>
      <c r="S40" s="105">
        <v>571290</v>
      </c>
      <c r="T40" s="92">
        <f>SUM('Part C'!$R40:$S40)</f>
        <v>47321997</v>
      </c>
      <c r="U40" s="105">
        <v>67364.131123919302</v>
      </c>
      <c r="V40" s="105">
        <v>823.18443804034598</v>
      </c>
      <c r="W40" s="105">
        <v>6675211.1413678098</v>
      </c>
      <c r="X40" s="105">
        <v>53997208.141367801</v>
      </c>
      <c r="Y40" s="57">
        <v>77805.775419838305</v>
      </c>
    </row>
    <row r="41" spans="1:25" s="51" customFormat="1" ht="14.5" x14ac:dyDescent="0.4">
      <c r="A41" s="149" t="s">
        <v>242</v>
      </c>
      <c r="B41" s="149" t="s">
        <v>243</v>
      </c>
      <c r="C41" s="149" t="s">
        <v>244</v>
      </c>
      <c r="D41" s="105">
        <v>6125925</v>
      </c>
      <c r="E41" s="105">
        <v>8037138</v>
      </c>
      <c r="F41" s="120">
        <v>7190834.6594059104</v>
      </c>
      <c r="G41" s="105">
        <v>0</v>
      </c>
      <c r="H41" s="105">
        <v>579141</v>
      </c>
      <c r="I41" s="121">
        <f t="shared" si="0"/>
        <v>21933038.659405909</v>
      </c>
      <c r="J41" s="105">
        <v>0</v>
      </c>
      <c r="K41" s="105">
        <v>0</v>
      </c>
      <c r="L41" s="105">
        <v>19683462</v>
      </c>
      <c r="M41" s="105">
        <v>0</v>
      </c>
      <c r="N41" s="105">
        <v>813810</v>
      </c>
      <c r="O41" s="105">
        <v>18389</v>
      </c>
      <c r="P41" s="105">
        <v>1417378</v>
      </c>
      <c r="Q41" s="121">
        <f t="shared" si="1"/>
        <v>21933039</v>
      </c>
      <c r="R41" s="105">
        <v>21251104</v>
      </c>
      <c r="S41" s="105">
        <v>681935</v>
      </c>
      <c r="T41" s="92">
        <f>SUM('Part C'!$R41:$S41)</f>
        <v>21933039</v>
      </c>
      <c r="U41" s="105">
        <v>80496.606060606093</v>
      </c>
      <c r="V41" s="105">
        <v>2583.0871212121201</v>
      </c>
      <c r="W41" s="105">
        <v>2539273.4024799801</v>
      </c>
      <c r="X41" s="105">
        <v>24472312.402479999</v>
      </c>
      <c r="Y41" s="57">
        <v>92698.153039696903</v>
      </c>
    </row>
    <row r="42" spans="1:25" s="51" customFormat="1" ht="14.5" x14ac:dyDescent="0.4">
      <c r="A42" s="149" t="s">
        <v>245</v>
      </c>
      <c r="B42" s="149" t="s">
        <v>246</v>
      </c>
      <c r="C42" s="149" t="s">
        <v>247</v>
      </c>
      <c r="D42" s="105">
        <v>12171851</v>
      </c>
      <c r="E42" s="105">
        <v>11496928</v>
      </c>
      <c r="F42" s="120">
        <v>12017052.835182499</v>
      </c>
      <c r="G42" s="105">
        <v>0</v>
      </c>
      <c r="H42" s="105">
        <v>720241</v>
      </c>
      <c r="I42" s="121">
        <f t="shared" si="0"/>
        <v>36406072.835182503</v>
      </c>
      <c r="J42" s="105">
        <v>0</v>
      </c>
      <c r="K42" s="105">
        <v>0</v>
      </c>
      <c r="L42" s="105">
        <v>33702501</v>
      </c>
      <c r="M42" s="105">
        <v>0</v>
      </c>
      <c r="N42" s="105">
        <v>1157693</v>
      </c>
      <c r="O42" s="105">
        <v>78231</v>
      </c>
      <c r="P42" s="105">
        <v>1467647</v>
      </c>
      <c r="Q42" s="121">
        <f t="shared" si="1"/>
        <v>36406072</v>
      </c>
      <c r="R42" s="105">
        <v>35728345</v>
      </c>
      <c r="S42" s="105">
        <v>677728</v>
      </c>
      <c r="T42" s="92">
        <f>SUM('Part C'!$R42:$S42)</f>
        <v>36406073</v>
      </c>
      <c r="U42" s="105">
        <v>65677.104779411806</v>
      </c>
      <c r="V42" s="105">
        <v>1245.8235294117601</v>
      </c>
      <c r="W42" s="105">
        <v>5232442.1626860099</v>
      </c>
      <c r="X42" s="105">
        <v>41638515.162685998</v>
      </c>
      <c r="Y42" s="57">
        <v>76541.388166702207</v>
      </c>
    </row>
    <row r="43" spans="1:25" s="51" customFormat="1" ht="14.5" x14ac:dyDescent="0.4">
      <c r="A43" s="149" t="s">
        <v>248</v>
      </c>
      <c r="B43" s="149" t="s">
        <v>249</v>
      </c>
      <c r="C43" s="149" t="s">
        <v>250</v>
      </c>
      <c r="D43" s="105">
        <v>11924870</v>
      </c>
      <c r="E43" s="105">
        <v>13274447</v>
      </c>
      <c r="F43" s="120">
        <v>12794133.7320152</v>
      </c>
      <c r="G43" s="105">
        <v>0</v>
      </c>
      <c r="H43" s="105">
        <v>138499</v>
      </c>
      <c r="I43" s="121">
        <f t="shared" si="0"/>
        <v>38131949.7320152</v>
      </c>
      <c r="J43" s="105">
        <v>0</v>
      </c>
      <c r="K43" s="105">
        <v>0</v>
      </c>
      <c r="L43" s="105">
        <v>34860739</v>
      </c>
      <c r="M43" s="105">
        <v>982160</v>
      </c>
      <c r="N43" s="105">
        <v>1365366</v>
      </c>
      <c r="O43" s="105">
        <v>3390</v>
      </c>
      <c r="P43" s="105">
        <v>920294</v>
      </c>
      <c r="Q43" s="121">
        <f t="shared" si="1"/>
        <v>38131949</v>
      </c>
      <c r="R43" s="105">
        <v>37871675</v>
      </c>
      <c r="S43" s="105">
        <v>260275</v>
      </c>
      <c r="T43" s="92">
        <f>SUM('Part C'!$R43:$S43)</f>
        <v>38131950</v>
      </c>
      <c r="U43" s="105">
        <v>63014.434276206302</v>
      </c>
      <c r="V43" s="105">
        <v>433.06988352745401</v>
      </c>
      <c r="W43" s="105">
        <v>5780694.3745851004</v>
      </c>
      <c r="X43" s="105">
        <v>43912644.3745851</v>
      </c>
      <c r="Y43" s="57">
        <v>73065.964017612496</v>
      </c>
    </row>
    <row r="44" spans="1:25" s="51" customFormat="1" ht="14.5" x14ac:dyDescent="0.4">
      <c r="A44" s="149" t="s">
        <v>251</v>
      </c>
      <c r="B44" s="149" t="s">
        <v>252</v>
      </c>
      <c r="C44" s="149" t="s">
        <v>253</v>
      </c>
      <c r="D44" s="105">
        <v>11675545</v>
      </c>
      <c r="E44" s="105">
        <v>13255113</v>
      </c>
      <c r="F44" s="120">
        <v>12657730.8614807</v>
      </c>
      <c r="G44" s="105">
        <v>0</v>
      </c>
      <c r="H44" s="105">
        <v>320176</v>
      </c>
      <c r="I44" s="121">
        <f t="shared" si="0"/>
        <v>37908564.861480698</v>
      </c>
      <c r="J44" s="105">
        <v>0</v>
      </c>
      <c r="K44" s="105">
        <v>0</v>
      </c>
      <c r="L44" s="105">
        <v>35898695</v>
      </c>
      <c r="M44" s="105">
        <v>0</v>
      </c>
      <c r="N44" s="105">
        <v>1195692</v>
      </c>
      <c r="O44" s="105">
        <v>14730</v>
      </c>
      <c r="P44" s="105">
        <v>799448</v>
      </c>
      <c r="Q44" s="121">
        <f t="shared" si="1"/>
        <v>37908565</v>
      </c>
      <c r="R44" s="105">
        <v>37639378</v>
      </c>
      <c r="S44" s="105">
        <v>269187</v>
      </c>
      <c r="T44" s="92">
        <f>SUM('Part C'!$R44:$S44)</f>
        <v>37908565</v>
      </c>
      <c r="U44" s="105">
        <v>71968.217973231396</v>
      </c>
      <c r="V44" s="105">
        <v>514.69789674952199</v>
      </c>
      <c r="W44" s="105">
        <v>5030454.5056705596</v>
      </c>
      <c r="X44" s="105">
        <v>42939019.5056706</v>
      </c>
      <c r="Y44" s="57">
        <v>82101.375727859602</v>
      </c>
    </row>
    <row r="45" spans="1:25" s="51" customFormat="1" ht="14.5" x14ac:dyDescent="0.4">
      <c r="A45" s="149" t="s">
        <v>254</v>
      </c>
      <c r="B45" s="149" t="s">
        <v>255</v>
      </c>
      <c r="C45" s="149" t="s">
        <v>256</v>
      </c>
      <c r="D45" s="105">
        <v>12090254</v>
      </c>
      <c r="E45" s="105">
        <v>17628762</v>
      </c>
      <c r="F45" s="120">
        <v>15088863.9199189</v>
      </c>
      <c r="G45" s="105">
        <v>0</v>
      </c>
      <c r="H45" s="105">
        <v>659324</v>
      </c>
      <c r="I45" s="121">
        <f t="shared" si="0"/>
        <v>45467203.919918902</v>
      </c>
      <c r="J45" s="105">
        <v>0</v>
      </c>
      <c r="K45" s="105">
        <v>0</v>
      </c>
      <c r="L45" s="105">
        <v>41948094</v>
      </c>
      <c r="M45" s="105">
        <v>0</v>
      </c>
      <c r="N45" s="105">
        <v>1379561</v>
      </c>
      <c r="O45" s="105">
        <v>16349</v>
      </c>
      <c r="P45" s="105">
        <v>2123199</v>
      </c>
      <c r="Q45" s="121">
        <f t="shared" si="1"/>
        <v>45467203</v>
      </c>
      <c r="R45" s="105">
        <v>44740724</v>
      </c>
      <c r="S45" s="105">
        <v>726480</v>
      </c>
      <c r="T45" s="92">
        <f>SUM('Part C'!$R45:$S45)</f>
        <v>45467204</v>
      </c>
      <c r="U45" s="105">
        <v>69365.463565891507</v>
      </c>
      <c r="V45" s="105">
        <v>1126.3255813953499</v>
      </c>
      <c r="W45" s="105">
        <v>6203906.6083317604</v>
      </c>
      <c r="X45" s="105">
        <v>51671110.6083318</v>
      </c>
      <c r="Y45" s="57">
        <v>80110.249005165504</v>
      </c>
    </row>
    <row r="46" spans="1:25" s="51" customFormat="1" ht="14.5" x14ac:dyDescent="0.4">
      <c r="A46" s="149" t="s">
        <v>258</v>
      </c>
      <c r="B46" s="149" t="s">
        <v>259</v>
      </c>
      <c r="C46" s="149" t="s">
        <v>260</v>
      </c>
      <c r="D46" s="105">
        <v>10743930</v>
      </c>
      <c r="E46" s="105">
        <v>11200781</v>
      </c>
      <c r="F46" s="120">
        <v>11141713.374391301</v>
      </c>
      <c r="G46" s="105">
        <v>0</v>
      </c>
      <c r="H46" s="105">
        <v>788606</v>
      </c>
      <c r="I46" s="121">
        <f t="shared" si="0"/>
        <v>33875030.374391302</v>
      </c>
      <c r="J46" s="105">
        <v>0</v>
      </c>
      <c r="K46" s="105">
        <v>0</v>
      </c>
      <c r="L46" s="105">
        <v>28978466</v>
      </c>
      <c r="M46" s="105">
        <v>2129271</v>
      </c>
      <c r="N46" s="105">
        <v>1280262</v>
      </c>
      <c r="O46" s="105">
        <v>3158</v>
      </c>
      <c r="P46" s="105">
        <v>1483874</v>
      </c>
      <c r="Q46" s="121">
        <f t="shared" si="1"/>
        <v>33875031</v>
      </c>
      <c r="R46" s="105">
        <v>33179588</v>
      </c>
      <c r="S46" s="105">
        <v>695442</v>
      </c>
      <c r="T46" s="92">
        <f>SUM('Part C'!$R46:$S46)</f>
        <v>33875030</v>
      </c>
      <c r="U46" s="105">
        <v>57503.618717504301</v>
      </c>
      <c r="V46" s="105">
        <v>1205.27209705373</v>
      </c>
      <c r="W46" s="105">
        <v>5549851.3379960097</v>
      </c>
      <c r="X46" s="105">
        <v>39424881.337995999</v>
      </c>
      <c r="Y46" s="57">
        <v>68327.350672436703</v>
      </c>
    </row>
    <row r="47" spans="1:25" s="51" customFormat="1" ht="14.5" x14ac:dyDescent="0.4">
      <c r="A47" s="149" t="s">
        <v>261</v>
      </c>
      <c r="B47" s="149" t="s">
        <v>262</v>
      </c>
      <c r="C47" s="149" t="s">
        <v>263</v>
      </c>
      <c r="D47" s="105">
        <v>10117827</v>
      </c>
      <c r="E47" s="105">
        <v>11712734</v>
      </c>
      <c r="F47" s="120">
        <v>11083757.424017301</v>
      </c>
      <c r="G47" s="105">
        <v>0</v>
      </c>
      <c r="H47" s="105">
        <v>516261</v>
      </c>
      <c r="I47" s="121">
        <f t="shared" si="0"/>
        <v>33430579.424017303</v>
      </c>
      <c r="J47" s="105">
        <v>0</v>
      </c>
      <c r="K47" s="105">
        <v>0</v>
      </c>
      <c r="L47" s="105">
        <v>29376603</v>
      </c>
      <c r="M47" s="105">
        <v>2241897</v>
      </c>
      <c r="N47" s="105">
        <v>1155583</v>
      </c>
      <c r="O47" s="105">
        <v>21388</v>
      </c>
      <c r="P47" s="105">
        <v>635109</v>
      </c>
      <c r="Q47" s="121">
        <f t="shared" si="1"/>
        <v>33430580</v>
      </c>
      <c r="R47" s="105">
        <v>32884279</v>
      </c>
      <c r="S47" s="105">
        <v>546300</v>
      </c>
      <c r="T47" s="92">
        <f>SUM('Part C'!$R47:$S47)</f>
        <v>33430579</v>
      </c>
      <c r="U47" s="105">
        <v>62045.809433962298</v>
      </c>
      <c r="V47" s="105">
        <v>1030.7547169811301</v>
      </c>
      <c r="W47" s="105">
        <v>5097783.7246757103</v>
      </c>
      <c r="X47" s="105">
        <v>38528362.7246757</v>
      </c>
      <c r="Y47" s="57">
        <v>72695.024008822103</v>
      </c>
    </row>
    <row r="48" spans="1:25" s="51" customFormat="1" ht="14.5" x14ac:dyDescent="0.4">
      <c r="A48" s="149" t="s">
        <v>264</v>
      </c>
      <c r="B48" s="149" t="s">
        <v>265</v>
      </c>
      <c r="C48" s="149" t="s">
        <v>266</v>
      </c>
      <c r="D48" s="105">
        <v>11355188</v>
      </c>
      <c r="E48" s="105">
        <v>9202328</v>
      </c>
      <c r="F48" s="120">
        <v>10437410.2243343</v>
      </c>
      <c r="G48" s="105">
        <v>0</v>
      </c>
      <c r="H48" s="105">
        <v>377821</v>
      </c>
      <c r="I48" s="121">
        <f t="shared" si="0"/>
        <v>31372747.2243343</v>
      </c>
      <c r="J48" s="105">
        <v>0</v>
      </c>
      <c r="K48" s="105">
        <v>0</v>
      </c>
      <c r="L48" s="105">
        <v>29495251</v>
      </c>
      <c r="M48" s="105">
        <v>0</v>
      </c>
      <c r="N48" s="105">
        <v>1360751</v>
      </c>
      <c r="O48" s="105">
        <v>17703</v>
      </c>
      <c r="P48" s="105">
        <v>499042</v>
      </c>
      <c r="Q48" s="121">
        <f t="shared" si="1"/>
        <v>31372747</v>
      </c>
      <c r="R48" s="105">
        <v>31098566</v>
      </c>
      <c r="S48" s="105">
        <v>274181</v>
      </c>
      <c r="T48" s="92">
        <f>SUM('Part C'!$R48:$S48)</f>
        <v>31372747</v>
      </c>
      <c r="U48" s="105">
        <v>46905.831070889901</v>
      </c>
      <c r="V48" s="105">
        <v>413.54600301659099</v>
      </c>
      <c r="W48" s="105">
        <v>6377038.8857735703</v>
      </c>
      <c r="X48" s="105">
        <v>37749785.885773599</v>
      </c>
      <c r="Y48" s="57">
        <v>56937.836931785198</v>
      </c>
    </row>
    <row r="49" spans="1:25" s="51" customFormat="1" ht="14.5" x14ac:dyDescent="0.4">
      <c r="A49" s="149" t="s">
        <v>268</v>
      </c>
      <c r="B49" s="149" t="s">
        <v>269</v>
      </c>
      <c r="C49" s="149" t="s">
        <v>270</v>
      </c>
      <c r="D49" s="105">
        <v>8125533</v>
      </c>
      <c r="E49" s="105">
        <v>11804622</v>
      </c>
      <c r="F49" s="120">
        <v>10118888.078188401</v>
      </c>
      <c r="G49" s="105">
        <v>0</v>
      </c>
      <c r="H49" s="105">
        <v>142758</v>
      </c>
      <c r="I49" s="121">
        <f t="shared" si="0"/>
        <v>30191801.078188401</v>
      </c>
      <c r="J49" s="105">
        <v>0</v>
      </c>
      <c r="K49" s="105">
        <v>0</v>
      </c>
      <c r="L49" s="105">
        <v>26910209</v>
      </c>
      <c r="M49" s="105">
        <v>1761190</v>
      </c>
      <c r="N49" s="105">
        <v>1023004</v>
      </c>
      <c r="O49" s="105">
        <v>4383</v>
      </c>
      <c r="P49" s="105">
        <v>493015</v>
      </c>
      <c r="Q49" s="121">
        <f t="shared" si="1"/>
        <v>30191801</v>
      </c>
      <c r="R49" s="105">
        <v>30029641</v>
      </c>
      <c r="S49" s="105">
        <v>162160</v>
      </c>
      <c r="T49" s="92">
        <f>SUM('Part C'!$R49:$S49)</f>
        <v>30191801</v>
      </c>
      <c r="U49" s="105">
        <v>75832.426767676807</v>
      </c>
      <c r="V49" s="105">
        <v>409.49494949494903</v>
      </c>
      <c r="W49" s="105">
        <v>3808910.10371996</v>
      </c>
      <c r="X49" s="105">
        <v>34000711.103720002</v>
      </c>
      <c r="Y49" s="57">
        <v>85860.3815750504</v>
      </c>
    </row>
    <row r="50" spans="1:25" s="51" customFormat="1" ht="14.5" x14ac:dyDescent="0.4">
      <c r="A50" s="149" t="s">
        <v>271</v>
      </c>
      <c r="B50" s="149" t="s">
        <v>272</v>
      </c>
      <c r="C50" s="149" t="s">
        <v>273</v>
      </c>
      <c r="D50" s="105">
        <v>9306010</v>
      </c>
      <c r="E50" s="105">
        <v>12203946</v>
      </c>
      <c r="F50" s="120">
        <v>10920980.661252201</v>
      </c>
      <c r="G50" s="105">
        <v>0</v>
      </c>
      <c r="H50" s="105">
        <v>223766</v>
      </c>
      <c r="I50" s="121">
        <f t="shared" si="0"/>
        <v>32654702.661252201</v>
      </c>
      <c r="J50" s="105">
        <v>0</v>
      </c>
      <c r="K50" s="105">
        <v>0</v>
      </c>
      <c r="L50" s="105">
        <v>30267087</v>
      </c>
      <c r="M50" s="105">
        <v>0</v>
      </c>
      <c r="N50" s="105">
        <v>1245797</v>
      </c>
      <c r="O50" s="105">
        <v>13695</v>
      </c>
      <c r="P50" s="105">
        <v>1128124</v>
      </c>
      <c r="Q50" s="121">
        <f t="shared" si="1"/>
        <v>32654703</v>
      </c>
      <c r="R50" s="105">
        <v>32226123</v>
      </c>
      <c r="S50" s="105">
        <v>428580</v>
      </c>
      <c r="T50" s="92">
        <f>SUM('Part C'!$R50:$S50)</f>
        <v>32654703</v>
      </c>
      <c r="U50" s="105">
        <v>63312.618860510796</v>
      </c>
      <c r="V50" s="105">
        <v>842.00392927308496</v>
      </c>
      <c r="W50" s="105">
        <v>4895796.06766026</v>
      </c>
      <c r="X50" s="105">
        <v>37550499.067660302</v>
      </c>
      <c r="Y50" s="57">
        <v>73773.082647662595</v>
      </c>
    </row>
    <row r="51" spans="1:25" s="51" customFormat="1" ht="14.5" x14ac:dyDescent="0.4">
      <c r="A51" s="149" t="s">
        <v>274</v>
      </c>
      <c r="B51" s="149" t="s">
        <v>275</v>
      </c>
      <c r="C51" s="149" t="s">
        <v>276</v>
      </c>
      <c r="D51" s="105">
        <v>9082939</v>
      </c>
      <c r="E51" s="105">
        <v>10353047</v>
      </c>
      <c r="F51" s="120">
        <v>9867989.838676</v>
      </c>
      <c r="G51" s="105">
        <v>0</v>
      </c>
      <c r="H51" s="105">
        <v>221401</v>
      </c>
      <c r="I51" s="121">
        <f t="shared" si="0"/>
        <v>29525376.838675998</v>
      </c>
      <c r="J51" s="105">
        <v>0</v>
      </c>
      <c r="K51" s="105">
        <v>0</v>
      </c>
      <c r="L51" s="105">
        <v>27671254</v>
      </c>
      <c r="M51" s="105">
        <v>0</v>
      </c>
      <c r="N51" s="105">
        <v>1014525</v>
      </c>
      <c r="O51" s="105">
        <v>40150</v>
      </c>
      <c r="P51" s="105">
        <v>799448</v>
      </c>
      <c r="Q51" s="121">
        <f t="shared" si="1"/>
        <v>29525377</v>
      </c>
      <c r="R51" s="105">
        <v>29079553</v>
      </c>
      <c r="S51" s="105">
        <v>445824</v>
      </c>
      <c r="T51" s="92">
        <f>SUM('Part C'!$R51:$S51)</f>
        <v>29525377</v>
      </c>
      <c r="U51" s="105">
        <v>69402.274463007197</v>
      </c>
      <c r="V51" s="105">
        <v>1064.0190930787601</v>
      </c>
      <c r="W51" s="105">
        <v>4030134.6804511701</v>
      </c>
      <c r="X51" s="105">
        <v>33555511.680451199</v>
      </c>
      <c r="Y51" s="57">
        <v>80084.753413964601</v>
      </c>
    </row>
    <row r="52" spans="1:25" s="51" customFormat="1" ht="14.5" x14ac:dyDescent="0.4">
      <c r="A52" s="149" t="s">
        <v>277</v>
      </c>
      <c r="B52" s="149" t="s">
        <v>278</v>
      </c>
      <c r="C52" s="149" t="s">
        <v>279</v>
      </c>
      <c r="D52" s="105">
        <v>6031680</v>
      </c>
      <c r="E52" s="105">
        <v>6259611</v>
      </c>
      <c r="F52" s="120">
        <v>6240503.2959073801</v>
      </c>
      <c r="G52" s="105">
        <v>0</v>
      </c>
      <c r="H52" s="105">
        <v>103845</v>
      </c>
      <c r="I52" s="121">
        <f t="shared" si="0"/>
        <v>18635639.295907378</v>
      </c>
      <c r="J52" s="105">
        <v>0</v>
      </c>
      <c r="K52" s="105">
        <v>0</v>
      </c>
      <c r="L52" s="105">
        <v>15956222</v>
      </c>
      <c r="M52" s="105">
        <v>0</v>
      </c>
      <c r="N52" s="105">
        <v>1027843</v>
      </c>
      <c r="O52" s="105">
        <v>30436</v>
      </c>
      <c r="P52" s="105">
        <v>1621139</v>
      </c>
      <c r="Q52" s="121">
        <f t="shared" si="1"/>
        <v>18635640</v>
      </c>
      <c r="R52" s="105">
        <v>18480802</v>
      </c>
      <c r="S52" s="105">
        <v>154837</v>
      </c>
      <c r="T52" s="92">
        <f>SUM('Part C'!$R52:$S52)</f>
        <v>18635639</v>
      </c>
      <c r="U52" s="105">
        <v>47877.725388601</v>
      </c>
      <c r="V52" s="105">
        <v>401.13212435233203</v>
      </c>
      <c r="W52" s="105">
        <v>3712725.50514118</v>
      </c>
      <c r="X52" s="105">
        <v>22348364.505141199</v>
      </c>
      <c r="Y52" s="57">
        <v>57897.317370832097</v>
      </c>
    </row>
    <row r="53" spans="1:25" s="51" customFormat="1" ht="14.5" x14ac:dyDescent="0.4">
      <c r="A53" s="149" t="s">
        <v>280</v>
      </c>
      <c r="B53" s="149" t="s">
        <v>281</v>
      </c>
      <c r="C53" s="149" t="s">
        <v>282</v>
      </c>
      <c r="D53" s="105">
        <v>11216155</v>
      </c>
      <c r="E53" s="105">
        <v>15854430</v>
      </c>
      <c r="F53" s="120">
        <v>13744209.2059037</v>
      </c>
      <c r="G53" s="105">
        <v>0</v>
      </c>
      <c r="H53" s="105">
        <v>202515</v>
      </c>
      <c r="I53" s="121">
        <f t="shared" si="0"/>
        <v>41017309.205903701</v>
      </c>
      <c r="J53" s="105">
        <v>0</v>
      </c>
      <c r="K53" s="105">
        <v>0</v>
      </c>
      <c r="L53" s="105">
        <v>38771424</v>
      </c>
      <c r="M53" s="105">
        <v>0</v>
      </c>
      <c r="N53" s="105">
        <v>1408434</v>
      </c>
      <c r="O53" s="105">
        <v>24279</v>
      </c>
      <c r="P53" s="105">
        <v>813172</v>
      </c>
      <c r="Q53" s="121">
        <f t="shared" si="1"/>
        <v>41017309</v>
      </c>
      <c r="R53" s="105">
        <v>40621476</v>
      </c>
      <c r="S53" s="105">
        <v>395833</v>
      </c>
      <c r="T53" s="92">
        <f>SUM('Part C'!$R53:$S53)</f>
        <v>41017309</v>
      </c>
      <c r="U53" s="105">
        <v>76644.294339622604</v>
      </c>
      <c r="V53" s="105">
        <v>746.85471698113201</v>
      </c>
      <c r="W53" s="105">
        <v>5097783.7246757103</v>
      </c>
      <c r="X53" s="105">
        <v>46115092.7246757</v>
      </c>
      <c r="Y53" s="57">
        <v>87009.608914482495</v>
      </c>
    </row>
    <row r="54" spans="1:25" s="51" customFormat="1" ht="14.5" x14ac:dyDescent="0.4">
      <c r="A54" s="149" t="s">
        <v>283</v>
      </c>
      <c r="B54" s="149" t="s">
        <v>284</v>
      </c>
      <c r="C54" s="149" t="s">
        <v>285</v>
      </c>
      <c r="D54" s="105">
        <v>8670540</v>
      </c>
      <c r="E54" s="105">
        <v>10694179</v>
      </c>
      <c r="F54" s="120">
        <v>9831806.3370088898</v>
      </c>
      <c r="G54" s="105">
        <v>0</v>
      </c>
      <c r="H54" s="105">
        <v>158459</v>
      </c>
      <c r="I54" s="121">
        <f t="shared" si="0"/>
        <v>29354984.33700889</v>
      </c>
      <c r="J54" s="105">
        <v>0</v>
      </c>
      <c r="K54" s="105">
        <v>0</v>
      </c>
      <c r="L54" s="105">
        <v>26326002</v>
      </c>
      <c r="M54" s="105">
        <v>1686961</v>
      </c>
      <c r="N54" s="105">
        <v>945428</v>
      </c>
      <c r="O54" s="105">
        <v>2183</v>
      </c>
      <c r="P54" s="105">
        <v>394411</v>
      </c>
      <c r="Q54" s="121">
        <f t="shared" si="1"/>
        <v>29354985</v>
      </c>
      <c r="R54" s="105">
        <v>29347240</v>
      </c>
      <c r="S54" s="105">
        <v>7744</v>
      </c>
      <c r="T54" s="92">
        <f>SUM('Part C'!$R54:$S54)</f>
        <v>29354984</v>
      </c>
      <c r="U54" s="105">
        <v>62440.936170212801</v>
      </c>
      <c r="V54" s="105">
        <v>16.4765957446808</v>
      </c>
      <c r="W54" s="105">
        <v>4520676.1332029896</v>
      </c>
      <c r="X54" s="105">
        <v>33875660.133203</v>
      </c>
      <c r="Y54" s="57">
        <v>72075.872623836098</v>
      </c>
    </row>
    <row r="55" spans="1:25" s="51" customFormat="1" ht="14.5" x14ac:dyDescent="0.4">
      <c r="A55" s="149" t="s">
        <v>287</v>
      </c>
      <c r="B55" s="149" t="s">
        <v>288</v>
      </c>
      <c r="C55" s="149" t="s">
        <v>289</v>
      </c>
      <c r="D55" s="105">
        <v>9045848</v>
      </c>
      <c r="E55" s="105">
        <v>11972757</v>
      </c>
      <c r="F55" s="120">
        <v>10671513.169599099</v>
      </c>
      <c r="G55" s="105">
        <v>0</v>
      </c>
      <c r="H55" s="105">
        <v>134837</v>
      </c>
      <c r="I55" s="121">
        <f t="shared" si="0"/>
        <v>31824955.169599101</v>
      </c>
      <c r="J55" s="105">
        <v>0</v>
      </c>
      <c r="K55" s="105">
        <v>0</v>
      </c>
      <c r="L55" s="105">
        <v>27778321</v>
      </c>
      <c r="M55" s="105">
        <v>1532679</v>
      </c>
      <c r="N55" s="105">
        <v>1047752</v>
      </c>
      <c r="O55" s="105">
        <v>7895</v>
      </c>
      <c r="P55" s="105">
        <v>1458308</v>
      </c>
      <c r="Q55" s="121">
        <f t="shared" si="1"/>
        <v>31824955</v>
      </c>
      <c r="R55" s="105">
        <v>31721587</v>
      </c>
      <c r="S55" s="105">
        <v>103368</v>
      </c>
      <c r="T55" s="92">
        <f>SUM('Part C'!$R55:$S55)</f>
        <v>31824955</v>
      </c>
      <c r="U55" s="105">
        <v>83040.803664921506</v>
      </c>
      <c r="V55" s="105">
        <v>270.59685863874302</v>
      </c>
      <c r="W55" s="105">
        <v>3674251.6657096599</v>
      </c>
      <c r="X55" s="105">
        <v>35499206.665709697</v>
      </c>
      <c r="Y55" s="57">
        <v>92929.860381438906</v>
      </c>
    </row>
    <row r="56" spans="1:25" s="51" customFormat="1" ht="14.5" x14ac:dyDescent="0.4">
      <c r="A56" s="149" t="s">
        <v>290</v>
      </c>
      <c r="B56" s="149" t="s">
        <v>291</v>
      </c>
      <c r="C56" s="149" t="s">
        <v>292</v>
      </c>
      <c r="D56" s="105">
        <v>7445955</v>
      </c>
      <c r="E56" s="105">
        <v>10626887</v>
      </c>
      <c r="F56" s="120">
        <v>9175897.8017372899</v>
      </c>
      <c r="G56" s="105">
        <v>0</v>
      </c>
      <c r="H56" s="105">
        <v>255537</v>
      </c>
      <c r="I56" s="121">
        <f t="shared" si="0"/>
        <v>27504276.80173729</v>
      </c>
      <c r="J56" s="105">
        <v>0</v>
      </c>
      <c r="K56" s="105">
        <v>0</v>
      </c>
      <c r="L56" s="105">
        <v>25566169</v>
      </c>
      <c r="M56" s="105">
        <v>0</v>
      </c>
      <c r="N56" s="105">
        <v>1047998</v>
      </c>
      <c r="O56" s="105">
        <v>49972</v>
      </c>
      <c r="P56" s="105">
        <v>840138</v>
      </c>
      <c r="Q56" s="121">
        <f t="shared" si="1"/>
        <v>27504277</v>
      </c>
      <c r="R56" s="105">
        <v>27210705</v>
      </c>
      <c r="S56" s="105">
        <v>293572</v>
      </c>
      <c r="T56" s="92">
        <f>SUM('Part C'!$R56:$S56)</f>
        <v>27504277</v>
      </c>
      <c r="U56" s="105">
        <v>65410.348557692298</v>
      </c>
      <c r="V56" s="105">
        <v>705.70192307692298</v>
      </c>
      <c r="W56" s="105">
        <v>4001279.3008775399</v>
      </c>
      <c r="X56" s="105">
        <v>31505556.3008775</v>
      </c>
      <c r="Y56" s="57">
        <v>75734.510338647902</v>
      </c>
    </row>
    <row r="57" spans="1:25" s="51" customFormat="1" ht="14.5" x14ac:dyDescent="0.4">
      <c r="A57" s="149" t="s">
        <v>293</v>
      </c>
      <c r="B57" s="149" t="s">
        <v>294</v>
      </c>
      <c r="C57" s="149" t="s">
        <v>295</v>
      </c>
      <c r="D57" s="105">
        <v>6785640</v>
      </c>
      <c r="E57" s="105">
        <v>7645412</v>
      </c>
      <c r="F57" s="120">
        <v>7326897.3592286399</v>
      </c>
      <c r="G57" s="105">
        <v>0</v>
      </c>
      <c r="H57" s="105">
        <v>407578</v>
      </c>
      <c r="I57" s="121">
        <f t="shared" si="0"/>
        <v>22165527.359228641</v>
      </c>
      <c r="J57" s="105">
        <v>0</v>
      </c>
      <c r="K57" s="105">
        <v>0</v>
      </c>
      <c r="L57" s="105">
        <v>20553295</v>
      </c>
      <c r="M57" s="105">
        <v>0</v>
      </c>
      <c r="N57" s="105">
        <v>811010</v>
      </c>
      <c r="O57" s="105">
        <v>1774</v>
      </c>
      <c r="P57" s="105">
        <v>799448</v>
      </c>
      <c r="Q57" s="121">
        <f t="shared" si="1"/>
        <v>22165527</v>
      </c>
      <c r="R57" s="105">
        <v>21838452</v>
      </c>
      <c r="S57" s="105">
        <v>327075</v>
      </c>
      <c r="T57" s="92">
        <f>SUM('Part C'!$R57:$S57)</f>
        <v>22165527</v>
      </c>
      <c r="U57" s="105">
        <v>76626.147368421094</v>
      </c>
      <c r="V57" s="105">
        <v>1147.6315789473699</v>
      </c>
      <c r="W57" s="105">
        <v>2741261.05949543</v>
      </c>
      <c r="X57" s="105">
        <v>24906788.059495401</v>
      </c>
      <c r="Y57" s="57">
        <v>87392.238805247107</v>
      </c>
    </row>
    <row r="58" spans="1:25" s="51" customFormat="1" ht="14.5" x14ac:dyDescent="0.4">
      <c r="A58" s="149" t="s">
        <v>296</v>
      </c>
      <c r="B58" s="149" t="s">
        <v>297</v>
      </c>
      <c r="C58" s="149" t="s">
        <v>298</v>
      </c>
      <c r="D58" s="105">
        <v>7539600</v>
      </c>
      <c r="E58" s="105">
        <v>8072183</v>
      </c>
      <c r="F58" s="120">
        <v>7926375.1274370505</v>
      </c>
      <c r="G58" s="105">
        <v>0</v>
      </c>
      <c r="H58" s="105">
        <v>629800</v>
      </c>
      <c r="I58" s="121">
        <f t="shared" si="0"/>
        <v>24167958.127437051</v>
      </c>
      <c r="J58" s="105">
        <v>0</v>
      </c>
      <c r="K58" s="105">
        <v>0</v>
      </c>
      <c r="L58" s="105">
        <v>21456991</v>
      </c>
      <c r="M58" s="105">
        <v>0</v>
      </c>
      <c r="N58" s="105">
        <v>1087094</v>
      </c>
      <c r="O58" s="105">
        <v>15661</v>
      </c>
      <c r="P58" s="105">
        <v>1608211</v>
      </c>
      <c r="Q58" s="121">
        <f t="shared" si="1"/>
        <v>24167957</v>
      </c>
      <c r="R58" s="105">
        <v>23951189</v>
      </c>
      <c r="S58" s="105">
        <v>216769</v>
      </c>
      <c r="T58" s="92">
        <f>SUM('Part C'!$R58:$S58)</f>
        <v>24167958</v>
      </c>
      <c r="U58" s="105">
        <v>71710.146706586806</v>
      </c>
      <c r="V58" s="105">
        <v>649.00898203592806</v>
      </c>
      <c r="W58" s="105">
        <v>3212565.5925314799</v>
      </c>
      <c r="X58" s="105">
        <v>27380523.592531499</v>
      </c>
      <c r="Y58" s="57">
        <v>81977.615546501402</v>
      </c>
    </row>
    <row r="59" spans="1:25" s="51" customFormat="1" ht="14.5" x14ac:dyDescent="0.4">
      <c r="A59" s="149" t="s">
        <v>299</v>
      </c>
      <c r="B59" s="149" t="s">
        <v>300</v>
      </c>
      <c r="C59" s="149" t="s">
        <v>301</v>
      </c>
      <c r="D59" s="105">
        <v>7256865</v>
      </c>
      <c r="E59" s="105">
        <v>10685388</v>
      </c>
      <c r="F59" s="120">
        <v>9109595.4837050103</v>
      </c>
      <c r="G59" s="105">
        <v>0</v>
      </c>
      <c r="H59" s="105">
        <v>77979</v>
      </c>
      <c r="I59" s="121">
        <f t="shared" si="0"/>
        <v>27129827.48370501</v>
      </c>
      <c r="J59" s="105">
        <v>0</v>
      </c>
      <c r="K59" s="105">
        <v>0</v>
      </c>
      <c r="L59" s="105">
        <v>23864723</v>
      </c>
      <c r="M59" s="105">
        <v>1883378</v>
      </c>
      <c r="N59" s="105">
        <v>991698</v>
      </c>
      <c r="O59" s="105">
        <v>9103</v>
      </c>
      <c r="P59" s="105">
        <v>380925</v>
      </c>
      <c r="Q59" s="121">
        <f t="shared" si="1"/>
        <v>27129827</v>
      </c>
      <c r="R59" s="105">
        <v>26991309</v>
      </c>
      <c r="S59" s="105">
        <v>138518</v>
      </c>
      <c r="T59" s="92">
        <f>SUM('Part C'!$R59:$S59)</f>
        <v>27129827</v>
      </c>
      <c r="U59" s="105">
        <v>63063.806074766399</v>
      </c>
      <c r="V59" s="105">
        <v>323.64018691588802</v>
      </c>
      <c r="W59" s="105">
        <v>4116700.8191720801</v>
      </c>
      <c r="X59" s="105">
        <v>31246527.819172099</v>
      </c>
      <c r="Y59" s="57">
        <v>73005.906119560896</v>
      </c>
    </row>
    <row r="60" spans="1:25" s="51" customFormat="1" ht="14.5" x14ac:dyDescent="0.4">
      <c r="A60" s="149" t="s">
        <v>302</v>
      </c>
      <c r="B60" s="149" t="s">
        <v>303</v>
      </c>
      <c r="C60" s="149" t="s">
        <v>304</v>
      </c>
      <c r="D60" s="105">
        <v>7071375</v>
      </c>
      <c r="E60" s="105">
        <v>10016325</v>
      </c>
      <c r="F60" s="120">
        <v>8675723.9877793603</v>
      </c>
      <c r="G60" s="105">
        <v>0</v>
      </c>
      <c r="H60" s="105">
        <v>30480</v>
      </c>
      <c r="I60" s="121">
        <f t="shared" si="0"/>
        <v>25793903.98777936</v>
      </c>
      <c r="J60" s="105">
        <v>0</v>
      </c>
      <c r="K60" s="105">
        <v>0</v>
      </c>
      <c r="L60" s="105">
        <v>24072525</v>
      </c>
      <c r="M60" s="105">
        <v>0</v>
      </c>
      <c r="N60" s="105">
        <v>914287</v>
      </c>
      <c r="O60" s="105">
        <v>7644</v>
      </c>
      <c r="P60" s="105">
        <v>799448</v>
      </c>
      <c r="Q60" s="121">
        <f t="shared" si="1"/>
        <v>25793904</v>
      </c>
      <c r="R60" s="105">
        <v>25638574</v>
      </c>
      <c r="S60" s="105">
        <v>155330</v>
      </c>
      <c r="T60" s="92">
        <f>SUM('Part C'!$R60:$S60)</f>
        <v>25793904</v>
      </c>
      <c r="U60" s="105">
        <v>92558.028880866405</v>
      </c>
      <c r="V60" s="105">
        <v>560.75812274368195</v>
      </c>
      <c r="W60" s="105">
        <v>2664313.3806324</v>
      </c>
      <c r="X60" s="105">
        <v>28458217.380632401</v>
      </c>
      <c r="Y60" s="57">
        <v>102737.24686148899</v>
      </c>
    </row>
    <row r="61" spans="1:25" s="51" customFormat="1" ht="14.5" x14ac:dyDescent="0.4">
      <c r="A61" s="149" t="s">
        <v>305</v>
      </c>
      <c r="B61" s="149" t="s">
        <v>306</v>
      </c>
      <c r="C61" s="149" t="s">
        <v>307</v>
      </c>
      <c r="D61" s="105">
        <v>5943790</v>
      </c>
      <c r="E61" s="105">
        <v>6854770</v>
      </c>
      <c r="F61" s="120">
        <v>6498052.6344114998</v>
      </c>
      <c r="G61" s="105">
        <v>0</v>
      </c>
      <c r="H61" s="105">
        <v>205852</v>
      </c>
      <c r="I61" s="121">
        <f t="shared" si="0"/>
        <v>19502464.634411499</v>
      </c>
      <c r="J61" s="105">
        <v>0</v>
      </c>
      <c r="K61" s="105">
        <v>0</v>
      </c>
      <c r="L61" s="105">
        <v>16044521</v>
      </c>
      <c r="M61" s="105">
        <v>1508255</v>
      </c>
      <c r="N61" s="105">
        <v>820238</v>
      </c>
      <c r="O61" s="105">
        <v>1327</v>
      </c>
      <c r="P61" s="105">
        <v>1128124</v>
      </c>
      <c r="Q61" s="121">
        <f t="shared" si="1"/>
        <v>19502465</v>
      </c>
      <c r="R61" s="105">
        <v>19230724</v>
      </c>
      <c r="S61" s="105">
        <v>271741</v>
      </c>
      <c r="T61" s="92">
        <f>SUM('Part C'!$R61:$S61)</f>
        <v>19502465</v>
      </c>
      <c r="U61" s="105">
        <v>88214.330275229397</v>
      </c>
      <c r="V61" s="105">
        <v>1246.51834862385</v>
      </c>
      <c r="W61" s="105">
        <v>2096824.2490175599</v>
      </c>
      <c r="X61" s="105">
        <v>21599289.2490176</v>
      </c>
      <c r="Y61" s="57">
        <v>99079.308481731903</v>
      </c>
    </row>
    <row r="62" spans="1:25" s="51" customFormat="1" ht="14.5" x14ac:dyDescent="0.4">
      <c r="A62" s="149" t="s">
        <v>308</v>
      </c>
      <c r="B62" s="149" t="s">
        <v>309</v>
      </c>
      <c r="C62" s="149" t="s">
        <v>310</v>
      </c>
      <c r="D62" s="105">
        <v>10947420</v>
      </c>
      <c r="E62" s="105">
        <v>13371882</v>
      </c>
      <c r="F62" s="120">
        <v>12347334.7336067</v>
      </c>
      <c r="G62" s="105">
        <v>0</v>
      </c>
      <c r="H62" s="105">
        <v>190375</v>
      </c>
      <c r="I62" s="121">
        <f t="shared" si="0"/>
        <v>36857011.733606696</v>
      </c>
      <c r="J62" s="105">
        <v>0</v>
      </c>
      <c r="K62" s="105">
        <v>0</v>
      </c>
      <c r="L62" s="105">
        <v>33781575</v>
      </c>
      <c r="M62" s="105">
        <v>0</v>
      </c>
      <c r="N62" s="105">
        <v>1286961</v>
      </c>
      <c r="O62" s="105">
        <v>3000</v>
      </c>
      <c r="P62" s="105">
        <v>1785477</v>
      </c>
      <c r="Q62" s="121">
        <f t="shared" si="1"/>
        <v>36857013</v>
      </c>
      <c r="R62" s="105">
        <v>36490603</v>
      </c>
      <c r="S62" s="105">
        <v>366409</v>
      </c>
      <c r="T62" s="92">
        <f>SUM('Part C'!$R62:$S62)</f>
        <v>36857012</v>
      </c>
      <c r="U62" s="105">
        <v>76984.394514767904</v>
      </c>
      <c r="V62" s="105">
        <v>773.01476793248901</v>
      </c>
      <c r="W62" s="105">
        <v>4559149.9726344999</v>
      </c>
      <c r="X62" s="105">
        <v>41416161.972634502</v>
      </c>
      <c r="Y62" s="57">
        <v>87375.869140579103</v>
      </c>
    </row>
    <row r="63" spans="1:25" s="51" customFormat="1" ht="14.5" x14ac:dyDescent="0.4">
      <c r="A63" s="149" t="s">
        <v>311</v>
      </c>
      <c r="B63" s="149" t="s">
        <v>312</v>
      </c>
      <c r="C63" s="149" t="s">
        <v>313</v>
      </c>
      <c r="D63" s="105">
        <v>5394674</v>
      </c>
      <c r="E63" s="105">
        <v>7479777</v>
      </c>
      <c r="F63" s="120">
        <v>6536583.8217074201</v>
      </c>
      <c r="G63" s="105">
        <v>0</v>
      </c>
      <c r="H63" s="105">
        <v>314647</v>
      </c>
      <c r="I63" s="121">
        <f t="shared" si="0"/>
        <v>19725681.82170742</v>
      </c>
      <c r="J63" s="105">
        <v>0</v>
      </c>
      <c r="K63" s="105">
        <v>0</v>
      </c>
      <c r="L63" s="105">
        <v>18063067</v>
      </c>
      <c r="M63" s="105">
        <v>0</v>
      </c>
      <c r="N63" s="105">
        <v>855838</v>
      </c>
      <c r="O63" s="105">
        <v>7329</v>
      </c>
      <c r="P63" s="105">
        <v>799448</v>
      </c>
      <c r="Q63" s="121">
        <f t="shared" si="1"/>
        <v>19725682</v>
      </c>
      <c r="R63" s="105">
        <v>19547105</v>
      </c>
      <c r="S63" s="105">
        <v>178577</v>
      </c>
      <c r="T63" s="92">
        <f>SUM('Part C'!$R63:$S63)</f>
        <v>19725682</v>
      </c>
      <c r="U63" s="105">
        <v>88448.438914027196</v>
      </c>
      <c r="V63" s="105">
        <v>808.04072398189999</v>
      </c>
      <c r="W63" s="105">
        <v>2125679.6285911901</v>
      </c>
      <c r="X63" s="105">
        <v>21851361.628591198</v>
      </c>
      <c r="Y63" s="57">
        <v>98874.939495887695</v>
      </c>
    </row>
    <row r="64" spans="1:25" s="51" customFormat="1" ht="14.5" x14ac:dyDescent="0.4">
      <c r="A64" s="149" t="s">
        <v>314</v>
      </c>
      <c r="B64" s="149" t="s">
        <v>315</v>
      </c>
      <c r="C64" s="149" t="s">
        <v>316</v>
      </c>
      <c r="D64" s="105">
        <v>4335270</v>
      </c>
      <c r="E64" s="105">
        <v>4753397</v>
      </c>
      <c r="F64" s="120">
        <v>4614475.1083433498</v>
      </c>
      <c r="G64" s="105">
        <v>0</v>
      </c>
      <c r="H64" s="105">
        <v>446699</v>
      </c>
      <c r="I64" s="121">
        <f t="shared" si="0"/>
        <v>14149841.10834335</v>
      </c>
      <c r="J64" s="105">
        <v>0</v>
      </c>
      <c r="K64" s="105">
        <v>0</v>
      </c>
      <c r="L64" s="105">
        <v>12665018</v>
      </c>
      <c r="M64" s="105">
        <v>0</v>
      </c>
      <c r="N64" s="105">
        <v>674628</v>
      </c>
      <c r="O64" s="105">
        <v>8995</v>
      </c>
      <c r="P64" s="105">
        <v>801200</v>
      </c>
      <c r="Q64" s="121">
        <f t="shared" si="1"/>
        <v>14149841</v>
      </c>
      <c r="R64" s="105">
        <v>13956484</v>
      </c>
      <c r="S64" s="105">
        <v>193357</v>
      </c>
      <c r="T64" s="92">
        <f>SUM('Part C'!$R64:$S64)</f>
        <v>14149841</v>
      </c>
      <c r="U64" s="105">
        <v>72690.020833333299</v>
      </c>
      <c r="V64" s="105">
        <v>1007.06770833333</v>
      </c>
      <c r="W64" s="105">
        <v>1846744.2927127101</v>
      </c>
      <c r="X64" s="105">
        <v>15996585.2927127</v>
      </c>
      <c r="Y64" s="57">
        <v>83315.548399545398</v>
      </c>
    </row>
    <row r="65" spans="1:25" s="51" customFormat="1" ht="14.5" x14ac:dyDescent="0.4">
      <c r="A65" s="149" t="s">
        <v>317</v>
      </c>
      <c r="B65" s="149" t="s">
        <v>318</v>
      </c>
      <c r="C65" s="149" t="s">
        <v>319</v>
      </c>
      <c r="D65" s="105">
        <v>6647825</v>
      </c>
      <c r="E65" s="105">
        <v>6215180</v>
      </c>
      <c r="F65" s="120">
        <v>6530772.4874281399</v>
      </c>
      <c r="G65" s="105">
        <v>0</v>
      </c>
      <c r="H65" s="105">
        <v>109263</v>
      </c>
      <c r="I65" s="121">
        <f t="shared" si="0"/>
        <v>19503040.48742814</v>
      </c>
      <c r="J65" s="105">
        <v>16304574</v>
      </c>
      <c r="K65" s="105">
        <v>682449</v>
      </c>
      <c r="L65" s="105">
        <v>591982</v>
      </c>
      <c r="M65" s="105">
        <v>281656</v>
      </c>
      <c r="N65" s="105">
        <v>802876</v>
      </c>
      <c r="O65" s="105">
        <v>17775</v>
      </c>
      <c r="P65" s="105">
        <v>821727</v>
      </c>
      <c r="Q65" s="121">
        <f t="shared" si="1"/>
        <v>19503039</v>
      </c>
      <c r="R65" s="105">
        <v>18937313</v>
      </c>
      <c r="S65" s="105">
        <v>565728</v>
      </c>
      <c r="T65" s="92">
        <f>SUM('Part C'!$R65:$S65)</f>
        <v>19503041</v>
      </c>
      <c r="U65" s="105">
        <v>43137.3872437358</v>
      </c>
      <c r="V65" s="105">
        <v>1288.67425968109</v>
      </c>
      <c r="W65" s="105">
        <v>4222503.87760875</v>
      </c>
      <c r="X65" s="105">
        <v>23725544.877608702</v>
      </c>
      <c r="Y65" s="57">
        <v>54044.521361295498</v>
      </c>
    </row>
    <row r="66" spans="1:25" s="51" customFormat="1" ht="14.5" x14ac:dyDescent="0.4">
      <c r="A66" s="149" t="s">
        <v>320</v>
      </c>
      <c r="B66" s="149" t="s">
        <v>321</v>
      </c>
      <c r="C66" s="149" t="s">
        <v>322</v>
      </c>
      <c r="D66" s="105">
        <v>7633845</v>
      </c>
      <c r="E66" s="105">
        <v>8370662</v>
      </c>
      <c r="F66" s="120">
        <v>8125767.9671625001</v>
      </c>
      <c r="G66" s="105">
        <v>0</v>
      </c>
      <c r="H66" s="105">
        <v>150824</v>
      </c>
      <c r="I66" s="121">
        <f t="shared" si="0"/>
        <v>24281098.967162501</v>
      </c>
      <c r="J66" s="105">
        <v>0</v>
      </c>
      <c r="K66" s="105">
        <v>0</v>
      </c>
      <c r="L66" s="105">
        <v>22148411</v>
      </c>
      <c r="M66" s="105">
        <v>0</v>
      </c>
      <c r="N66" s="105">
        <v>915263</v>
      </c>
      <c r="O66" s="105">
        <v>2975</v>
      </c>
      <c r="P66" s="105">
        <v>1214450</v>
      </c>
      <c r="Q66" s="121">
        <f t="shared" si="1"/>
        <v>24281099</v>
      </c>
      <c r="R66" s="105">
        <v>24115469</v>
      </c>
      <c r="S66" s="105">
        <v>165630</v>
      </c>
      <c r="T66" s="92">
        <f>SUM('Part C'!$R66:$S66)</f>
        <v>24281099</v>
      </c>
      <c r="U66" s="105">
        <v>58249.925120772903</v>
      </c>
      <c r="V66" s="105">
        <v>400.07246376811599</v>
      </c>
      <c r="W66" s="105">
        <v>3982042.3811617801</v>
      </c>
      <c r="X66" s="105">
        <v>28263141.381161802</v>
      </c>
      <c r="Y66" s="57">
        <v>68268.457442419807</v>
      </c>
    </row>
    <row r="67" spans="1:25" s="51" customFormat="1" ht="14.5" x14ac:dyDescent="0.4">
      <c r="A67" s="149" t="s">
        <v>323</v>
      </c>
      <c r="B67" s="149" t="s">
        <v>324</v>
      </c>
      <c r="C67" s="149" t="s">
        <v>325</v>
      </c>
      <c r="D67" s="105">
        <v>9141765</v>
      </c>
      <c r="E67" s="105">
        <v>15333602</v>
      </c>
      <c r="F67" s="120">
        <v>12426571.6621665</v>
      </c>
      <c r="G67" s="105">
        <v>0</v>
      </c>
      <c r="H67" s="105">
        <v>213000</v>
      </c>
      <c r="I67" s="121">
        <f t="shared" si="0"/>
        <v>37114938.662166499</v>
      </c>
      <c r="J67" s="105">
        <v>0</v>
      </c>
      <c r="K67" s="105">
        <v>0</v>
      </c>
      <c r="L67" s="105">
        <v>35410459</v>
      </c>
      <c r="M67" s="105">
        <v>0</v>
      </c>
      <c r="N67" s="105">
        <v>998350</v>
      </c>
      <c r="O67" s="105">
        <v>17222</v>
      </c>
      <c r="P67" s="105">
        <v>688908</v>
      </c>
      <c r="Q67" s="121">
        <f t="shared" si="1"/>
        <v>37114939</v>
      </c>
      <c r="R67" s="105">
        <v>36870760</v>
      </c>
      <c r="S67" s="105">
        <v>244179</v>
      </c>
      <c r="T67" s="92">
        <f>SUM('Part C'!$R67:$S67)</f>
        <v>37114939</v>
      </c>
      <c r="U67" s="105">
        <v>73447.729083665297</v>
      </c>
      <c r="V67" s="105">
        <v>486.41235059760999</v>
      </c>
      <c r="W67" s="105">
        <v>4828466.8486551</v>
      </c>
      <c r="X67" s="105">
        <v>41943405.848655097</v>
      </c>
      <c r="Y67" s="57">
        <v>83552.601292141597</v>
      </c>
    </row>
    <row r="68" spans="1:25" s="51" customFormat="1" ht="14.5" x14ac:dyDescent="0.4">
      <c r="A68" s="149" t="s">
        <v>326</v>
      </c>
      <c r="B68" s="149" t="s">
        <v>327</v>
      </c>
      <c r="C68" s="149" t="s">
        <v>328</v>
      </c>
      <c r="D68" s="105">
        <v>8229315</v>
      </c>
      <c r="E68" s="105">
        <v>8784616</v>
      </c>
      <c r="F68" s="120">
        <v>8638270.1769765895</v>
      </c>
      <c r="G68" s="105">
        <v>0</v>
      </c>
      <c r="H68" s="105">
        <v>98130</v>
      </c>
      <c r="I68" s="121">
        <f t="shared" si="0"/>
        <v>25750331.176976591</v>
      </c>
      <c r="J68" s="105">
        <v>0</v>
      </c>
      <c r="K68" s="105">
        <v>0</v>
      </c>
      <c r="L68" s="105">
        <v>24097844</v>
      </c>
      <c r="M68" s="105">
        <v>0</v>
      </c>
      <c r="N68" s="105">
        <v>1020438</v>
      </c>
      <c r="O68" s="105">
        <v>2906</v>
      </c>
      <c r="P68" s="105">
        <v>629143</v>
      </c>
      <c r="Q68" s="121">
        <f t="shared" si="1"/>
        <v>25750331</v>
      </c>
      <c r="R68" s="105">
        <v>25447269</v>
      </c>
      <c r="S68" s="105">
        <v>303062</v>
      </c>
      <c r="T68" s="92">
        <f>SUM('Part C'!$R68:$S68)</f>
        <v>25750331</v>
      </c>
      <c r="U68" s="105">
        <v>63459.523690773101</v>
      </c>
      <c r="V68" s="105">
        <v>755.76558603491299</v>
      </c>
      <c r="W68" s="105">
        <v>3857002.4030093602</v>
      </c>
      <c r="X68" s="105">
        <v>29607333.4030094</v>
      </c>
      <c r="Y68" s="57">
        <v>73833.749134686703</v>
      </c>
    </row>
    <row r="69" spans="1:25" s="51" customFormat="1" ht="14.5" x14ac:dyDescent="0.4">
      <c r="A69" s="149" t="s">
        <v>329</v>
      </c>
      <c r="B69" s="149" t="s">
        <v>330</v>
      </c>
      <c r="C69" s="149" t="s">
        <v>331</v>
      </c>
      <c r="D69" s="105">
        <v>7758327</v>
      </c>
      <c r="E69" s="105">
        <v>6627368</v>
      </c>
      <c r="F69" s="120">
        <v>7303868.8174755899</v>
      </c>
      <c r="G69" s="105">
        <v>0</v>
      </c>
      <c r="H69" s="105">
        <v>64973</v>
      </c>
      <c r="I69" s="121">
        <f t="shared" si="0"/>
        <v>21754536.817475591</v>
      </c>
      <c r="J69" s="105">
        <v>0</v>
      </c>
      <c r="K69" s="105">
        <v>0</v>
      </c>
      <c r="L69" s="105">
        <v>19390243</v>
      </c>
      <c r="M69" s="105">
        <v>0</v>
      </c>
      <c r="N69" s="105">
        <v>1050707</v>
      </c>
      <c r="O69" s="105">
        <v>1925</v>
      </c>
      <c r="P69" s="105">
        <v>1311661</v>
      </c>
      <c r="Q69" s="121">
        <f t="shared" si="1"/>
        <v>21754536</v>
      </c>
      <c r="R69" s="105">
        <v>21408722</v>
      </c>
      <c r="S69" s="105">
        <v>345815</v>
      </c>
      <c r="T69" s="92">
        <f>SUM('Part C'!$R69:$S69)</f>
        <v>21754537</v>
      </c>
      <c r="U69" s="105">
        <v>60647.9376770538</v>
      </c>
      <c r="V69" s="105">
        <v>979.64589235127505</v>
      </c>
      <c r="W69" s="105">
        <v>3395316.3298311802</v>
      </c>
      <c r="X69" s="105">
        <v>25149853.329831202</v>
      </c>
      <c r="Y69" s="57">
        <v>71246.043427283803</v>
      </c>
    </row>
    <row r="70" spans="1:25" s="51" customFormat="1" ht="14.5" x14ac:dyDescent="0.4">
      <c r="A70" s="149" t="s">
        <v>332</v>
      </c>
      <c r="B70" s="149" t="s">
        <v>333</v>
      </c>
      <c r="C70" s="149" t="s">
        <v>334</v>
      </c>
      <c r="D70" s="105">
        <v>11103420</v>
      </c>
      <c r="E70" s="105">
        <v>16074892</v>
      </c>
      <c r="F70" s="120">
        <v>13798904.086901801</v>
      </c>
      <c r="G70" s="105">
        <v>0</v>
      </c>
      <c r="H70" s="105">
        <v>933051</v>
      </c>
      <c r="I70" s="121">
        <f t="shared" si="0"/>
        <v>41910267.086901799</v>
      </c>
      <c r="J70" s="105">
        <v>0</v>
      </c>
      <c r="K70" s="105">
        <v>0</v>
      </c>
      <c r="L70" s="105">
        <v>39618786</v>
      </c>
      <c r="M70" s="105">
        <v>0</v>
      </c>
      <c r="N70" s="105">
        <v>1289892</v>
      </c>
      <c r="O70" s="105">
        <v>20587</v>
      </c>
      <c r="P70" s="105">
        <v>981002</v>
      </c>
      <c r="Q70" s="121">
        <f t="shared" si="1"/>
        <v>41910267</v>
      </c>
      <c r="R70" s="105">
        <v>41380089</v>
      </c>
      <c r="S70" s="105">
        <v>530178</v>
      </c>
      <c r="T70" s="92">
        <f>SUM('Part C'!$R70:$S70)</f>
        <v>41910267</v>
      </c>
      <c r="U70" s="105">
        <v>80820.486328125</v>
      </c>
      <c r="V70" s="105">
        <v>1035.50390625</v>
      </c>
      <c r="W70" s="105">
        <v>4924651.4472338902</v>
      </c>
      <c r="X70" s="105">
        <v>46834918.4472339</v>
      </c>
      <c r="Y70" s="57">
        <v>91474.450092253697</v>
      </c>
    </row>
    <row r="71" spans="1:25" s="51" customFormat="1" ht="14.5" x14ac:dyDescent="0.4">
      <c r="A71" s="149" t="s">
        <v>335</v>
      </c>
      <c r="B71" s="149" t="s">
        <v>336</v>
      </c>
      <c r="C71" s="149" t="s">
        <v>337</v>
      </c>
      <c r="D71" s="105">
        <v>5183475</v>
      </c>
      <c r="E71" s="105">
        <v>9588407</v>
      </c>
      <c r="F71" s="120">
        <v>7499942.7080324497</v>
      </c>
      <c r="G71" s="105">
        <v>0</v>
      </c>
      <c r="H71" s="105">
        <v>100889</v>
      </c>
      <c r="I71" s="121">
        <f t="shared" si="0"/>
        <v>22372713.708032452</v>
      </c>
      <c r="J71" s="105">
        <v>0</v>
      </c>
      <c r="K71" s="105">
        <v>0</v>
      </c>
      <c r="L71" s="105">
        <v>20720484</v>
      </c>
      <c r="M71" s="105">
        <v>0</v>
      </c>
      <c r="N71" s="105">
        <v>840200</v>
      </c>
      <c r="O71" s="105">
        <v>12582</v>
      </c>
      <c r="P71" s="105">
        <v>799448</v>
      </c>
      <c r="Q71" s="121">
        <f t="shared" si="1"/>
        <v>22372714</v>
      </c>
      <c r="R71" s="105">
        <v>22158883</v>
      </c>
      <c r="S71" s="105">
        <v>213831</v>
      </c>
      <c r="T71" s="92">
        <f>SUM('Part C'!$R71:$S71)</f>
        <v>22372714</v>
      </c>
      <c r="U71" s="105">
        <v>80871.835766423406</v>
      </c>
      <c r="V71" s="105">
        <v>780.40510948905103</v>
      </c>
      <c r="W71" s="105">
        <v>2635458.0010587601</v>
      </c>
      <c r="X71" s="105">
        <v>25008172.001058798</v>
      </c>
      <c r="Y71" s="57">
        <v>91270.700733791105</v>
      </c>
    </row>
    <row r="72" spans="1:25" s="51" customFormat="1" ht="14.5" x14ac:dyDescent="0.4">
      <c r="A72" s="149" t="s">
        <v>338</v>
      </c>
      <c r="B72" s="149" t="s">
        <v>339</v>
      </c>
      <c r="C72" s="149" t="s">
        <v>340</v>
      </c>
      <c r="D72" s="105">
        <v>11300959</v>
      </c>
      <c r="E72" s="105">
        <v>12919624</v>
      </c>
      <c r="F72" s="120">
        <v>12297213.3716709</v>
      </c>
      <c r="G72" s="105">
        <v>0</v>
      </c>
      <c r="H72" s="105">
        <v>193612</v>
      </c>
      <c r="I72" s="121">
        <f t="shared" ref="I72:I135" si="2">SUM(D72:H72)</f>
        <v>36711408.371670902</v>
      </c>
      <c r="J72" s="105">
        <v>0</v>
      </c>
      <c r="K72" s="105">
        <v>0</v>
      </c>
      <c r="L72" s="105">
        <v>32775937</v>
      </c>
      <c r="M72" s="105">
        <v>2045108</v>
      </c>
      <c r="N72" s="105">
        <v>1197149</v>
      </c>
      <c r="O72" s="105">
        <v>2994</v>
      </c>
      <c r="P72" s="105">
        <v>690221</v>
      </c>
      <c r="Q72" s="121">
        <f t="shared" ref="Q72:Q135" si="3">SUM(J72:P72)</f>
        <v>36711409</v>
      </c>
      <c r="R72" s="105">
        <v>36406932</v>
      </c>
      <c r="S72" s="105">
        <v>304476</v>
      </c>
      <c r="T72" s="92">
        <f>SUM('Part C'!$R72:$S72)</f>
        <v>36711408</v>
      </c>
      <c r="U72" s="105">
        <v>66924.507352941204</v>
      </c>
      <c r="V72" s="105">
        <v>559.69852941176498</v>
      </c>
      <c r="W72" s="105">
        <v>5232442.1626860099</v>
      </c>
      <c r="X72" s="105">
        <v>41943850.162685998</v>
      </c>
      <c r="Y72" s="57">
        <v>77102.665740231605</v>
      </c>
    </row>
    <row r="73" spans="1:25" s="51" customFormat="1" ht="14.5" x14ac:dyDescent="0.4">
      <c r="A73" s="149" t="s">
        <v>341</v>
      </c>
      <c r="B73" s="149" t="s">
        <v>342</v>
      </c>
      <c r="C73" s="149" t="s">
        <v>343</v>
      </c>
      <c r="D73" s="105">
        <v>12169839</v>
      </c>
      <c r="E73" s="105">
        <v>16436392</v>
      </c>
      <c r="F73" s="120">
        <v>14523883.523625599</v>
      </c>
      <c r="G73" s="105">
        <v>0</v>
      </c>
      <c r="H73" s="105">
        <v>182096</v>
      </c>
      <c r="I73" s="121">
        <f t="shared" si="2"/>
        <v>43312210.523625597</v>
      </c>
      <c r="J73" s="105">
        <v>0</v>
      </c>
      <c r="K73" s="105">
        <v>0</v>
      </c>
      <c r="L73" s="105">
        <v>40601955</v>
      </c>
      <c r="M73" s="105">
        <v>0</v>
      </c>
      <c r="N73" s="105">
        <v>1239593</v>
      </c>
      <c r="O73" s="105">
        <v>13863</v>
      </c>
      <c r="P73" s="105">
        <v>1456800</v>
      </c>
      <c r="Q73" s="121">
        <f t="shared" si="3"/>
        <v>43312211</v>
      </c>
      <c r="R73" s="105">
        <v>43064068</v>
      </c>
      <c r="S73" s="105">
        <v>248143</v>
      </c>
      <c r="T73" s="92">
        <f>SUM('Part C'!$R73:$S73)</f>
        <v>43312211</v>
      </c>
      <c r="U73" s="105">
        <v>66252.412307692299</v>
      </c>
      <c r="V73" s="105">
        <v>381.75846153846197</v>
      </c>
      <c r="W73" s="105">
        <v>6251998.9076211499</v>
      </c>
      <c r="X73" s="105">
        <v>49564209.907621197</v>
      </c>
      <c r="Y73" s="57">
        <v>76252.630627109495</v>
      </c>
    </row>
    <row r="74" spans="1:25" s="51" customFormat="1" ht="14.5" x14ac:dyDescent="0.4">
      <c r="A74" s="149" t="s">
        <v>344</v>
      </c>
      <c r="B74" s="149" t="s">
        <v>345</v>
      </c>
      <c r="C74" s="149" t="s">
        <v>346</v>
      </c>
      <c r="D74" s="105">
        <v>5854154</v>
      </c>
      <c r="E74" s="105">
        <v>4878000</v>
      </c>
      <c r="F74" s="120">
        <v>5448902.1868561702</v>
      </c>
      <c r="G74" s="105">
        <v>0</v>
      </c>
      <c r="H74" s="105">
        <v>102608</v>
      </c>
      <c r="I74" s="121">
        <f t="shared" si="2"/>
        <v>16283664.186856169</v>
      </c>
      <c r="J74" s="105">
        <v>0</v>
      </c>
      <c r="K74" s="105">
        <v>0</v>
      </c>
      <c r="L74" s="105">
        <v>15043052</v>
      </c>
      <c r="M74" s="105">
        <v>0</v>
      </c>
      <c r="N74" s="105">
        <v>768300</v>
      </c>
      <c r="O74" s="105">
        <v>1541</v>
      </c>
      <c r="P74" s="105">
        <v>470771</v>
      </c>
      <c r="Q74" s="121">
        <f t="shared" si="3"/>
        <v>16283664</v>
      </c>
      <c r="R74" s="105">
        <v>16122281</v>
      </c>
      <c r="S74" s="105">
        <v>161383</v>
      </c>
      <c r="T74" s="92">
        <f>SUM('Part C'!$R74:$S74)</f>
        <v>16283664</v>
      </c>
      <c r="U74" s="105">
        <v>65272.392712550602</v>
      </c>
      <c r="V74" s="105">
        <v>653.37246963562802</v>
      </c>
      <c r="W74" s="105">
        <v>2375759.5848960401</v>
      </c>
      <c r="X74" s="105">
        <v>18659423.584895998</v>
      </c>
      <c r="Y74" s="57">
        <v>75544.225040064906</v>
      </c>
    </row>
    <row r="75" spans="1:25" s="51" customFormat="1" ht="14.5" x14ac:dyDescent="0.4">
      <c r="A75" s="149" t="s">
        <v>347</v>
      </c>
      <c r="B75" s="149" t="s">
        <v>348</v>
      </c>
      <c r="C75" s="149" t="s">
        <v>349</v>
      </c>
      <c r="D75" s="105">
        <v>10932420</v>
      </c>
      <c r="E75" s="105">
        <v>15077086</v>
      </c>
      <c r="F75" s="120">
        <v>13205480.8496457</v>
      </c>
      <c r="G75" s="105">
        <v>0</v>
      </c>
      <c r="H75" s="105">
        <v>175956</v>
      </c>
      <c r="I75" s="121">
        <f t="shared" si="2"/>
        <v>39390942.849645704</v>
      </c>
      <c r="J75" s="105">
        <v>0</v>
      </c>
      <c r="K75" s="105">
        <v>0</v>
      </c>
      <c r="L75" s="105">
        <v>36181892</v>
      </c>
      <c r="M75" s="105">
        <v>910934</v>
      </c>
      <c r="N75" s="105">
        <v>1186515</v>
      </c>
      <c r="O75" s="105">
        <v>56460</v>
      </c>
      <c r="P75" s="105">
        <v>1055141</v>
      </c>
      <c r="Q75" s="121">
        <f t="shared" si="3"/>
        <v>39390942</v>
      </c>
      <c r="R75" s="105">
        <v>38954732</v>
      </c>
      <c r="S75" s="105">
        <v>436211</v>
      </c>
      <c r="T75" s="92">
        <f>SUM('Part C'!$R75:$S75)</f>
        <v>39390943</v>
      </c>
      <c r="U75" s="105">
        <v>65470.137815126101</v>
      </c>
      <c r="V75" s="105">
        <v>733.12773109243699</v>
      </c>
      <c r="W75" s="105">
        <v>5722983.6154378196</v>
      </c>
      <c r="X75" s="105">
        <v>45113926.615437798</v>
      </c>
      <c r="Y75" s="57">
        <v>75821.725404097204</v>
      </c>
    </row>
    <row r="76" spans="1:25" s="51" customFormat="1" ht="14.5" x14ac:dyDescent="0.4">
      <c r="A76" s="149" t="s">
        <v>350</v>
      </c>
      <c r="B76" s="149" t="s">
        <v>351</v>
      </c>
      <c r="C76" s="149" t="s">
        <v>352</v>
      </c>
      <c r="D76" s="105">
        <v>9536244</v>
      </c>
      <c r="E76" s="105">
        <v>13522750</v>
      </c>
      <c r="F76" s="120">
        <v>11707454.33147</v>
      </c>
      <c r="G76" s="105">
        <v>0</v>
      </c>
      <c r="H76" s="105">
        <v>208480</v>
      </c>
      <c r="I76" s="121">
        <f t="shared" si="2"/>
        <v>34974928.331469998</v>
      </c>
      <c r="J76" s="105">
        <v>0</v>
      </c>
      <c r="K76" s="105">
        <v>0</v>
      </c>
      <c r="L76" s="105">
        <v>32617107</v>
      </c>
      <c r="M76" s="105">
        <v>0</v>
      </c>
      <c r="N76" s="105">
        <v>1217206</v>
      </c>
      <c r="O76" s="105">
        <v>35647</v>
      </c>
      <c r="P76" s="105">
        <v>1104968</v>
      </c>
      <c r="Q76" s="121">
        <f t="shared" si="3"/>
        <v>34974928</v>
      </c>
      <c r="R76" s="105">
        <v>34720883</v>
      </c>
      <c r="S76" s="105">
        <v>254045</v>
      </c>
      <c r="T76" s="92">
        <f>SUM('Part C'!$R76:$S76)</f>
        <v>34974928</v>
      </c>
      <c r="U76" s="105">
        <v>74031.733475479705</v>
      </c>
      <c r="V76" s="105">
        <v>541.67377398720703</v>
      </c>
      <c r="W76" s="105">
        <v>4511057.6733451104</v>
      </c>
      <c r="X76" s="105">
        <v>39485985.673345096</v>
      </c>
      <c r="Y76" s="57">
        <v>84191.867107345606</v>
      </c>
    </row>
    <row r="77" spans="1:25" s="51" customFormat="1" ht="14.5" x14ac:dyDescent="0.4">
      <c r="A77" s="149" t="s">
        <v>353</v>
      </c>
      <c r="B77" s="149" t="s">
        <v>354</v>
      </c>
      <c r="C77" s="149" t="s">
        <v>355</v>
      </c>
      <c r="D77" s="105">
        <v>8585372</v>
      </c>
      <c r="E77" s="105">
        <v>11168836</v>
      </c>
      <c r="F77" s="120">
        <v>10029556.7106856</v>
      </c>
      <c r="G77" s="105">
        <v>0</v>
      </c>
      <c r="H77" s="105">
        <v>56978</v>
      </c>
      <c r="I77" s="121">
        <f t="shared" si="2"/>
        <v>29840742.7106856</v>
      </c>
      <c r="J77" s="105">
        <v>0</v>
      </c>
      <c r="K77" s="105">
        <v>0</v>
      </c>
      <c r="L77" s="105">
        <v>23507250</v>
      </c>
      <c r="M77" s="105">
        <v>4563633</v>
      </c>
      <c r="N77" s="105">
        <v>1077513</v>
      </c>
      <c r="O77" s="105">
        <v>2126</v>
      </c>
      <c r="P77" s="105">
        <v>690221</v>
      </c>
      <c r="Q77" s="121">
        <f t="shared" si="3"/>
        <v>29840743</v>
      </c>
      <c r="R77" s="105">
        <v>29603774</v>
      </c>
      <c r="S77" s="105">
        <v>236969</v>
      </c>
      <c r="T77" s="92">
        <f>SUM('Part C'!$R77:$S77)</f>
        <v>29840743</v>
      </c>
      <c r="U77" s="105">
        <v>61803.2860125261</v>
      </c>
      <c r="V77" s="105">
        <v>494.71607515657598</v>
      </c>
      <c r="W77" s="105">
        <v>4607242.2719238903</v>
      </c>
      <c r="X77" s="105">
        <v>34447985.2719239</v>
      </c>
      <c r="Y77" s="57">
        <v>71916.461945561401</v>
      </c>
    </row>
    <row r="78" spans="1:25" s="51" customFormat="1" ht="14.5" x14ac:dyDescent="0.4">
      <c r="A78" s="149" t="s">
        <v>356</v>
      </c>
      <c r="B78" s="149" t="s">
        <v>357</v>
      </c>
      <c r="C78" s="149" t="s">
        <v>358</v>
      </c>
      <c r="D78" s="105">
        <v>9918465</v>
      </c>
      <c r="E78" s="105">
        <v>14034542</v>
      </c>
      <c r="F78" s="120">
        <v>12161360.359167499</v>
      </c>
      <c r="G78" s="105">
        <v>0</v>
      </c>
      <c r="H78" s="105">
        <v>79939</v>
      </c>
      <c r="I78" s="121">
        <f t="shared" si="2"/>
        <v>36194306.359167501</v>
      </c>
      <c r="J78" s="105">
        <v>0</v>
      </c>
      <c r="K78" s="105">
        <v>0</v>
      </c>
      <c r="L78" s="105">
        <v>34371660</v>
      </c>
      <c r="M78" s="105">
        <v>0</v>
      </c>
      <c r="N78" s="105">
        <v>1299930</v>
      </c>
      <c r="O78" s="105">
        <v>16160</v>
      </c>
      <c r="P78" s="105">
        <v>506556</v>
      </c>
      <c r="Q78" s="121">
        <f t="shared" si="3"/>
        <v>36194306</v>
      </c>
      <c r="R78" s="105">
        <v>36015066</v>
      </c>
      <c r="S78" s="105">
        <v>179240</v>
      </c>
      <c r="T78" s="92">
        <f>SUM('Part C'!$R78:$S78)</f>
        <v>36194306</v>
      </c>
      <c r="U78" s="105">
        <v>73650.4417177914</v>
      </c>
      <c r="V78" s="105">
        <v>366.543967280164</v>
      </c>
      <c r="W78" s="105">
        <v>4703426.8705026796</v>
      </c>
      <c r="X78" s="105">
        <v>40897732.870502703</v>
      </c>
      <c r="Y78" s="57">
        <v>83635.4455429503</v>
      </c>
    </row>
    <row r="79" spans="1:25" s="51" customFormat="1" ht="14.5" x14ac:dyDescent="0.4">
      <c r="A79" s="149" t="s">
        <v>359</v>
      </c>
      <c r="B79" s="149" t="s">
        <v>360</v>
      </c>
      <c r="C79" s="149" t="s">
        <v>361</v>
      </c>
      <c r="D79" s="105">
        <v>12817320</v>
      </c>
      <c r="E79" s="105">
        <v>14669244</v>
      </c>
      <c r="F79" s="120">
        <v>13955409.015633</v>
      </c>
      <c r="G79" s="105">
        <v>0</v>
      </c>
      <c r="H79" s="105">
        <v>249931</v>
      </c>
      <c r="I79" s="121">
        <f t="shared" si="2"/>
        <v>41691904.015633002</v>
      </c>
      <c r="J79" s="105">
        <v>0</v>
      </c>
      <c r="K79" s="105">
        <v>0</v>
      </c>
      <c r="L79" s="105">
        <v>40011527</v>
      </c>
      <c r="M79" s="105">
        <v>0</v>
      </c>
      <c r="N79" s="105">
        <v>1174969</v>
      </c>
      <c r="O79" s="105">
        <v>12394</v>
      </c>
      <c r="P79" s="105">
        <v>493015</v>
      </c>
      <c r="Q79" s="121">
        <f t="shared" si="3"/>
        <v>41691905</v>
      </c>
      <c r="R79" s="105">
        <v>41171932</v>
      </c>
      <c r="S79" s="105">
        <v>519972</v>
      </c>
      <c r="T79" s="92">
        <f>SUM('Part C'!$R79:$S79)</f>
        <v>41691904</v>
      </c>
      <c r="U79" s="105">
        <v>82179.504990019996</v>
      </c>
      <c r="V79" s="105">
        <v>1037.8682634730501</v>
      </c>
      <c r="W79" s="105">
        <v>4818848.3887972301</v>
      </c>
      <c r="X79" s="105">
        <v>46510752.388797201</v>
      </c>
      <c r="Y79" s="57">
        <v>92835.833111371699</v>
      </c>
    </row>
    <row r="80" spans="1:25" s="51" customFormat="1" ht="14.5" x14ac:dyDescent="0.4">
      <c r="A80" s="149" t="s">
        <v>362</v>
      </c>
      <c r="B80" s="149" t="s">
        <v>363</v>
      </c>
      <c r="C80" s="149" t="s">
        <v>364</v>
      </c>
      <c r="D80" s="105">
        <v>11686380</v>
      </c>
      <c r="E80" s="105">
        <v>11933148</v>
      </c>
      <c r="F80" s="120">
        <v>11992047.241561299</v>
      </c>
      <c r="G80" s="105">
        <v>0</v>
      </c>
      <c r="H80" s="105">
        <v>79007</v>
      </c>
      <c r="I80" s="121">
        <f t="shared" si="2"/>
        <v>35690582.241561301</v>
      </c>
      <c r="J80" s="105">
        <v>0</v>
      </c>
      <c r="K80" s="105">
        <v>0</v>
      </c>
      <c r="L80" s="105">
        <v>32811799</v>
      </c>
      <c r="M80" s="105">
        <v>800217</v>
      </c>
      <c r="N80" s="105">
        <v>1161686</v>
      </c>
      <c r="O80" s="105">
        <v>18829</v>
      </c>
      <c r="P80" s="105">
        <v>898051</v>
      </c>
      <c r="Q80" s="121">
        <f t="shared" si="3"/>
        <v>35690582</v>
      </c>
      <c r="R80" s="105">
        <v>35352194</v>
      </c>
      <c r="S80" s="105">
        <v>338388</v>
      </c>
      <c r="T80" s="92">
        <f>SUM('Part C'!$R80:$S80)</f>
        <v>35690582</v>
      </c>
      <c r="U80" s="105">
        <v>68512.003875969007</v>
      </c>
      <c r="V80" s="105">
        <v>655.79069767441899</v>
      </c>
      <c r="W80" s="105">
        <v>4963125.2866654098</v>
      </c>
      <c r="X80" s="105">
        <v>40653707.286665402</v>
      </c>
      <c r="Y80" s="57">
        <v>78786.254431522102</v>
      </c>
    </row>
    <row r="81" spans="1:25" s="51" customFormat="1" ht="14.5" x14ac:dyDescent="0.4">
      <c r="A81" s="149" t="s">
        <v>365</v>
      </c>
      <c r="B81" s="149" t="s">
        <v>366</v>
      </c>
      <c r="C81" s="149" t="s">
        <v>367</v>
      </c>
      <c r="D81" s="105">
        <v>12615541</v>
      </c>
      <c r="E81" s="105">
        <v>16946801</v>
      </c>
      <c r="F81" s="120">
        <v>15009317.791413501</v>
      </c>
      <c r="G81" s="105">
        <v>0</v>
      </c>
      <c r="H81" s="105">
        <v>173735</v>
      </c>
      <c r="I81" s="121">
        <f t="shared" si="2"/>
        <v>44745394.791413501</v>
      </c>
      <c r="J81" s="105">
        <v>0</v>
      </c>
      <c r="K81" s="105">
        <v>0</v>
      </c>
      <c r="L81" s="105">
        <v>43084288</v>
      </c>
      <c r="M81" s="105">
        <v>0</v>
      </c>
      <c r="N81" s="105">
        <v>1163916</v>
      </c>
      <c r="O81" s="105">
        <v>4177</v>
      </c>
      <c r="P81" s="105">
        <v>493015</v>
      </c>
      <c r="Q81" s="121">
        <f t="shared" si="3"/>
        <v>44745396</v>
      </c>
      <c r="R81" s="105">
        <v>44220775</v>
      </c>
      <c r="S81" s="105">
        <v>524620</v>
      </c>
      <c r="T81" s="92">
        <f>SUM('Part C'!$R81:$S81)</f>
        <v>44745395</v>
      </c>
      <c r="U81" s="105">
        <v>57579.134114583299</v>
      </c>
      <c r="V81" s="105">
        <v>683.09895833333303</v>
      </c>
      <c r="W81" s="105">
        <v>7386977.1708508404</v>
      </c>
      <c r="X81" s="105">
        <v>52132372.170850798</v>
      </c>
      <c r="Y81" s="57">
        <v>67880.692930795398</v>
      </c>
    </row>
    <row r="82" spans="1:25" s="51" customFormat="1" ht="14.5" x14ac:dyDescent="0.4">
      <c r="A82" s="149" t="s">
        <v>368</v>
      </c>
      <c r="B82" s="149" t="s">
        <v>369</v>
      </c>
      <c r="C82" s="149" t="s">
        <v>370</v>
      </c>
      <c r="D82" s="105">
        <v>8788687</v>
      </c>
      <c r="E82" s="105">
        <v>11409221</v>
      </c>
      <c r="F82" s="120">
        <v>10254830.9566858</v>
      </c>
      <c r="G82" s="105">
        <v>0</v>
      </c>
      <c r="H82" s="105">
        <v>238588</v>
      </c>
      <c r="I82" s="121">
        <f t="shared" si="2"/>
        <v>30691326.9566858</v>
      </c>
      <c r="J82" s="105">
        <v>0</v>
      </c>
      <c r="K82" s="105">
        <v>0</v>
      </c>
      <c r="L82" s="105">
        <v>28382894</v>
      </c>
      <c r="M82" s="105">
        <v>0</v>
      </c>
      <c r="N82" s="105">
        <v>1101532</v>
      </c>
      <c r="O82" s="105">
        <v>13102</v>
      </c>
      <c r="P82" s="105">
        <v>1193799</v>
      </c>
      <c r="Q82" s="121">
        <f t="shared" si="3"/>
        <v>30691327</v>
      </c>
      <c r="R82" s="105">
        <v>30455120</v>
      </c>
      <c r="S82" s="105">
        <v>236207</v>
      </c>
      <c r="T82" s="92">
        <f>SUM('Part C'!$R82:$S82)</f>
        <v>30691327</v>
      </c>
      <c r="U82" s="105">
        <v>62794.061855670101</v>
      </c>
      <c r="V82" s="105">
        <v>487.024742268041</v>
      </c>
      <c r="W82" s="105">
        <v>4664953.0310711702</v>
      </c>
      <c r="X82" s="105">
        <v>35356280.031071201</v>
      </c>
      <c r="Y82" s="57">
        <v>72899.546455816802</v>
      </c>
    </row>
    <row r="83" spans="1:25" s="51" customFormat="1" ht="14.5" x14ac:dyDescent="0.4">
      <c r="A83" s="149" t="s">
        <v>371</v>
      </c>
      <c r="B83" s="149" t="s">
        <v>372</v>
      </c>
      <c r="C83" s="149" t="s">
        <v>373</v>
      </c>
      <c r="D83" s="105">
        <v>7862335</v>
      </c>
      <c r="E83" s="105">
        <v>8656088</v>
      </c>
      <c r="F83" s="120">
        <v>8386692.1037580399</v>
      </c>
      <c r="G83" s="105">
        <v>0</v>
      </c>
      <c r="H83" s="105">
        <v>685019</v>
      </c>
      <c r="I83" s="121">
        <f t="shared" si="2"/>
        <v>25590134.103758041</v>
      </c>
      <c r="J83" s="105">
        <v>0</v>
      </c>
      <c r="K83" s="105">
        <v>0</v>
      </c>
      <c r="L83" s="105">
        <v>23027510</v>
      </c>
      <c r="M83" s="105">
        <v>0</v>
      </c>
      <c r="N83" s="105">
        <v>806751</v>
      </c>
      <c r="O83" s="105">
        <v>9926</v>
      </c>
      <c r="P83" s="105">
        <v>1745947</v>
      </c>
      <c r="Q83" s="121">
        <f t="shared" si="3"/>
        <v>25590134</v>
      </c>
      <c r="R83" s="105">
        <v>24896983</v>
      </c>
      <c r="S83" s="105">
        <v>693151</v>
      </c>
      <c r="T83" s="92">
        <f>SUM('Part C'!$R83:$S83)</f>
        <v>25590134</v>
      </c>
      <c r="U83" s="105">
        <v>61779.114143920597</v>
      </c>
      <c r="V83" s="105">
        <v>1719.9776674938</v>
      </c>
      <c r="W83" s="105">
        <v>3876239.3227251102</v>
      </c>
      <c r="X83" s="105">
        <v>29466373.322725099</v>
      </c>
      <c r="Y83" s="57">
        <v>73117.551669293098</v>
      </c>
    </row>
    <row r="84" spans="1:25" s="51" customFormat="1" ht="14.5" x14ac:dyDescent="0.4">
      <c r="A84" s="149" t="s">
        <v>374</v>
      </c>
      <c r="B84" s="149" t="s">
        <v>375</v>
      </c>
      <c r="C84" s="149" t="s">
        <v>376</v>
      </c>
      <c r="D84" s="105">
        <v>8774324</v>
      </c>
      <c r="E84" s="105">
        <v>13068736</v>
      </c>
      <c r="F84" s="120">
        <v>11090103.384803301</v>
      </c>
      <c r="G84" s="105">
        <v>0</v>
      </c>
      <c r="H84" s="105">
        <v>77674</v>
      </c>
      <c r="I84" s="121">
        <f t="shared" si="2"/>
        <v>33010837.384803303</v>
      </c>
      <c r="J84" s="105">
        <v>0</v>
      </c>
      <c r="K84" s="105">
        <v>0</v>
      </c>
      <c r="L84" s="105">
        <v>31213139</v>
      </c>
      <c r="M84" s="105">
        <v>0</v>
      </c>
      <c r="N84" s="105">
        <v>985997</v>
      </c>
      <c r="O84" s="105">
        <v>12253</v>
      </c>
      <c r="P84" s="105">
        <v>799448</v>
      </c>
      <c r="Q84" s="121">
        <f t="shared" si="3"/>
        <v>33010837</v>
      </c>
      <c r="R84" s="105">
        <v>32755670</v>
      </c>
      <c r="S84" s="105">
        <v>255167</v>
      </c>
      <c r="T84" s="92">
        <f>SUM('Part C'!$R84:$S84)</f>
        <v>33010837</v>
      </c>
      <c r="U84" s="105">
        <v>78362.846889952198</v>
      </c>
      <c r="V84" s="105">
        <v>610.44736842105306</v>
      </c>
      <c r="W84" s="105">
        <v>4020516.2205932899</v>
      </c>
      <c r="X84" s="105">
        <v>37031353.220593303</v>
      </c>
      <c r="Y84" s="57">
        <v>88591.754116251905</v>
      </c>
    </row>
    <row r="85" spans="1:25" s="51" customFormat="1" ht="14.5" x14ac:dyDescent="0.4">
      <c r="A85" s="149" t="s">
        <v>377</v>
      </c>
      <c r="B85" s="149" t="s">
        <v>378</v>
      </c>
      <c r="C85" s="149" t="s">
        <v>379</v>
      </c>
      <c r="D85" s="105">
        <v>10840079</v>
      </c>
      <c r="E85" s="105">
        <v>20241357</v>
      </c>
      <c r="F85" s="120">
        <v>15780588.3694019</v>
      </c>
      <c r="G85" s="105">
        <v>0</v>
      </c>
      <c r="H85" s="105">
        <v>325637</v>
      </c>
      <c r="I85" s="121">
        <f t="shared" si="2"/>
        <v>47187661.369401902</v>
      </c>
      <c r="J85" s="105">
        <v>0</v>
      </c>
      <c r="K85" s="105">
        <v>0</v>
      </c>
      <c r="L85" s="105">
        <v>45135531</v>
      </c>
      <c r="M85" s="105">
        <v>0</v>
      </c>
      <c r="N85" s="105">
        <v>1022279</v>
      </c>
      <c r="O85" s="105">
        <v>43822</v>
      </c>
      <c r="P85" s="105">
        <v>986029</v>
      </c>
      <c r="Q85" s="121">
        <f t="shared" si="3"/>
        <v>47187661</v>
      </c>
      <c r="R85" s="105">
        <v>46856232</v>
      </c>
      <c r="S85" s="105">
        <v>331429</v>
      </c>
      <c r="T85" s="92">
        <f>SUM('Part C'!$R85:$S85)</f>
        <v>47187661</v>
      </c>
      <c r="U85" s="105">
        <v>82493.366197183102</v>
      </c>
      <c r="V85" s="105">
        <v>583.50176056338</v>
      </c>
      <c r="W85" s="105">
        <v>5463285.1992750997</v>
      </c>
      <c r="X85" s="105">
        <v>52650946.199275099</v>
      </c>
      <c r="Y85" s="57">
        <v>92695.327815625205</v>
      </c>
    </row>
    <row r="86" spans="1:25" s="51" customFormat="1" ht="14.5" x14ac:dyDescent="0.4">
      <c r="A86" s="149" t="s">
        <v>380</v>
      </c>
      <c r="B86" s="149" t="s">
        <v>381</v>
      </c>
      <c r="C86" s="149" t="s">
        <v>382</v>
      </c>
      <c r="D86" s="105">
        <v>10723434</v>
      </c>
      <c r="E86" s="105">
        <v>13982402</v>
      </c>
      <c r="F86" s="120">
        <v>12543584.8021292</v>
      </c>
      <c r="G86" s="105">
        <v>0</v>
      </c>
      <c r="H86" s="105">
        <v>116398</v>
      </c>
      <c r="I86" s="121">
        <f t="shared" si="2"/>
        <v>37365818.802129202</v>
      </c>
      <c r="J86" s="105">
        <v>0</v>
      </c>
      <c r="K86" s="105">
        <v>0</v>
      </c>
      <c r="L86" s="105">
        <v>32936891</v>
      </c>
      <c r="M86" s="105">
        <v>1526633</v>
      </c>
      <c r="N86" s="105">
        <v>1143715</v>
      </c>
      <c r="O86" s="105">
        <v>21462</v>
      </c>
      <c r="P86" s="105">
        <v>1737118</v>
      </c>
      <c r="Q86" s="121">
        <f t="shared" si="3"/>
        <v>37365819</v>
      </c>
      <c r="R86" s="105">
        <v>37060521</v>
      </c>
      <c r="S86" s="105">
        <v>305298</v>
      </c>
      <c r="T86" s="92">
        <f>SUM('Part C'!$R86:$S86)</f>
        <v>37365819</v>
      </c>
      <c r="U86" s="105">
        <v>66061.534759358299</v>
      </c>
      <c r="V86" s="105">
        <v>544.20320855615</v>
      </c>
      <c r="W86" s="105">
        <v>5395955.9802699499</v>
      </c>
      <c r="X86" s="105">
        <v>42761774.980269901</v>
      </c>
      <c r="Y86" s="57">
        <v>76224.197825793104</v>
      </c>
    </row>
    <row r="87" spans="1:25" s="51" customFormat="1" ht="14.5" x14ac:dyDescent="0.4">
      <c r="A87" s="149" t="s">
        <v>383</v>
      </c>
      <c r="B87" s="149" t="s">
        <v>384</v>
      </c>
      <c r="C87" s="149" t="s">
        <v>385</v>
      </c>
      <c r="D87" s="105">
        <v>11026665</v>
      </c>
      <c r="E87" s="105">
        <v>19922800</v>
      </c>
      <c r="F87" s="120">
        <v>15713584.385811901</v>
      </c>
      <c r="G87" s="105">
        <v>0</v>
      </c>
      <c r="H87" s="105">
        <v>112609</v>
      </c>
      <c r="I87" s="121">
        <f t="shared" si="2"/>
        <v>46775658.385811903</v>
      </c>
      <c r="J87" s="105">
        <v>0</v>
      </c>
      <c r="K87" s="105">
        <v>0</v>
      </c>
      <c r="L87" s="105">
        <v>40190630</v>
      </c>
      <c r="M87" s="105">
        <v>4747143</v>
      </c>
      <c r="N87" s="105">
        <v>1112106</v>
      </c>
      <c r="O87" s="105">
        <v>2692</v>
      </c>
      <c r="P87" s="105">
        <v>723088</v>
      </c>
      <c r="Q87" s="121">
        <f t="shared" si="3"/>
        <v>46775659</v>
      </c>
      <c r="R87" s="105">
        <v>46524960</v>
      </c>
      <c r="S87" s="105">
        <v>250698</v>
      </c>
      <c r="T87" s="92">
        <f>SUM('Part C'!$R87:$S87)</f>
        <v>46775658</v>
      </c>
      <c r="U87" s="105">
        <v>77283.986710963494</v>
      </c>
      <c r="V87" s="105">
        <v>416.44186046511601</v>
      </c>
      <c r="W87" s="105">
        <v>5790312.8344429703</v>
      </c>
      <c r="X87" s="105">
        <v>52565970.834443003</v>
      </c>
      <c r="Y87" s="57">
        <v>87318.888429307306</v>
      </c>
    </row>
    <row r="88" spans="1:25" s="51" customFormat="1" ht="14.5" x14ac:dyDescent="0.4">
      <c r="A88" s="149" t="s">
        <v>386</v>
      </c>
      <c r="B88" s="149" t="s">
        <v>387</v>
      </c>
      <c r="C88" s="149" t="s">
        <v>388</v>
      </c>
      <c r="D88" s="105">
        <v>12664439</v>
      </c>
      <c r="E88" s="105">
        <v>18129025</v>
      </c>
      <c r="F88" s="120">
        <v>15634379.9511707</v>
      </c>
      <c r="G88" s="105">
        <v>0</v>
      </c>
      <c r="H88" s="105">
        <v>183946</v>
      </c>
      <c r="I88" s="121">
        <f t="shared" si="2"/>
        <v>46611789.951170698</v>
      </c>
      <c r="J88" s="105">
        <v>0</v>
      </c>
      <c r="K88" s="105">
        <v>0</v>
      </c>
      <c r="L88" s="105">
        <v>41815241</v>
      </c>
      <c r="M88" s="105">
        <v>1650572</v>
      </c>
      <c r="N88" s="105">
        <v>1221467</v>
      </c>
      <c r="O88" s="105">
        <v>40431</v>
      </c>
      <c r="P88" s="105">
        <v>1884080</v>
      </c>
      <c r="Q88" s="121">
        <f t="shared" si="3"/>
        <v>46611791</v>
      </c>
      <c r="R88" s="105">
        <v>46423076</v>
      </c>
      <c r="S88" s="105">
        <v>188714</v>
      </c>
      <c r="T88" s="92">
        <f>SUM('Part C'!$R88:$S88)</f>
        <v>46611790</v>
      </c>
      <c r="U88" s="105">
        <v>71420.116923076901</v>
      </c>
      <c r="V88" s="105">
        <v>290.329230769231</v>
      </c>
      <c r="W88" s="105">
        <v>6251998.9076211499</v>
      </c>
      <c r="X88" s="105">
        <v>52863788.907621197</v>
      </c>
      <c r="Y88" s="57">
        <v>81328.906011724801</v>
      </c>
    </row>
    <row r="89" spans="1:25" s="51" customFormat="1" ht="14.5" x14ac:dyDescent="0.4">
      <c r="A89" s="149" t="s">
        <v>389</v>
      </c>
      <c r="B89" s="149" t="s">
        <v>390</v>
      </c>
      <c r="C89" s="149" t="s">
        <v>391</v>
      </c>
      <c r="D89" s="105">
        <v>8206036</v>
      </c>
      <c r="E89" s="105">
        <v>15184831</v>
      </c>
      <c r="F89" s="120">
        <v>11875952.054803001</v>
      </c>
      <c r="G89" s="105">
        <v>0</v>
      </c>
      <c r="H89" s="105">
        <v>305893</v>
      </c>
      <c r="I89" s="121">
        <f t="shared" si="2"/>
        <v>35572712.054802999</v>
      </c>
      <c r="J89" s="105">
        <v>0</v>
      </c>
      <c r="K89" s="105">
        <v>0</v>
      </c>
      <c r="L89" s="105">
        <v>33812328</v>
      </c>
      <c r="M89" s="105">
        <v>0</v>
      </c>
      <c r="N89" s="105">
        <v>1049791</v>
      </c>
      <c r="O89" s="105">
        <v>53241</v>
      </c>
      <c r="P89" s="105">
        <v>657353</v>
      </c>
      <c r="Q89" s="121">
        <f t="shared" si="3"/>
        <v>35572713</v>
      </c>
      <c r="R89" s="105">
        <v>35345648</v>
      </c>
      <c r="S89" s="105">
        <v>227064</v>
      </c>
      <c r="T89" s="92">
        <f>SUM('Part C'!$R89:$S89)</f>
        <v>35572712</v>
      </c>
      <c r="U89" s="105">
        <v>92286.287206266294</v>
      </c>
      <c r="V89" s="105">
        <v>592.85639686684101</v>
      </c>
      <c r="W89" s="105">
        <v>3683870.1255675401</v>
      </c>
      <c r="X89" s="105">
        <v>39256582.125567503</v>
      </c>
      <c r="Y89" s="57">
        <v>102497.603461012</v>
      </c>
    </row>
    <row r="90" spans="1:25" s="51" customFormat="1" ht="14.5" x14ac:dyDescent="0.4">
      <c r="A90" s="149" t="s">
        <v>392</v>
      </c>
      <c r="B90" s="149" t="s">
        <v>393</v>
      </c>
      <c r="C90" s="149" t="s">
        <v>394</v>
      </c>
      <c r="D90" s="105">
        <v>2048105</v>
      </c>
      <c r="E90" s="105">
        <v>1356737</v>
      </c>
      <c r="F90" s="120">
        <v>1728697.80099128</v>
      </c>
      <c r="G90" s="105">
        <v>0</v>
      </c>
      <c r="H90" s="105">
        <v>515821</v>
      </c>
      <c r="I90" s="121">
        <f t="shared" si="2"/>
        <v>5649360.80099128</v>
      </c>
      <c r="J90" s="105">
        <v>2347326</v>
      </c>
      <c r="K90" s="105">
        <v>179949</v>
      </c>
      <c r="L90" s="105">
        <v>1791107</v>
      </c>
      <c r="M90" s="105">
        <v>49512</v>
      </c>
      <c r="N90" s="105">
        <v>478645</v>
      </c>
      <c r="O90" s="105">
        <v>4432</v>
      </c>
      <c r="P90" s="105">
        <v>798391</v>
      </c>
      <c r="Q90" s="121">
        <f t="shared" si="3"/>
        <v>5649362</v>
      </c>
      <c r="R90" s="105">
        <v>5196108</v>
      </c>
      <c r="S90" s="105">
        <v>453253</v>
      </c>
      <c r="T90" s="92">
        <f>SUM('Part C'!$R90:$S90)</f>
        <v>5649361</v>
      </c>
      <c r="U90" s="105">
        <v>30209.930232558101</v>
      </c>
      <c r="V90" s="105">
        <v>2635.19186046512</v>
      </c>
      <c r="W90" s="105">
        <v>1654375.0955551399</v>
      </c>
      <c r="X90" s="105">
        <v>7303736.0955551397</v>
      </c>
      <c r="Y90" s="57">
        <v>42463.581950901898</v>
      </c>
    </row>
    <row r="91" spans="1:25" s="51" customFormat="1" ht="14.5" x14ac:dyDescent="0.4">
      <c r="A91" s="149" t="s">
        <v>396</v>
      </c>
      <c r="B91" s="149" t="s">
        <v>397</v>
      </c>
      <c r="C91" s="149" t="s">
        <v>398</v>
      </c>
      <c r="D91" s="105">
        <v>3342719</v>
      </c>
      <c r="E91" s="105">
        <v>1740992</v>
      </c>
      <c r="F91" s="120">
        <v>2581088.9393913602</v>
      </c>
      <c r="G91" s="105">
        <v>0</v>
      </c>
      <c r="H91" s="105">
        <v>57238</v>
      </c>
      <c r="I91" s="121">
        <f t="shared" si="2"/>
        <v>7722037.9393913597</v>
      </c>
      <c r="J91" s="105">
        <v>3771113</v>
      </c>
      <c r="K91" s="105">
        <v>521182</v>
      </c>
      <c r="L91" s="105">
        <v>2318095</v>
      </c>
      <c r="M91" s="105">
        <v>191199</v>
      </c>
      <c r="N91" s="105">
        <v>457921</v>
      </c>
      <c r="O91" s="105">
        <v>8147</v>
      </c>
      <c r="P91" s="105">
        <v>454381</v>
      </c>
      <c r="Q91" s="121">
        <f t="shared" si="3"/>
        <v>7722038</v>
      </c>
      <c r="R91" s="105">
        <v>6715270</v>
      </c>
      <c r="S91" s="105">
        <v>1006768</v>
      </c>
      <c r="T91" s="92">
        <f>SUM('Part C'!$R91:$S91)</f>
        <v>7722038</v>
      </c>
      <c r="U91" s="105">
        <v>21873.843648208502</v>
      </c>
      <c r="V91" s="105">
        <v>3279.3745928338799</v>
      </c>
      <c r="W91" s="105">
        <v>2952867.1763687599</v>
      </c>
      <c r="X91" s="105">
        <v>10674905.176368801</v>
      </c>
      <c r="Y91" s="57">
        <v>34771.678098921002</v>
      </c>
    </row>
    <row r="92" spans="1:25" s="51" customFormat="1" ht="14.5" x14ac:dyDescent="0.4">
      <c r="A92" s="149" t="s">
        <v>399</v>
      </c>
      <c r="B92" s="149" t="s">
        <v>400</v>
      </c>
      <c r="C92" s="149" t="s">
        <v>401</v>
      </c>
      <c r="D92" s="105">
        <v>2666353</v>
      </c>
      <c r="E92" s="105">
        <v>1695689</v>
      </c>
      <c r="F92" s="120">
        <v>2214684.97311523</v>
      </c>
      <c r="G92" s="105">
        <v>0</v>
      </c>
      <c r="H92" s="105">
        <v>497004</v>
      </c>
      <c r="I92" s="121">
        <f t="shared" si="2"/>
        <v>7073730.97311523</v>
      </c>
      <c r="J92" s="105">
        <v>2823005</v>
      </c>
      <c r="K92" s="105">
        <v>331613</v>
      </c>
      <c r="L92" s="105">
        <v>2467223</v>
      </c>
      <c r="M92" s="105">
        <v>102190</v>
      </c>
      <c r="N92" s="105">
        <v>479691</v>
      </c>
      <c r="O92" s="105">
        <v>1491</v>
      </c>
      <c r="P92" s="105">
        <v>868519</v>
      </c>
      <c r="Q92" s="121">
        <f t="shared" si="3"/>
        <v>7073732</v>
      </c>
      <c r="R92" s="105">
        <v>6182726</v>
      </c>
      <c r="S92" s="105">
        <v>891005</v>
      </c>
      <c r="T92" s="92">
        <f>SUM('Part C'!$R92:$S92)</f>
        <v>7073731</v>
      </c>
      <c r="U92" s="105">
        <v>24437.652173913</v>
      </c>
      <c r="V92" s="105">
        <v>3521.7588932806302</v>
      </c>
      <c r="W92" s="105">
        <v>2433470.3440433098</v>
      </c>
      <c r="X92" s="105">
        <v>9507201.3440433107</v>
      </c>
      <c r="Y92" s="57">
        <v>37577.870925072399</v>
      </c>
    </row>
    <row r="93" spans="1:25" s="51" customFormat="1" ht="14.5" x14ac:dyDescent="0.4">
      <c r="A93" s="149" t="s">
        <v>403</v>
      </c>
      <c r="B93" s="149" t="s">
        <v>404</v>
      </c>
      <c r="C93" s="149" t="s">
        <v>405</v>
      </c>
      <c r="D93" s="105">
        <v>1643486</v>
      </c>
      <c r="E93" s="105">
        <v>1626054</v>
      </c>
      <c r="F93" s="120">
        <v>1660002.61047444</v>
      </c>
      <c r="G93" s="105">
        <v>0</v>
      </c>
      <c r="H93" s="105">
        <v>19394</v>
      </c>
      <c r="I93" s="121">
        <f t="shared" si="2"/>
        <v>4948936.6104744403</v>
      </c>
      <c r="J93" s="105">
        <v>1375787</v>
      </c>
      <c r="K93" s="105">
        <v>368702</v>
      </c>
      <c r="L93" s="105">
        <v>1971558</v>
      </c>
      <c r="M93" s="105">
        <v>113619</v>
      </c>
      <c r="N93" s="105">
        <v>474643</v>
      </c>
      <c r="O93" s="105">
        <v>1013</v>
      </c>
      <c r="P93" s="105">
        <v>643614</v>
      </c>
      <c r="Q93" s="121">
        <f t="shared" si="3"/>
        <v>4948936</v>
      </c>
      <c r="R93" s="105">
        <v>4338124</v>
      </c>
      <c r="S93" s="105">
        <v>610813</v>
      </c>
      <c r="T93" s="92">
        <f>SUM('Part C'!$R93:$S93)</f>
        <v>4948937</v>
      </c>
      <c r="U93" s="105">
        <v>28353.7516339869</v>
      </c>
      <c r="V93" s="105">
        <v>3992.2418300653599</v>
      </c>
      <c r="W93" s="105">
        <v>1471624.3582554399</v>
      </c>
      <c r="X93" s="105">
        <v>6420561.3582554404</v>
      </c>
      <c r="Y93" s="57">
        <v>41964.453321931003</v>
      </c>
    </row>
    <row r="94" spans="1:25" s="51" customFormat="1" ht="14.5" x14ac:dyDescent="0.4">
      <c r="A94" s="149" t="s">
        <v>406</v>
      </c>
      <c r="B94" s="149" t="s">
        <v>407</v>
      </c>
      <c r="C94" s="149" t="s">
        <v>408</v>
      </c>
      <c r="D94" s="105">
        <v>1939331</v>
      </c>
      <c r="E94" s="105">
        <v>1408751</v>
      </c>
      <c r="F94" s="120">
        <v>1699879.7568105899</v>
      </c>
      <c r="G94" s="105">
        <v>0</v>
      </c>
      <c r="H94" s="105">
        <v>316223</v>
      </c>
      <c r="I94" s="121">
        <f t="shared" si="2"/>
        <v>5364184.7568105897</v>
      </c>
      <c r="J94" s="105">
        <v>2285746</v>
      </c>
      <c r="K94" s="105">
        <v>505133</v>
      </c>
      <c r="L94" s="105">
        <v>1118403</v>
      </c>
      <c r="M94" s="105">
        <v>199566</v>
      </c>
      <c r="N94" s="105">
        <v>488151</v>
      </c>
      <c r="O94" s="105">
        <v>1183</v>
      </c>
      <c r="P94" s="105">
        <v>766001</v>
      </c>
      <c r="Q94" s="121">
        <f t="shared" si="3"/>
        <v>5364183</v>
      </c>
      <c r="R94" s="105">
        <v>4495563</v>
      </c>
      <c r="S94" s="105">
        <v>868622</v>
      </c>
      <c r="T94" s="92">
        <f>SUM('Part C'!$R94:$S94)</f>
        <v>5364185</v>
      </c>
      <c r="U94" s="105">
        <v>21613.2836538462</v>
      </c>
      <c r="V94" s="105">
        <v>4176.0673076923104</v>
      </c>
      <c r="W94" s="105">
        <v>2000639.65043877</v>
      </c>
      <c r="X94" s="105">
        <v>7364824.6504387697</v>
      </c>
      <c r="Y94" s="57">
        <v>35407.810819417202</v>
      </c>
    </row>
    <row r="95" spans="1:25" s="51" customFormat="1" ht="14.5" x14ac:dyDescent="0.4">
      <c r="A95" s="149" t="s">
        <v>409</v>
      </c>
      <c r="B95" s="149" t="s">
        <v>410</v>
      </c>
      <c r="C95" s="149" t="s">
        <v>411</v>
      </c>
      <c r="D95" s="105">
        <v>2515745</v>
      </c>
      <c r="E95" s="105">
        <v>1195228</v>
      </c>
      <c r="F95" s="120">
        <v>1884125.8609468499</v>
      </c>
      <c r="G95" s="105">
        <v>0</v>
      </c>
      <c r="H95" s="105">
        <v>58075</v>
      </c>
      <c r="I95" s="121">
        <f t="shared" si="2"/>
        <v>5653173.8609468499</v>
      </c>
      <c r="J95" s="105">
        <v>2604361</v>
      </c>
      <c r="K95" s="105">
        <v>326392</v>
      </c>
      <c r="L95" s="105">
        <v>1793166</v>
      </c>
      <c r="M95" s="105">
        <v>134706</v>
      </c>
      <c r="N95" s="105">
        <v>468087</v>
      </c>
      <c r="O95" s="105">
        <v>1912</v>
      </c>
      <c r="P95" s="105">
        <v>324550</v>
      </c>
      <c r="Q95" s="121">
        <f t="shared" si="3"/>
        <v>5653174</v>
      </c>
      <c r="R95" s="105">
        <v>5018846</v>
      </c>
      <c r="S95" s="105">
        <v>634327</v>
      </c>
      <c r="T95" s="92">
        <f>SUM('Part C'!$R95:$S95)</f>
        <v>5653173</v>
      </c>
      <c r="U95" s="105">
        <v>16509.3618421053</v>
      </c>
      <c r="V95" s="105">
        <v>2086.60197368421</v>
      </c>
      <c r="W95" s="105">
        <v>2924011.79679512</v>
      </c>
      <c r="X95" s="105">
        <v>8577184.7967951205</v>
      </c>
      <c r="Y95" s="57">
        <v>28214.4236736682</v>
      </c>
    </row>
    <row r="96" spans="1:25" s="51" customFormat="1" ht="14.5" x14ac:dyDescent="0.4">
      <c r="A96" s="149" t="s">
        <v>412</v>
      </c>
      <c r="B96" s="149" t="s">
        <v>413</v>
      </c>
      <c r="C96" s="149" t="s">
        <v>414</v>
      </c>
      <c r="D96" s="105">
        <v>2332479</v>
      </c>
      <c r="E96" s="105">
        <v>1646332</v>
      </c>
      <c r="F96" s="120">
        <v>2020111.8954300701</v>
      </c>
      <c r="G96" s="105">
        <v>0</v>
      </c>
      <c r="H96" s="105">
        <v>64842</v>
      </c>
      <c r="I96" s="121">
        <f t="shared" si="2"/>
        <v>6063764.8954300703</v>
      </c>
      <c r="J96" s="105">
        <v>1969070</v>
      </c>
      <c r="K96" s="105">
        <v>383342</v>
      </c>
      <c r="L96" s="105">
        <v>2641983</v>
      </c>
      <c r="M96" s="105">
        <v>118131</v>
      </c>
      <c r="N96" s="105">
        <v>467896</v>
      </c>
      <c r="O96" s="105">
        <v>988</v>
      </c>
      <c r="P96" s="105">
        <v>482355</v>
      </c>
      <c r="Q96" s="121">
        <f t="shared" si="3"/>
        <v>6063765</v>
      </c>
      <c r="R96" s="105">
        <v>5425980</v>
      </c>
      <c r="S96" s="105">
        <v>637785</v>
      </c>
      <c r="T96" s="92">
        <f>SUM('Part C'!$R96:$S96)</f>
        <v>6063765</v>
      </c>
      <c r="U96" s="105">
        <v>31005.599999999999</v>
      </c>
      <c r="V96" s="105">
        <v>3644.4857142857099</v>
      </c>
      <c r="W96" s="105">
        <v>1683230.4751287701</v>
      </c>
      <c r="X96" s="105">
        <v>7746995.4751287699</v>
      </c>
      <c r="Y96" s="57">
        <v>44268.545572164403</v>
      </c>
    </row>
    <row r="97" spans="1:25" s="51" customFormat="1" ht="14.5" x14ac:dyDescent="0.4">
      <c r="A97" s="149" t="s">
        <v>415</v>
      </c>
      <c r="B97" s="149" t="s">
        <v>416</v>
      </c>
      <c r="C97" s="149" t="s">
        <v>417</v>
      </c>
      <c r="D97" s="105">
        <v>3782319</v>
      </c>
      <c r="E97" s="105">
        <v>1677758</v>
      </c>
      <c r="F97" s="120">
        <v>2772176.5365744</v>
      </c>
      <c r="G97" s="105">
        <v>0</v>
      </c>
      <c r="H97" s="105">
        <v>576533</v>
      </c>
      <c r="I97" s="121">
        <f t="shared" si="2"/>
        <v>8808786.536574401</v>
      </c>
      <c r="J97" s="105">
        <v>3513484</v>
      </c>
      <c r="K97" s="105">
        <v>355760</v>
      </c>
      <c r="L97" s="105">
        <v>3705917</v>
      </c>
      <c r="M97" s="105">
        <v>109631</v>
      </c>
      <c r="N97" s="105">
        <v>295710</v>
      </c>
      <c r="O97" s="105">
        <v>18087</v>
      </c>
      <c r="P97" s="105">
        <v>810198</v>
      </c>
      <c r="Q97" s="121">
        <f t="shared" si="3"/>
        <v>8808787</v>
      </c>
      <c r="R97" s="105">
        <v>7702755</v>
      </c>
      <c r="S97" s="105">
        <v>1106031</v>
      </c>
      <c r="T97" s="92">
        <f>SUM('Part C'!$R97:$S97)</f>
        <v>8808786</v>
      </c>
      <c r="U97" s="105">
        <v>21636.952247190999</v>
      </c>
      <c r="V97" s="105">
        <v>3106.82865168539</v>
      </c>
      <c r="W97" s="105">
        <v>3424171.7094048201</v>
      </c>
      <c r="X97" s="105">
        <v>12232957.7094048</v>
      </c>
      <c r="Y97" s="57">
        <v>34362.240756755098</v>
      </c>
    </row>
    <row r="98" spans="1:25" s="51" customFormat="1" ht="14.5" x14ac:dyDescent="0.4">
      <c r="A98" s="149" t="s">
        <v>418</v>
      </c>
      <c r="B98" s="149" t="s">
        <v>419</v>
      </c>
      <c r="C98" s="149" t="s">
        <v>420</v>
      </c>
      <c r="D98" s="105">
        <v>3114833</v>
      </c>
      <c r="E98" s="105">
        <v>2410854</v>
      </c>
      <c r="F98" s="120">
        <v>2805487.8804555698</v>
      </c>
      <c r="G98" s="105">
        <v>0</v>
      </c>
      <c r="H98" s="105">
        <v>297463</v>
      </c>
      <c r="I98" s="121">
        <f t="shared" si="2"/>
        <v>8628637.8804555703</v>
      </c>
      <c r="J98" s="105">
        <v>2786189</v>
      </c>
      <c r="K98" s="105">
        <v>1161863</v>
      </c>
      <c r="L98" s="105">
        <v>2982232</v>
      </c>
      <c r="M98" s="105">
        <v>419577</v>
      </c>
      <c r="N98" s="105">
        <v>482400</v>
      </c>
      <c r="O98" s="105">
        <v>7165</v>
      </c>
      <c r="P98" s="105">
        <v>789212</v>
      </c>
      <c r="Q98" s="121">
        <f t="shared" si="3"/>
        <v>8628638</v>
      </c>
      <c r="R98" s="105">
        <v>7716962</v>
      </c>
      <c r="S98" s="105">
        <v>911676</v>
      </c>
      <c r="T98" s="92">
        <f>SUM('Part C'!$R98:$S98)</f>
        <v>8628638</v>
      </c>
      <c r="U98" s="105">
        <v>23599.2721712538</v>
      </c>
      <c r="V98" s="105">
        <v>2788</v>
      </c>
      <c r="W98" s="105">
        <v>3145236.3735263301</v>
      </c>
      <c r="X98" s="105">
        <v>11773874.373526299</v>
      </c>
      <c r="Y98" s="57">
        <v>36005.732029132501</v>
      </c>
    </row>
    <row r="99" spans="1:25" s="51" customFormat="1" ht="14.5" x14ac:dyDescent="0.4">
      <c r="A99" s="149" t="s">
        <v>421</v>
      </c>
      <c r="B99" s="149" t="s">
        <v>422</v>
      </c>
      <c r="C99" s="149" t="s">
        <v>423</v>
      </c>
      <c r="D99" s="105">
        <v>4621076</v>
      </c>
      <c r="E99" s="105">
        <v>2945376</v>
      </c>
      <c r="F99" s="120">
        <v>3841619.9440990398</v>
      </c>
      <c r="G99" s="105">
        <v>0</v>
      </c>
      <c r="H99" s="105">
        <v>525556</v>
      </c>
      <c r="I99" s="121">
        <f t="shared" si="2"/>
        <v>11933627.944099039</v>
      </c>
      <c r="J99" s="105">
        <v>6705367</v>
      </c>
      <c r="K99" s="105">
        <v>504898</v>
      </c>
      <c r="L99" s="105">
        <v>2792042</v>
      </c>
      <c r="M99" s="105">
        <v>199473</v>
      </c>
      <c r="N99" s="105">
        <v>1002073</v>
      </c>
      <c r="O99" s="105">
        <v>24195</v>
      </c>
      <c r="P99" s="105">
        <v>705580</v>
      </c>
      <c r="Q99" s="121">
        <f t="shared" si="3"/>
        <v>11933628</v>
      </c>
      <c r="R99" s="105">
        <v>10571692</v>
      </c>
      <c r="S99" s="105">
        <v>1361936</v>
      </c>
      <c r="T99" s="92">
        <f>SUM('Part C'!$R99:$S99)</f>
        <v>11933628</v>
      </c>
      <c r="U99" s="105">
        <v>14561.5592286501</v>
      </c>
      <c r="V99" s="105">
        <v>1875.94490358127</v>
      </c>
      <c r="W99" s="105">
        <v>6983001.8568199296</v>
      </c>
      <c r="X99" s="105">
        <v>18916629.856819902</v>
      </c>
      <c r="Y99" s="57">
        <v>26055.9639901101</v>
      </c>
    </row>
    <row r="100" spans="1:25" s="51" customFormat="1" ht="14.5" x14ac:dyDescent="0.4">
      <c r="A100" s="149" t="s">
        <v>424</v>
      </c>
      <c r="B100" s="149" t="s">
        <v>425</v>
      </c>
      <c r="C100" s="149" t="s">
        <v>426</v>
      </c>
      <c r="D100" s="105">
        <v>3530272</v>
      </c>
      <c r="E100" s="105">
        <v>2893593</v>
      </c>
      <c r="F100" s="120">
        <v>3261508.55145843</v>
      </c>
      <c r="G100" s="105">
        <v>0</v>
      </c>
      <c r="H100" s="105">
        <v>642276</v>
      </c>
      <c r="I100" s="121">
        <f t="shared" si="2"/>
        <v>10327649.55145843</v>
      </c>
      <c r="J100" s="105">
        <v>4707495</v>
      </c>
      <c r="K100" s="105">
        <v>404268</v>
      </c>
      <c r="L100" s="105">
        <v>3252558</v>
      </c>
      <c r="M100" s="105">
        <v>124579</v>
      </c>
      <c r="N100" s="105">
        <v>499647</v>
      </c>
      <c r="O100" s="105">
        <v>29577</v>
      </c>
      <c r="P100" s="105">
        <v>1309526</v>
      </c>
      <c r="Q100" s="121">
        <f t="shared" si="3"/>
        <v>10327650</v>
      </c>
      <c r="R100" s="105">
        <v>9438322</v>
      </c>
      <c r="S100" s="105">
        <v>889328</v>
      </c>
      <c r="T100" s="92">
        <f>SUM('Part C'!$R100:$S100)</f>
        <v>10327650</v>
      </c>
      <c r="U100" s="105">
        <v>22633.865707434099</v>
      </c>
      <c r="V100" s="105">
        <v>2132.6810551558801</v>
      </c>
      <c r="W100" s="105">
        <v>4010897.76073542</v>
      </c>
      <c r="X100" s="105">
        <v>14338547.7607354</v>
      </c>
      <c r="Y100" s="57">
        <v>34385.006620468601</v>
      </c>
    </row>
    <row r="101" spans="1:25" s="51" customFormat="1" ht="14.5" x14ac:dyDescent="0.4">
      <c r="A101" s="149" t="s">
        <v>427</v>
      </c>
      <c r="B101" s="149" t="s">
        <v>428</v>
      </c>
      <c r="C101" s="149" t="s">
        <v>429</v>
      </c>
      <c r="D101" s="105">
        <v>5274868</v>
      </c>
      <c r="E101" s="105">
        <v>2415558</v>
      </c>
      <c r="F101" s="120">
        <v>3904563.7109992602</v>
      </c>
      <c r="G101" s="105">
        <v>0</v>
      </c>
      <c r="H101" s="105">
        <v>39864</v>
      </c>
      <c r="I101" s="121">
        <f t="shared" si="2"/>
        <v>11634853.71099926</v>
      </c>
      <c r="J101" s="105">
        <v>3128499</v>
      </c>
      <c r="K101" s="105">
        <v>719349</v>
      </c>
      <c r="L101" s="105">
        <v>6372762</v>
      </c>
      <c r="M101" s="105">
        <v>261408</v>
      </c>
      <c r="N101" s="105">
        <v>471769</v>
      </c>
      <c r="O101" s="105">
        <v>2686</v>
      </c>
      <c r="P101" s="105">
        <v>678381</v>
      </c>
      <c r="Q101" s="121">
        <f t="shared" si="3"/>
        <v>11634854</v>
      </c>
      <c r="R101" s="105">
        <v>11209935</v>
      </c>
      <c r="S101" s="105">
        <v>424918</v>
      </c>
      <c r="T101" s="92">
        <f>SUM('Part C'!$R101:$S101)</f>
        <v>11634853</v>
      </c>
      <c r="U101" s="105">
        <v>26314.4014084507</v>
      </c>
      <c r="V101" s="105">
        <v>997.46009389671406</v>
      </c>
      <c r="W101" s="105">
        <v>4097463.8994563199</v>
      </c>
      <c r="X101" s="105">
        <v>15732316.8994563</v>
      </c>
      <c r="Y101" s="57">
        <v>36930.321360226102</v>
      </c>
    </row>
    <row r="102" spans="1:25" s="51" customFormat="1" ht="14.5" x14ac:dyDescent="0.4">
      <c r="A102" s="149" t="s">
        <v>430</v>
      </c>
      <c r="B102" s="149" t="s">
        <v>431</v>
      </c>
      <c r="C102" s="149" t="s">
        <v>432</v>
      </c>
      <c r="D102" s="105">
        <v>2566152</v>
      </c>
      <c r="E102" s="105">
        <v>1909358</v>
      </c>
      <c r="F102" s="120">
        <v>2272294.6601676298</v>
      </c>
      <c r="G102" s="105">
        <v>0</v>
      </c>
      <c r="H102" s="105">
        <v>233604</v>
      </c>
      <c r="I102" s="121">
        <f t="shared" si="2"/>
        <v>6981408.6601676298</v>
      </c>
      <c r="J102" s="105">
        <v>2726361</v>
      </c>
      <c r="K102" s="105">
        <v>0</v>
      </c>
      <c r="L102" s="105">
        <v>3247814</v>
      </c>
      <c r="M102" s="105">
        <v>0</v>
      </c>
      <c r="N102" s="105">
        <v>460406</v>
      </c>
      <c r="O102" s="105">
        <v>5123</v>
      </c>
      <c r="P102" s="105">
        <v>541705</v>
      </c>
      <c r="Q102" s="121">
        <f t="shared" si="3"/>
        <v>6981409</v>
      </c>
      <c r="R102" s="105">
        <v>6348341</v>
      </c>
      <c r="S102" s="105">
        <v>633068</v>
      </c>
      <c r="T102" s="92">
        <f>SUM('Part C'!$R102:$S102)</f>
        <v>6981409</v>
      </c>
      <c r="U102" s="105">
        <v>32555.5948717949</v>
      </c>
      <c r="V102" s="105">
        <v>3246.50256410256</v>
      </c>
      <c r="W102" s="105">
        <v>1875599.67228635</v>
      </c>
      <c r="X102" s="105">
        <v>8857008.6722863391</v>
      </c>
      <c r="Y102" s="57">
        <v>45420.557293776103</v>
      </c>
    </row>
    <row r="103" spans="1:25" s="51" customFormat="1" ht="14.5" x14ac:dyDescent="0.4">
      <c r="A103" s="149" t="s">
        <v>434</v>
      </c>
      <c r="B103" s="149" t="s">
        <v>435</v>
      </c>
      <c r="C103" s="149" t="s">
        <v>436</v>
      </c>
      <c r="D103" s="105">
        <v>2188169</v>
      </c>
      <c r="E103" s="105">
        <v>1324027</v>
      </c>
      <c r="F103" s="120">
        <v>1783203.3033692499</v>
      </c>
      <c r="G103" s="105">
        <v>0</v>
      </c>
      <c r="H103" s="105">
        <v>73447</v>
      </c>
      <c r="I103" s="121">
        <f t="shared" si="2"/>
        <v>5368846.3033692501</v>
      </c>
      <c r="J103" s="105">
        <v>2452835</v>
      </c>
      <c r="K103" s="105">
        <v>347199</v>
      </c>
      <c r="L103" s="105">
        <v>1820065</v>
      </c>
      <c r="M103" s="105">
        <v>143294</v>
      </c>
      <c r="N103" s="105">
        <v>282742</v>
      </c>
      <c r="O103" s="105">
        <v>6848</v>
      </c>
      <c r="P103" s="105">
        <v>315864</v>
      </c>
      <c r="Q103" s="121">
        <f t="shared" si="3"/>
        <v>5368847</v>
      </c>
      <c r="R103" s="105">
        <v>4785290</v>
      </c>
      <c r="S103" s="105">
        <v>583557</v>
      </c>
      <c r="T103" s="92">
        <f>SUM('Part C'!$R103:$S103)</f>
        <v>5368847</v>
      </c>
      <c r="U103" s="105">
        <v>18839.724409448801</v>
      </c>
      <c r="V103" s="105">
        <v>2297.4685039370102</v>
      </c>
      <c r="W103" s="105">
        <v>2443088.8039011899</v>
      </c>
      <c r="X103" s="105">
        <v>7811935.8039011899</v>
      </c>
      <c r="Y103" s="57">
        <v>30755.6527712645</v>
      </c>
    </row>
    <row r="104" spans="1:25" s="51" customFormat="1" ht="14.5" x14ac:dyDescent="0.4">
      <c r="A104" s="149" t="s">
        <v>437</v>
      </c>
      <c r="B104" s="149" t="s">
        <v>438</v>
      </c>
      <c r="C104" s="149" t="s">
        <v>439</v>
      </c>
      <c r="D104" s="105">
        <v>2031321</v>
      </c>
      <c r="E104" s="105">
        <v>1439517</v>
      </c>
      <c r="F104" s="120">
        <v>1762205.1238198299</v>
      </c>
      <c r="G104" s="105">
        <v>0</v>
      </c>
      <c r="H104" s="105">
        <v>42622</v>
      </c>
      <c r="I104" s="121">
        <f t="shared" si="2"/>
        <v>5275665.1238198299</v>
      </c>
      <c r="J104" s="105">
        <v>2022745</v>
      </c>
      <c r="K104" s="105">
        <v>341167</v>
      </c>
      <c r="L104" s="105">
        <v>2184567</v>
      </c>
      <c r="M104" s="105">
        <v>140804</v>
      </c>
      <c r="N104" s="105">
        <v>255492</v>
      </c>
      <c r="O104" s="105">
        <v>1378</v>
      </c>
      <c r="P104" s="105">
        <v>329513</v>
      </c>
      <c r="Q104" s="121">
        <f t="shared" si="3"/>
        <v>5275666</v>
      </c>
      <c r="R104" s="105">
        <v>5012254</v>
      </c>
      <c r="S104" s="105">
        <v>263411</v>
      </c>
      <c r="T104" s="92">
        <f>SUM('Part C'!$R104:$S104)</f>
        <v>5275665</v>
      </c>
      <c r="U104" s="105">
        <v>22276.6844444444</v>
      </c>
      <c r="V104" s="105">
        <v>1170.7155555555601</v>
      </c>
      <c r="W104" s="105">
        <v>2164153.4680227102</v>
      </c>
      <c r="X104" s="105">
        <v>7439818.4680227097</v>
      </c>
      <c r="Y104" s="57">
        <v>33065.859857878699</v>
      </c>
    </row>
    <row r="105" spans="1:25" s="51" customFormat="1" ht="14.5" x14ac:dyDescent="0.4">
      <c r="A105" s="149" t="s">
        <v>440</v>
      </c>
      <c r="B105" s="149" t="s">
        <v>441</v>
      </c>
      <c r="C105" s="149" t="s">
        <v>442</v>
      </c>
      <c r="D105" s="105">
        <v>2199123</v>
      </c>
      <c r="E105" s="105">
        <v>2110284</v>
      </c>
      <c r="F105" s="120">
        <v>2187961.2635406898</v>
      </c>
      <c r="G105" s="105">
        <v>0</v>
      </c>
      <c r="H105" s="105">
        <v>25620</v>
      </c>
      <c r="I105" s="121">
        <f t="shared" si="2"/>
        <v>6522988.2635406898</v>
      </c>
      <c r="J105" s="105">
        <v>2824607</v>
      </c>
      <c r="K105" s="105">
        <v>340915</v>
      </c>
      <c r="L105" s="105">
        <v>2642463</v>
      </c>
      <c r="M105" s="105">
        <v>140700</v>
      </c>
      <c r="N105" s="105">
        <v>248069</v>
      </c>
      <c r="O105" s="105">
        <v>1352</v>
      </c>
      <c r="P105" s="105">
        <v>324881</v>
      </c>
      <c r="Q105" s="121">
        <f t="shared" si="3"/>
        <v>6522987</v>
      </c>
      <c r="R105" s="105">
        <v>6022384</v>
      </c>
      <c r="S105" s="105">
        <v>500604</v>
      </c>
      <c r="T105" s="92">
        <f>SUM('Part C'!$R105:$S105)</f>
        <v>6522988</v>
      </c>
      <c r="U105" s="105">
        <v>33457.688888888901</v>
      </c>
      <c r="V105" s="105">
        <v>2781.13333333333</v>
      </c>
      <c r="W105" s="105">
        <v>1731322.7744181701</v>
      </c>
      <c r="X105" s="105">
        <v>8254310.7744181603</v>
      </c>
      <c r="Y105" s="57">
        <v>45857.2820801009</v>
      </c>
    </row>
    <row r="106" spans="1:25" s="51" customFormat="1" ht="14.5" x14ac:dyDescent="0.4">
      <c r="A106" s="149" t="s">
        <v>443</v>
      </c>
      <c r="B106" s="149" t="s">
        <v>444</v>
      </c>
      <c r="C106" s="149" t="s">
        <v>445</v>
      </c>
      <c r="D106" s="105">
        <v>1635026</v>
      </c>
      <c r="E106" s="105">
        <v>845656</v>
      </c>
      <c r="F106" s="120">
        <v>1259485.6144157799</v>
      </c>
      <c r="G106" s="105">
        <v>0</v>
      </c>
      <c r="H106" s="105">
        <v>140164</v>
      </c>
      <c r="I106" s="121">
        <f t="shared" si="2"/>
        <v>3880331.6144157797</v>
      </c>
      <c r="J106" s="105">
        <v>2087420</v>
      </c>
      <c r="K106" s="105">
        <v>0</v>
      </c>
      <c r="L106" s="105">
        <v>1000723</v>
      </c>
      <c r="M106" s="105">
        <v>0</v>
      </c>
      <c r="N106" s="105">
        <v>468237</v>
      </c>
      <c r="O106" s="105">
        <v>1050</v>
      </c>
      <c r="P106" s="105">
        <v>322902</v>
      </c>
      <c r="Q106" s="121">
        <f t="shared" si="3"/>
        <v>3880332</v>
      </c>
      <c r="R106" s="105">
        <v>3489440</v>
      </c>
      <c r="S106" s="105">
        <v>390891</v>
      </c>
      <c r="T106" s="92">
        <f>SUM('Part C'!$R106:$S106)</f>
        <v>3880331</v>
      </c>
      <c r="U106" s="105">
        <v>22368.2051282051</v>
      </c>
      <c r="V106" s="105">
        <v>2505.7115384615399</v>
      </c>
      <c r="W106" s="105">
        <v>1500479.7378290801</v>
      </c>
      <c r="X106" s="105">
        <v>5380810.7378290799</v>
      </c>
      <c r="Y106" s="57">
        <v>34492.376524545398</v>
      </c>
    </row>
    <row r="107" spans="1:25" s="51" customFormat="1" ht="14.5" x14ac:dyDescent="0.4">
      <c r="A107" s="149" t="s">
        <v>446</v>
      </c>
      <c r="B107" s="149" t="s">
        <v>447</v>
      </c>
      <c r="C107" s="149" t="s">
        <v>448</v>
      </c>
      <c r="D107" s="105">
        <v>2990434</v>
      </c>
      <c r="E107" s="105">
        <v>1136799</v>
      </c>
      <c r="F107" s="120">
        <v>2095468.33928818</v>
      </c>
      <c r="G107" s="105">
        <v>0</v>
      </c>
      <c r="H107" s="105">
        <v>432876</v>
      </c>
      <c r="I107" s="121">
        <f t="shared" si="2"/>
        <v>6655577.3392881798</v>
      </c>
      <c r="J107" s="105">
        <v>3223030</v>
      </c>
      <c r="K107" s="105">
        <v>0</v>
      </c>
      <c r="L107" s="105">
        <v>2446530</v>
      </c>
      <c r="M107" s="105">
        <v>0</v>
      </c>
      <c r="N107" s="105">
        <v>493221</v>
      </c>
      <c r="O107" s="105">
        <v>35082</v>
      </c>
      <c r="P107" s="105">
        <v>457714</v>
      </c>
      <c r="Q107" s="121">
        <f t="shared" si="3"/>
        <v>6655577</v>
      </c>
      <c r="R107" s="105">
        <v>5796887</v>
      </c>
      <c r="S107" s="105">
        <v>858690</v>
      </c>
      <c r="T107" s="92">
        <f>SUM('Part C'!$R107:$S107)</f>
        <v>6655577</v>
      </c>
      <c r="U107" s="105">
        <v>19194.9900662252</v>
      </c>
      <c r="V107" s="105">
        <v>2843.3443708609302</v>
      </c>
      <c r="W107" s="105">
        <v>2904774.87707937</v>
      </c>
      <c r="X107" s="105">
        <v>9560351.8770793695</v>
      </c>
      <c r="Y107" s="57">
        <v>31656.794294964799</v>
      </c>
    </row>
    <row r="108" spans="1:25" s="51" customFormat="1" ht="14.5" x14ac:dyDescent="0.4">
      <c r="A108" s="149" t="s">
        <v>449</v>
      </c>
      <c r="B108" s="149" t="s">
        <v>450</v>
      </c>
      <c r="C108" s="149" t="s">
        <v>451</v>
      </c>
      <c r="D108" s="105">
        <v>2105400</v>
      </c>
      <c r="E108" s="105">
        <v>1538342</v>
      </c>
      <c r="F108" s="120">
        <v>1849991.5070301499</v>
      </c>
      <c r="G108" s="105">
        <v>0</v>
      </c>
      <c r="H108" s="105">
        <v>494127</v>
      </c>
      <c r="I108" s="121">
        <f t="shared" si="2"/>
        <v>5987860.5070301499</v>
      </c>
      <c r="J108" s="105">
        <v>3638245.85</v>
      </c>
      <c r="K108" s="105">
        <v>0</v>
      </c>
      <c r="L108" s="105">
        <v>1138801.73</v>
      </c>
      <c r="M108" s="105">
        <v>0</v>
      </c>
      <c r="N108" s="105">
        <v>493549.81</v>
      </c>
      <c r="O108" s="105">
        <v>7537</v>
      </c>
      <c r="P108" s="105">
        <v>709726.12</v>
      </c>
      <c r="Q108" s="121">
        <f t="shared" si="3"/>
        <v>5987860.5099999998</v>
      </c>
      <c r="R108" s="105">
        <v>5409628.54</v>
      </c>
      <c r="S108" s="105">
        <v>578231.97</v>
      </c>
      <c r="T108" s="92">
        <f>SUM('Part C'!$R108:$S108)</f>
        <v>5987860.5099999998</v>
      </c>
      <c r="U108" s="105">
        <v>18400.097074829901</v>
      </c>
      <c r="V108" s="105">
        <v>1966.77540816327</v>
      </c>
      <c r="W108" s="105">
        <v>2827827.19821634</v>
      </c>
      <c r="X108" s="105">
        <v>8815687.7082163393</v>
      </c>
      <c r="Y108" s="57">
        <v>29985.332340871901</v>
      </c>
    </row>
    <row r="109" spans="1:25" s="51" customFormat="1" ht="14.5" x14ac:dyDescent="0.4">
      <c r="A109" s="149" t="s">
        <v>452</v>
      </c>
      <c r="B109" s="149" t="s">
        <v>453</v>
      </c>
      <c r="C109" s="149" t="s">
        <v>454</v>
      </c>
      <c r="D109" s="105">
        <v>3541960</v>
      </c>
      <c r="E109" s="105">
        <v>2642303</v>
      </c>
      <c r="F109" s="120">
        <v>3139858.4277483998</v>
      </c>
      <c r="G109" s="105">
        <v>0</v>
      </c>
      <c r="H109" s="105">
        <v>494566</v>
      </c>
      <c r="I109" s="121">
        <f t="shared" si="2"/>
        <v>9818687.4277484007</v>
      </c>
      <c r="J109" s="105">
        <v>6463154.1600000001</v>
      </c>
      <c r="K109" s="105">
        <v>0</v>
      </c>
      <c r="L109" s="105">
        <v>1700299.47</v>
      </c>
      <c r="M109" s="105">
        <v>0</v>
      </c>
      <c r="N109" s="105">
        <v>753349.13</v>
      </c>
      <c r="O109" s="105">
        <v>86917.01</v>
      </c>
      <c r="P109" s="105">
        <v>814967.66</v>
      </c>
      <c r="Q109" s="121">
        <f t="shared" si="3"/>
        <v>9818687.4299999997</v>
      </c>
      <c r="R109" s="105">
        <v>8467341.7699999996</v>
      </c>
      <c r="S109" s="105">
        <v>1351345.66</v>
      </c>
      <c r="T109" s="92">
        <f>SUM('Part C'!$R109:$S109)</f>
        <v>9818687.4299999997</v>
      </c>
      <c r="U109" s="105">
        <v>17036.904969818901</v>
      </c>
      <c r="V109" s="105">
        <v>2719.0053521126802</v>
      </c>
      <c r="W109" s="105">
        <v>4780374.5493657095</v>
      </c>
      <c r="X109" s="105">
        <v>14599061.979365701</v>
      </c>
      <c r="Y109" s="57">
        <v>29374.370179810299</v>
      </c>
    </row>
    <row r="110" spans="1:25" s="51" customFormat="1" ht="14.5" x14ac:dyDescent="0.4">
      <c r="A110" s="149" t="s">
        <v>455</v>
      </c>
      <c r="B110" s="149" t="s">
        <v>456</v>
      </c>
      <c r="C110" s="149" t="s">
        <v>457</v>
      </c>
      <c r="D110" s="105">
        <v>5714780</v>
      </c>
      <c r="E110" s="105">
        <v>2448103</v>
      </c>
      <c r="F110" s="120">
        <v>4144438.3885798799</v>
      </c>
      <c r="G110" s="105">
        <v>0</v>
      </c>
      <c r="H110" s="105">
        <v>708056</v>
      </c>
      <c r="I110" s="121">
        <f t="shared" si="2"/>
        <v>13015377.388579879</v>
      </c>
      <c r="J110" s="105">
        <v>7488747.2199999997</v>
      </c>
      <c r="K110" s="105">
        <v>0</v>
      </c>
      <c r="L110" s="105">
        <v>3676920.48</v>
      </c>
      <c r="M110" s="105">
        <v>0</v>
      </c>
      <c r="N110" s="105">
        <v>955957.71</v>
      </c>
      <c r="O110" s="105">
        <v>18525</v>
      </c>
      <c r="P110" s="105">
        <v>875226.98</v>
      </c>
      <c r="Q110" s="121">
        <f t="shared" si="3"/>
        <v>13015377.390000001</v>
      </c>
      <c r="R110" s="105">
        <v>12113546.390000001</v>
      </c>
      <c r="S110" s="105">
        <v>901831</v>
      </c>
      <c r="T110" s="92">
        <f>SUM('Part C'!$R110:$S110)</f>
        <v>13015377.390000001</v>
      </c>
      <c r="U110" s="105">
        <v>17505.124841040499</v>
      </c>
      <c r="V110" s="105">
        <v>1303.22398843931</v>
      </c>
      <c r="W110" s="105">
        <v>6655974.2216520598</v>
      </c>
      <c r="X110" s="105">
        <v>19671351.611652099</v>
      </c>
      <c r="Y110" s="57">
        <v>28426.808687358502</v>
      </c>
    </row>
    <row r="111" spans="1:25" s="51" customFormat="1" ht="14.5" x14ac:dyDescent="0.4">
      <c r="A111" s="149" t="s">
        <v>459</v>
      </c>
      <c r="B111" s="149" t="s">
        <v>460</v>
      </c>
      <c r="C111" s="149" t="s">
        <v>461</v>
      </c>
      <c r="D111" s="105">
        <v>1119503</v>
      </c>
      <c r="E111" s="105">
        <v>1100658</v>
      </c>
      <c r="F111" s="120">
        <v>1127214.5487357699</v>
      </c>
      <c r="G111" s="105">
        <v>0</v>
      </c>
      <c r="H111" s="105">
        <v>538922.13</v>
      </c>
      <c r="I111" s="121">
        <f t="shared" si="2"/>
        <v>3886297.6787357698</v>
      </c>
      <c r="J111" s="105">
        <v>2103748.13</v>
      </c>
      <c r="K111" s="105">
        <v>0</v>
      </c>
      <c r="L111" s="105">
        <v>349400.06</v>
      </c>
      <c r="M111" s="105">
        <v>0</v>
      </c>
      <c r="N111" s="105">
        <v>530763.29</v>
      </c>
      <c r="O111" s="105">
        <v>3970</v>
      </c>
      <c r="P111" s="105">
        <v>898416.2</v>
      </c>
      <c r="Q111" s="121">
        <f t="shared" si="3"/>
        <v>3886297.6799999997</v>
      </c>
      <c r="R111" s="105">
        <v>3069754.39</v>
      </c>
      <c r="S111" s="105">
        <v>816543.29</v>
      </c>
      <c r="T111" s="92">
        <f>SUM('Part C'!$R111:$S111)</f>
        <v>3886297.68</v>
      </c>
      <c r="U111" s="105">
        <v>23982.456171875001</v>
      </c>
      <c r="V111" s="105">
        <v>6379.2444531250003</v>
      </c>
      <c r="W111" s="105">
        <v>1231162.86180847</v>
      </c>
      <c r="X111" s="105">
        <v>5117460.5418084702</v>
      </c>
      <c r="Y111" s="57">
        <v>39980.160482878702</v>
      </c>
    </row>
    <row r="112" spans="1:25" s="51" customFormat="1" ht="14.5" x14ac:dyDescent="0.4">
      <c r="A112" s="149" t="s">
        <v>462</v>
      </c>
      <c r="B112" s="149" t="s">
        <v>463</v>
      </c>
      <c r="C112" s="149" t="s">
        <v>464</v>
      </c>
      <c r="D112" s="105">
        <v>3611559</v>
      </c>
      <c r="E112" s="105">
        <v>2000388</v>
      </c>
      <c r="F112" s="120">
        <v>2849283.5903045102</v>
      </c>
      <c r="G112" s="105">
        <v>0</v>
      </c>
      <c r="H112" s="105">
        <v>452576</v>
      </c>
      <c r="I112" s="121">
        <f t="shared" si="2"/>
        <v>8913806.5903045107</v>
      </c>
      <c r="J112" s="105">
        <v>6773597.4800000004</v>
      </c>
      <c r="K112" s="105">
        <v>0</v>
      </c>
      <c r="L112" s="105">
        <v>569080.53</v>
      </c>
      <c r="M112" s="105">
        <v>0</v>
      </c>
      <c r="N112" s="105">
        <v>583120.29</v>
      </c>
      <c r="O112" s="105">
        <v>126825.49</v>
      </c>
      <c r="P112" s="105">
        <v>861182.8</v>
      </c>
      <c r="Q112" s="121">
        <f t="shared" si="3"/>
        <v>8913806.5900000017</v>
      </c>
      <c r="R112" s="105">
        <v>7868758.5899999999</v>
      </c>
      <c r="S112" s="105">
        <v>1045048</v>
      </c>
      <c r="T112" s="92">
        <f>SUM('Part C'!$R112:$S112)</f>
        <v>8913806.5899999999</v>
      </c>
      <c r="U112" s="105">
        <v>17762.434740406301</v>
      </c>
      <c r="V112" s="105">
        <v>2359.0248306997701</v>
      </c>
      <c r="W112" s="105">
        <v>4260977.7170402603</v>
      </c>
      <c r="X112" s="105">
        <v>13174784.3070403</v>
      </c>
      <c r="Y112" s="57">
        <v>29739.919428984798</v>
      </c>
    </row>
    <row r="113" spans="1:25" s="51" customFormat="1" ht="14.5" x14ac:dyDescent="0.4">
      <c r="A113" s="149" t="s">
        <v>465</v>
      </c>
      <c r="B113" s="149" t="s">
        <v>466</v>
      </c>
      <c r="C113" s="149" t="s">
        <v>467</v>
      </c>
      <c r="D113" s="105">
        <v>9278552</v>
      </c>
      <c r="E113" s="105">
        <v>3153733</v>
      </c>
      <c r="F113" s="120">
        <v>6312088.4143219702</v>
      </c>
      <c r="G113" s="105">
        <v>0</v>
      </c>
      <c r="H113" s="105">
        <v>513097</v>
      </c>
      <c r="I113" s="121">
        <f t="shared" si="2"/>
        <v>19257470.41432197</v>
      </c>
      <c r="J113" s="105">
        <v>13453977</v>
      </c>
      <c r="K113" s="105">
        <v>0</v>
      </c>
      <c r="L113" s="105">
        <v>3219950.91</v>
      </c>
      <c r="M113" s="105">
        <v>0</v>
      </c>
      <c r="N113" s="105">
        <v>1281957.8999999999</v>
      </c>
      <c r="O113" s="105">
        <v>142786.49</v>
      </c>
      <c r="P113" s="105">
        <v>1158798.1100000001</v>
      </c>
      <c r="Q113" s="121">
        <f t="shared" si="3"/>
        <v>19257470.409999996</v>
      </c>
      <c r="R113" s="105">
        <v>18053093.41</v>
      </c>
      <c r="S113" s="105">
        <v>1204377</v>
      </c>
      <c r="T113" s="92">
        <f>SUM('Part C'!$R113:$S113)</f>
        <v>19257470.41</v>
      </c>
      <c r="U113" s="105">
        <v>11791.700463749199</v>
      </c>
      <c r="V113" s="105">
        <v>786.66035271064698</v>
      </c>
      <c r="W113" s="105">
        <v>14725862.0424123</v>
      </c>
      <c r="X113" s="105">
        <v>33983332.4524123</v>
      </c>
      <c r="Y113" s="57">
        <v>22196.820674338502</v>
      </c>
    </row>
    <row r="114" spans="1:25" s="51" customFormat="1" ht="14.5" x14ac:dyDescent="0.4">
      <c r="A114" s="149" t="s">
        <v>469</v>
      </c>
      <c r="B114" s="149" t="s">
        <v>470</v>
      </c>
      <c r="C114" s="149" t="s">
        <v>471</v>
      </c>
      <c r="D114" s="105">
        <v>1373268</v>
      </c>
      <c r="E114" s="105">
        <v>898381</v>
      </c>
      <c r="F114" s="120">
        <v>1153355.9063604199</v>
      </c>
      <c r="G114" s="105">
        <v>0</v>
      </c>
      <c r="H114" s="105">
        <v>86382</v>
      </c>
      <c r="I114" s="121">
        <f t="shared" si="2"/>
        <v>3511386.9063604199</v>
      </c>
      <c r="J114" s="105">
        <v>2111286.59</v>
      </c>
      <c r="K114" s="105">
        <v>0</v>
      </c>
      <c r="L114" s="105">
        <v>509234.7</v>
      </c>
      <c r="M114" s="105">
        <v>0</v>
      </c>
      <c r="N114" s="105">
        <v>489705.13</v>
      </c>
      <c r="O114" s="105">
        <v>106356.49</v>
      </c>
      <c r="P114" s="105">
        <v>294804</v>
      </c>
      <c r="Q114" s="121">
        <f t="shared" si="3"/>
        <v>3511386.91</v>
      </c>
      <c r="R114" s="105">
        <v>3117327.69</v>
      </c>
      <c r="S114" s="105">
        <v>394059.22</v>
      </c>
      <c r="T114" s="92">
        <f>SUM('Part C'!$R114:$S114)</f>
        <v>3511386.91</v>
      </c>
      <c r="U114" s="105">
        <v>24938.621520000001</v>
      </c>
      <c r="V114" s="105">
        <v>3152.4737599999999</v>
      </c>
      <c r="W114" s="105">
        <v>1202307.48223484</v>
      </c>
      <c r="X114" s="105">
        <v>4713694.3922348404</v>
      </c>
      <c r="Y114" s="57">
        <v>37709.555137878699</v>
      </c>
    </row>
    <row r="115" spans="1:25" s="51" customFormat="1" ht="14.5" x14ac:dyDescent="0.4">
      <c r="A115" s="149" t="s">
        <v>472</v>
      </c>
      <c r="B115" s="149" t="s">
        <v>473</v>
      </c>
      <c r="C115" s="149" t="s">
        <v>474</v>
      </c>
      <c r="D115" s="105">
        <v>4289292</v>
      </c>
      <c r="E115" s="105">
        <v>1442408</v>
      </c>
      <c r="F115" s="120">
        <v>2910084.2817204702</v>
      </c>
      <c r="G115" s="105">
        <v>0</v>
      </c>
      <c r="H115" s="105">
        <v>75304</v>
      </c>
      <c r="I115" s="121">
        <f t="shared" si="2"/>
        <v>8717088.2817204706</v>
      </c>
      <c r="J115" s="105">
        <v>5765722.6399999997</v>
      </c>
      <c r="K115" s="105">
        <v>0</v>
      </c>
      <c r="L115" s="105">
        <v>1397988.92</v>
      </c>
      <c r="M115" s="105">
        <v>0</v>
      </c>
      <c r="N115" s="105">
        <v>697479.15</v>
      </c>
      <c r="O115" s="105">
        <v>41533</v>
      </c>
      <c r="P115" s="105">
        <v>814364.57</v>
      </c>
      <c r="Q115" s="121">
        <f t="shared" si="3"/>
        <v>8717088.2799999993</v>
      </c>
      <c r="R115" s="105">
        <v>8474814.0399999991</v>
      </c>
      <c r="S115" s="105">
        <v>242274.24</v>
      </c>
      <c r="T115" s="92">
        <f>SUM('Part C'!$R115:$S115)</f>
        <v>8717088.2799999993</v>
      </c>
      <c r="U115" s="105">
        <v>14842.056112084099</v>
      </c>
      <c r="V115" s="105">
        <v>424.29814360770598</v>
      </c>
      <c r="W115" s="105">
        <v>5492140.5788487401</v>
      </c>
      <c r="X115" s="105">
        <v>14209228.8588487</v>
      </c>
      <c r="Y115" s="57">
        <v>24884.814113570501</v>
      </c>
    </row>
    <row r="116" spans="1:25" s="51" customFormat="1" ht="14.5" x14ac:dyDescent="0.4">
      <c r="A116" s="149" t="s">
        <v>475</v>
      </c>
      <c r="B116" s="149" t="s">
        <v>476</v>
      </c>
      <c r="C116" s="149" t="s">
        <v>477</v>
      </c>
      <c r="D116" s="105">
        <v>2059318</v>
      </c>
      <c r="E116" s="105">
        <v>1702532</v>
      </c>
      <c r="F116" s="120">
        <v>1909957.0031910499</v>
      </c>
      <c r="G116" s="105">
        <v>0</v>
      </c>
      <c r="H116" s="105">
        <v>214785</v>
      </c>
      <c r="I116" s="121">
        <f t="shared" si="2"/>
        <v>5886592.0031910501</v>
      </c>
      <c r="J116" s="105">
        <v>2140571.7799999998</v>
      </c>
      <c r="K116" s="105">
        <v>567389.74</v>
      </c>
      <c r="L116" s="105">
        <v>2136214.89</v>
      </c>
      <c r="M116" s="105">
        <v>224162.1</v>
      </c>
      <c r="N116" s="105">
        <v>484476.37</v>
      </c>
      <c r="O116" s="105">
        <v>16949</v>
      </c>
      <c r="P116" s="105">
        <v>316828.12</v>
      </c>
      <c r="Q116" s="121">
        <f t="shared" si="3"/>
        <v>5886592</v>
      </c>
      <c r="R116" s="105">
        <v>4961789.08</v>
      </c>
      <c r="S116" s="105">
        <v>924802.92</v>
      </c>
      <c r="T116" s="92">
        <f>SUM('Part C'!$R116:$S116)</f>
        <v>5886592</v>
      </c>
      <c r="U116" s="105">
        <v>22250.175246636802</v>
      </c>
      <c r="V116" s="105">
        <v>4147.0982959641296</v>
      </c>
      <c r="W116" s="105">
        <v>2144916.5483069499</v>
      </c>
      <c r="X116" s="105">
        <v>8031508.5483069504</v>
      </c>
      <c r="Y116" s="57">
        <v>36015.733400479599</v>
      </c>
    </row>
    <row r="117" spans="1:25" s="51" customFormat="1" ht="14.5" x14ac:dyDescent="0.4">
      <c r="A117" s="149" t="s">
        <v>478</v>
      </c>
      <c r="B117" s="149" t="s">
        <v>479</v>
      </c>
      <c r="C117" s="149" t="s">
        <v>480</v>
      </c>
      <c r="D117" s="105">
        <v>3758565</v>
      </c>
      <c r="E117" s="105">
        <v>2569046</v>
      </c>
      <c r="F117" s="120">
        <v>3212638.7131115701</v>
      </c>
      <c r="G117" s="105">
        <v>0</v>
      </c>
      <c r="H117" s="105">
        <v>93220</v>
      </c>
      <c r="I117" s="121">
        <f t="shared" si="2"/>
        <v>9633469.7131115701</v>
      </c>
      <c r="J117" s="105">
        <v>4476407.21</v>
      </c>
      <c r="K117" s="105">
        <v>394997.82</v>
      </c>
      <c r="L117" s="105">
        <v>3589427.25</v>
      </c>
      <c r="M117" s="105">
        <v>163020.89000000001</v>
      </c>
      <c r="N117" s="105">
        <v>458778.83</v>
      </c>
      <c r="O117" s="105">
        <v>9076</v>
      </c>
      <c r="P117" s="105">
        <v>541761.71</v>
      </c>
      <c r="Q117" s="121">
        <f t="shared" si="3"/>
        <v>9633469.7100000009</v>
      </c>
      <c r="R117" s="105">
        <v>8289370.5099999998</v>
      </c>
      <c r="S117" s="105">
        <v>1344099.2</v>
      </c>
      <c r="T117" s="92">
        <f>SUM('Part C'!$R117:$S117)</f>
        <v>9633469.709999999</v>
      </c>
      <c r="U117" s="105">
        <v>24309.004428152501</v>
      </c>
      <c r="V117" s="105">
        <v>3941.6398826979498</v>
      </c>
      <c r="W117" s="105">
        <v>3279894.8115366399</v>
      </c>
      <c r="X117" s="105">
        <v>12913364.5215366</v>
      </c>
      <c r="Y117" s="57">
        <v>37869.1041687291</v>
      </c>
    </row>
    <row r="118" spans="1:25" s="51" customFormat="1" ht="14.5" x14ac:dyDescent="0.4">
      <c r="A118" s="149" t="s">
        <v>481</v>
      </c>
      <c r="B118" s="149" t="s">
        <v>482</v>
      </c>
      <c r="C118" s="149" t="s">
        <v>483</v>
      </c>
      <c r="D118" s="105">
        <v>4706941</v>
      </c>
      <c r="E118" s="105">
        <v>2321895</v>
      </c>
      <c r="F118" s="120">
        <v>3568662.9032208598</v>
      </c>
      <c r="G118" s="105">
        <v>0</v>
      </c>
      <c r="H118" s="105">
        <v>97701</v>
      </c>
      <c r="I118" s="121">
        <f t="shared" si="2"/>
        <v>10695199.90322086</v>
      </c>
      <c r="J118" s="105">
        <v>4329163.46</v>
      </c>
      <c r="K118" s="105">
        <v>732219.57</v>
      </c>
      <c r="L118" s="105">
        <v>4302466.0999999996</v>
      </c>
      <c r="M118" s="105">
        <v>251830.69</v>
      </c>
      <c r="N118" s="105">
        <v>444930.44</v>
      </c>
      <c r="O118" s="105">
        <v>13695</v>
      </c>
      <c r="P118" s="105">
        <v>620894.64</v>
      </c>
      <c r="Q118" s="121">
        <f t="shared" si="3"/>
        <v>10695199.899999999</v>
      </c>
      <c r="R118" s="105">
        <v>10162346.23</v>
      </c>
      <c r="S118" s="105">
        <v>532853.67000000004</v>
      </c>
      <c r="T118" s="92">
        <f>SUM('Part C'!$R118:$S118)</f>
        <v>10695199.9</v>
      </c>
      <c r="U118" s="105">
        <v>19393.790515267199</v>
      </c>
      <c r="V118" s="105">
        <v>1016.89631679389</v>
      </c>
      <c r="W118" s="105">
        <v>5040072.9655284397</v>
      </c>
      <c r="X118" s="105">
        <v>15735272.865528399</v>
      </c>
      <c r="Y118" s="57">
        <v>30029.1466899398</v>
      </c>
    </row>
    <row r="119" spans="1:25" s="51" customFormat="1" ht="14.5" x14ac:dyDescent="0.4">
      <c r="A119" s="149" t="s">
        <v>484</v>
      </c>
      <c r="B119" s="149" t="s">
        <v>485</v>
      </c>
      <c r="C119" s="149" t="s">
        <v>486</v>
      </c>
      <c r="D119" s="105">
        <v>3712127</v>
      </c>
      <c r="E119" s="105">
        <v>1935701</v>
      </c>
      <c r="F119" s="120">
        <v>2867501.00121444</v>
      </c>
      <c r="G119" s="105">
        <v>0</v>
      </c>
      <c r="H119" s="105">
        <v>295319</v>
      </c>
      <c r="I119" s="121">
        <f t="shared" si="2"/>
        <v>8810648.0012144409</v>
      </c>
      <c r="J119" s="105">
        <v>3841037.84</v>
      </c>
      <c r="K119" s="105">
        <v>1200713.92</v>
      </c>
      <c r="L119" s="105">
        <v>2025980.01</v>
      </c>
      <c r="M119" s="105">
        <v>414191.64</v>
      </c>
      <c r="N119" s="105">
        <v>711004.89</v>
      </c>
      <c r="O119" s="105">
        <v>13030</v>
      </c>
      <c r="P119" s="105">
        <v>604689.69999999995</v>
      </c>
      <c r="Q119" s="121">
        <f t="shared" si="3"/>
        <v>8810647.9999999981</v>
      </c>
      <c r="R119" s="105">
        <v>8177823.3099999996</v>
      </c>
      <c r="S119" s="105">
        <v>632824.68999999994</v>
      </c>
      <c r="T119" s="92">
        <f>SUM('Part C'!$R119:$S119)</f>
        <v>8810648</v>
      </c>
      <c r="U119" s="105">
        <v>15429.855301886801</v>
      </c>
      <c r="V119" s="105">
        <v>1194.0088490566</v>
      </c>
      <c r="W119" s="105">
        <v>5097783.7246757103</v>
      </c>
      <c r="X119" s="105">
        <v>13908431.7246757</v>
      </c>
      <c r="Y119" s="57">
        <v>26242.324008822099</v>
      </c>
    </row>
    <row r="120" spans="1:25" s="51" customFormat="1" ht="14.5" x14ac:dyDescent="0.4">
      <c r="A120" s="149" t="s">
        <v>487</v>
      </c>
      <c r="B120" s="149" t="s">
        <v>488</v>
      </c>
      <c r="C120" s="149" t="s">
        <v>489</v>
      </c>
      <c r="D120" s="105">
        <v>4886121</v>
      </c>
      <c r="E120" s="105">
        <v>2114587</v>
      </c>
      <c r="F120" s="120">
        <v>3554381.82593555</v>
      </c>
      <c r="G120" s="105">
        <v>0</v>
      </c>
      <c r="H120" s="105">
        <v>87674</v>
      </c>
      <c r="I120" s="121">
        <f t="shared" si="2"/>
        <v>10642763.82593555</v>
      </c>
      <c r="J120" s="105">
        <v>6732168.9900000002</v>
      </c>
      <c r="K120" s="105">
        <v>190782.43</v>
      </c>
      <c r="L120" s="105">
        <v>2492565.7999999998</v>
      </c>
      <c r="M120" s="105">
        <v>52492.31</v>
      </c>
      <c r="N120" s="105">
        <v>663961.09</v>
      </c>
      <c r="O120" s="105">
        <v>18923</v>
      </c>
      <c r="P120" s="105">
        <v>491870.21</v>
      </c>
      <c r="Q120" s="121">
        <f t="shared" si="3"/>
        <v>10642763.83</v>
      </c>
      <c r="R120" s="105">
        <v>9919020.4399999995</v>
      </c>
      <c r="S120" s="105">
        <v>723743.39</v>
      </c>
      <c r="T120" s="92">
        <f>SUM('Part C'!$R120:$S120)</f>
        <v>10642763.83</v>
      </c>
      <c r="U120" s="105">
        <v>16287.389885057501</v>
      </c>
      <c r="V120" s="105">
        <v>1188.4127914614101</v>
      </c>
      <c r="W120" s="105">
        <v>5857642.0534481304</v>
      </c>
      <c r="X120" s="105">
        <v>16500405.8834481</v>
      </c>
      <c r="Y120" s="57">
        <v>27094.2625343976</v>
      </c>
    </row>
    <row r="121" spans="1:25" s="51" customFormat="1" ht="14.5" x14ac:dyDescent="0.4">
      <c r="A121" s="149" t="s">
        <v>490</v>
      </c>
      <c r="B121" s="149" t="s">
        <v>491</v>
      </c>
      <c r="C121" s="149" t="s">
        <v>492</v>
      </c>
      <c r="D121" s="105">
        <v>3519146</v>
      </c>
      <c r="E121" s="105">
        <v>2138091</v>
      </c>
      <c r="F121" s="120">
        <v>2872278.1149863899</v>
      </c>
      <c r="G121" s="105">
        <v>0</v>
      </c>
      <c r="H121" s="105">
        <v>271871</v>
      </c>
      <c r="I121" s="121">
        <f t="shared" si="2"/>
        <v>8801386.1149863899</v>
      </c>
      <c r="J121" s="105">
        <v>4769033.58</v>
      </c>
      <c r="K121" s="105">
        <v>334645.93</v>
      </c>
      <c r="L121" s="105">
        <v>2544542.48</v>
      </c>
      <c r="M121" s="105">
        <v>138112.85999999999</v>
      </c>
      <c r="N121" s="105">
        <v>461240.93</v>
      </c>
      <c r="O121" s="105">
        <v>12739</v>
      </c>
      <c r="P121" s="105">
        <v>541071.32999999996</v>
      </c>
      <c r="Q121" s="121">
        <f t="shared" si="3"/>
        <v>8801386.1099999994</v>
      </c>
      <c r="R121" s="105">
        <v>8046898.71</v>
      </c>
      <c r="S121" s="105">
        <v>754487.4</v>
      </c>
      <c r="T121" s="92">
        <f>SUM('Part C'!$R121:$S121)</f>
        <v>8801386.1099999994</v>
      </c>
      <c r="U121" s="105">
        <v>17724.446497797398</v>
      </c>
      <c r="V121" s="105">
        <v>1661.86651982379</v>
      </c>
      <c r="W121" s="105">
        <v>4366780.7754769297</v>
      </c>
      <c r="X121" s="105">
        <v>13168166.8854769</v>
      </c>
      <c r="Y121" s="57">
        <v>29004.772875499799</v>
      </c>
    </row>
    <row r="122" spans="1:25" s="51" customFormat="1" ht="14.5" x14ac:dyDescent="0.4">
      <c r="A122" s="149" t="s">
        <v>493</v>
      </c>
      <c r="B122" s="149" t="s">
        <v>494</v>
      </c>
      <c r="C122" s="149" t="s">
        <v>495</v>
      </c>
      <c r="D122" s="105">
        <v>3831098</v>
      </c>
      <c r="E122" s="105">
        <v>1852022</v>
      </c>
      <c r="F122" s="120">
        <v>2885419.3665284798</v>
      </c>
      <c r="G122" s="105">
        <v>0</v>
      </c>
      <c r="H122" s="105">
        <v>59009</v>
      </c>
      <c r="I122" s="121">
        <f t="shared" si="2"/>
        <v>8627548.3665284794</v>
      </c>
      <c r="J122" s="105">
        <v>5172107.21</v>
      </c>
      <c r="K122" s="105">
        <v>190368.37</v>
      </c>
      <c r="L122" s="105">
        <v>2387978.08</v>
      </c>
      <c r="M122" s="105">
        <v>52378.38</v>
      </c>
      <c r="N122" s="105">
        <v>345740.73</v>
      </c>
      <c r="O122" s="105">
        <v>3636</v>
      </c>
      <c r="P122" s="105">
        <v>475339.6</v>
      </c>
      <c r="Q122" s="121">
        <f t="shared" si="3"/>
        <v>8627548.3699999992</v>
      </c>
      <c r="R122" s="105">
        <v>8058120.0700000003</v>
      </c>
      <c r="S122" s="105">
        <v>569428.30000000005</v>
      </c>
      <c r="T122" s="92">
        <f>SUM('Part C'!$R122:$S122)</f>
        <v>8627548.370000001</v>
      </c>
      <c r="U122" s="105">
        <v>14677.814335154801</v>
      </c>
      <c r="V122" s="105">
        <v>1037.21001821494</v>
      </c>
      <c r="W122" s="105">
        <v>5280534.4619754003</v>
      </c>
      <c r="X122" s="105">
        <v>13908082.8319754</v>
      </c>
      <c r="Y122" s="57">
        <v>25333.484211248498</v>
      </c>
    </row>
    <row r="123" spans="1:25" s="51" customFormat="1" ht="14.5" x14ac:dyDescent="0.4">
      <c r="A123" s="149" t="s">
        <v>496</v>
      </c>
      <c r="B123" s="149" t="s">
        <v>497</v>
      </c>
      <c r="C123" s="149" t="s">
        <v>498</v>
      </c>
      <c r="D123" s="105">
        <v>3214390</v>
      </c>
      <c r="E123" s="105">
        <v>2602260</v>
      </c>
      <c r="F123" s="120">
        <v>2953214.8816702501</v>
      </c>
      <c r="G123" s="105">
        <v>0</v>
      </c>
      <c r="H123" s="105">
        <v>65374</v>
      </c>
      <c r="I123" s="121">
        <f t="shared" si="2"/>
        <v>8835238.8816702496</v>
      </c>
      <c r="J123" s="105">
        <v>4167991.95</v>
      </c>
      <c r="K123" s="105">
        <v>699785.02</v>
      </c>
      <c r="L123" s="105">
        <v>2633200.79</v>
      </c>
      <c r="M123" s="105">
        <v>254298.68</v>
      </c>
      <c r="N123" s="105">
        <v>497604.06</v>
      </c>
      <c r="O123" s="105">
        <v>11333</v>
      </c>
      <c r="P123" s="105">
        <v>571025.38</v>
      </c>
      <c r="Q123" s="121">
        <f t="shared" si="3"/>
        <v>8835238.8800000008</v>
      </c>
      <c r="R123" s="105">
        <v>8009955.21</v>
      </c>
      <c r="S123" s="105">
        <v>825283.67</v>
      </c>
      <c r="T123" s="92">
        <f>SUM('Part C'!$R123:$S123)</f>
        <v>8835238.8800000008</v>
      </c>
      <c r="U123" s="105">
        <v>18584.582853828299</v>
      </c>
      <c r="V123" s="105">
        <v>1914.8112993039399</v>
      </c>
      <c r="W123" s="105">
        <v>4145556.1987457201</v>
      </c>
      <c r="X123" s="105">
        <v>12980795.0787457</v>
      </c>
      <c r="Y123" s="57">
        <v>30117.854011010899</v>
      </c>
    </row>
    <row r="124" spans="1:25" s="51" customFormat="1" ht="14.5" x14ac:dyDescent="0.4">
      <c r="A124" s="149" t="s">
        <v>499</v>
      </c>
      <c r="B124" s="149" t="s">
        <v>500</v>
      </c>
      <c r="C124" s="149" t="s">
        <v>501</v>
      </c>
      <c r="D124" s="105">
        <v>5484187</v>
      </c>
      <c r="E124" s="105">
        <v>3107049</v>
      </c>
      <c r="F124" s="120">
        <v>4361920.6944102198</v>
      </c>
      <c r="G124" s="105">
        <v>0</v>
      </c>
      <c r="H124" s="105">
        <v>68180</v>
      </c>
      <c r="I124" s="121">
        <f t="shared" si="2"/>
        <v>13021336.69441022</v>
      </c>
      <c r="J124" s="105">
        <v>5579689.0300000003</v>
      </c>
      <c r="K124" s="105">
        <v>718077.46</v>
      </c>
      <c r="L124" s="105">
        <v>5363196.9400000004</v>
      </c>
      <c r="M124" s="105">
        <v>260946.07</v>
      </c>
      <c r="N124" s="105">
        <v>478296.23</v>
      </c>
      <c r="O124" s="105">
        <v>12580</v>
      </c>
      <c r="P124" s="105">
        <v>608550.96</v>
      </c>
      <c r="Q124" s="121">
        <f t="shared" si="3"/>
        <v>13021336.690000001</v>
      </c>
      <c r="R124" s="105">
        <v>12024299.689999999</v>
      </c>
      <c r="S124" s="105">
        <v>997037</v>
      </c>
      <c r="T124" s="92">
        <f>SUM('Part C'!$R124:$S124)</f>
        <v>13021336.689999999</v>
      </c>
      <c r="U124" s="105">
        <v>25314.315136842099</v>
      </c>
      <c r="V124" s="105">
        <v>2099.0252631578901</v>
      </c>
      <c r="W124" s="105">
        <v>4568768.43249238</v>
      </c>
      <c r="X124" s="105">
        <v>17590105.122492399</v>
      </c>
      <c r="Y124" s="57">
        <v>37031.800257878698</v>
      </c>
    </row>
    <row r="125" spans="1:25" s="51" customFormat="1" ht="14.5" x14ac:dyDescent="0.4">
      <c r="A125" s="149" t="s">
        <v>502</v>
      </c>
      <c r="B125" s="149" t="s">
        <v>503</v>
      </c>
      <c r="C125" s="149" t="s">
        <v>504</v>
      </c>
      <c r="D125" s="105">
        <v>3090362</v>
      </c>
      <c r="E125" s="105">
        <v>1347716</v>
      </c>
      <c r="F125" s="120">
        <v>2253289.7794457902</v>
      </c>
      <c r="G125" s="105">
        <v>0</v>
      </c>
      <c r="H125" s="105">
        <v>90864</v>
      </c>
      <c r="I125" s="121">
        <f t="shared" si="2"/>
        <v>6782231.7794457898</v>
      </c>
      <c r="J125" s="105">
        <v>4332498.43</v>
      </c>
      <c r="K125" s="105">
        <v>0</v>
      </c>
      <c r="L125" s="105">
        <v>1245342.7</v>
      </c>
      <c r="M125" s="105">
        <v>0</v>
      </c>
      <c r="N125" s="105">
        <v>763429.73</v>
      </c>
      <c r="O125" s="105">
        <v>9710</v>
      </c>
      <c r="P125" s="105">
        <v>431250.92</v>
      </c>
      <c r="Q125" s="121">
        <f t="shared" si="3"/>
        <v>6782231.7799999993</v>
      </c>
      <c r="R125" s="105">
        <v>6349045.7800000003</v>
      </c>
      <c r="S125" s="105">
        <v>433186</v>
      </c>
      <c r="T125" s="92">
        <f>SUM('Part C'!$R125:$S125)</f>
        <v>6782231.7800000003</v>
      </c>
      <c r="U125" s="105">
        <v>29393.730462963002</v>
      </c>
      <c r="V125" s="105">
        <v>2005.49074074074</v>
      </c>
      <c r="W125" s="105">
        <v>2077587.3293018001</v>
      </c>
      <c r="X125" s="105">
        <v>8859819.1093017999</v>
      </c>
      <c r="Y125" s="57">
        <v>41017.6810615824</v>
      </c>
    </row>
    <row r="126" spans="1:25" s="51" customFormat="1" ht="14.5" x14ac:dyDescent="0.4">
      <c r="A126" s="149" t="s">
        <v>505</v>
      </c>
      <c r="B126" s="149" t="s">
        <v>506</v>
      </c>
      <c r="C126" s="149" t="s">
        <v>507</v>
      </c>
      <c r="D126" s="105">
        <v>3186717</v>
      </c>
      <c r="E126" s="105">
        <v>2447436</v>
      </c>
      <c r="F126" s="120">
        <v>2860557.9646716099</v>
      </c>
      <c r="G126" s="105">
        <v>0</v>
      </c>
      <c r="H126" s="105">
        <v>118532</v>
      </c>
      <c r="I126" s="121">
        <f t="shared" si="2"/>
        <v>8613242.9646716099</v>
      </c>
      <c r="J126" s="105">
        <v>3803795.8</v>
      </c>
      <c r="K126" s="105">
        <v>666283.09</v>
      </c>
      <c r="L126" s="105">
        <v>2785707.92</v>
      </c>
      <c r="M126" s="105">
        <v>242124.23</v>
      </c>
      <c r="N126" s="105">
        <v>465213.77</v>
      </c>
      <c r="O126" s="105">
        <v>9979</v>
      </c>
      <c r="P126" s="105">
        <v>640139.15</v>
      </c>
      <c r="Q126" s="121">
        <f t="shared" si="3"/>
        <v>8613242.9600000009</v>
      </c>
      <c r="R126" s="105">
        <v>7226142.9900000002</v>
      </c>
      <c r="S126" s="105">
        <v>1387099.97</v>
      </c>
      <c r="T126" s="92">
        <f>SUM('Part C'!$R126:$S126)</f>
        <v>8613242.9600000009</v>
      </c>
      <c r="U126" s="105">
        <v>18769.202571428599</v>
      </c>
      <c r="V126" s="105">
        <v>3602.85706493506</v>
      </c>
      <c r="W126" s="105">
        <v>3703107.0452832999</v>
      </c>
      <c r="X126" s="105">
        <v>12316350.0052833</v>
      </c>
      <c r="Y126" s="57">
        <v>31990.5194942423</v>
      </c>
    </row>
    <row r="127" spans="1:25" s="51" customFormat="1" ht="14.5" x14ac:dyDescent="0.4">
      <c r="A127" s="149" t="s">
        <v>508</v>
      </c>
      <c r="B127" s="149" t="s">
        <v>509</v>
      </c>
      <c r="C127" s="149" t="s">
        <v>510</v>
      </c>
      <c r="D127" s="105">
        <v>3660226</v>
      </c>
      <c r="E127" s="105">
        <v>1931171</v>
      </c>
      <c r="F127" s="120">
        <v>2838849.9960847599</v>
      </c>
      <c r="G127" s="105">
        <v>0</v>
      </c>
      <c r="H127" s="105">
        <v>186867</v>
      </c>
      <c r="I127" s="121">
        <f t="shared" si="2"/>
        <v>8617113.9960847609</v>
      </c>
      <c r="J127" s="105">
        <v>3954137.75</v>
      </c>
      <c r="K127" s="105">
        <v>183470.52</v>
      </c>
      <c r="L127" s="105">
        <v>3424238.33</v>
      </c>
      <c r="M127" s="105">
        <v>50480.49</v>
      </c>
      <c r="N127" s="105">
        <v>504287.77</v>
      </c>
      <c r="O127" s="105">
        <v>13722</v>
      </c>
      <c r="P127" s="105">
        <v>486777.14</v>
      </c>
      <c r="Q127" s="121">
        <f t="shared" si="3"/>
        <v>8617114</v>
      </c>
      <c r="R127" s="105">
        <v>8167734.3899999997</v>
      </c>
      <c r="S127" s="105">
        <v>449379.61</v>
      </c>
      <c r="T127" s="92">
        <f>SUM('Part C'!$R127:$S127)</f>
        <v>8617114</v>
      </c>
      <c r="U127" s="105">
        <v>16015.165470588199</v>
      </c>
      <c r="V127" s="105">
        <v>881.13649019607794</v>
      </c>
      <c r="W127" s="105">
        <v>4905414.5275181299</v>
      </c>
      <c r="X127" s="105">
        <v>13522528.527518099</v>
      </c>
      <c r="Y127" s="57">
        <v>26514.761818662999</v>
      </c>
    </row>
    <row r="128" spans="1:25" s="51" customFormat="1" ht="14.5" x14ac:dyDescent="0.4">
      <c r="A128" s="149" t="s">
        <v>511</v>
      </c>
      <c r="B128" s="149" t="s">
        <v>512</v>
      </c>
      <c r="C128" s="149" t="s">
        <v>513</v>
      </c>
      <c r="D128" s="105">
        <v>1591452</v>
      </c>
      <c r="E128" s="105">
        <v>1195340</v>
      </c>
      <c r="F128" s="120">
        <v>1414903.0123042699</v>
      </c>
      <c r="G128" s="105">
        <v>0</v>
      </c>
      <c r="H128" s="105">
        <v>220859</v>
      </c>
      <c r="I128" s="121">
        <f t="shared" si="2"/>
        <v>4422554.0123042697</v>
      </c>
      <c r="J128" s="105">
        <v>3242307.14</v>
      </c>
      <c r="K128" s="105">
        <v>0</v>
      </c>
      <c r="L128" s="105">
        <v>353697.05</v>
      </c>
      <c r="M128" s="105">
        <v>0</v>
      </c>
      <c r="N128" s="105">
        <v>473192.61</v>
      </c>
      <c r="O128" s="105">
        <v>9183</v>
      </c>
      <c r="P128" s="105">
        <v>344174.21</v>
      </c>
      <c r="Q128" s="121">
        <f t="shared" si="3"/>
        <v>4422554.01</v>
      </c>
      <c r="R128" s="105">
        <v>4361754.76</v>
      </c>
      <c r="S128" s="105">
        <v>60799.25</v>
      </c>
      <c r="T128" s="92">
        <f>SUM('Part C'!$R128:$S128)</f>
        <v>4422554.01</v>
      </c>
      <c r="U128" s="105">
        <v>12716.486180758</v>
      </c>
      <c r="V128" s="105">
        <v>177.25728862973801</v>
      </c>
      <c r="W128" s="105">
        <v>3299131.73125239</v>
      </c>
      <c r="X128" s="105">
        <v>7721685.7412523897</v>
      </c>
      <c r="Y128" s="57">
        <v>22512.203327266499</v>
      </c>
    </row>
    <row r="129" spans="1:25" s="51" customFormat="1" ht="14.5" x14ac:dyDescent="0.4">
      <c r="A129" s="149" t="s">
        <v>514</v>
      </c>
      <c r="B129" s="149" t="s">
        <v>515</v>
      </c>
      <c r="C129" s="149" t="s">
        <v>516</v>
      </c>
      <c r="D129" s="105">
        <v>2359477</v>
      </c>
      <c r="E129" s="105">
        <v>2439162</v>
      </c>
      <c r="F129" s="120">
        <v>2436352.9018529998</v>
      </c>
      <c r="G129" s="105">
        <v>0</v>
      </c>
      <c r="H129" s="105">
        <v>65734</v>
      </c>
      <c r="I129" s="121">
        <f t="shared" si="2"/>
        <v>7300725.9018529998</v>
      </c>
      <c r="J129" s="105">
        <v>3861716.45</v>
      </c>
      <c r="K129" s="105">
        <v>355600.83</v>
      </c>
      <c r="L129" s="105">
        <v>2150190.6800000002</v>
      </c>
      <c r="M129" s="105">
        <v>146761.22</v>
      </c>
      <c r="N129" s="105">
        <v>282742.26</v>
      </c>
      <c r="O129" s="105">
        <v>8280</v>
      </c>
      <c r="P129" s="105">
        <v>495434.46</v>
      </c>
      <c r="Q129" s="121">
        <f t="shared" si="3"/>
        <v>7300725.9000000004</v>
      </c>
      <c r="R129" s="105">
        <v>7144791.6299999999</v>
      </c>
      <c r="S129" s="105">
        <v>155934.26999999999</v>
      </c>
      <c r="T129" s="92">
        <f>SUM('Part C'!$R129:$S129)</f>
        <v>7300725.8999999994</v>
      </c>
      <c r="U129" s="105">
        <v>21264.2608035714</v>
      </c>
      <c r="V129" s="105">
        <v>464.09008928571399</v>
      </c>
      <c r="W129" s="105">
        <v>3231802.5122472402</v>
      </c>
      <c r="X129" s="105">
        <v>10532528.4122472</v>
      </c>
      <c r="Y129" s="57">
        <v>31346.8107507358</v>
      </c>
    </row>
    <row r="130" spans="1:25" s="51" customFormat="1" ht="14.5" x14ac:dyDescent="0.4">
      <c r="A130" s="149" t="s">
        <v>517</v>
      </c>
      <c r="B130" s="149" t="s">
        <v>518</v>
      </c>
      <c r="C130" s="149" t="s">
        <v>519</v>
      </c>
      <c r="D130" s="105">
        <v>5714585</v>
      </c>
      <c r="E130" s="105">
        <v>2207080</v>
      </c>
      <c r="F130" s="120">
        <v>4021967.7934217099</v>
      </c>
      <c r="G130" s="105">
        <v>0</v>
      </c>
      <c r="H130" s="105">
        <v>121646</v>
      </c>
      <c r="I130" s="121">
        <f t="shared" si="2"/>
        <v>12065278.79342171</v>
      </c>
      <c r="J130" s="105">
        <v>7574790.4000000004</v>
      </c>
      <c r="K130" s="105">
        <v>0</v>
      </c>
      <c r="L130" s="105">
        <v>2769755.14</v>
      </c>
      <c r="M130" s="105">
        <v>0</v>
      </c>
      <c r="N130" s="105">
        <v>876074.32</v>
      </c>
      <c r="O130" s="105">
        <v>24046</v>
      </c>
      <c r="P130" s="105">
        <v>820612.93</v>
      </c>
      <c r="Q130" s="121">
        <f t="shared" si="3"/>
        <v>12065278.790000001</v>
      </c>
      <c r="R130" s="105">
        <v>11404992.98</v>
      </c>
      <c r="S130" s="105">
        <v>660285.81000000006</v>
      </c>
      <c r="T130" s="92">
        <f>SUM('Part C'!$R130:$S130)</f>
        <v>12065278.790000001</v>
      </c>
      <c r="U130" s="105">
        <v>14830.9401560468</v>
      </c>
      <c r="V130" s="105">
        <v>858.62914174252296</v>
      </c>
      <c r="W130" s="105">
        <v>7396595.6307087196</v>
      </c>
      <c r="X130" s="105">
        <v>19461874.420708701</v>
      </c>
      <c r="Y130" s="57">
        <v>25308.029155667999</v>
      </c>
    </row>
    <row r="131" spans="1:25" s="51" customFormat="1" ht="14.5" x14ac:dyDescent="0.4">
      <c r="A131" s="149" t="s">
        <v>520</v>
      </c>
      <c r="B131" s="149" t="s">
        <v>521</v>
      </c>
      <c r="C131" s="149" t="s">
        <v>522</v>
      </c>
      <c r="D131" s="105">
        <v>3150463</v>
      </c>
      <c r="E131" s="105">
        <v>2105930</v>
      </c>
      <c r="F131" s="120">
        <v>2668762.6093210601</v>
      </c>
      <c r="G131" s="105">
        <v>0</v>
      </c>
      <c r="H131" s="105">
        <v>24453</v>
      </c>
      <c r="I131" s="121">
        <f t="shared" si="2"/>
        <v>7949608.6093210597</v>
      </c>
      <c r="J131" s="105">
        <v>3493559.33</v>
      </c>
      <c r="K131" s="105">
        <v>514194.52</v>
      </c>
      <c r="L131" s="105">
        <v>2771392.14</v>
      </c>
      <c r="M131" s="105">
        <v>188635.51999999999</v>
      </c>
      <c r="N131" s="105">
        <v>500004.35</v>
      </c>
      <c r="O131" s="105">
        <v>1862</v>
      </c>
      <c r="P131" s="105">
        <v>479960.75</v>
      </c>
      <c r="Q131" s="121">
        <f t="shared" si="3"/>
        <v>7949608.6099999994</v>
      </c>
      <c r="R131" s="105">
        <v>6783001.4699999997</v>
      </c>
      <c r="S131" s="105">
        <v>1166607.1399999999</v>
      </c>
      <c r="T131" s="92">
        <f>SUM('Part C'!$R131:$S131)</f>
        <v>7949608.6099999994</v>
      </c>
      <c r="U131" s="105">
        <v>22022.732045454501</v>
      </c>
      <c r="V131" s="105">
        <v>3787.6855194805198</v>
      </c>
      <c r="W131" s="105">
        <v>2962485.6362266401</v>
      </c>
      <c r="X131" s="105">
        <v>10912094.246226599</v>
      </c>
      <c r="Y131" s="57">
        <v>35428.877422813799</v>
      </c>
    </row>
    <row r="132" spans="1:25" s="51" customFormat="1" ht="14.5" x14ac:dyDescent="0.4">
      <c r="A132" s="149" t="s">
        <v>523</v>
      </c>
      <c r="B132" s="149" t="s">
        <v>524</v>
      </c>
      <c r="C132" s="149" t="s">
        <v>525</v>
      </c>
      <c r="D132" s="105">
        <v>3244393</v>
      </c>
      <c r="E132" s="105">
        <v>1250189</v>
      </c>
      <c r="F132" s="120">
        <v>2281977.84795153</v>
      </c>
      <c r="G132" s="105">
        <v>0</v>
      </c>
      <c r="H132" s="105">
        <v>69908</v>
      </c>
      <c r="I132" s="121">
        <f t="shared" si="2"/>
        <v>6846467.8479515295</v>
      </c>
      <c r="J132" s="105">
        <v>3711356.74</v>
      </c>
      <c r="K132" s="105">
        <v>0</v>
      </c>
      <c r="L132" s="105">
        <v>2133556.0299999998</v>
      </c>
      <c r="M132" s="105">
        <v>0</v>
      </c>
      <c r="N132" s="105">
        <v>508390.27</v>
      </c>
      <c r="O132" s="105">
        <v>11068</v>
      </c>
      <c r="P132" s="105">
        <v>482096.81</v>
      </c>
      <c r="Q132" s="121">
        <f t="shared" si="3"/>
        <v>6846467.8499999987</v>
      </c>
      <c r="R132" s="105">
        <v>6491924.2000000002</v>
      </c>
      <c r="S132" s="105">
        <v>354543.65</v>
      </c>
      <c r="T132" s="92">
        <f>SUM('Part C'!$R132:$S132)</f>
        <v>6846467.8500000006</v>
      </c>
      <c r="U132" s="105">
        <v>15383.706635071099</v>
      </c>
      <c r="V132" s="105">
        <v>840.15082938388605</v>
      </c>
      <c r="W132" s="105">
        <v>4058990.06002481</v>
      </c>
      <c r="X132" s="105">
        <v>10905457.910024799</v>
      </c>
      <c r="Y132" s="57">
        <v>25842.3173223337</v>
      </c>
    </row>
    <row r="133" spans="1:25" s="51" customFormat="1" ht="14.5" x14ac:dyDescent="0.4">
      <c r="A133" s="149" t="s">
        <v>526</v>
      </c>
      <c r="B133" s="149" t="s">
        <v>527</v>
      </c>
      <c r="C133" s="149" t="s">
        <v>528</v>
      </c>
      <c r="D133" s="105">
        <v>2999090</v>
      </c>
      <c r="E133" s="105">
        <v>1906484</v>
      </c>
      <c r="F133" s="120">
        <v>2490645.6706067398</v>
      </c>
      <c r="G133" s="105">
        <v>0</v>
      </c>
      <c r="H133" s="105">
        <v>43733</v>
      </c>
      <c r="I133" s="121">
        <f t="shared" si="2"/>
        <v>7439952.6706067398</v>
      </c>
      <c r="J133" s="105">
        <v>4091709.57</v>
      </c>
      <c r="K133" s="105">
        <v>545829.57999999996</v>
      </c>
      <c r="L133" s="105">
        <v>1586283.23</v>
      </c>
      <c r="M133" s="105">
        <v>200241.05</v>
      </c>
      <c r="N133" s="105">
        <v>509650.72</v>
      </c>
      <c r="O133" s="105">
        <v>8838</v>
      </c>
      <c r="P133" s="105">
        <v>497400.52</v>
      </c>
      <c r="Q133" s="121">
        <f t="shared" si="3"/>
        <v>7439952.6699999981</v>
      </c>
      <c r="R133" s="105">
        <v>6943084.8799999999</v>
      </c>
      <c r="S133" s="105">
        <v>496867.79</v>
      </c>
      <c r="T133" s="92">
        <f>SUM('Part C'!$R133:$S133)</f>
        <v>7439952.6699999999</v>
      </c>
      <c r="U133" s="105">
        <v>21103.601458966601</v>
      </c>
      <c r="V133" s="105">
        <v>1510.2364437690001</v>
      </c>
      <c r="W133" s="105">
        <v>3164473.2932420899</v>
      </c>
      <c r="X133" s="105">
        <v>10604425.963242101</v>
      </c>
      <c r="Y133" s="57">
        <v>32232.297760614299</v>
      </c>
    </row>
    <row r="134" spans="1:25" s="51" customFormat="1" ht="14.5" x14ac:dyDescent="0.4">
      <c r="A134" s="149" t="s">
        <v>529</v>
      </c>
      <c r="B134" s="149" t="s">
        <v>530</v>
      </c>
      <c r="C134" s="149" t="s">
        <v>531</v>
      </c>
      <c r="D134" s="105">
        <v>4648870</v>
      </c>
      <c r="E134" s="105">
        <v>1694821</v>
      </c>
      <c r="F134" s="120">
        <v>3220802.81019447</v>
      </c>
      <c r="G134" s="105">
        <v>0</v>
      </c>
      <c r="H134" s="105">
        <v>109026</v>
      </c>
      <c r="I134" s="121">
        <f t="shared" si="2"/>
        <v>9673519.81019447</v>
      </c>
      <c r="J134" s="105">
        <v>5784958.6500000004</v>
      </c>
      <c r="K134" s="105">
        <v>769662.61</v>
      </c>
      <c r="L134" s="105">
        <v>2085449.29</v>
      </c>
      <c r="M134" s="105">
        <v>264708.38</v>
      </c>
      <c r="N134" s="105">
        <v>501046.18</v>
      </c>
      <c r="O134" s="105">
        <v>16319</v>
      </c>
      <c r="P134" s="105">
        <v>251375.7</v>
      </c>
      <c r="Q134" s="121">
        <f t="shared" si="3"/>
        <v>9673519.8100000005</v>
      </c>
      <c r="R134" s="105">
        <v>8865800.8300000001</v>
      </c>
      <c r="S134" s="105">
        <v>807718.98</v>
      </c>
      <c r="T134" s="92">
        <f>SUM('Part C'!$R134:$S134)</f>
        <v>9673519.8100000005</v>
      </c>
      <c r="U134" s="105">
        <v>16032.189566003601</v>
      </c>
      <c r="V134" s="105">
        <v>1460.6129837251401</v>
      </c>
      <c r="W134" s="105">
        <v>5319008.30140692</v>
      </c>
      <c r="X134" s="105">
        <v>14992528.1114069</v>
      </c>
      <c r="Y134" s="57">
        <v>27111.262407607399</v>
      </c>
    </row>
    <row r="135" spans="1:25" s="51" customFormat="1" ht="14.5" x14ac:dyDescent="0.4">
      <c r="A135" s="149" t="s">
        <v>532</v>
      </c>
      <c r="B135" s="149" t="s">
        <v>533</v>
      </c>
      <c r="C135" s="149" t="s">
        <v>534</v>
      </c>
      <c r="D135" s="105">
        <v>5673124</v>
      </c>
      <c r="E135" s="105">
        <v>2448998</v>
      </c>
      <c r="F135" s="120">
        <v>4123743.3163661901</v>
      </c>
      <c r="G135" s="105">
        <v>0</v>
      </c>
      <c r="H135" s="105">
        <v>167963</v>
      </c>
      <c r="I135" s="121">
        <f t="shared" si="2"/>
        <v>12413828.31636619</v>
      </c>
      <c r="J135" s="105">
        <v>6272478.7800000003</v>
      </c>
      <c r="K135" s="105">
        <v>951458.26</v>
      </c>
      <c r="L135" s="105">
        <v>3283137.09</v>
      </c>
      <c r="M135" s="105">
        <v>375898.39</v>
      </c>
      <c r="N135" s="105">
        <v>737441.2</v>
      </c>
      <c r="O135" s="105">
        <v>3636</v>
      </c>
      <c r="P135" s="105">
        <v>789778.6</v>
      </c>
      <c r="Q135" s="121">
        <f t="shared" si="3"/>
        <v>12413828.319999998</v>
      </c>
      <c r="R135" s="105">
        <v>10709179.300000001</v>
      </c>
      <c r="S135" s="105">
        <v>1704649.02</v>
      </c>
      <c r="T135" s="92">
        <f>SUM('Part C'!$R135:$S135)</f>
        <v>12413828.32</v>
      </c>
      <c r="U135" s="105">
        <v>18527.991868512101</v>
      </c>
      <c r="V135" s="105">
        <v>2949.2197577854699</v>
      </c>
      <c r="W135" s="105">
        <v>5559469.7978538899</v>
      </c>
      <c r="X135" s="105">
        <v>17973298.117853899</v>
      </c>
      <c r="Y135" s="57">
        <v>31095.671484176299</v>
      </c>
    </row>
    <row r="136" spans="1:25" s="51" customFormat="1" ht="14.5" x14ac:dyDescent="0.4">
      <c r="A136" s="149" t="s">
        <v>535</v>
      </c>
      <c r="B136" s="149" t="s">
        <v>536</v>
      </c>
      <c r="C136" s="149" t="s">
        <v>537</v>
      </c>
      <c r="D136" s="105">
        <v>4493800</v>
      </c>
      <c r="E136" s="105">
        <v>2523871</v>
      </c>
      <c r="F136" s="120">
        <v>3562994.2375535402</v>
      </c>
      <c r="G136" s="105">
        <v>0</v>
      </c>
      <c r="H136" s="105">
        <v>140513</v>
      </c>
      <c r="I136" s="121">
        <f t="shared" ref="I136:I199" si="4">SUM(D136:H136)</f>
        <v>10721178.237553541</v>
      </c>
      <c r="J136" s="105">
        <v>5407742.6799999997</v>
      </c>
      <c r="K136" s="105">
        <v>346100.8</v>
      </c>
      <c r="L136" s="105">
        <v>3494433.51</v>
      </c>
      <c r="M136" s="105">
        <v>142840.43</v>
      </c>
      <c r="N136" s="105">
        <v>670878.49</v>
      </c>
      <c r="O136" s="105">
        <v>3868</v>
      </c>
      <c r="P136" s="105">
        <v>655314.32999999996</v>
      </c>
      <c r="Q136" s="121">
        <f t="shared" ref="Q136:Q199" si="5">SUM(J136:P136)</f>
        <v>10721178.239999998</v>
      </c>
      <c r="R136" s="105">
        <v>9438163.0099999998</v>
      </c>
      <c r="S136" s="105">
        <v>1283015.23</v>
      </c>
      <c r="T136" s="92">
        <f>SUM('Part C'!$R136:$S136)</f>
        <v>10721178.24</v>
      </c>
      <c r="U136" s="105">
        <v>17413.584889298902</v>
      </c>
      <c r="V136" s="105">
        <v>2367.18677121771</v>
      </c>
      <c r="W136" s="105">
        <v>5213205.2429702496</v>
      </c>
      <c r="X136" s="105">
        <v>15934383.482970299</v>
      </c>
      <c r="Y136" s="57">
        <v>29399.2315183953</v>
      </c>
    </row>
    <row r="137" spans="1:25" s="51" customFormat="1" ht="14.5" x14ac:dyDescent="0.4">
      <c r="A137" s="149" t="s">
        <v>538</v>
      </c>
      <c r="B137" s="149" t="s">
        <v>539</v>
      </c>
      <c r="C137" s="149" t="s">
        <v>540</v>
      </c>
      <c r="D137" s="105">
        <v>3402346</v>
      </c>
      <c r="E137" s="105">
        <v>2365729</v>
      </c>
      <c r="F137" s="120">
        <v>2928552.50506566</v>
      </c>
      <c r="G137" s="105">
        <v>0</v>
      </c>
      <c r="H137" s="105">
        <v>39702</v>
      </c>
      <c r="I137" s="121">
        <f t="shared" si="4"/>
        <v>8736329.5050656609</v>
      </c>
      <c r="J137" s="105">
        <v>3373780.59</v>
      </c>
      <c r="K137" s="105">
        <v>0</v>
      </c>
      <c r="L137" s="105">
        <v>3890328.84</v>
      </c>
      <c r="M137" s="105">
        <v>0</v>
      </c>
      <c r="N137" s="105">
        <v>504066.14</v>
      </c>
      <c r="O137" s="105">
        <v>5998</v>
      </c>
      <c r="P137" s="105">
        <v>962155.94</v>
      </c>
      <c r="Q137" s="121">
        <f t="shared" si="5"/>
        <v>8736329.5099999998</v>
      </c>
      <c r="R137" s="105">
        <v>8210739.5099999998</v>
      </c>
      <c r="S137" s="105">
        <v>525590</v>
      </c>
      <c r="T137" s="92">
        <f>SUM('Part C'!$R137:$S137)</f>
        <v>8736329.5099999998</v>
      </c>
      <c r="U137" s="105">
        <v>31948.402762645899</v>
      </c>
      <c r="V137" s="105">
        <v>2045.0972762645899</v>
      </c>
      <c r="W137" s="105">
        <v>2471944.1834748201</v>
      </c>
      <c r="X137" s="105">
        <v>11208273.693474799</v>
      </c>
      <c r="Y137" s="57">
        <v>43611.959896789202</v>
      </c>
    </row>
    <row r="138" spans="1:25" s="51" customFormat="1" ht="14.5" x14ac:dyDescent="0.4">
      <c r="A138" s="149" t="s">
        <v>541</v>
      </c>
      <c r="B138" s="149" t="s">
        <v>542</v>
      </c>
      <c r="C138" s="149" t="s">
        <v>543</v>
      </c>
      <c r="D138" s="105">
        <v>1131444</v>
      </c>
      <c r="E138" s="105">
        <v>1067512</v>
      </c>
      <c r="F138" s="120">
        <v>1116448.3995664299</v>
      </c>
      <c r="G138" s="105">
        <v>0</v>
      </c>
      <c r="H138" s="105">
        <v>67243</v>
      </c>
      <c r="I138" s="121">
        <f t="shared" si="4"/>
        <v>3382647.3995664297</v>
      </c>
      <c r="J138" s="105">
        <v>1641831.09</v>
      </c>
      <c r="K138" s="105">
        <v>387478.31</v>
      </c>
      <c r="L138" s="105">
        <v>677860.84</v>
      </c>
      <c r="M138" s="105">
        <v>106611.66</v>
      </c>
      <c r="N138" s="105">
        <v>249910.2</v>
      </c>
      <c r="O138" s="105">
        <v>868</v>
      </c>
      <c r="P138" s="105">
        <v>318087.3</v>
      </c>
      <c r="Q138" s="121">
        <f t="shared" si="5"/>
        <v>3382647.4000000004</v>
      </c>
      <c r="R138" s="105">
        <v>2761222.83</v>
      </c>
      <c r="S138" s="105">
        <v>621424.56999999995</v>
      </c>
      <c r="T138" s="92">
        <f>SUM('Part C'!$R138:$S138)</f>
        <v>3382647.4</v>
      </c>
      <c r="U138" s="105">
        <v>17476.093860759502</v>
      </c>
      <c r="V138" s="105">
        <v>3933.0668987341801</v>
      </c>
      <c r="W138" s="105">
        <v>1519716.6575448301</v>
      </c>
      <c r="X138" s="105">
        <v>4902364.0575448303</v>
      </c>
      <c r="Y138" s="57">
        <v>31027.620617372399</v>
      </c>
    </row>
    <row r="139" spans="1:25" s="51" customFormat="1" ht="14.5" x14ac:dyDescent="0.4">
      <c r="A139" s="149" t="s">
        <v>544</v>
      </c>
      <c r="B139" s="149" t="s">
        <v>545</v>
      </c>
      <c r="C139" s="149" t="s">
        <v>546</v>
      </c>
      <c r="D139" s="105">
        <v>2965952</v>
      </c>
      <c r="E139" s="105">
        <v>2095106</v>
      </c>
      <c r="F139" s="120">
        <v>2569587.61531058</v>
      </c>
      <c r="G139" s="105">
        <v>0</v>
      </c>
      <c r="H139" s="105">
        <v>41609</v>
      </c>
      <c r="I139" s="121">
        <f t="shared" si="4"/>
        <v>7672254.6153105795</v>
      </c>
      <c r="J139" s="105">
        <v>3920611.47</v>
      </c>
      <c r="K139" s="105">
        <v>700957.43</v>
      </c>
      <c r="L139" s="105">
        <v>1784258.6</v>
      </c>
      <c r="M139" s="105">
        <v>241078.77</v>
      </c>
      <c r="N139" s="105">
        <v>487990.86</v>
      </c>
      <c r="O139" s="105">
        <v>8705</v>
      </c>
      <c r="P139" s="105">
        <v>528652.49</v>
      </c>
      <c r="Q139" s="121">
        <f t="shared" si="5"/>
        <v>7672254.6200000001</v>
      </c>
      <c r="R139" s="105">
        <v>7402564.29</v>
      </c>
      <c r="S139" s="105">
        <v>269690.33</v>
      </c>
      <c r="T139" s="92">
        <f>SUM('Part C'!$R139:$S139)</f>
        <v>7672254.6200000001</v>
      </c>
      <c r="U139" s="105">
        <v>22097.2068358209</v>
      </c>
      <c r="V139" s="105">
        <v>805.04576119402998</v>
      </c>
      <c r="W139" s="105">
        <v>3222184.05238936</v>
      </c>
      <c r="X139" s="105">
        <v>10894438.672389399</v>
      </c>
      <c r="Y139" s="57">
        <v>32520.712454893601</v>
      </c>
    </row>
    <row r="140" spans="1:25" s="51" customFormat="1" ht="14.5" x14ac:dyDescent="0.4">
      <c r="A140" s="149" t="s">
        <v>547</v>
      </c>
      <c r="B140" s="149" t="s">
        <v>548</v>
      </c>
      <c r="C140" s="149" t="s">
        <v>549</v>
      </c>
      <c r="D140" s="105">
        <v>4359281</v>
      </c>
      <c r="E140" s="105">
        <v>2427478</v>
      </c>
      <c r="F140" s="120">
        <v>3445756.1787471399</v>
      </c>
      <c r="G140" s="105">
        <v>0</v>
      </c>
      <c r="H140" s="105">
        <v>57057</v>
      </c>
      <c r="I140" s="121">
        <f t="shared" si="4"/>
        <v>10289572.17874714</v>
      </c>
      <c r="J140" s="105">
        <v>3483761.35</v>
      </c>
      <c r="K140" s="105">
        <v>678259.68</v>
      </c>
      <c r="L140" s="105">
        <v>4911343.8099999996</v>
      </c>
      <c r="M140" s="105">
        <v>233272.38</v>
      </c>
      <c r="N140" s="105">
        <v>500767.25</v>
      </c>
      <c r="O140" s="105">
        <v>3680</v>
      </c>
      <c r="P140" s="105">
        <v>478487.71</v>
      </c>
      <c r="Q140" s="121">
        <f t="shared" si="5"/>
        <v>10289572.180000002</v>
      </c>
      <c r="R140" s="105">
        <v>9923709.6500000004</v>
      </c>
      <c r="S140" s="105">
        <v>365862.53</v>
      </c>
      <c r="T140" s="92">
        <f>SUM('Part C'!$R140:$S140)</f>
        <v>10289572.18</v>
      </c>
      <c r="U140" s="105">
        <v>15980.208776167499</v>
      </c>
      <c r="V140" s="105">
        <v>589.15061191626398</v>
      </c>
      <c r="W140" s="105">
        <v>5973063.5717426697</v>
      </c>
      <c r="X140" s="105">
        <v>16262635.7517427</v>
      </c>
      <c r="Y140" s="57">
        <v>26187.819245962401</v>
      </c>
    </row>
    <row r="141" spans="1:25" s="51" customFormat="1" ht="14.5" x14ac:dyDescent="0.4">
      <c r="A141" s="149" t="s">
        <v>550</v>
      </c>
      <c r="B141" s="149" t="s">
        <v>551</v>
      </c>
      <c r="C141" s="149" t="s">
        <v>552</v>
      </c>
      <c r="D141" s="105">
        <v>7002764</v>
      </c>
      <c r="E141" s="105">
        <v>3068466</v>
      </c>
      <c r="F141" s="120">
        <v>5113339.5189196402</v>
      </c>
      <c r="G141" s="105">
        <v>0</v>
      </c>
      <c r="H141" s="105">
        <v>160412</v>
      </c>
      <c r="I141" s="121">
        <f t="shared" si="4"/>
        <v>15344981.518919639</v>
      </c>
      <c r="J141" s="105">
        <v>9525855.1999999993</v>
      </c>
      <c r="K141" s="105">
        <v>0</v>
      </c>
      <c r="L141" s="105">
        <v>3582732.23</v>
      </c>
      <c r="M141" s="105">
        <v>0</v>
      </c>
      <c r="N141" s="105">
        <v>1165853.1000000001</v>
      </c>
      <c r="O141" s="105">
        <v>30522</v>
      </c>
      <c r="P141" s="105">
        <v>1040018.99</v>
      </c>
      <c r="Q141" s="121">
        <f t="shared" si="5"/>
        <v>15344981.52</v>
      </c>
      <c r="R141" s="105">
        <v>14552407.960000001</v>
      </c>
      <c r="S141" s="105">
        <v>792573.56</v>
      </c>
      <c r="T141" s="92">
        <f>SUM('Part C'!$R141:$S141)</f>
        <v>15344981.520000001</v>
      </c>
      <c r="U141" s="105">
        <v>13952.4525023969</v>
      </c>
      <c r="V141" s="105">
        <v>759.89794822627005</v>
      </c>
      <c r="W141" s="105">
        <v>10032053.6317675</v>
      </c>
      <c r="X141" s="105">
        <v>25377035.1517675</v>
      </c>
      <c r="Y141" s="57">
        <v>24330.810308501899</v>
      </c>
    </row>
    <row r="142" spans="1:25" s="51" customFormat="1" ht="14.5" x14ac:dyDescent="0.4">
      <c r="A142" s="149" t="s">
        <v>553</v>
      </c>
      <c r="B142" s="149" t="s">
        <v>554</v>
      </c>
      <c r="C142" s="149" t="s">
        <v>555</v>
      </c>
      <c r="D142" s="105">
        <v>1821141</v>
      </c>
      <c r="E142" s="105">
        <v>1036910</v>
      </c>
      <c r="F142" s="120">
        <v>1451082.4522315301</v>
      </c>
      <c r="G142" s="105">
        <v>0</v>
      </c>
      <c r="H142" s="105">
        <v>51556</v>
      </c>
      <c r="I142" s="121">
        <f t="shared" si="4"/>
        <v>4360689.4522315301</v>
      </c>
      <c r="J142" s="105">
        <v>2148062.85</v>
      </c>
      <c r="K142" s="105">
        <v>0</v>
      </c>
      <c r="L142" s="105">
        <v>1321951.71</v>
      </c>
      <c r="M142" s="105">
        <v>0</v>
      </c>
      <c r="N142" s="105">
        <v>458361.19</v>
      </c>
      <c r="O142" s="105">
        <v>5892</v>
      </c>
      <c r="P142" s="105">
        <v>426421.7</v>
      </c>
      <c r="Q142" s="121">
        <f t="shared" si="5"/>
        <v>4360689.45</v>
      </c>
      <c r="R142" s="105">
        <v>4114457.67</v>
      </c>
      <c r="S142" s="105">
        <v>246231.78</v>
      </c>
      <c r="T142" s="92">
        <f>SUM('Part C'!$R142:$S142)</f>
        <v>4360689.45</v>
      </c>
      <c r="U142" s="105">
        <v>18702.080318181801</v>
      </c>
      <c r="V142" s="105">
        <v>1119.23536363636</v>
      </c>
      <c r="W142" s="105">
        <v>2116061.16873331</v>
      </c>
      <c r="X142" s="105">
        <v>6476750.6187333101</v>
      </c>
      <c r="Y142" s="57">
        <v>29439.775539696901</v>
      </c>
    </row>
    <row r="143" spans="1:25" s="51" customFormat="1" ht="14.5" x14ac:dyDescent="0.4">
      <c r="A143" s="149" t="s">
        <v>556</v>
      </c>
      <c r="B143" s="149" t="s">
        <v>557</v>
      </c>
      <c r="C143" s="149" t="s">
        <v>558</v>
      </c>
      <c r="D143" s="105">
        <v>3464449</v>
      </c>
      <c r="E143" s="105">
        <v>1884990</v>
      </c>
      <c r="F143" s="120">
        <v>2716003.6899911901</v>
      </c>
      <c r="G143" s="105">
        <v>0</v>
      </c>
      <c r="H143" s="105">
        <v>146713</v>
      </c>
      <c r="I143" s="121">
        <f t="shared" si="4"/>
        <v>8212155.6899911901</v>
      </c>
      <c r="J143" s="105">
        <v>4409630.8</v>
      </c>
      <c r="K143" s="105">
        <v>344386.97</v>
      </c>
      <c r="L143" s="105">
        <v>2506293.5699999998</v>
      </c>
      <c r="M143" s="105">
        <v>142133.10999999999</v>
      </c>
      <c r="N143" s="105">
        <v>461240.93</v>
      </c>
      <c r="O143" s="105">
        <v>3007</v>
      </c>
      <c r="P143" s="105">
        <v>345463.31</v>
      </c>
      <c r="Q143" s="121">
        <f t="shared" si="5"/>
        <v>8212155.6899999995</v>
      </c>
      <c r="R143" s="105">
        <v>7500495.3700000001</v>
      </c>
      <c r="S143" s="105">
        <v>711660.32</v>
      </c>
      <c r="T143" s="92">
        <f>SUM('Part C'!$R143:$S143)</f>
        <v>8212155.6900000004</v>
      </c>
      <c r="U143" s="105">
        <v>15152.515898989899</v>
      </c>
      <c r="V143" s="105">
        <v>1437.6976161616201</v>
      </c>
      <c r="W143" s="105">
        <v>4761137.6296499502</v>
      </c>
      <c r="X143" s="105">
        <v>12973293.31965</v>
      </c>
      <c r="Y143" s="57">
        <v>26208.6733730302</v>
      </c>
    </row>
    <row r="144" spans="1:25" s="51" customFormat="1" ht="14.5" x14ac:dyDescent="0.4">
      <c r="A144" s="149" t="s">
        <v>559</v>
      </c>
      <c r="B144" s="149" t="s">
        <v>560</v>
      </c>
      <c r="C144" s="149" t="s">
        <v>561</v>
      </c>
      <c r="D144" s="105">
        <v>3176531</v>
      </c>
      <c r="E144" s="105">
        <v>1833177</v>
      </c>
      <c r="F144" s="120">
        <v>2543516.3226982099</v>
      </c>
      <c r="G144" s="105">
        <v>0</v>
      </c>
      <c r="H144" s="105">
        <v>23019</v>
      </c>
      <c r="I144" s="121">
        <f t="shared" si="4"/>
        <v>7576243.3226982094</v>
      </c>
      <c r="J144" s="105">
        <v>3467101.05</v>
      </c>
      <c r="K144" s="105">
        <v>702071.5</v>
      </c>
      <c r="L144" s="105">
        <v>2203758</v>
      </c>
      <c r="M144" s="105">
        <v>257559.39</v>
      </c>
      <c r="N144" s="105">
        <v>457920.94</v>
      </c>
      <c r="O144" s="105">
        <v>9301</v>
      </c>
      <c r="P144" s="105">
        <v>478531.44</v>
      </c>
      <c r="Q144" s="121">
        <f t="shared" si="5"/>
        <v>7576243.3200000003</v>
      </c>
      <c r="R144" s="105">
        <v>7148137.29</v>
      </c>
      <c r="S144" s="105">
        <v>428106.03</v>
      </c>
      <c r="T144" s="92">
        <f>SUM('Part C'!$R144:$S144)</f>
        <v>7576243.3200000003</v>
      </c>
      <c r="U144" s="105">
        <v>18096.550101265799</v>
      </c>
      <c r="V144" s="105">
        <v>1083.8127341772199</v>
      </c>
      <c r="W144" s="105">
        <v>3799291.6438620798</v>
      </c>
      <c r="X144" s="105">
        <v>11375534.963862101</v>
      </c>
      <c r="Y144" s="57">
        <v>28798.822693321701</v>
      </c>
    </row>
    <row r="145" spans="1:25" s="51" customFormat="1" ht="14.5" x14ac:dyDescent="0.4">
      <c r="A145" s="149" t="s">
        <v>562</v>
      </c>
      <c r="B145" s="149" t="s">
        <v>563</v>
      </c>
      <c r="C145" s="149" t="s">
        <v>564</v>
      </c>
      <c r="D145" s="105">
        <v>1773918</v>
      </c>
      <c r="E145" s="105">
        <v>1281889</v>
      </c>
      <c r="F145" s="120">
        <v>1551486.63026177</v>
      </c>
      <c r="G145" s="105">
        <v>0</v>
      </c>
      <c r="H145" s="105">
        <v>40696</v>
      </c>
      <c r="I145" s="121">
        <f t="shared" si="4"/>
        <v>4647989.6302617695</v>
      </c>
      <c r="J145" s="105">
        <v>2454417.48</v>
      </c>
      <c r="K145" s="105">
        <v>327778.31</v>
      </c>
      <c r="L145" s="105">
        <v>923696.81</v>
      </c>
      <c r="M145" s="105">
        <v>135278.5</v>
      </c>
      <c r="N145" s="105">
        <v>461311.79</v>
      </c>
      <c r="O145" s="105">
        <v>6821</v>
      </c>
      <c r="P145" s="105">
        <v>338685.74</v>
      </c>
      <c r="Q145" s="121">
        <f t="shared" si="5"/>
        <v>4647989.63</v>
      </c>
      <c r="R145" s="105">
        <v>4110184.97</v>
      </c>
      <c r="S145" s="105">
        <v>537804.66</v>
      </c>
      <c r="T145" s="92">
        <f>SUM('Part C'!$R145:$S145)</f>
        <v>4647989.63</v>
      </c>
      <c r="U145" s="105">
        <v>16440.739880000001</v>
      </c>
      <c r="V145" s="105">
        <v>2151.2186400000001</v>
      </c>
      <c r="W145" s="105">
        <v>2404614.9644696699</v>
      </c>
      <c r="X145" s="105">
        <v>7052604.5944696702</v>
      </c>
      <c r="Y145" s="57">
        <v>28210.418377878701</v>
      </c>
    </row>
    <row r="146" spans="1:25" s="51" customFormat="1" ht="14.5" x14ac:dyDescent="0.4">
      <c r="A146" s="149" t="s">
        <v>565</v>
      </c>
      <c r="B146" s="149" t="s">
        <v>566</v>
      </c>
      <c r="C146" s="149" t="s">
        <v>567</v>
      </c>
      <c r="D146" s="105">
        <v>3773613</v>
      </c>
      <c r="E146" s="105">
        <v>2773162</v>
      </c>
      <c r="F146" s="120">
        <v>3323912.10695964</v>
      </c>
      <c r="G146" s="105">
        <v>0</v>
      </c>
      <c r="H146" s="105">
        <v>473018</v>
      </c>
      <c r="I146" s="121">
        <f t="shared" si="4"/>
        <v>10343705.106959641</v>
      </c>
      <c r="J146" s="105">
        <v>5564685.3300000001</v>
      </c>
      <c r="K146" s="105">
        <v>487542.82</v>
      </c>
      <c r="L146" s="105">
        <v>3039580.78</v>
      </c>
      <c r="M146" s="105">
        <v>192616.5</v>
      </c>
      <c r="N146" s="105">
        <v>556892.04</v>
      </c>
      <c r="O146" s="105">
        <v>16906</v>
      </c>
      <c r="P146" s="105">
        <v>485481.64</v>
      </c>
      <c r="Q146" s="121">
        <f t="shared" si="5"/>
        <v>10343705.109999999</v>
      </c>
      <c r="R146" s="105">
        <v>9581288.6999999993</v>
      </c>
      <c r="S146" s="105">
        <v>762416.41</v>
      </c>
      <c r="T146" s="92">
        <f>SUM('Part C'!$R146:$S146)</f>
        <v>10343705.109999999</v>
      </c>
      <c r="U146" s="105">
        <v>13381.6881284916</v>
      </c>
      <c r="V146" s="105">
        <v>1064.8273882681599</v>
      </c>
      <c r="W146" s="105">
        <v>6886817.2582411496</v>
      </c>
      <c r="X146" s="105">
        <v>17230522.368241102</v>
      </c>
      <c r="Y146" s="57">
        <v>24064.975374638499</v>
      </c>
    </row>
    <row r="147" spans="1:25" s="51" customFormat="1" ht="14.5" x14ac:dyDescent="0.4">
      <c r="A147" s="149" t="s">
        <v>568</v>
      </c>
      <c r="B147" s="149" t="s">
        <v>569</v>
      </c>
      <c r="C147" s="149" t="s">
        <v>570</v>
      </c>
      <c r="D147" s="105">
        <v>3296158</v>
      </c>
      <c r="E147" s="105">
        <v>1979026</v>
      </c>
      <c r="F147" s="120">
        <v>2678303.1284929998</v>
      </c>
      <c r="G147" s="105">
        <v>0</v>
      </c>
      <c r="H147" s="105">
        <v>43713</v>
      </c>
      <c r="I147" s="121">
        <f t="shared" si="4"/>
        <v>7997200.1284929998</v>
      </c>
      <c r="J147" s="105">
        <v>4367204.33</v>
      </c>
      <c r="K147" s="105">
        <v>0</v>
      </c>
      <c r="L147" s="105">
        <v>2651154.69</v>
      </c>
      <c r="M147" s="105">
        <v>0</v>
      </c>
      <c r="N147" s="105">
        <v>492928.63</v>
      </c>
      <c r="O147" s="105">
        <v>10499</v>
      </c>
      <c r="P147" s="105">
        <v>475413.48</v>
      </c>
      <c r="Q147" s="121">
        <f t="shared" si="5"/>
        <v>7997200.129999999</v>
      </c>
      <c r="R147" s="105">
        <v>7781478.3499999996</v>
      </c>
      <c r="S147" s="105">
        <v>215721.78</v>
      </c>
      <c r="T147" s="92">
        <f>SUM('Part C'!$R147:$S147)</f>
        <v>7997200.1299999999</v>
      </c>
      <c r="U147" s="105">
        <v>17645.075623582801</v>
      </c>
      <c r="V147" s="105">
        <v>489.16503401360501</v>
      </c>
      <c r="W147" s="105">
        <v>4241740.7973245</v>
      </c>
      <c r="X147" s="105">
        <v>12238940.9273245</v>
      </c>
      <c r="Y147" s="57">
        <v>27752.700515475099</v>
      </c>
    </row>
    <row r="148" spans="1:25" s="51" customFormat="1" ht="14.5" x14ac:dyDescent="0.4">
      <c r="A148" s="149" t="s">
        <v>571</v>
      </c>
      <c r="B148" s="149" t="s">
        <v>572</v>
      </c>
      <c r="C148" s="149" t="s">
        <v>573</v>
      </c>
      <c r="D148" s="105">
        <v>2346888</v>
      </c>
      <c r="E148" s="105">
        <v>1129321</v>
      </c>
      <c r="F148" s="120">
        <v>1764932.0744064201</v>
      </c>
      <c r="G148" s="105">
        <v>0</v>
      </c>
      <c r="H148" s="105">
        <v>97014</v>
      </c>
      <c r="I148" s="121">
        <f t="shared" si="4"/>
        <v>5338155.0744064199</v>
      </c>
      <c r="J148" s="105">
        <v>3252121.01</v>
      </c>
      <c r="K148" s="105">
        <v>0</v>
      </c>
      <c r="L148" s="105">
        <v>1265692.74</v>
      </c>
      <c r="M148" s="105">
        <v>0</v>
      </c>
      <c r="N148" s="105">
        <v>519402.64</v>
      </c>
      <c r="O148" s="105">
        <v>13524</v>
      </c>
      <c r="P148" s="105">
        <v>287414.68</v>
      </c>
      <c r="Q148" s="121">
        <f t="shared" si="5"/>
        <v>5338155.0699999994</v>
      </c>
      <c r="R148" s="105">
        <v>5078136.68</v>
      </c>
      <c r="S148" s="105">
        <v>260018.39</v>
      </c>
      <c r="T148" s="92">
        <f>SUM('Part C'!$R148:$S148)</f>
        <v>5338155.0699999994</v>
      </c>
      <c r="U148" s="105">
        <v>14304.610366197199</v>
      </c>
      <c r="V148" s="105">
        <v>732.44616901408403</v>
      </c>
      <c r="W148" s="105">
        <v>3414553.24954694</v>
      </c>
      <c r="X148" s="105">
        <v>8752708.3195469398</v>
      </c>
      <c r="Y148" s="57">
        <v>24655.516393090002</v>
      </c>
    </row>
    <row r="149" spans="1:25" s="51" customFormat="1" ht="14.5" x14ac:dyDescent="0.4">
      <c r="A149" s="149" t="s">
        <v>574</v>
      </c>
      <c r="B149" s="149" t="s">
        <v>575</v>
      </c>
      <c r="C149" s="149" t="s">
        <v>576</v>
      </c>
      <c r="D149" s="105">
        <v>5350747</v>
      </c>
      <c r="E149" s="105">
        <v>2017227</v>
      </c>
      <c r="F149" s="120">
        <v>3740849.1940480401</v>
      </c>
      <c r="G149" s="105">
        <v>0</v>
      </c>
      <c r="H149" s="105">
        <v>102301</v>
      </c>
      <c r="I149" s="121">
        <f t="shared" si="4"/>
        <v>11211124.19404804</v>
      </c>
      <c r="J149" s="105">
        <v>6519307.9500000002</v>
      </c>
      <c r="K149" s="105">
        <v>0</v>
      </c>
      <c r="L149" s="105">
        <v>3041046.28</v>
      </c>
      <c r="M149" s="105">
        <v>0</v>
      </c>
      <c r="N149" s="105">
        <v>721237.76</v>
      </c>
      <c r="O149" s="105">
        <v>20489</v>
      </c>
      <c r="P149" s="105">
        <v>909043.19999999995</v>
      </c>
      <c r="Q149" s="121">
        <f t="shared" si="5"/>
        <v>11211124.189999999</v>
      </c>
      <c r="R149" s="105">
        <v>10583205.359999999</v>
      </c>
      <c r="S149" s="105">
        <v>627918.82999999996</v>
      </c>
      <c r="T149" s="92">
        <f>SUM('Part C'!$R149:$S149)</f>
        <v>11211124.189999999</v>
      </c>
      <c r="U149" s="105">
        <v>14617.686961326001</v>
      </c>
      <c r="V149" s="105">
        <v>867.29120165745906</v>
      </c>
      <c r="W149" s="105">
        <v>6963764.9371041805</v>
      </c>
      <c r="X149" s="105">
        <v>18174889.1271042</v>
      </c>
      <c r="Y149" s="57">
        <v>25103.438020862101</v>
      </c>
    </row>
    <row r="150" spans="1:25" s="51" customFormat="1" ht="14.5" x14ac:dyDescent="0.4">
      <c r="A150" s="149" t="s">
        <v>577</v>
      </c>
      <c r="B150" s="149" t="s">
        <v>578</v>
      </c>
      <c r="C150" s="149" t="s">
        <v>579</v>
      </c>
      <c r="D150" s="105">
        <v>2312600</v>
      </c>
      <c r="E150" s="105">
        <v>1591859</v>
      </c>
      <c r="F150" s="120">
        <v>1982362.0853363001</v>
      </c>
      <c r="G150" s="105">
        <v>0</v>
      </c>
      <c r="H150" s="105">
        <v>49969</v>
      </c>
      <c r="I150" s="121">
        <f t="shared" si="4"/>
        <v>5936790.0853362996</v>
      </c>
      <c r="J150" s="105">
        <v>3128562.85</v>
      </c>
      <c r="K150" s="105">
        <v>0</v>
      </c>
      <c r="L150" s="105">
        <v>1999212.75</v>
      </c>
      <c r="M150" s="105">
        <v>0</v>
      </c>
      <c r="N150" s="105">
        <v>481623.76</v>
      </c>
      <c r="O150" s="105">
        <v>10271</v>
      </c>
      <c r="P150" s="105">
        <v>317119.73</v>
      </c>
      <c r="Q150" s="121">
        <f t="shared" si="5"/>
        <v>5936790.0899999999</v>
      </c>
      <c r="R150" s="105">
        <v>5513649.9900000002</v>
      </c>
      <c r="S150" s="105">
        <v>423140.1</v>
      </c>
      <c r="T150" s="92">
        <f>SUM('Part C'!$R150:$S150)</f>
        <v>5936790.0899999999</v>
      </c>
      <c r="U150" s="105">
        <v>14284.0673316062</v>
      </c>
      <c r="V150" s="105">
        <v>1096.2178756476701</v>
      </c>
      <c r="W150" s="105">
        <v>3712725.50514118</v>
      </c>
      <c r="X150" s="105">
        <v>9649515.5951411799</v>
      </c>
      <c r="Y150" s="57">
        <v>24998.7450651326</v>
      </c>
    </row>
    <row r="151" spans="1:25" s="51" customFormat="1" ht="14.5" x14ac:dyDescent="0.4">
      <c r="A151" s="149" t="s">
        <v>580</v>
      </c>
      <c r="B151" s="149" t="s">
        <v>581</v>
      </c>
      <c r="C151" s="149" t="s">
        <v>582</v>
      </c>
      <c r="D151" s="105">
        <v>5393081</v>
      </c>
      <c r="E151" s="105">
        <v>2894474</v>
      </c>
      <c r="F151" s="120">
        <v>4207736.5422813399</v>
      </c>
      <c r="G151" s="105">
        <v>0</v>
      </c>
      <c r="H151" s="105">
        <v>130291</v>
      </c>
      <c r="I151" s="121">
        <f t="shared" si="4"/>
        <v>12625582.542281341</v>
      </c>
      <c r="J151" s="105">
        <v>5550590.4000000004</v>
      </c>
      <c r="K151" s="105">
        <v>188952.12</v>
      </c>
      <c r="L151" s="105">
        <v>5291432.22</v>
      </c>
      <c r="M151" s="105">
        <v>51988.71</v>
      </c>
      <c r="N151" s="105">
        <v>687300.55</v>
      </c>
      <c r="O151" s="105">
        <v>18763</v>
      </c>
      <c r="P151" s="105">
        <v>836555.54</v>
      </c>
      <c r="Q151" s="121">
        <f t="shared" si="5"/>
        <v>12625582.540000003</v>
      </c>
      <c r="R151" s="105">
        <v>11787781.960000001</v>
      </c>
      <c r="S151" s="105">
        <v>837800.58</v>
      </c>
      <c r="T151" s="92">
        <f>SUM('Part C'!$R151:$S151)</f>
        <v>12625582.540000001</v>
      </c>
      <c r="U151" s="105">
        <v>17593.704417910401</v>
      </c>
      <c r="V151" s="105">
        <v>1250.4486268656699</v>
      </c>
      <c r="W151" s="105">
        <v>6444368.1047787303</v>
      </c>
      <c r="X151" s="105">
        <v>19069950.644778699</v>
      </c>
      <c r="Y151" s="57">
        <v>28462.612902654801</v>
      </c>
    </row>
    <row r="152" spans="1:25" s="51" customFormat="1" ht="14.5" x14ac:dyDescent="0.4">
      <c r="A152" s="149" t="s">
        <v>583</v>
      </c>
      <c r="B152" s="149" t="s">
        <v>584</v>
      </c>
      <c r="C152" s="149" t="s">
        <v>585</v>
      </c>
      <c r="D152" s="105">
        <v>2862145</v>
      </c>
      <c r="E152" s="105">
        <v>1901581</v>
      </c>
      <c r="F152" s="120">
        <v>2418626.9614639902</v>
      </c>
      <c r="G152" s="105">
        <v>0</v>
      </c>
      <c r="H152" s="105">
        <v>28619</v>
      </c>
      <c r="I152" s="121">
        <f t="shared" si="4"/>
        <v>7210971.9614639897</v>
      </c>
      <c r="J152" s="105">
        <v>3474618.63</v>
      </c>
      <c r="K152" s="105">
        <v>654808.31999999995</v>
      </c>
      <c r="L152" s="105">
        <v>2029699.17</v>
      </c>
      <c r="M152" s="105">
        <v>225206.8</v>
      </c>
      <c r="N152" s="105">
        <v>461240.93</v>
      </c>
      <c r="O152" s="105">
        <v>9619</v>
      </c>
      <c r="P152" s="105">
        <v>355779.11</v>
      </c>
      <c r="Q152" s="121">
        <f t="shared" si="5"/>
        <v>7210971.959999999</v>
      </c>
      <c r="R152" s="105">
        <v>6602709.1600000001</v>
      </c>
      <c r="S152" s="105">
        <v>608262.80000000005</v>
      </c>
      <c r="T152" s="92">
        <f>SUM('Part C'!$R152:$S152)</f>
        <v>7210971.96</v>
      </c>
      <c r="U152" s="105">
        <v>14322.579522776599</v>
      </c>
      <c r="V152" s="105">
        <v>1319.4420824295</v>
      </c>
      <c r="W152" s="105">
        <v>4434109.9944820805</v>
      </c>
      <c r="X152" s="105">
        <v>11645081.954482101</v>
      </c>
      <c r="Y152" s="57">
        <v>25260.481463084801</v>
      </c>
    </row>
    <row r="153" spans="1:25" s="51" customFormat="1" ht="14.5" x14ac:dyDescent="0.4">
      <c r="A153" s="149" t="s">
        <v>586</v>
      </c>
      <c r="B153" s="149" t="s">
        <v>587</v>
      </c>
      <c r="C153" s="149" t="s">
        <v>588</v>
      </c>
      <c r="D153" s="105">
        <v>1462620</v>
      </c>
      <c r="E153" s="105">
        <v>1160479</v>
      </c>
      <c r="F153" s="120">
        <v>1331793.2148048</v>
      </c>
      <c r="G153" s="105">
        <v>0</v>
      </c>
      <c r="H153" s="105">
        <v>53668</v>
      </c>
      <c r="I153" s="121">
        <f t="shared" si="4"/>
        <v>4008560.2148048002</v>
      </c>
      <c r="J153" s="105">
        <v>2087541.14</v>
      </c>
      <c r="K153" s="105">
        <v>0</v>
      </c>
      <c r="L153" s="105">
        <v>1141772.31</v>
      </c>
      <c r="M153" s="105">
        <v>0</v>
      </c>
      <c r="N153" s="105">
        <v>431433.36</v>
      </c>
      <c r="O153" s="105">
        <v>6263</v>
      </c>
      <c r="P153" s="105">
        <v>341550.4</v>
      </c>
      <c r="Q153" s="121">
        <f t="shared" si="5"/>
        <v>4008560.21</v>
      </c>
      <c r="R153" s="105">
        <v>3679490.6</v>
      </c>
      <c r="S153" s="105">
        <v>329069.61</v>
      </c>
      <c r="T153" s="92">
        <f>SUM('Part C'!$R153:$S153)</f>
        <v>4008560.21</v>
      </c>
      <c r="U153" s="105">
        <v>18305.923383084599</v>
      </c>
      <c r="V153" s="105">
        <v>1637.16223880597</v>
      </c>
      <c r="W153" s="105">
        <v>1933310.4314336199</v>
      </c>
      <c r="X153" s="105">
        <v>5941870.6414336199</v>
      </c>
      <c r="Y153" s="57">
        <v>29561.5454797692</v>
      </c>
    </row>
    <row r="154" spans="1:25" s="51" customFormat="1" ht="14.5" x14ac:dyDescent="0.4">
      <c r="A154" s="149" t="s">
        <v>589</v>
      </c>
      <c r="B154" s="149" t="s">
        <v>590</v>
      </c>
      <c r="C154" s="149" t="s">
        <v>591</v>
      </c>
      <c r="D154" s="105">
        <v>2731124</v>
      </c>
      <c r="E154" s="105">
        <v>1706991</v>
      </c>
      <c r="F154" s="120">
        <v>2253308.5649925601</v>
      </c>
      <c r="G154" s="105">
        <v>0</v>
      </c>
      <c r="H154" s="105">
        <v>40213</v>
      </c>
      <c r="I154" s="121">
        <f t="shared" si="4"/>
        <v>6731636.5649925601</v>
      </c>
      <c r="J154" s="105">
        <v>2969965.49</v>
      </c>
      <c r="K154" s="105">
        <v>700831.93</v>
      </c>
      <c r="L154" s="105">
        <v>1833113.17</v>
      </c>
      <c r="M154" s="105">
        <v>254679.12</v>
      </c>
      <c r="N154" s="105">
        <v>470694.32</v>
      </c>
      <c r="O154" s="105">
        <v>2214</v>
      </c>
      <c r="P154" s="105">
        <v>500138.53</v>
      </c>
      <c r="Q154" s="121">
        <f t="shared" si="5"/>
        <v>6731636.5600000005</v>
      </c>
      <c r="R154" s="105">
        <v>6206904.6799999997</v>
      </c>
      <c r="S154" s="105">
        <v>524731.88</v>
      </c>
      <c r="T154" s="92">
        <f>SUM('Part C'!$R154:$S154)</f>
        <v>6731636.5599999996</v>
      </c>
      <c r="U154" s="105">
        <v>17146.145524861899</v>
      </c>
      <c r="V154" s="105">
        <v>1449.5355801105</v>
      </c>
      <c r="W154" s="105">
        <v>3481882.4685520902</v>
      </c>
      <c r="X154" s="105">
        <v>10213519.0285521</v>
      </c>
      <c r="Y154" s="57">
        <v>28214.140962851099</v>
      </c>
    </row>
    <row r="155" spans="1:25" s="51" customFormat="1" ht="14.5" x14ac:dyDescent="0.4">
      <c r="A155" s="149" t="s">
        <v>592</v>
      </c>
      <c r="B155" s="149" t="s">
        <v>593</v>
      </c>
      <c r="C155" s="149" t="s">
        <v>594</v>
      </c>
      <c r="D155" s="105">
        <v>3723011</v>
      </c>
      <c r="E155" s="105">
        <v>1637047</v>
      </c>
      <c r="F155" s="120">
        <v>2721395.1419142801</v>
      </c>
      <c r="G155" s="105">
        <v>0</v>
      </c>
      <c r="H155" s="105">
        <v>89341</v>
      </c>
      <c r="I155" s="121">
        <f t="shared" si="4"/>
        <v>8170794.1419142801</v>
      </c>
      <c r="J155" s="105">
        <v>4328327.8600000003</v>
      </c>
      <c r="K155" s="105">
        <v>0</v>
      </c>
      <c r="L155" s="105">
        <v>2714022.36</v>
      </c>
      <c r="M155" s="105">
        <v>0</v>
      </c>
      <c r="N155" s="105">
        <v>445266.66</v>
      </c>
      <c r="O155" s="105">
        <v>9805</v>
      </c>
      <c r="P155" s="105">
        <v>673372.26</v>
      </c>
      <c r="Q155" s="121">
        <f t="shared" si="5"/>
        <v>8170794.1400000006</v>
      </c>
      <c r="R155" s="105">
        <v>7105193.96</v>
      </c>
      <c r="S155" s="105">
        <v>1065600.18</v>
      </c>
      <c r="T155" s="92">
        <f>SUM('Part C'!$R155:$S155)</f>
        <v>8170794.1399999997</v>
      </c>
      <c r="U155" s="105">
        <v>18648.803044619399</v>
      </c>
      <c r="V155" s="105">
        <v>2796.85086614173</v>
      </c>
      <c r="W155" s="105">
        <v>3664633.2058517798</v>
      </c>
      <c r="X155" s="105">
        <v>11835427.345851799</v>
      </c>
      <c r="Y155" s="57">
        <v>31064.113768639902</v>
      </c>
    </row>
    <row r="156" spans="1:25" s="51" customFormat="1" ht="14.5" x14ac:dyDescent="0.4">
      <c r="A156" s="149" t="s">
        <v>595</v>
      </c>
      <c r="B156" s="149" t="s">
        <v>596</v>
      </c>
      <c r="C156" s="149" t="s">
        <v>597</v>
      </c>
      <c r="D156" s="105">
        <v>3948220</v>
      </c>
      <c r="E156" s="105">
        <v>1768283</v>
      </c>
      <c r="F156" s="120">
        <v>2902368.4991726601</v>
      </c>
      <c r="G156" s="105">
        <v>0</v>
      </c>
      <c r="H156" s="105">
        <v>157769</v>
      </c>
      <c r="I156" s="121">
        <f t="shared" si="4"/>
        <v>8776640.4991726596</v>
      </c>
      <c r="J156" s="105">
        <v>4067079.59</v>
      </c>
      <c r="K156" s="105">
        <v>0</v>
      </c>
      <c r="L156" s="105">
        <v>3724889.64</v>
      </c>
      <c r="M156" s="105">
        <v>0</v>
      </c>
      <c r="N156" s="105">
        <v>481984.11</v>
      </c>
      <c r="O156" s="105">
        <v>14172</v>
      </c>
      <c r="P156" s="105">
        <v>488515.16</v>
      </c>
      <c r="Q156" s="121">
        <f t="shared" si="5"/>
        <v>8776640.5</v>
      </c>
      <c r="R156" s="105">
        <v>8434680.6799999997</v>
      </c>
      <c r="S156" s="105">
        <v>341959.82</v>
      </c>
      <c r="T156" s="92">
        <f>SUM('Part C'!$R156:$S156)</f>
        <v>8776640.5</v>
      </c>
      <c r="U156" s="105">
        <v>17908.026921443699</v>
      </c>
      <c r="V156" s="105">
        <v>726.02934182590195</v>
      </c>
      <c r="W156" s="105">
        <v>4530294.5930608697</v>
      </c>
      <c r="X156" s="105">
        <v>13306935.0930609</v>
      </c>
      <c r="Y156" s="57">
        <v>28252.516121148299</v>
      </c>
    </row>
    <row r="157" spans="1:25" s="51" customFormat="1" ht="14.5" x14ac:dyDescent="0.4">
      <c r="A157" s="149" t="s">
        <v>598</v>
      </c>
      <c r="B157" s="149" t="s">
        <v>599</v>
      </c>
      <c r="C157" s="149" t="s">
        <v>600</v>
      </c>
      <c r="D157" s="105">
        <v>2284249</v>
      </c>
      <c r="E157" s="105">
        <v>1566076</v>
      </c>
      <c r="F157" s="120">
        <v>1954877.3072588199</v>
      </c>
      <c r="G157" s="105">
        <v>0</v>
      </c>
      <c r="H157" s="105">
        <v>46039</v>
      </c>
      <c r="I157" s="121">
        <f t="shared" si="4"/>
        <v>5851241.3072588202</v>
      </c>
      <c r="J157" s="105">
        <v>2609191.21</v>
      </c>
      <c r="K157" s="105">
        <v>695405.19</v>
      </c>
      <c r="L157" s="105">
        <v>1539926.57</v>
      </c>
      <c r="M157" s="105">
        <v>239169.2</v>
      </c>
      <c r="N157" s="105">
        <v>471428.58</v>
      </c>
      <c r="O157" s="105">
        <v>7165</v>
      </c>
      <c r="P157" s="105">
        <v>288955.56</v>
      </c>
      <c r="Q157" s="121">
        <f t="shared" si="5"/>
        <v>5851241.3099999996</v>
      </c>
      <c r="R157" s="105">
        <v>5399898.1600000001</v>
      </c>
      <c r="S157" s="105">
        <v>451343.15</v>
      </c>
      <c r="T157" s="92">
        <f>SUM('Part C'!$R157:$S157)</f>
        <v>5851241.3100000005</v>
      </c>
      <c r="U157" s="105">
        <v>18492.8019178082</v>
      </c>
      <c r="V157" s="105">
        <v>1545.69571917808</v>
      </c>
      <c r="W157" s="105">
        <v>2808590.2785005802</v>
      </c>
      <c r="X157" s="105">
        <v>8659831.5885005798</v>
      </c>
      <c r="Y157" s="57">
        <v>29656.957494865001</v>
      </c>
    </row>
    <row r="158" spans="1:25" s="51" customFormat="1" ht="14.5" x14ac:dyDescent="0.4">
      <c r="A158" s="149" t="s">
        <v>601</v>
      </c>
      <c r="B158" s="149" t="s">
        <v>602</v>
      </c>
      <c r="C158" s="149" t="s">
        <v>603</v>
      </c>
      <c r="D158" s="105">
        <v>2455570</v>
      </c>
      <c r="E158" s="105">
        <v>1663028</v>
      </c>
      <c r="F158" s="120">
        <v>2091084.19884596</v>
      </c>
      <c r="G158" s="105">
        <v>0</v>
      </c>
      <c r="H158" s="105">
        <v>25381</v>
      </c>
      <c r="I158" s="121">
        <f t="shared" si="4"/>
        <v>6235063.1988459602</v>
      </c>
      <c r="J158" s="105">
        <v>2605499.8199999998</v>
      </c>
      <c r="K158" s="105">
        <v>720472.61</v>
      </c>
      <c r="L158" s="105">
        <v>1832702.32</v>
      </c>
      <c r="M158" s="105">
        <v>247790.58</v>
      </c>
      <c r="N158" s="105">
        <v>500340.57</v>
      </c>
      <c r="O158" s="105">
        <v>2063</v>
      </c>
      <c r="P158" s="105">
        <v>326194.3</v>
      </c>
      <c r="Q158" s="121">
        <f t="shared" si="5"/>
        <v>6235063.2000000002</v>
      </c>
      <c r="R158" s="105">
        <v>5854813.5999999996</v>
      </c>
      <c r="S158" s="105">
        <v>380249.59999999998</v>
      </c>
      <c r="T158" s="92">
        <f>SUM('Part C'!$R158:$S158)</f>
        <v>6235063.1999999993</v>
      </c>
      <c r="U158" s="105">
        <v>16585.8742209632</v>
      </c>
      <c r="V158" s="105">
        <v>1077.1943342776201</v>
      </c>
      <c r="W158" s="105">
        <v>3395316.3298311802</v>
      </c>
      <c r="X158" s="105">
        <v>9630379.5298311803</v>
      </c>
      <c r="Y158" s="57">
        <v>27281.5284131195</v>
      </c>
    </row>
    <row r="159" spans="1:25" s="51" customFormat="1" ht="14.5" x14ac:dyDescent="0.4">
      <c r="A159" s="149" t="s">
        <v>604</v>
      </c>
      <c r="B159" s="149" t="s">
        <v>605</v>
      </c>
      <c r="C159" s="149" t="s">
        <v>606</v>
      </c>
      <c r="D159" s="105">
        <v>3826079</v>
      </c>
      <c r="E159" s="105">
        <v>1734232</v>
      </c>
      <c r="F159" s="120">
        <v>2823067.0904927799</v>
      </c>
      <c r="G159" s="105">
        <v>0</v>
      </c>
      <c r="H159" s="105">
        <v>666884</v>
      </c>
      <c r="I159" s="121">
        <f t="shared" si="4"/>
        <v>9050262.0904927794</v>
      </c>
      <c r="J159" s="105">
        <v>3674310.55</v>
      </c>
      <c r="K159" s="105">
        <v>760958.4</v>
      </c>
      <c r="L159" s="105">
        <v>3076654.42</v>
      </c>
      <c r="M159" s="105">
        <v>325689.49</v>
      </c>
      <c r="N159" s="105">
        <v>515371</v>
      </c>
      <c r="O159" s="105">
        <v>874</v>
      </c>
      <c r="P159" s="105">
        <v>696404.23</v>
      </c>
      <c r="Q159" s="121">
        <f t="shared" si="5"/>
        <v>9050262.0899999999</v>
      </c>
      <c r="R159" s="105">
        <v>8413507.0899999999</v>
      </c>
      <c r="S159" s="105">
        <v>636755</v>
      </c>
      <c r="T159" s="92">
        <f>SUM('Part C'!$R159:$S159)</f>
        <v>9050262.0899999999</v>
      </c>
      <c r="U159" s="105">
        <v>40064.319476190503</v>
      </c>
      <c r="V159" s="105">
        <v>3032.1666666666702</v>
      </c>
      <c r="W159" s="105">
        <v>2019876.57015453</v>
      </c>
      <c r="X159" s="105">
        <v>11070138.660154499</v>
      </c>
      <c r="Y159" s="57">
        <v>52714.946000735799</v>
      </c>
    </row>
    <row r="160" spans="1:25" s="51" customFormat="1" ht="14.5" x14ac:dyDescent="0.4">
      <c r="A160" s="149" t="s">
        <v>607</v>
      </c>
      <c r="B160" s="149" t="s">
        <v>608</v>
      </c>
      <c r="C160" s="149" t="s">
        <v>609</v>
      </c>
      <c r="D160" s="105">
        <v>3439630</v>
      </c>
      <c r="E160" s="105">
        <v>1865865</v>
      </c>
      <c r="F160" s="120">
        <v>2693692.5530377701</v>
      </c>
      <c r="G160" s="105">
        <v>0</v>
      </c>
      <c r="H160" s="105">
        <v>21846</v>
      </c>
      <c r="I160" s="121">
        <f t="shared" si="4"/>
        <v>8021033.5530377701</v>
      </c>
      <c r="J160" s="105">
        <v>4417749.03</v>
      </c>
      <c r="K160" s="105">
        <v>182761.38</v>
      </c>
      <c r="L160" s="105">
        <v>2278614.66</v>
      </c>
      <c r="M160" s="105">
        <v>50285.38</v>
      </c>
      <c r="N160" s="105">
        <v>476137.18</v>
      </c>
      <c r="O160" s="105">
        <v>2742</v>
      </c>
      <c r="P160" s="105">
        <v>612743.92000000004</v>
      </c>
      <c r="Q160" s="121">
        <f t="shared" si="5"/>
        <v>8021033.5499999998</v>
      </c>
      <c r="R160" s="105">
        <v>7483206.2999999998</v>
      </c>
      <c r="S160" s="105">
        <v>537827.25</v>
      </c>
      <c r="T160" s="92">
        <f>SUM('Part C'!$R160:$S160)</f>
        <v>8021033.5499999998</v>
      </c>
      <c r="U160" s="105">
        <v>19041.237404580199</v>
      </c>
      <c r="V160" s="105">
        <v>1368.51717557252</v>
      </c>
      <c r="W160" s="105">
        <v>3780054.7241463298</v>
      </c>
      <c r="X160" s="105">
        <v>11801088.2741463</v>
      </c>
      <c r="Y160" s="57">
        <v>30028.214438031398</v>
      </c>
    </row>
    <row r="161" spans="1:25" s="51" customFormat="1" ht="14.5" x14ac:dyDescent="0.4">
      <c r="A161" s="149" t="s">
        <v>610</v>
      </c>
      <c r="B161" s="149" t="s">
        <v>611</v>
      </c>
      <c r="C161" s="149" t="s">
        <v>612</v>
      </c>
      <c r="D161" s="105">
        <v>4369826</v>
      </c>
      <c r="E161" s="105">
        <v>2527983</v>
      </c>
      <c r="F161" s="120">
        <v>3502138.2049322198</v>
      </c>
      <c r="G161" s="105">
        <v>0</v>
      </c>
      <c r="H161" s="105">
        <v>163947</v>
      </c>
      <c r="I161" s="121">
        <f t="shared" si="4"/>
        <v>10563894.20493222</v>
      </c>
      <c r="J161" s="105">
        <v>4548082.05</v>
      </c>
      <c r="K161" s="105">
        <v>0</v>
      </c>
      <c r="L161" s="105">
        <v>4378430.58</v>
      </c>
      <c r="M161" s="105">
        <v>0</v>
      </c>
      <c r="N161" s="105">
        <v>726308.22</v>
      </c>
      <c r="O161" s="105">
        <v>83433.320000000007</v>
      </c>
      <c r="P161" s="105">
        <v>827640.03</v>
      </c>
      <c r="Q161" s="121">
        <f t="shared" si="5"/>
        <v>10563894.199999999</v>
      </c>
      <c r="R161" s="105">
        <v>10112144.48</v>
      </c>
      <c r="S161" s="105">
        <v>451749.72</v>
      </c>
      <c r="T161" s="92">
        <f>SUM('Part C'!$R161:$S161)</f>
        <v>10563894.200000001</v>
      </c>
      <c r="U161" s="105">
        <v>22175.755438596501</v>
      </c>
      <c r="V161" s="105">
        <v>990.67921052631596</v>
      </c>
      <c r="W161" s="105">
        <v>4386017.69519269</v>
      </c>
      <c r="X161" s="105">
        <v>14949911.8951927</v>
      </c>
      <c r="Y161" s="57">
        <v>32784.894507001503</v>
      </c>
    </row>
    <row r="162" spans="1:25" s="51" customFormat="1" ht="14.5" x14ac:dyDescent="0.4">
      <c r="A162" s="149" t="s">
        <v>613</v>
      </c>
      <c r="B162" s="149" t="s">
        <v>614</v>
      </c>
      <c r="C162" s="149" t="s">
        <v>615</v>
      </c>
      <c r="D162" s="105">
        <v>4760033</v>
      </c>
      <c r="E162" s="105">
        <v>2366897</v>
      </c>
      <c r="F162" s="120">
        <v>3618466.9417314399</v>
      </c>
      <c r="G162" s="105">
        <v>0</v>
      </c>
      <c r="H162" s="105">
        <v>422229</v>
      </c>
      <c r="I162" s="121">
        <f t="shared" si="4"/>
        <v>11167625.94173144</v>
      </c>
      <c r="J162" s="105">
        <v>6391969.1900000004</v>
      </c>
      <c r="K162" s="105">
        <v>0</v>
      </c>
      <c r="L162" s="105">
        <v>3016064.91</v>
      </c>
      <c r="M162" s="105">
        <v>0</v>
      </c>
      <c r="N162" s="105">
        <v>723149.55</v>
      </c>
      <c r="O162" s="105">
        <v>35927</v>
      </c>
      <c r="P162" s="105">
        <v>1000515.29</v>
      </c>
      <c r="Q162" s="121">
        <f t="shared" si="5"/>
        <v>11167625.940000001</v>
      </c>
      <c r="R162" s="105">
        <v>10775288.949999999</v>
      </c>
      <c r="S162" s="105">
        <v>392336.99</v>
      </c>
      <c r="T162" s="92">
        <f>SUM('Part C'!$R162:$S162)</f>
        <v>11167625.939999999</v>
      </c>
      <c r="U162" s="105">
        <v>14521.952762803199</v>
      </c>
      <c r="V162" s="105">
        <v>528.75605121293802</v>
      </c>
      <c r="W162" s="105">
        <v>7136897.2145459903</v>
      </c>
      <c r="X162" s="105">
        <v>18304523.154546</v>
      </c>
      <c r="Y162" s="57">
        <v>24669.168671894899</v>
      </c>
    </row>
    <row r="163" spans="1:25" s="51" customFormat="1" ht="14.5" x14ac:dyDescent="0.4">
      <c r="A163" s="149" t="s">
        <v>616</v>
      </c>
      <c r="B163" s="149" t="s">
        <v>617</v>
      </c>
      <c r="C163" s="149" t="s">
        <v>618</v>
      </c>
      <c r="D163" s="105">
        <v>3146656</v>
      </c>
      <c r="E163" s="105">
        <v>1362472</v>
      </c>
      <c r="F163" s="120">
        <v>2289363.1064196802</v>
      </c>
      <c r="G163" s="105">
        <v>0</v>
      </c>
      <c r="H163" s="105">
        <v>109805</v>
      </c>
      <c r="I163" s="121">
        <f t="shared" si="4"/>
        <v>6908296.1064196806</v>
      </c>
      <c r="J163" s="105">
        <v>4032598.08</v>
      </c>
      <c r="K163" s="105">
        <v>0</v>
      </c>
      <c r="L163" s="105">
        <v>1654246.61</v>
      </c>
      <c r="M163" s="105">
        <v>0</v>
      </c>
      <c r="N163" s="105">
        <v>727739.04</v>
      </c>
      <c r="O163" s="105">
        <v>13164</v>
      </c>
      <c r="P163" s="105">
        <v>480548.38</v>
      </c>
      <c r="Q163" s="121">
        <f t="shared" si="5"/>
        <v>6908296.1100000003</v>
      </c>
      <c r="R163" s="105">
        <v>6657757.1100000003</v>
      </c>
      <c r="S163" s="105">
        <v>250539</v>
      </c>
      <c r="T163" s="92">
        <f>SUM('Part C'!$R163:$S163)</f>
        <v>6908296.1100000003</v>
      </c>
      <c r="U163" s="105">
        <v>13209.835535714299</v>
      </c>
      <c r="V163" s="105">
        <v>497.10119047619003</v>
      </c>
      <c r="W163" s="105">
        <v>4847703.7683708603</v>
      </c>
      <c r="X163" s="105">
        <v>11755999.8783709</v>
      </c>
      <c r="Y163" s="57">
        <v>23325.3965840692</v>
      </c>
    </row>
    <row r="164" spans="1:25" s="51" customFormat="1" ht="14.5" x14ac:dyDescent="0.4">
      <c r="A164" s="149" t="s">
        <v>619</v>
      </c>
      <c r="B164" s="149" t="s">
        <v>620</v>
      </c>
      <c r="C164" s="149" t="s">
        <v>621</v>
      </c>
      <c r="D164" s="105">
        <v>3305803</v>
      </c>
      <c r="E164" s="105">
        <v>1199205</v>
      </c>
      <c r="F164" s="120">
        <v>2287271.3104009298</v>
      </c>
      <c r="G164" s="105">
        <v>0</v>
      </c>
      <c r="H164" s="105">
        <v>115999</v>
      </c>
      <c r="I164" s="121">
        <f t="shared" si="4"/>
        <v>6908278.3104009293</v>
      </c>
      <c r="J164" s="105">
        <v>4707034.6500000004</v>
      </c>
      <c r="K164" s="105">
        <v>0</v>
      </c>
      <c r="L164" s="105">
        <v>1089743.6200000001</v>
      </c>
      <c r="M164" s="105">
        <v>0</v>
      </c>
      <c r="N164" s="105">
        <v>499552.03</v>
      </c>
      <c r="O164" s="105">
        <v>16305</v>
      </c>
      <c r="P164" s="105">
        <v>595643.01</v>
      </c>
      <c r="Q164" s="121">
        <f t="shared" si="5"/>
        <v>6908278.3100000005</v>
      </c>
      <c r="R164" s="105">
        <v>6671571.25</v>
      </c>
      <c r="S164" s="105">
        <v>236707.06</v>
      </c>
      <c r="T164" s="92">
        <f>SUM('Part C'!$R164:$S164)</f>
        <v>6908278.3099999996</v>
      </c>
      <c r="U164" s="105">
        <v>12493.579119850199</v>
      </c>
      <c r="V164" s="105">
        <v>443.27164794007501</v>
      </c>
      <c r="W164" s="105">
        <v>5136257.5641072197</v>
      </c>
      <c r="X164" s="105">
        <v>12044535.874107201</v>
      </c>
      <c r="Y164" s="57">
        <v>22555.310625669001</v>
      </c>
    </row>
    <row r="165" spans="1:25" s="51" customFormat="1" ht="14.5" x14ac:dyDescent="0.4">
      <c r="A165" s="149" t="s">
        <v>622</v>
      </c>
      <c r="B165" s="149" t="s">
        <v>623</v>
      </c>
      <c r="C165" s="149" t="s">
        <v>624</v>
      </c>
      <c r="D165" s="105">
        <v>3848160</v>
      </c>
      <c r="E165" s="105">
        <v>1149799</v>
      </c>
      <c r="F165" s="120">
        <v>2537551.1500224001</v>
      </c>
      <c r="G165" s="105">
        <v>0</v>
      </c>
      <c r="H165" s="105">
        <v>128974</v>
      </c>
      <c r="I165" s="121">
        <f t="shared" si="4"/>
        <v>7664484.1500224005</v>
      </c>
      <c r="J165" s="105">
        <v>5438330.1399999997</v>
      </c>
      <c r="K165" s="105">
        <v>0</v>
      </c>
      <c r="L165" s="105">
        <v>938374.82</v>
      </c>
      <c r="M165" s="105">
        <v>0</v>
      </c>
      <c r="N165" s="105">
        <v>705014.72</v>
      </c>
      <c r="O165" s="105">
        <v>25592</v>
      </c>
      <c r="P165" s="105">
        <v>557172.47</v>
      </c>
      <c r="Q165" s="121">
        <f t="shared" si="5"/>
        <v>7664484.1499999994</v>
      </c>
      <c r="R165" s="105">
        <v>7212296.3200000003</v>
      </c>
      <c r="S165" s="105">
        <v>452187.83</v>
      </c>
      <c r="T165" s="92">
        <f>SUM('Part C'!$R165:$S165)</f>
        <v>7664484.1500000004</v>
      </c>
      <c r="U165" s="105">
        <v>12720.099329806</v>
      </c>
      <c r="V165" s="105">
        <v>797.50940035273402</v>
      </c>
      <c r="W165" s="105">
        <v>5453666.7394172195</v>
      </c>
      <c r="X165" s="105">
        <v>13118150.889417199</v>
      </c>
      <c r="Y165" s="57">
        <v>23136.0685880374</v>
      </c>
    </row>
    <row r="166" spans="1:25" s="51" customFormat="1" ht="14.5" x14ac:dyDescent="0.4">
      <c r="A166" s="149" t="s">
        <v>625</v>
      </c>
      <c r="B166" s="149" t="s">
        <v>626</v>
      </c>
      <c r="C166" s="149" t="s">
        <v>627</v>
      </c>
      <c r="D166" s="105">
        <v>2981730</v>
      </c>
      <c r="E166" s="105">
        <v>1490603</v>
      </c>
      <c r="F166" s="120">
        <v>2270681.6417327798</v>
      </c>
      <c r="G166" s="105">
        <v>0</v>
      </c>
      <c r="H166" s="105">
        <v>52566</v>
      </c>
      <c r="I166" s="121">
        <f t="shared" si="4"/>
        <v>6795580.6417327803</v>
      </c>
      <c r="J166" s="105">
        <v>3868501.94</v>
      </c>
      <c r="K166" s="105">
        <v>0</v>
      </c>
      <c r="L166" s="105">
        <v>2135798.0099999998</v>
      </c>
      <c r="M166" s="105">
        <v>0</v>
      </c>
      <c r="N166" s="105">
        <v>269062.74</v>
      </c>
      <c r="O166" s="105">
        <v>11571</v>
      </c>
      <c r="P166" s="105">
        <v>510646.95</v>
      </c>
      <c r="Q166" s="121">
        <f t="shared" si="5"/>
        <v>6795580.6399999997</v>
      </c>
      <c r="R166" s="105">
        <v>6026395</v>
      </c>
      <c r="S166" s="105">
        <v>769185.64</v>
      </c>
      <c r="T166" s="92">
        <f>SUM('Part C'!$R166:$S166)</f>
        <v>6795580.6399999997</v>
      </c>
      <c r="U166" s="105">
        <v>15412.7749360614</v>
      </c>
      <c r="V166" s="105">
        <v>1967.2267007672599</v>
      </c>
      <c r="W166" s="105">
        <v>3760817.80443057</v>
      </c>
      <c r="X166" s="105">
        <v>10556398.444430601</v>
      </c>
      <c r="Y166" s="57">
        <v>26998.461494707299</v>
      </c>
    </row>
    <row r="167" spans="1:25" s="51" customFormat="1" ht="14.5" x14ac:dyDescent="0.4">
      <c r="A167" s="149" t="s">
        <v>628</v>
      </c>
      <c r="B167" s="149" t="s">
        <v>629</v>
      </c>
      <c r="C167" s="149" t="s">
        <v>630</v>
      </c>
      <c r="D167" s="105">
        <v>2511549</v>
      </c>
      <c r="E167" s="105">
        <v>1540023</v>
      </c>
      <c r="F167" s="120">
        <v>2057053.9270127199</v>
      </c>
      <c r="G167" s="105">
        <v>0</v>
      </c>
      <c r="H167" s="105">
        <v>57863</v>
      </c>
      <c r="I167" s="121">
        <f t="shared" si="4"/>
        <v>6166488.9270127201</v>
      </c>
      <c r="J167" s="105">
        <v>3279031.31</v>
      </c>
      <c r="K167" s="105">
        <v>0</v>
      </c>
      <c r="L167" s="105">
        <v>2116431.38</v>
      </c>
      <c r="M167" s="105">
        <v>0</v>
      </c>
      <c r="N167" s="105">
        <v>443473.99</v>
      </c>
      <c r="O167" s="105">
        <v>9183</v>
      </c>
      <c r="P167" s="105">
        <v>318369.25</v>
      </c>
      <c r="Q167" s="121">
        <f t="shared" si="5"/>
        <v>6166488.9299999997</v>
      </c>
      <c r="R167" s="105">
        <v>5728517.8499999996</v>
      </c>
      <c r="S167" s="105">
        <v>437971.08</v>
      </c>
      <c r="T167" s="92">
        <f>SUM('Part C'!$R167:$S167)</f>
        <v>6166488.9299999997</v>
      </c>
      <c r="U167" s="105">
        <v>17735.349380805001</v>
      </c>
      <c r="V167" s="105">
        <v>1355.94761609907</v>
      </c>
      <c r="W167" s="105">
        <v>3106762.5340948198</v>
      </c>
      <c r="X167" s="105">
        <v>9273251.4640948195</v>
      </c>
      <c r="Y167" s="57">
        <v>28709.7568547827</v>
      </c>
    </row>
    <row r="168" spans="1:25" s="51" customFormat="1" ht="14.5" x14ac:dyDescent="0.4">
      <c r="A168" s="149" t="s">
        <v>631</v>
      </c>
      <c r="B168" s="149" t="s">
        <v>632</v>
      </c>
      <c r="C168" s="149" t="s">
        <v>633</v>
      </c>
      <c r="D168" s="105">
        <v>1003549</v>
      </c>
      <c r="E168" s="105">
        <v>962420</v>
      </c>
      <c r="F168" s="120">
        <v>998156.82698845398</v>
      </c>
      <c r="G168" s="105">
        <v>0</v>
      </c>
      <c r="H168" s="105">
        <v>464084.13</v>
      </c>
      <c r="I168" s="121">
        <f t="shared" si="4"/>
        <v>3428209.9569884539</v>
      </c>
      <c r="J168" s="105">
        <v>1415157.68</v>
      </c>
      <c r="K168" s="105">
        <v>0</v>
      </c>
      <c r="L168" s="105">
        <v>911054.6</v>
      </c>
      <c r="M168" s="105">
        <v>0</v>
      </c>
      <c r="N168" s="105">
        <v>512541.02</v>
      </c>
      <c r="O168" s="105">
        <v>14141</v>
      </c>
      <c r="P168" s="105">
        <v>575315.66</v>
      </c>
      <c r="Q168" s="121">
        <f t="shared" si="5"/>
        <v>3428209.96</v>
      </c>
      <c r="R168" s="105">
        <v>2720619.7</v>
      </c>
      <c r="S168" s="105">
        <v>707590.26</v>
      </c>
      <c r="T168" s="92">
        <f>SUM('Part C'!$R168:$S168)</f>
        <v>3428209.96</v>
      </c>
      <c r="U168" s="105">
        <v>26672.7421568627</v>
      </c>
      <c r="V168" s="105">
        <v>6937.1594117647101</v>
      </c>
      <c r="W168" s="105">
        <v>981082.90550362703</v>
      </c>
      <c r="X168" s="105">
        <v>4409292.8655036297</v>
      </c>
      <c r="Y168" s="57">
        <v>43228.361426506097</v>
      </c>
    </row>
    <row r="169" spans="1:25" s="51" customFormat="1" ht="14.5" x14ac:dyDescent="0.4">
      <c r="A169" s="149" t="s">
        <v>634</v>
      </c>
      <c r="B169" s="149" t="s">
        <v>635</v>
      </c>
      <c r="C169" s="149" t="s">
        <v>636</v>
      </c>
      <c r="D169" s="105">
        <v>2091441</v>
      </c>
      <c r="E169" s="105">
        <v>1212946</v>
      </c>
      <c r="F169" s="120">
        <v>1677695.0415097601</v>
      </c>
      <c r="G169" s="105">
        <v>0</v>
      </c>
      <c r="H169" s="105">
        <v>311792</v>
      </c>
      <c r="I169" s="121">
        <f t="shared" si="4"/>
        <v>5293874.0415097605</v>
      </c>
      <c r="J169" s="105">
        <v>3311677.52</v>
      </c>
      <c r="K169" s="105">
        <v>0</v>
      </c>
      <c r="L169" s="105">
        <v>967835.62</v>
      </c>
      <c r="M169" s="105">
        <v>0</v>
      </c>
      <c r="N169" s="105">
        <v>717753.43</v>
      </c>
      <c r="O169" s="105">
        <v>7670</v>
      </c>
      <c r="P169" s="105">
        <v>288937.46999999997</v>
      </c>
      <c r="Q169" s="121">
        <f t="shared" si="5"/>
        <v>5293874.0399999991</v>
      </c>
      <c r="R169" s="105">
        <v>5012662.0599999996</v>
      </c>
      <c r="S169" s="105">
        <v>281211.98</v>
      </c>
      <c r="T169" s="92">
        <f>SUM('Part C'!$R169:$S169)</f>
        <v>5293874.0399999991</v>
      </c>
      <c r="U169" s="105">
        <v>16169.877612903199</v>
      </c>
      <c r="V169" s="105">
        <v>907.13541935483897</v>
      </c>
      <c r="W169" s="105">
        <v>2981722.5559423999</v>
      </c>
      <c r="X169" s="105">
        <v>8275596.5959424004</v>
      </c>
      <c r="Y169" s="57">
        <v>26695.4728901368</v>
      </c>
    </row>
    <row r="170" spans="1:25" s="51" customFormat="1" ht="14.5" x14ac:dyDescent="0.4">
      <c r="A170" s="149" t="s">
        <v>637</v>
      </c>
      <c r="B170" s="149" t="s">
        <v>638</v>
      </c>
      <c r="C170" s="149" t="s">
        <v>639</v>
      </c>
      <c r="D170" s="105">
        <v>3493704</v>
      </c>
      <c r="E170" s="105">
        <v>1595589</v>
      </c>
      <c r="F170" s="120">
        <v>2583923.0183662898</v>
      </c>
      <c r="G170" s="105">
        <v>0</v>
      </c>
      <c r="H170" s="105">
        <v>326583</v>
      </c>
      <c r="I170" s="121">
        <f t="shared" si="4"/>
        <v>7999799.0183662903</v>
      </c>
      <c r="J170" s="105">
        <v>4468345.99</v>
      </c>
      <c r="K170" s="105">
        <v>0</v>
      </c>
      <c r="L170" s="105">
        <v>2158335.37</v>
      </c>
      <c r="M170" s="105">
        <v>0</v>
      </c>
      <c r="N170" s="105">
        <v>718878.19</v>
      </c>
      <c r="O170" s="105">
        <v>32401</v>
      </c>
      <c r="P170" s="105">
        <v>621838.47</v>
      </c>
      <c r="Q170" s="121">
        <f t="shared" si="5"/>
        <v>7999799.0200000005</v>
      </c>
      <c r="R170" s="105">
        <v>7481740.0199999996</v>
      </c>
      <c r="S170" s="105">
        <v>518059</v>
      </c>
      <c r="T170" s="92">
        <f>SUM('Part C'!$R170:$S170)</f>
        <v>7999799.0199999996</v>
      </c>
      <c r="U170" s="105">
        <v>18751.228120300799</v>
      </c>
      <c r="V170" s="105">
        <v>1298.39348370927</v>
      </c>
      <c r="W170" s="105">
        <v>3837765.4832935999</v>
      </c>
      <c r="X170" s="105">
        <v>11837564.5032936</v>
      </c>
      <c r="Y170" s="57">
        <v>29668.081461888702</v>
      </c>
    </row>
    <row r="171" spans="1:25" s="51" customFormat="1" ht="14.5" x14ac:dyDescent="0.4">
      <c r="A171" s="149" t="s">
        <v>640</v>
      </c>
      <c r="B171" s="149" t="s">
        <v>641</v>
      </c>
      <c r="C171" s="149" t="s">
        <v>642</v>
      </c>
      <c r="D171" s="105">
        <v>2809202</v>
      </c>
      <c r="E171" s="105">
        <v>1534568</v>
      </c>
      <c r="F171" s="120">
        <v>2205407.95931555</v>
      </c>
      <c r="G171" s="105">
        <v>0</v>
      </c>
      <c r="H171" s="105">
        <v>47518</v>
      </c>
      <c r="I171" s="121">
        <f t="shared" si="4"/>
        <v>6596695.9593155496</v>
      </c>
      <c r="J171" s="105">
        <v>3023520.13</v>
      </c>
      <c r="K171" s="105">
        <v>357029.06</v>
      </c>
      <c r="L171" s="105">
        <v>2242086.06</v>
      </c>
      <c r="M171" s="105">
        <v>147350.68</v>
      </c>
      <c r="N171" s="105">
        <v>504548.61</v>
      </c>
      <c r="O171" s="105">
        <v>1805</v>
      </c>
      <c r="P171" s="105">
        <v>320356.42</v>
      </c>
      <c r="Q171" s="121">
        <f t="shared" si="5"/>
        <v>6596695.96</v>
      </c>
      <c r="R171" s="105">
        <v>6240113.4800000004</v>
      </c>
      <c r="S171" s="105">
        <v>356582.48</v>
      </c>
      <c r="T171" s="92">
        <f>SUM('Part C'!$R171:$S171)</f>
        <v>6596695.9600000009</v>
      </c>
      <c r="U171" s="105">
        <v>20000.363717948701</v>
      </c>
      <c r="V171" s="105">
        <v>1142.8925641025601</v>
      </c>
      <c r="W171" s="105">
        <v>3000959.4756581499</v>
      </c>
      <c r="X171" s="105">
        <v>9597655.4356581494</v>
      </c>
      <c r="Y171" s="57">
        <v>30761.716139929998</v>
      </c>
    </row>
    <row r="172" spans="1:25" s="51" customFormat="1" ht="14.5" x14ac:dyDescent="0.4">
      <c r="A172" s="149" t="s">
        <v>643</v>
      </c>
      <c r="B172" s="149" t="s">
        <v>644</v>
      </c>
      <c r="C172" s="149" t="s">
        <v>645</v>
      </c>
      <c r="D172" s="105">
        <v>3104676</v>
      </c>
      <c r="E172" s="105">
        <v>1449972</v>
      </c>
      <c r="F172" s="120">
        <v>2312474.40612202</v>
      </c>
      <c r="G172" s="105">
        <v>0</v>
      </c>
      <c r="H172" s="105">
        <v>233423</v>
      </c>
      <c r="I172" s="121">
        <f t="shared" si="4"/>
        <v>7100545.4061220195</v>
      </c>
      <c r="J172" s="105">
        <v>4296118.7699999996</v>
      </c>
      <c r="K172" s="105">
        <v>0</v>
      </c>
      <c r="L172" s="105">
        <v>1571418.65</v>
      </c>
      <c r="M172" s="105">
        <v>0</v>
      </c>
      <c r="N172" s="105">
        <v>796638.71999999997</v>
      </c>
      <c r="O172" s="105">
        <v>12182</v>
      </c>
      <c r="P172" s="105">
        <v>424187.27</v>
      </c>
      <c r="Q172" s="121">
        <f t="shared" si="5"/>
        <v>7100545.4100000001</v>
      </c>
      <c r="R172" s="105">
        <v>6601954.8899999997</v>
      </c>
      <c r="S172" s="105">
        <v>498590.52</v>
      </c>
      <c r="T172" s="92">
        <f>SUM('Part C'!$R172:$S172)</f>
        <v>7100545.4100000001</v>
      </c>
      <c r="U172" s="105">
        <v>14477.971250000001</v>
      </c>
      <c r="V172" s="105">
        <v>1093.4002631578901</v>
      </c>
      <c r="W172" s="105">
        <v>4386017.69519269</v>
      </c>
      <c r="X172" s="105">
        <v>11486563.1051927</v>
      </c>
      <c r="Y172" s="57">
        <v>25189.831371036598</v>
      </c>
    </row>
    <row r="173" spans="1:25" s="51" customFormat="1" ht="14.5" x14ac:dyDescent="0.4">
      <c r="A173" s="149" t="s">
        <v>646</v>
      </c>
      <c r="B173" s="149" t="s">
        <v>647</v>
      </c>
      <c r="C173" s="149" t="s">
        <v>648</v>
      </c>
      <c r="D173" s="105">
        <v>3673660</v>
      </c>
      <c r="E173" s="105">
        <v>1681818</v>
      </c>
      <c r="F173" s="120">
        <v>2719069.7958546001</v>
      </c>
      <c r="G173" s="105">
        <v>0</v>
      </c>
      <c r="H173" s="105">
        <v>289894</v>
      </c>
      <c r="I173" s="121">
        <f t="shared" si="4"/>
        <v>8364441.7958546001</v>
      </c>
      <c r="J173" s="105">
        <v>4922848.6500000004</v>
      </c>
      <c r="K173" s="105">
        <v>0</v>
      </c>
      <c r="L173" s="105">
        <v>1960183.6</v>
      </c>
      <c r="M173" s="105">
        <v>0</v>
      </c>
      <c r="N173" s="105">
        <v>937560.55</v>
      </c>
      <c r="O173" s="105">
        <v>126365.05</v>
      </c>
      <c r="P173" s="105">
        <v>417483.95</v>
      </c>
      <c r="Q173" s="121">
        <f t="shared" si="5"/>
        <v>8364441.7999999998</v>
      </c>
      <c r="R173" s="105">
        <v>7826616.5800000001</v>
      </c>
      <c r="S173" s="105">
        <v>537825.22</v>
      </c>
      <c r="T173" s="92">
        <f>SUM('Part C'!$R173:$S173)</f>
        <v>8364441.7999999998</v>
      </c>
      <c r="U173" s="105">
        <v>14711.6853007519</v>
      </c>
      <c r="V173" s="105">
        <v>1010.94966165414</v>
      </c>
      <c r="W173" s="105">
        <v>5117020.6443914697</v>
      </c>
      <c r="X173" s="105">
        <v>13481462.4443915</v>
      </c>
      <c r="Y173" s="57">
        <v>25341.094820284699</v>
      </c>
    </row>
    <row r="174" spans="1:25" s="51" customFormat="1" ht="14.5" x14ac:dyDescent="0.4">
      <c r="A174" s="149" t="s">
        <v>649</v>
      </c>
      <c r="B174" s="149" t="s">
        <v>650</v>
      </c>
      <c r="C174" s="149" t="s">
        <v>651</v>
      </c>
      <c r="D174" s="105">
        <v>3504726</v>
      </c>
      <c r="E174" s="105">
        <v>1659894</v>
      </c>
      <c r="F174" s="120">
        <v>2622167.8530033301</v>
      </c>
      <c r="G174" s="105">
        <v>0</v>
      </c>
      <c r="H174" s="105">
        <v>449759</v>
      </c>
      <c r="I174" s="121">
        <f t="shared" si="4"/>
        <v>8236546.8530033305</v>
      </c>
      <c r="J174" s="105">
        <v>4995060.66</v>
      </c>
      <c r="K174" s="105">
        <v>0</v>
      </c>
      <c r="L174" s="105">
        <v>1829089.07</v>
      </c>
      <c r="M174" s="105">
        <v>0</v>
      </c>
      <c r="N174" s="105">
        <v>704604.63</v>
      </c>
      <c r="O174" s="105">
        <v>37623</v>
      </c>
      <c r="P174" s="105">
        <v>670169.49</v>
      </c>
      <c r="Q174" s="121">
        <f t="shared" si="5"/>
        <v>8236546.8500000006</v>
      </c>
      <c r="R174" s="105">
        <v>7607478.8499999996</v>
      </c>
      <c r="S174" s="105">
        <v>629068</v>
      </c>
      <c r="T174" s="92">
        <f>SUM('Part C'!$R174:$S174)</f>
        <v>8236546.8499999996</v>
      </c>
      <c r="U174" s="105">
        <v>17774.483294392499</v>
      </c>
      <c r="V174" s="105">
        <v>1469.78504672897</v>
      </c>
      <c r="W174" s="105">
        <v>4116700.8191720801</v>
      </c>
      <c r="X174" s="105">
        <v>12353247.669172101</v>
      </c>
      <c r="Y174" s="57">
        <v>28862.728199000201</v>
      </c>
    </row>
    <row r="175" spans="1:25" s="51" customFormat="1" ht="14.5" x14ac:dyDescent="0.4">
      <c r="A175" s="149" t="s">
        <v>652</v>
      </c>
      <c r="B175" s="149" t="s">
        <v>653</v>
      </c>
      <c r="C175" s="149" t="s">
        <v>654</v>
      </c>
      <c r="D175" s="105">
        <v>2938189</v>
      </c>
      <c r="E175" s="105">
        <v>1142738</v>
      </c>
      <c r="F175" s="120">
        <v>2071957.9736463299</v>
      </c>
      <c r="G175" s="105">
        <v>0</v>
      </c>
      <c r="H175" s="105">
        <v>69761</v>
      </c>
      <c r="I175" s="121">
        <f t="shared" si="4"/>
        <v>6222645.9736463297</v>
      </c>
      <c r="J175" s="105">
        <v>4121680.14</v>
      </c>
      <c r="K175" s="105">
        <v>0</v>
      </c>
      <c r="L175" s="105">
        <v>1230362.78</v>
      </c>
      <c r="M175" s="105">
        <v>0</v>
      </c>
      <c r="N175" s="105">
        <v>506908.19</v>
      </c>
      <c r="O175" s="105">
        <v>24962</v>
      </c>
      <c r="P175" s="105">
        <v>338732.86</v>
      </c>
      <c r="Q175" s="121">
        <f t="shared" si="5"/>
        <v>6222645.9700000007</v>
      </c>
      <c r="R175" s="105">
        <v>5833426.1100000003</v>
      </c>
      <c r="S175" s="105">
        <v>389219.86</v>
      </c>
      <c r="T175" s="92">
        <f>SUM('Part C'!$R175:$S175)</f>
        <v>6222645.9700000007</v>
      </c>
      <c r="U175" s="105">
        <v>16859.613034682101</v>
      </c>
      <c r="V175" s="105">
        <v>1124.91289017341</v>
      </c>
      <c r="W175" s="105">
        <v>3327987.1108260299</v>
      </c>
      <c r="X175" s="105">
        <v>9550633.0808260292</v>
      </c>
      <c r="Y175" s="57">
        <v>27602.985782734198</v>
      </c>
    </row>
    <row r="176" spans="1:25" s="51" customFormat="1" ht="14.5" x14ac:dyDescent="0.4">
      <c r="A176" s="149" t="s">
        <v>655</v>
      </c>
      <c r="B176" s="149" t="s">
        <v>656</v>
      </c>
      <c r="C176" s="149" t="s">
        <v>657</v>
      </c>
      <c r="D176" s="105">
        <v>1926964</v>
      </c>
      <c r="E176" s="105">
        <v>1036875</v>
      </c>
      <c r="F176" s="120">
        <v>1504792.86903539</v>
      </c>
      <c r="G176" s="105">
        <v>0</v>
      </c>
      <c r="H176" s="105">
        <v>33658</v>
      </c>
      <c r="I176" s="121">
        <f t="shared" si="4"/>
        <v>4502289.8690353902</v>
      </c>
      <c r="J176" s="105">
        <v>2775680.77</v>
      </c>
      <c r="K176" s="105">
        <v>0</v>
      </c>
      <c r="L176" s="105">
        <v>808045.83</v>
      </c>
      <c r="M176" s="105">
        <v>0</v>
      </c>
      <c r="N176" s="105">
        <v>523963.49</v>
      </c>
      <c r="O176" s="105">
        <v>74803.86</v>
      </c>
      <c r="P176" s="105">
        <v>319795.92</v>
      </c>
      <c r="Q176" s="121">
        <f t="shared" si="5"/>
        <v>4502289.87</v>
      </c>
      <c r="R176" s="105">
        <v>3954908.65</v>
      </c>
      <c r="S176" s="105">
        <v>547381.22</v>
      </c>
      <c r="T176" s="92">
        <f>SUM('Part C'!$R176:$S176)</f>
        <v>4502289.87</v>
      </c>
      <c r="U176" s="105">
        <v>24263.243251533699</v>
      </c>
      <c r="V176" s="105">
        <v>3358.1669938650298</v>
      </c>
      <c r="W176" s="105">
        <v>1567808.9568342301</v>
      </c>
      <c r="X176" s="105">
        <v>6070098.8268342298</v>
      </c>
      <c r="Y176" s="57">
        <v>37239.870103277499</v>
      </c>
    </row>
    <row r="177" spans="1:25" s="51" customFormat="1" ht="14.5" x14ac:dyDescent="0.4">
      <c r="A177" s="149" t="s">
        <v>658</v>
      </c>
      <c r="B177" s="149" t="s">
        <v>659</v>
      </c>
      <c r="C177" s="149" t="s">
        <v>660</v>
      </c>
      <c r="D177" s="105">
        <v>4260389</v>
      </c>
      <c r="E177" s="105">
        <v>1680059</v>
      </c>
      <c r="F177" s="120">
        <v>3016069.2902939501</v>
      </c>
      <c r="G177" s="105">
        <v>0</v>
      </c>
      <c r="H177" s="105">
        <v>311655</v>
      </c>
      <c r="I177" s="121">
        <f t="shared" si="4"/>
        <v>9268172.2902939506</v>
      </c>
      <c r="J177" s="105">
        <v>5862781.0599999996</v>
      </c>
      <c r="K177" s="105">
        <v>0</v>
      </c>
      <c r="L177" s="105">
        <v>1894505.92</v>
      </c>
      <c r="M177" s="105">
        <v>0</v>
      </c>
      <c r="N177" s="105">
        <v>905210.96</v>
      </c>
      <c r="O177" s="105">
        <v>15314</v>
      </c>
      <c r="P177" s="105">
        <v>590360.35</v>
      </c>
      <c r="Q177" s="121">
        <f t="shared" si="5"/>
        <v>9268172.2899999991</v>
      </c>
      <c r="R177" s="105">
        <v>8655072.8599999994</v>
      </c>
      <c r="S177" s="105">
        <v>613099.43000000005</v>
      </c>
      <c r="T177" s="92">
        <f>SUM('Part C'!$R177:$S177)</f>
        <v>9268172.2899999991</v>
      </c>
      <c r="U177" s="105">
        <v>15264.6787654321</v>
      </c>
      <c r="V177" s="105">
        <v>1081.3041093474401</v>
      </c>
      <c r="W177" s="105">
        <v>5453666.7394172195</v>
      </c>
      <c r="X177" s="105">
        <v>14721839.0294172</v>
      </c>
      <c r="Y177" s="57">
        <v>25964.442732658201</v>
      </c>
    </row>
    <row r="178" spans="1:25" s="51" customFormat="1" ht="14.5" x14ac:dyDescent="0.4">
      <c r="A178" s="149" t="s">
        <v>661</v>
      </c>
      <c r="B178" s="149" t="s">
        <v>662</v>
      </c>
      <c r="C178" s="149" t="s">
        <v>663</v>
      </c>
      <c r="D178" s="105">
        <v>2173829</v>
      </c>
      <c r="E178" s="105">
        <v>1120689</v>
      </c>
      <c r="F178" s="120">
        <v>1672684.3776968699</v>
      </c>
      <c r="G178" s="105">
        <v>0</v>
      </c>
      <c r="H178" s="105">
        <v>49851</v>
      </c>
      <c r="I178" s="121">
        <f t="shared" si="4"/>
        <v>5017053.3776968699</v>
      </c>
      <c r="J178" s="105">
        <v>3213814.64</v>
      </c>
      <c r="K178" s="105">
        <v>0</v>
      </c>
      <c r="L178" s="105">
        <v>1034433</v>
      </c>
      <c r="M178" s="105">
        <v>0</v>
      </c>
      <c r="N178" s="105">
        <v>278688.01</v>
      </c>
      <c r="O178" s="105">
        <v>6157</v>
      </c>
      <c r="P178" s="105">
        <v>483960.73</v>
      </c>
      <c r="Q178" s="121">
        <f t="shared" si="5"/>
        <v>5017053.3800000008</v>
      </c>
      <c r="R178" s="105">
        <v>4580639.83</v>
      </c>
      <c r="S178" s="105">
        <v>436413.55</v>
      </c>
      <c r="T178" s="92">
        <f>SUM('Part C'!$R178:$S178)</f>
        <v>5017053.38</v>
      </c>
      <c r="U178" s="105">
        <v>23490.460666666699</v>
      </c>
      <c r="V178" s="105">
        <v>2238.0182051282</v>
      </c>
      <c r="W178" s="105">
        <v>1875599.67228635</v>
      </c>
      <c r="X178" s="105">
        <v>6892653.0522863502</v>
      </c>
      <c r="Y178" s="57">
        <v>35346.938729673602</v>
      </c>
    </row>
    <row r="179" spans="1:25" s="51" customFormat="1" ht="14.5" x14ac:dyDescent="0.4">
      <c r="A179" s="149" t="s">
        <v>664</v>
      </c>
      <c r="B179" s="149" t="s">
        <v>665</v>
      </c>
      <c r="C179" s="149" t="s">
        <v>666</v>
      </c>
      <c r="D179" s="105">
        <v>2686757</v>
      </c>
      <c r="E179" s="105">
        <v>1554630</v>
      </c>
      <c r="F179" s="120">
        <v>2153426.32053205</v>
      </c>
      <c r="G179" s="105">
        <v>0</v>
      </c>
      <c r="H179" s="105">
        <v>671671</v>
      </c>
      <c r="I179" s="121">
        <f t="shared" si="4"/>
        <v>7066484.32053205</v>
      </c>
      <c r="J179" s="105">
        <v>3787193.35</v>
      </c>
      <c r="K179" s="105">
        <v>0</v>
      </c>
      <c r="L179" s="105">
        <v>1766203.31</v>
      </c>
      <c r="M179" s="105">
        <v>0</v>
      </c>
      <c r="N179" s="105">
        <v>499606.31</v>
      </c>
      <c r="O179" s="105">
        <v>36095</v>
      </c>
      <c r="P179" s="105">
        <v>977386.35</v>
      </c>
      <c r="Q179" s="121">
        <f t="shared" si="5"/>
        <v>7066484.3199999994</v>
      </c>
      <c r="R179" s="105">
        <v>5995297.1200000001</v>
      </c>
      <c r="S179" s="105">
        <v>1071187.2</v>
      </c>
      <c r="T179" s="92">
        <f>SUM('Part C'!$R179:$S179)</f>
        <v>7066484.3200000003</v>
      </c>
      <c r="U179" s="105">
        <v>18447.068061538499</v>
      </c>
      <c r="V179" s="105">
        <v>3295.9606153846198</v>
      </c>
      <c r="W179" s="105">
        <v>3125999.4538105801</v>
      </c>
      <c r="X179" s="105">
        <v>10192483.773810601</v>
      </c>
      <c r="Y179" s="57">
        <v>31361.4885348018</v>
      </c>
    </row>
    <row r="180" spans="1:25" s="51" customFormat="1" ht="14.5" x14ac:dyDescent="0.4">
      <c r="A180" s="149" t="s">
        <v>667</v>
      </c>
      <c r="B180" s="149" t="s">
        <v>668</v>
      </c>
      <c r="C180" s="149" t="s">
        <v>669</v>
      </c>
      <c r="D180" s="105">
        <v>1982304</v>
      </c>
      <c r="E180" s="105">
        <v>1536163</v>
      </c>
      <c r="F180" s="120">
        <v>1786387.19968808</v>
      </c>
      <c r="G180" s="105">
        <v>0</v>
      </c>
      <c r="H180" s="105">
        <v>158637</v>
      </c>
      <c r="I180" s="121">
        <f t="shared" si="4"/>
        <v>5463491.1996880798</v>
      </c>
      <c r="J180" s="105">
        <v>3178398.88</v>
      </c>
      <c r="K180" s="105">
        <v>0</v>
      </c>
      <c r="L180" s="105">
        <v>1278660.6200000001</v>
      </c>
      <c r="M180" s="105">
        <v>0</v>
      </c>
      <c r="N180" s="105">
        <v>706094.25</v>
      </c>
      <c r="O180" s="105">
        <v>8864</v>
      </c>
      <c r="P180" s="105">
        <v>291473.45</v>
      </c>
      <c r="Q180" s="121">
        <f t="shared" si="5"/>
        <v>5463491.2000000002</v>
      </c>
      <c r="R180" s="105">
        <v>4881205.38</v>
      </c>
      <c r="S180" s="105">
        <v>582285.81999999995</v>
      </c>
      <c r="T180" s="92">
        <f>SUM('Part C'!$R180:$S180)</f>
        <v>5463491.2000000002</v>
      </c>
      <c r="U180" s="105">
        <v>15206.2472897196</v>
      </c>
      <c r="V180" s="105">
        <v>1813.97451713396</v>
      </c>
      <c r="W180" s="105">
        <v>3087525.61437906</v>
      </c>
      <c r="X180" s="105">
        <v>8551016.8143790606</v>
      </c>
      <c r="Y180" s="57">
        <v>26638.681664732299</v>
      </c>
    </row>
    <row r="181" spans="1:25" s="51" customFormat="1" ht="14.5" x14ac:dyDescent="0.4">
      <c r="A181" s="149" t="s">
        <v>670</v>
      </c>
      <c r="B181" s="149" t="s">
        <v>671</v>
      </c>
      <c r="C181" s="149" t="s">
        <v>672</v>
      </c>
      <c r="D181" s="105">
        <v>2110806</v>
      </c>
      <c r="E181" s="105">
        <v>1999477</v>
      </c>
      <c r="F181" s="120">
        <v>2086862.5279974299</v>
      </c>
      <c r="G181" s="105">
        <v>0</v>
      </c>
      <c r="H181" s="105">
        <v>339724</v>
      </c>
      <c r="I181" s="121">
        <f t="shared" si="4"/>
        <v>6536869.5279974304</v>
      </c>
      <c r="J181" s="105">
        <v>3996362.28</v>
      </c>
      <c r="K181" s="105">
        <v>0</v>
      </c>
      <c r="L181" s="105">
        <v>1172155.08</v>
      </c>
      <c r="M181" s="105">
        <v>0</v>
      </c>
      <c r="N181" s="105">
        <v>546517.43000000005</v>
      </c>
      <c r="O181" s="105">
        <v>23556</v>
      </c>
      <c r="P181" s="105">
        <v>798278.74</v>
      </c>
      <c r="Q181" s="121">
        <f t="shared" si="5"/>
        <v>6536869.5299999993</v>
      </c>
      <c r="R181" s="105">
        <v>5528298.54</v>
      </c>
      <c r="S181" s="105">
        <v>1008570.99</v>
      </c>
      <c r="T181" s="92">
        <f>SUM('Part C'!$R181:$S181)</f>
        <v>6536869.5300000003</v>
      </c>
      <c r="U181" s="105">
        <v>17890.933786407801</v>
      </c>
      <c r="V181" s="105">
        <v>3263.9837864077699</v>
      </c>
      <c r="W181" s="105">
        <v>2972104.0960845202</v>
      </c>
      <c r="X181" s="105">
        <v>9508973.6260845196</v>
      </c>
      <c r="Y181" s="57">
        <v>30773.3774306942</v>
      </c>
    </row>
    <row r="182" spans="1:25" s="51" customFormat="1" ht="14.5" x14ac:dyDescent="0.4">
      <c r="A182" s="149" t="s">
        <v>673</v>
      </c>
      <c r="B182" s="149" t="s">
        <v>674</v>
      </c>
      <c r="C182" s="149" t="s">
        <v>675</v>
      </c>
      <c r="D182" s="105">
        <v>1542912</v>
      </c>
      <c r="E182" s="105">
        <v>1324752</v>
      </c>
      <c r="F182" s="120">
        <v>1455963.14036947</v>
      </c>
      <c r="G182" s="105">
        <v>0</v>
      </c>
      <c r="H182" s="105">
        <v>54392</v>
      </c>
      <c r="I182" s="121">
        <f t="shared" si="4"/>
        <v>4378019.1403694702</v>
      </c>
      <c r="J182" s="105">
        <v>2334451.89</v>
      </c>
      <c r="K182" s="105">
        <v>0</v>
      </c>
      <c r="L182" s="105">
        <v>1048606.3</v>
      </c>
      <c r="M182" s="105">
        <v>0</v>
      </c>
      <c r="N182" s="105">
        <v>482636.95</v>
      </c>
      <c r="O182" s="105">
        <v>8481</v>
      </c>
      <c r="P182" s="105">
        <v>503843</v>
      </c>
      <c r="Q182" s="121">
        <f t="shared" si="5"/>
        <v>4378019.1400000006</v>
      </c>
      <c r="R182" s="105">
        <v>3707904.43</v>
      </c>
      <c r="S182" s="105">
        <v>670114.71</v>
      </c>
      <c r="T182" s="92">
        <f>SUM('Part C'!$R182:$S182)</f>
        <v>4378019.1400000006</v>
      </c>
      <c r="U182" s="105">
        <v>24555.658476821201</v>
      </c>
      <c r="V182" s="105">
        <v>4437.8457615894004</v>
      </c>
      <c r="W182" s="105">
        <v>1452387.4385396801</v>
      </c>
      <c r="X182" s="105">
        <v>5830406.5785396798</v>
      </c>
      <c r="Y182" s="57">
        <v>38611.964096289303</v>
      </c>
    </row>
    <row r="183" spans="1:25" s="51" customFormat="1" ht="14.5" x14ac:dyDescent="0.4">
      <c r="A183" s="149" t="s">
        <v>676</v>
      </c>
      <c r="B183" s="149" t="s">
        <v>677</v>
      </c>
      <c r="C183" s="149" t="s">
        <v>678</v>
      </c>
      <c r="D183" s="105">
        <v>797401</v>
      </c>
      <c r="E183" s="105">
        <v>829207</v>
      </c>
      <c r="F183" s="120">
        <v>825857.31516317604</v>
      </c>
      <c r="G183" s="105">
        <v>0</v>
      </c>
      <c r="H183" s="105">
        <v>78285</v>
      </c>
      <c r="I183" s="121">
        <f t="shared" si="4"/>
        <v>2530750.315163176</v>
      </c>
      <c r="J183" s="105">
        <v>1410423.97</v>
      </c>
      <c r="K183" s="105">
        <v>0</v>
      </c>
      <c r="L183" s="105">
        <v>379619.24</v>
      </c>
      <c r="M183" s="105">
        <v>0</v>
      </c>
      <c r="N183" s="105">
        <v>301324.88</v>
      </c>
      <c r="O183" s="105">
        <v>7999</v>
      </c>
      <c r="P183" s="105">
        <v>431383.23</v>
      </c>
      <c r="Q183" s="121">
        <f t="shared" si="5"/>
        <v>2530750.3199999998</v>
      </c>
      <c r="R183" s="105">
        <v>2221389.3199999998</v>
      </c>
      <c r="S183" s="105">
        <v>309361</v>
      </c>
      <c r="T183" s="92">
        <f>SUM('Part C'!$R183:$S183)</f>
        <v>2530750.3199999998</v>
      </c>
      <c r="U183" s="105">
        <v>27090.1136585366</v>
      </c>
      <c r="V183" s="105">
        <v>3772.6951219512198</v>
      </c>
      <c r="W183" s="105">
        <v>788713.70834605303</v>
      </c>
      <c r="X183" s="105">
        <v>3319464.0283460501</v>
      </c>
      <c r="Y183" s="57">
        <v>40481.268638366499</v>
      </c>
    </row>
    <row r="184" spans="1:25" s="51" customFormat="1" ht="14.5" x14ac:dyDescent="0.4">
      <c r="A184" s="149" t="s">
        <v>679</v>
      </c>
      <c r="B184" s="149" t="s">
        <v>680</v>
      </c>
      <c r="C184" s="149" t="s">
        <v>681</v>
      </c>
      <c r="D184" s="105">
        <v>3167270</v>
      </c>
      <c r="E184" s="105">
        <v>1891442</v>
      </c>
      <c r="F184" s="120">
        <v>2568396.5101018501</v>
      </c>
      <c r="G184" s="105">
        <v>0</v>
      </c>
      <c r="H184" s="105">
        <v>569416</v>
      </c>
      <c r="I184" s="121">
        <f t="shared" si="4"/>
        <v>8196524.5101018501</v>
      </c>
      <c r="J184" s="105">
        <v>5186474.09</v>
      </c>
      <c r="K184" s="105">
        <v>0</v>
      </c>
      <c r="L184" s="105">
        <v>1547490.79</v>
      </c>
      <c r="M184" s="105">
        <v>0</v>
      </c>
      <c r="N184" s="105">
        <v>714092.69</v>
      </c>
      <c r="O184" s="105">
        <v>13642</v>
      </c>
      <c r="P184" s="105">
        <v>734824.94</v>
      </c>
      <c r="Q184" s="121">
        <f t="shared" si="5"/>
        <v>8196524.5099999998</v>
      </c>
      <c r="R184" s="105">
        <v>7237067.7400000002</v>
      </c>
      <c r="S184" s="105">
        <v>959456.77</v>
      </c>
      <c r="T184" s="92">
        <f>SUM('Part C'!$R184:$S184)</f>
        <v>8196524.5099999998</v>
      </c>
      <c r="U184" s="105">
        <v>13063.2991696751</v>
      </c>
      <c r="V184" s="105">
        <v>1731.8714259927799</v>
      </c>
      <c r="W184" s="105">
        <v>5328626.7612648001</v>
      </c>
      <c r="X184" s="105">
        <v>13525151.271264801</v>
      </c>
      <c r="Y184" s="57">
        <v>24413.630453546601</v>
      </c>
    </row>
    <row r="185" spans="1:25" s="51" customFormat="1" ht="14.5" x14ac:dyDescent="0.4">
      <c r="A185" s="149" t="s">
        <v>682</v>
      </c>
      <c r="B185" s="149" t="s">
        <v>683</v>
      </c>
      <c r="C185" s="149" t="s">
        <v>684</v>
      </c>
      <c r="D185" s="105">
        <v>3408929</v>
      </c>
      <c r="E185" s="105">
        <v>1395160</v>
      </c>
      <c r="F185" s="120">
        <v>2439119.9621205302</v>
      </c>
      <c r="G185" s="105">
        <v>0</v>
      </c>
      <c r="H185" s="105">
        <v>149002</v>
      </c>
      <c r="I185" s="121">
        <f t="shared" si="4"/>
        <v>7392210.9621205302</v>
      </c>
      <c r="J185" s="105">
        <v>4726886.4000000004</v>
      </c>
      <c r="K185" s="105">
        <v>0</v>
      </c>
      <c r="L185" s="105">
        <v>1302475.02</v>
      </c>
      <c r="M185" s="105">
        <v>0</v>
      </c>
      <c r="N185" s="105">
        <v>512892.32</v>
      </c>
      <c r="O185" s="105">
        <v>126812.57</v>
      </c>
      <c r="P185" s="105">
        <v>723144.65</v>
      </c>
      <c r="Q185" s="121">
        <f t="shared" si="5"/>
        <v>7392210.9600000009</v>
      </c>
      <c r="R185" s="105">
        <v>6992470.2400000002</v>
      </c>
      <c r="S185" s="105">
        <v>399740.72</v>
      </c>
      <c r="T185" s="92">
        <f>SUM('Part C'!$R185:$S185)</f>
        <v>7392210.96</v>
      </c>
      <c r="U185" s="105">
        <v>15784.357200902899</v>
      </c>
      <c r="V185" s="105">
        <v>902.34925507900698</v>
      </c>
      <c r="W185" s="105">
        <v>4260977.7170402603</v>
      </c>
      <c r="X185" s="105">
        <v>11653188.677040299</v>
      </c>
      <c r="Y185" s="57">
        <v>26305.166313860602</v>
      </c>
    </row>
    <row r="186" spans="1:25" s="51" customFormat="1" ht="14.5" x14ac:dyDescent="0.4">
      <c r="A186" s="149" t="s">
        <v>685</v>
      </c>
      <c r="B186" s="149" t="s">
        <v>686</v>
      </c>
      <c r="C186" s="149" t="s">
        <v>687</v>
      </c>
      <c r="D186" s="105">
        <v>3032692</v>
      </c>
      <c r="E186" s="105">
        <v>1429797</v>
      </c>
      <c r="F186" s="120">
        <v>2265683.6708569</v>
      </c>
      <c r="G186" s="105">
        <v>0</v>
      </c>
      <c r="H186" s="105">
        <v>170916</v>
      </c>
      <c r="I186" s="121">
        <f t="shared" si="4"/>
        <v>6899088.6708569005</v>
      </c>
      <c r="J186" s="105">
        <v>4491182.45</v>
      </c>
      <c r="K186" s="105">
        <v>0</v>
      </c>
      <c r="L186" s="105">
        <v>1249647.6100000001</v>
      </c>
      <c r="M186" s="105">
        <v>0</v>
      </c>
      <c r="N186" s="105">
        <v>745873.87</v>
      </c>
      <c r="O186" s="105">
        <v>87369.1</v>
      </c>
      <c r="P186" s="105">
        <v>325015.64</v>
      </c>
      <c r="Q186" s="121">
        <f t="shared" si="5"/>
        <v>6899088.6699999999</v>
      </c>
      <c r="R186" s="105">
        <v>6361856.6200000001</v>
      </c>
      <c r="S186" s="105">
        <v>537232.05000000005</v>
      </c>
      <c r="T186" s="92">
        <f>SUM('Part C'!$R186:$S186)</f>
        <v>6899088.6699999999</v>
      </c>
      <c r="U186" s="105">
        <v>15554.661662591699</v>
      </c>
      <c r="V186" s="105">
        <v>1313.5257946210299</v>
      </c>
      <c r="W186" s="105">
        <v>3933950.0818723901</v>
      </c>
      <c r="X186" s="105">
        <v>10833038.7518724</v>
      </c>
      <c r="Y186" s="57">
        <v>26486.647315091399</v>
      </c>
    </row>
    <row r="187" spans="1:25" s="51" customFormat="1" ht="14.5" x14ac:dyDescent="0.4">
      <c r="A187" s="149" t="s">
        <v>688</v>
      </c>
      <c r="B187" s="149" t="s">
        <v>689</v>
      </c>
      <c r="C187" s="149" t="s">
        <v>690</v>
      </c>
      <c r="D187" s="105">
        <v>3391159</v>
      </c>
      <c r="E187" s="105">
        <v>1695661</v>
      </c>
      <c r="F187" s="120">
        <v>2582667.4330375502</v>
      </c>
      <c r="G187" s="105">
        <v>0</v>
      </c>
      <c r="H187" s="105">
        <v>524487</v>
      </c>
      <c r="I187" s="121">
        <f t="shared" si="4"/>
        <v>8193974.4330375502</v>
      </c>
      <c r="J187" s="105">
        <v>5262118.72</v>
      </c>
      <c r="K187" s="105">
        <v>0</v>
      </c>
      <c r="L187" s="105">
        <v>1445927.17</v>
      </c>
      <c r="M187" s="105">
        <v>0</v>
      </c>
      <c r="N187" s="105">
        <v>742933.82</v>
      </c>
      <c r="O187" s="105">
        <v>106379.11</v>
      </c>
      <c r="P187" s="105">
        <v>636615.61</v>
      </c>
      <c r="Q187" s="121">
        <f t="shared" si="5"/>
        <v>8193974.4300000006</v>
      </c>
      <c r="R187" s="105">
        <v>7482956.4299999997</v>
      </c>
      <c r="S187" s="105">
        <v>711018</v>
      </c>
      <c r="T187" s="92">
        <f>SUM('Part C'!$R187:$S187)</f>
        <v>8193974.4299999997</v>
      </c>
      <c r="U187" s="105">
        <v>16482.282885462599</v>
      </c>
      <c r="V187" s="105">
        <v>1566.11894273128</v>
      </c>
      <c r="W187" s="105">
        <v>4366780.7754769297</v>
      </c>
      <c r="X187" s="105">
        <v>12560755.205476901</v>
      </c>
      <c r="Y187" s="57">
        <v>27666.861686072501</v>
      </c>
    </row>
    <row r="188" spans="1:25" s="51" customFormat="1" ht="14.5" x14ac:dyDescent="0.4">
      <c r="A188" s="149" t="s">
        <v>691</v>
      </c>
      <c r="B188" s="149" t="s">
        <v>692</v>
      </c>
      <c r="C188" s="149" t="s">
        <v>693</v>
      </c>
      <c r="D188" s="105">
        <v>1898259</v>
      </c>
      <c r="E188" s="105">
        <v>1278447</v>
      </c>
      <c r="F188" s="120">
        <v>1612869.1659101399</v>
      </c>
      <c r="G188" s="105">
        <v>0</v>
      </c>
      <c r="H188" s="105">
        <v>422278</v>
      </c>
      <c r="I188" s="121">
        <f t="shared" si="4"/>
        <v>5211853.1659101397</v>
      </c>
      <c r="J188" s="105">
        <v>3802524.24</v>
      </c>
      <c r="K188" s="105">
        <v>0</v>
      </c>
      <c r="L188" s="105">
        <v>68084.100000000006</v>
      </c>
      <c r="M188" s="105">
        <v>0</v>
      </c>
      <c r="N188" s="105">
        <v>731068.08</v>
      </c>
      <c r="O188" s="105">
        <v>176684.23</v>
      </c>
      <c r="P188" s="105">
        <v>433492.52</v>
      </c>
      <c r="Q188" s="121">
        <f t="shared" si="5"/>
        <v>5211853.17</v>
      </c>
      <c r="R188" s="105">
        <v>4633322.17</v>
      </c>
      <c r="S188" s="105">
        <v>578531</v>
      </c>
      <c r="T188" s="92">
        <f>SUM('Part C'!$R188:$S188)</f>
        <v>5211853.17</v>
      </c>
      <c r="U188" s="105">
        <v>16848.444254545499</v>
      </c>
      <c r="V188" s="105">
        <v>2103.7490909090898</v>
      </c>
      <c r="W188" s="105">
        <v>2645076.4609166398</v>
      </c>
      <c r="X188" s="105">
        <v>7856929.6309166402</v>
      </c>
      <c r="Y188" s="57">
        <v>28570.653203333201</v>
      </c>
    </row>
    <row r="189" spans="1:25" s="51" customFormat="1" ht="14.5" x14ac:dyDescent="0.4">
      <c r="A189" s="149" t="s">
        <v>694</v>
      </c>
      <c r="B189" s="149" t="s">
        <v>695</v>
      </c>
      <c r="C189" s="149" t="s">
        <v>696</v>
      </c>
      <c r="D189" s="105">
        <v>1347312</v>
      </c>
      <c r="E189" s="105">
        <v>1101477</v>
      </c>
      <c r="F189" s="120">
        <v>1243292.9808172099</v>
      </c>
      <c r="G189" s="105">
        <v>0</v>
      </c>
      <c r="H189" s="105">
        <v>61168</v>
      </c>
      <c r="I189" s="121">
        <f t="shared" si="4"/>
        <v>3753249.9808172099</v>
      </c>
      <c r="J189" s="105">
        <v>2152468.67</v>
      </c>
      <c r="K189" s="105">
        <v>0</v>
      </c>
      <c r="L189" s="105">
        <v>508358.71</v>
      </c>
      <c r="M189" s="105">
        <v>0</v>
      </c>
      <c r="N189" s="105">
        <v>766010.94</v>
      </c>
      <c r="O189" s="105">
        <v>5520</v>
      </c>
      <c r="P189" s="105">
        <v>320891.65999999997</v>
      </c>
      <c r="Q189" s="121">
        <f t="shared" si="5"/>
        <v>3753249.98</v>
      </c>
      <c r="R189" s="105">
        <v>3316237.86</v>
      </c>
      <c r="S189" s="105">
        <v>437012.12</v>
      </c>
      <c r="T189" s="92">
        <f>SUM('Part C'!$R189:$S189)</f>
        <v>3753249.98</v>
      </c>
      <c r="U189" s="105">
        <v>24206.115766423402</v>
      </c>
      <c r="V189" s="105">
        <v>3189.8694890511001</v>
      </c>
      <c r="W189" s="105">
        <v>1317729.00052938</v>
      </c>
      <c r="X189" s="105">
        <v>5070978.98052938</v>
      </c>
      <c r="Y189" s="57">
        <v>37014.445113353097</v>
      </c>
    </row>
    <row r="190" spans="1:25" s="51" customFormat="1" ht="14.5" x14ac:dyDescent="0.4">
      <c r="A190" s="149" t="s">
        <v>697</v>
      </c>
      <c r="B190" s="149" t="s">
        <v>698</v>
      </c>
      <c r="C190" s="149" t="s">
        <v>699</v>
      </c>
      <c r="D190" s="105">
        <v>6174385</v>
      </c>
      <c r="E190" s="105">
        <v>3395306</v>
      </c>
      <c r="F190" s="120">
        <v>4858699.4015775202</v>
      </c>
      <c r="G190" s="105">
        <v>0</v>
      </c>
      <c r="H190" s="105">
        <v>276760</v>
      </c>
      <c r="I190" s="121">
        <f t="shared" si="4"/>
        <v>14705150.401577521</v>
      </c>
      <c r="J190" s="105">
        <v>9182699.1600000001</v>
      </c>
      <c r="K190" s="105">
        <v>0</v>
      </c>
      <c r="L190" s="105">
        <v>2692376.44</v>
      </c>
      <c r="M190" s="105">
        <v>0</v>
      </c>
      <c r="N190" s="105">
        <v>1513982.05</v>
      </c>
      <c r="O190" s="105">
        <v>129172.32</v>
      </c>
      <c r="P190" s="105">
        <v>1186920.43</v>
      </c>
      <c r="Q190" s="121">
        <f t="shared" si="5"/>
        <v>14705150.4</v>
      </c>
      <c r="R190" s="105">
        <v>13096054.35</v>
      </c>
      <c r="S190" s="105">
        <v>1609096.05</v>
      </c>
      <c r="T190" s="92">
        <f>SUM('Part C'!$R190:$S190)</f>
        <v>14705150.4</v>
      </c>
      <c r="U190" s="105">
        <v>13161.863668341701</v>
      </c>
      <c r="V190" s="105">
        <v>1617.18195979899</v>
      </c>
      <c r="W190" s="105">
        <v>9570367.5585893001</v>
      </c>
      <c r="X190" s="105">
        <v>24275517.958589301</v>
      </c>
      <c r="Y190" s="57">
        <v>24397.5054860194</v>
      </c>
    </row>
    <row r="191" spans="1:25" s="51" customFormat="1" ht="14.5" x14ac:dyDescent="0.4">
      <c r="A191" s="149" t="s">
        <v>700</v>
      </c>
      <c r="B191" s="149" t="s">
        <v>701</v>
      </c>
      <c r="C191" s="149" t="s">
        <v>702</v>
      </c>
      <c r="D191" s="105">
        <v>2918015</v>
      </c>
      <c r="E191" s="105">
        <v>1189814</v>
      </c>
      <c r="F191" s="120">
        <v>2085616.5893008199</v>
      </c>
      <c r="G191" s="105">
        <v>0</v>
      </c>
      <c r="H191" s="105">
        <v>101729</v>
      </c>
      <c r="I191" s="121">
        <f t="shared" si="4"/>
        <v>6295174.5893008197</v>
      </c>
      <c r="J191" s="105">
        <v>3758248.78</v>
      </c>
      <c r="K191" s="105">
        <v>0</v>
      </c>
      <c r="L191" s="105">
        <v>1455822.32</v>
      </c>
      <c r="M191" s="105">
        <v>0</v>
      </c>
      <c r="N191" s="105">
        <v>485860.45</v>
      </c>
      <c r="O191" s="105">
        <v>12952</v>
      </c>
      <c r="P191" s="105">
        <v>582291.04</v>
      </c>
      <c r="Q191" s="121">
        <f t="shared" si="5"/>
        <v>6295174.5899999999</v>
      </c>
      <c r="R191" s="105">
        <v>6221861.0499999998</v>
      </c>
      <c r="S191" s="105">
        <v>73313.539999999994</v>
      </c>
      <c r="T191" s="92">
        <f>SUM('Part C'!$R191:$S191)</f>
        <v>6295174.5899999999</v>
      </c>
      <c r="U191" s="105">
        <v>13181.909004237301</v>
      </c>
      <c r="V191" s="105">
        <v>155.325296610169</v>
      </c>
      <c r="W191" s="105">
        <v>4539913.0529187396</v>
      </c>
      <c r="X191" s="105">
        <v>10835087.6429187</v>
      </c>
      <c r="Y191" s="57">
        <v>22955.694158726201</v>
      </c>
    </row>
    <row r="192" spans="1:25" s="51" customFormat="1" ht="14.5" x14ac:dyDescent="0.4">
      <c r="A192" s="149" t="s">
        <v>703</v>
      </c>
      <c r="B192" s="149" t="s">
        <v>704</v>
      </c>
      <c r="C192" s="149" t="s">
        <v>705</v>
      </c>
      <c r="D192" s="105">
        <v>3336021</v>
      </c>
      <c r="E192" s="105">
        <v>958369</v>
      </c>
      <c r="F192" s="120">
        <v>2180336.8701393302</v>
      </c>
      <c r="G192" s="105">
        <v>0</v>
      </c>
      <c r="H192" s="105">
        <v>1190558</v>
      </c>
      <c r="I192" s="121">
        <f t="shared" si="4"/>
        <v>7665284.8701393306</v>
      </c>
      <c r="J192" s="105">
        <v>5261718.0599999996</v>
      </c>
      <c r="K192" s="105">
        <v>0</v>
      </c>
      <c r="L192" s="105">
        <v>1544124.44</v>
      </c>
      <c r="M192" s="105">
        <v>0</v>
      </c>
      <c r="N192" s="105">
        <v>504471.71</v>
      </c>
      <c r="O192" s="105">
        <v>32223</v>
      </c>
      <c r="P192" s="105">
        <v>322747.65999999997</v>
      </c>
      <c r="Q192" s="121">
        <f t="shared" si="5"/>
        <v>7665284.8700000001</v>
      </c>
      <c r="R192" s="105">
        <v>7201844.3799999999</v>
      </c>
      <c r="S192" s="105">
        <v>463440.49</v>
      </c>
      <c r="T192" s="92">
        <f>SUM('Part C'!$R192:$S192)</f>
        <v>7665284.8700000001</v>
      </c>
      <c r="U192" s="105">
        <v>13312.0968207024</v>
      </c>
      <c r="V192" s="105">
        <v>856.63676524953803</v>
      </c>
      <c r="W192" s="105">
        <v>5203586.7831123704</v>
      </c>
      <c r="X192" s="105">
        <v>12868871.6531124</v>
      </c>
      <c r="Y192" s="57">
        <v>23787.193443830602</v>
      </c>
    </row>
    <row r="193" spans="1:25" s="51" customFormat="1" ht="14.5" x14ac:dyDescent="0.4">
      <c r="A193" s="149" t="s">
        <v>706</v>
      </c>
      <c r="B193" s="149" t="s">
        <v>707</v>
      </c>
      <c r="C193" s="149" t="s">
        <v>708</v>
      </c>
      <c r="D193" s="105">
        <v>2874007</v>
      </c>
      <c r="E193" s="105">
        <v>1534352</v>
      </c>
      <c r="F193" s="120">
        <v>2238200.9236493502</v>
      </c>
      <c r="G193" s="105">
        <v>0</v>
      </c>
      <c r="H193" s="105">
        <v>112292</v>
      </c>
      <c r="I193" s="121">
        <f t="shared" si="4"/>
        <v>6758851.9236493502</v>
      </c>
      <c r="J193" s="105">
        <v>3779825.35</v>
      </c>
      <c r="K193" s="105">
        <v>0</v>
      </c>
      <c r="L193" s="105">
        <v>1456830.61</v>
      </c>
      <c r="M193" s="105">
        <v>0</v>
      </c>
      <c r="N193" s="105">
        <v>720514.06</v>
      </c>
      <c r="O193" s="105">
        <v>13823</v>
      </c>
      <c r="P193" s="105">
        <v>787858.9</v>
      </c>
      <c r="Q193" s="121">
        <f t="shared" si="5"/>
        <v>6758851.9199999999</v>
      </c>
      <c r="R193" s="105">
        <v>6564881.9199999999</v>
      </c>
      <c r="S193" s="105">
        <v>193970</v>
      </c>
      <c r="T193" s="92">
        <f>SUM('Part C'!$R193:$S193)</f>
        <v>6758851.9199999999</v>
      </c>
      <c r="U193" s="105">
        <v>13235.649032258099</v>
      </c>
      <c r="V193" s="105">
        <v>391.068548387097</v>
      </c>
      <c r="W193" s="105">
        <v>4770756.0895078303</v>
      </c>
      <c r="X193" s="105">
        <v>11529608.0095078</v>
      </c>
      <c r="Y193" s="57">
        <v>23245.1774385239</v>
      </c>
    </row>
    <row r="194" spans="1:25" s="51" customFormat="1" ht="14.5" x14ac:dyDescent="0.4">
      <c r="A194" s="149" t="s">
        <v>709</v>
      </c>
      <c r="B194" s="149" t="s">
        <v>710</v>
      </c>
      <c r="C194" s="149" t="s">
        <v>711</v>
      </c>
      <c r="D194" s="105">
        <v>2853064</v>
      </c>
      <c r="E194" s="105">
        <v>1750120</v>
      </c>
      <c r="F194" s="120">
        <v>2337116.9817448901</v>
      </c>
      <c r="G194" s="105">
        <v>0</v>
      </c>
      <c r="H194" s="105">
        <v>179558</v>
      </c>
      <c r="I194" s="121">
        <f t="shared" si="4"/>
        <v>7119858.9817448901</v>
      </c>
      <c r="J194" s="105">
        <v>3945546.38</v>
      </c>
      <c r="K194" s="105">
        <v>0</v>
      </c>
      <c r="L194" s="105">
        <v>1914787.73</v>
      </c>
      <c r="M194" s="105">
        <v>0</v>
      </c>
      <c r="N194" s="105">
        <v>715597.39</v>
      </c>
      <c r="O194" s="105">
        <v>9024</v>
      </c>
      <c r="P194" s="105">
        <v>534903.48</v>
      </c>
      <c r="Q194" s="121">
        <f t="shared" si="5"/>
        <v>7119858.9799999986</v>
      </c>
      <c r="R194" s="105">
        <v>6375898</v>
      </c>
      <c r="S194" s="105">
        <v>743960.98</v>
      </c>
      <c r="T194" s="92">
        <f>SUM('Part C'!$R194:$S194)</f>
        <v>7119858.9800000004</v>
      </c>
      <c r="U194" s="105">
        <v>18113.346590909099</v>
      </c>
      <c r="V194" s="105">
        <v>2113.5255113636399</v>
      </c>
      <c r="W194" s="105">
        <v>3385697.8699733</v>
      </c>
      <c r="X194" s="105">
        <v>10505556.8499733</v>
      </c>
      <c r="Y194" s="57">
        <v>29845.331960151401</v>
      </c>
    </row>
    <row r="195" spans="1:25" s="51" customFormat="1" ht="14.5" x14ac:dyDescent="0.4">
      <c r="A195" s="149" t="s">
        <v>712</v>
      </c>
      <c r="B195" s="149" t="s">
        <v>713</v>
      </c>
      <c r="C195" s="149" t="s">
        <v>714</v>
      </c>
      <c r="D195" s="105">
        <v>9555236</v>
      </c>
      <c r="E195" s="105">
        <v>4436586</v>
      </c>
      <c r="F195" s="120">
        <v>7103892.6103652902</v>
      </c>
      <c r="G195" s="105">
        <v>0</v>
      </c>
      <c r="H195" s="105">
        <v>1201385</v>
      </c>
      <c r="I195" s="121">
        <f t="shared" si="4"/>
        <v>22297099.61036529</v>
      </c>
      <c r="J195" s="105">
        <v>14583775.119999999</v>
      </c>
      <c r="K195" s="105">
        <v>0</v>
      </c>
      <c r="L195" s="105">
        <v>4000595</v>
      </c>
      <c r="M195" s="105">
        <v>0</v>
      </c>
      <c r="N195" s="105">
        <v>2167461.48</v>
      </c>
      <c r="O195" s="105">
        <v>45091</v>
      </c>
      <c r="P195" s="105">
        <v>1500177.01</v>
      </c>
      <c r="Q195" s="121">
        <f t="shared" si="5"/>
        <v>22297099.609999999</v>
      </c>
      <c r="R195" s="105">
        <v>20146410.609999999</v>
      </c>
      <c r="S195" s="105">
        <v>2150689</v>
      </c>
      <c r="T195" s="92">
        <f>SUM('Part C'!$R195:$S195)</f>
        <v>22297099.609999999</v>
      </c>
      <c r="U195" s="105">
        <v>12575.786897628001</v>
      </c>
      <c r="V195" s="105">
        <v>1342.5024968789</v>
      </c>
      <c r="W195" s="105">
        <v>15408772.692321699</v>
      </c>
      <c r="X195" s="105">
        <v>37705872.302321702</v>
      </c>
      <c r="Y195" s="57">
        <v>23536.749252385602</v>
      </c>
    </row>
    <row r="196" spans="1:25" s="51" customFormat="1" ht="14.5" x14ac:dyDescent="0.4">
      <c r="A196" s="149" t="s">
        <v>715</v>
      </c>
      <c r="B196" s="149" t="s">
        <v>716</v>
      </c>
      <c r="C196" s="149" t="s">
        <v>717</v>
      </c>
      <c r="D196" s="105">
        <v>4501550</v>
      </c>
      <c r="E196" s="105">
        <v>2365261</v>
      </c>
      <c r="F196" s="120">
        <v>3486399.9784785099</v>
      </c>
      <c r="G196" s="105">
        <v>0</v>
      </c>
      <c r="H196" s="105">
        <v>422004</v>
      </c>
      <c r="I196" s="121">
        <f t="shared" si="4"/>
        <v>10775214.97847851</v>
      </c>
      <c r="J196" s="105">
        <v>5410419.79</v>
      </c>
      <c r="K196" s="105">
        <v>0</v>
      </c>
      <c r="L196" s="105">
        <v>3547815.38</v>
      </c>
      <c r="M196" s="105">
        <v>0</v>
      </c>
      <c r="N196" s="105">
        <v>713305.66</v>
      </c>
      <c r="O196" s="105">
        <v>97193.19</v>
      </c>
      <c r="P196" s="105">
        <v>1006480.96</v>
      </c>
      <c r="Q196" s="121">
        <f t="shared" si="5"/>
        <v>10775214.98</v>
      </c>
      <c r="R196" s="105">
        <v>9354247.1099999994</v>
      </c>
      <c r="S196" s="105">
        <v>1420967.88</v>
      </c>
      <c r="T196" s="92">
        <f>SUM('Part C'!$R196:$S196)</f>
        <v>10775214.989999998</v>
      </c>
      <c r="U196" s="105">
        <v>19488.014812500001</v>
      </c>
      <c r="V196" s="105">
        <v>2960.3497499999999</v>
      </c>
      <c r="W196" s="105">
        <v>4616860.7317817695</v>
      </c>
      <c r="X196" s="105">
        <v>15392075.7217818</v>
      </c>
      <c r="Y196" s="57">
        <v>32066.8244203787</v>
      </c>
    </row>
    <row r="197" spans="1:25" s="51" customFormat="1" ht="14.5" x14ac:dyDescent="0.4">
      <c r="A197" s="149" t="s">
        <v>718</v>
      </c>
      <c r="B197" s="149" t="s">
        <v>719</v>
      </c>
      <c r="C197" s="149" t="s">
        <v>720</v>
      </c>
      <c r="D197" s="105">
        <v>2055278</v>
      </c>
      <c r="E197" s="105">
        <v>1107113</v>
      </c>
      <c r="F197" s="120">
        <v>1605601.1901799301</v>
      </c>
      <c r="G197" s="105">
        <v>0</v>
      </c>
      <c r="H197" s="105">
        <v>95119</v>
      </c>
      <c r="I197" s="121">
        <f t="shared" si="4"/>
        <v>4863111.1901799301</v>
      </c>
      <c r="J197" s="105">
        <v>2774667.4</v>
      </c>
      <c r="K197" s="105">
        <v>0</v>
      </c>
      <c r="L197" s="105">
        <v>888004.99</v>
      </c>
      <c r="M197" s="105">
        <v>0</v>
      </c>
      <c r="N197" s="105">
        <v>523488.56</v>
      </c>
      <c r="O197" s="105">
        <v>12299</v>
      </c>
      <c r="P197" s="105">
        <v>664651.24</v>
      </c>
      <c r="Q197" s="121">
        <f t="shared" si="5"/>
        <v>4863111.1899999995</v>
      </c>
      <c r="R197" s="105">
        <v>4360130.1900000004</v>
      </c>
      <c r="S197" s="105">
        <v>502981</v>
      </c>
      <c r="T197" s="92">
        <f>SUM('Part C'!$R197:$S197)</f>
        <v>4863111.1900000004</v>
      </c>
      <c r="U197" s="105">
        <v>15139.340937499999</v>
      </c>
      <c r="V197" s="105">
        <v>1746.46180555556</v>
      </c>
      <c r="W197" s="105">
        <v>2770116.4390690601</v>
      </c>
      <c r="X197" s="105">
        <v>7633227.6290690601</v>
      </c>
      <c r="Y197" s="57">
        <v>26504.262600934198</v>
      </c>
    </row>
    <row r="198" spans="1:25" s="51" customFormat="1" ht="14.5" x14ac:dyDescent="0.4">
      <c r="A198" s="149" t="s">
        <v>721</v>
      </c>
      <c r="B198" s="149" t="s">
        <v>722</v>
      </c>
      <c r="C198" s="149" t="s">
        <v>723</v>
      </c>
      <c r="D198" s="105">
        <v>1443872</v>
      </c>
      <c r="E198" s="105">
        <v>1104840</v>
      </c>
      <c r="F198" s="120">
        <v>1294025.63459922</v>
      </c>
      <c r="G198" s="105">
        <v>0</v>
      </c>
      <c r="H198" s="105">
        <v>173658</v>
      </c>
      <c r="I198" s="121">
        <f t="shared" si="4"/>
        <v>4016395.63459922</v>
      </c>
      <c r="J198" s="105">
        <v>2202072.71</v>
      </c>
      <c r="K198" s="105">
        <v>0</v>
      </c>
      <c r="L198" s="105">
        <v>539782.18000000005</v>
      </c>
      <c r="M198" s="105">
        <v>0</v>
      </c>
      <c r="N198" s="105">
        <v>767879</v>
      </c>
      <c r="O198" s="105">
        <v>4164</v>
      </c>
      <c r="P198" s="105">
        <v>502497.74</v>
      </c>
      <c r="Q198" s="121">
        <f t="shared" si="5"/>
        <v>4016395.63</v>
      </c>
      <c r="R198" s="105">
        <v>3528382.63</v>
      </c>
      <c r="S198" s="105">
        <v>488013</v>
      </c>
      <c r="T198" s="92">
        <f>SUM('Part C'!$R198:$S198)</f>
        <v>4016395.63</v>
      </c>
      <c r="U198" s="105">
        <v>16882.213540669902</v>
      </c>
      <c r="V198" s="105">
        <v>2334.9904306220101</v>
      </c>
      <c r="W198" s="105">
        <v>2010258.1102966501</v>
      </c>
      <c r="X198" s="105">
        <v>6026653.7402966497</v>
      </c>
      <c r="Y198" s="57">
        <v>28835.6638291706</v>
      </c>
    </row>
    <row r="199" spans="1:25" s="51" customFormat="1" ht="14.5" x14ac:dyDescent="0.4">
      <c r="A199" s="149" t="s">
        <v>724</v>
      </c>
      <c r="B199" s="149" t="s">
        <v>725</v>
      </c>
      <c r="C199" s="149" t="s">
        <v>726</v>
      </c>
      <c r="D199" s="105">
        <v>2017209</v>
      </c>
      <c r="E199" s="105">
        <v>1307498</v>
      </c>
      <c r="F199" s="120">
        <v>1688011.86070905</v>
      </c>
      <c r="G199" s="105">
        <v>0</v>
      </c>
      <c r="H199" s="105">
        <v>154049</v>
      </c>
      <c r="I199" s="121">
        <f t="shared" si="4"/>
        <v>5166767.8607090497</v>
      </c>
      <c r="J199" s="105">
        <v>3060058.38</v>
      </c>
      <c r="K199" s="105">
        <v>0</v>
      </c>
      <c r="L199" s="105">
        <v>933685.06</v>
      </c>
      <c r="M199" s="105">
        <v>0</v>
      </c>
      <c r="N199" s="105">
        <v>516661.61</v>
      </c>
      <c r="O199" s="105">
        <v>6131</v>
      </c>
      <c r="P199" s="105">
        <v>650231.81000000006</v>
      </c>
      <c r="Q199" s="121">
        <f t="shared" si="5"/>
        <v>5166767.8599999994</v>
      </c>
      <c r="R199" s="105">
        <v>4620814.99</v>
      </c>
      <c r="S199" s="105">
        <v>545952.87</v>
      </c>
      <c r="T199" s="92">
        <f>SUM('Part C'!$R199:$S199)</f>
        <v>5166767.8600000003</v>
      </c>
      <c r="U199" s="105">
        <v>19663.042510638301</v>
      </c>
      <c r="V199" s="105">
        <v>2323.2037021276601</v>
      </c>
      <c r="W199" s="105">
        <v>2260338.0666014901</v>
      </c>
      <c r="X199" s="105">
        <v>7427105.92660149</v>
      </c>
      <c r="Y199" s="57">
        <v>31604.706070644701</v>
      </c>
    </row>
    <row r="200" spans="1:25" s="51" customFormat="1" ht="14.5" x14ac:dyDescent="0.4">
      <c r="A200" s="149" t="s">
        <v>727</v>
      </c>
      <c r="B200" s="149" t="s">
        <v>728</v>
      </c>
      <c r="C200" s="149" t="s">
        <v>729</v>
      </c>
      <c r="D200" s="105">
        <v>1481757</v>
      </c>
      <c r="E200" s="105">
        <v>1805048</v>
      </c>
      <c r="F200" s="120">
        <v>1668768.3527714801</v>
      </c>
      <c r="G200" s="105">
        <v>0</v>
      </c>
      <c r="H200" s="105">
        <v>147040</v>
      </c>
      <c r="I200" s="121">
        <f t="shared" ref="I200:I263" si="6">SUM(D200:H200)</f>
        <v>5102613.3527714796</v>
      </c>
      <c r="J200" s="105">
        <v>2467119.4900000002</v>
      </c>
      <c r="K200" s="105">
        <v>0</v>
      </c>
      <c r="L200" s="105">
        <v>1148245.32</v>
      </c>
      <c r="M200" s="105">
        <v>0</v>
      </c>
      <c r="N200" s="105">
        <v>709337.35</v>
      </c>
      <c r="O200" s="105">
        <v>107776</v>
      </c>
      <c r="P200" s="105">
        <v>670135.18999999994</v>
      </c>
      <c r="Q200" s="121">
        <f t="shared" ref="Q200:Q263" si="7">SUM(J200:P200)</f>
        <v>5102613.3499999996</v>
      </c>
      <c r="R200" s="105">
        <v>4510755.59</v>
      </c>
      <c r="S200" s="105">
        <v>591857.76</v>
      </c>
      <c r="T200" s="92">
        <f>SUM('Part C'!$R200:$S200)</f>
        <v>5102613.3499999996</v>
      </c>
      <c r="U200" s="105">
        <v>20980.2585581395</v>
      </c>
      <c r="V200" s="105">
        <v>2752.8267906976698</v>
      </c>
      <c r="W200" s="105">
        <v>2067968.86944392</v>
      </c>
      <c r="X200" s="105">
        <v>7170582.2194439201</v>
      </c>
      <c r="Y200" s="57">
        <v>33351.545206715899</v>
      </c>
    </row>
    <row r="201" spans="1:25" s="51" customFormat="1" ht="14.5" x14ac:dyDescent="0.4">
      <c r="A201" s="149" t="s">
        <v>730</v>
      </c>
      <c r="B201" s="149" t="s">
        <v>731</v>
      </c>
      <c r="C201" s="149" t="s">
        <v>732</v>
      </c>
      <c r="D201" s="105">
        <v>2518478</v>
      </c>
      <c r="E201" s="105">
        <v>1446089</v>
      </c>
      <c r="F201" s="120">
        <v>2012879.9676409599</v>
      </c>
      <c r="G201" s="105">
        <v>0</v>
      </c>
      <c r="H201" s="105">
        <v>106680</v>
      </c>
      <c r="I201" s="121">
        <f t="shared" si="6"/>
        <v>6084126.9676409597</v>
      </c>
      <c r="J201" s="105">
        <v>4452071.97</v>
      </c>
      <c r="K201" s="105">
        <v>0</v>
      </c>
      <c r="L201" s="105">
        <v>235954.87</v>
      </c>
      <c r="M201" s="105">
        <v>0</v>
      </c>
      <c r="N201" s="105">
        <v>487987.84</v>
      </c>
      <c r="O201" s="105">
        <v>84031.61</v>
      </c>
      <c r="P201" s="105">
        <v>824080.68</v>
      </c>
      <c r="Q201" s="121">
        <f t="shared" si="7"/>
        <v>6084126.9699999997</v>
      </c>
      <c r="R201" s="105">
        <v>5558536.9699999997</v>
      </c>
      <c r="S201" s="105">
        <v>525590</v>
      </c>
      <c r="T201" s="92">
        <f>SUM('Part C'!$R201:$S201)</f>
        <v>6084126.9699999997</v>
      </c>
      <c r="U201" s="105">
        <v>16253.032076023401</v>
      </c>
      <c r="V201" s="105">
        <v>1536.8128654970801</v>
      </c>
      <c r="W201" s="105">
        <v>3289513.2713945098</v>
      </c>
      <c r="X201" s="105">
        <v>9373640.2413945105</v>
      </c>
      <c r="Y201" s="57">
        <v>27408.3047993992</v>
      </c>
    </row>
    <row r="202" spans="1:25" s="51" customFormat="1" ht="14.5" x14ac:dyDescent="0.4">
      <c r="A202" s="149" t="s">
        <v>733</v>
      </c>
      <c r="B202" s="149" t="s">
        <v>734</v>
      </c>
      <c r="C202" s="149" t="s">
        <v>735</v>
      </c>
      <c r="D202" s="105">
        <v>2801049</v>
      </c>
      <c r="E202" s="105">
        <v>1137312</v>
      </c>
      <c r="F202" s="120">
        <v>1999574.7233527501</v>
      </c>
      <c r="G202" s="105">
        <v>0</v>
      </c>
      <c r="H202" s="105">
        <v>90728</v>
      </c>
      <c r="I202" s="121">
        <f t="shared" si="6"/>
        <v>6028663.7233527498</v>
      </c>
      <c r="J202" s="105">
        <v>3945320.23</v>
      </c>
      <c r="K202" s="105">
        <v>0</v>
      </c>
      <c r="L202" s="105">
        <v>875317.55</v>
      </c>
      <c r="M202" s="105">
        <v>0</v>
      </c>
      <c r="N202" s="105">
        <v>698436.55</v>
      </c>
      <c r="O202" s="105">
        <v>35194</v>
      </c>
      <c r="P202" s="105">
        <v>474395.39</v>
      </c>
      <c r="Q202" s="121">
        <f t="shared" si="7"/>
        <v>6028663.7199999997</v>
      </c>
      <c r="R202" s="105">
        <v>5424336.3300000001</v>
      </c>
      <c r="S202" s="105">
        <v>604327.39</v>
      </c>
      <c r="T202" s="92">
        <f>SUM('Part C'!$R202:$S202)</f>
        <v>6028663.7199999997</v>
      </c>
      <c r="U202" s="105">
        <v>14861.195424657501</v>
      </c>
      <c r="V202" s="105">
        <v>1655.6914794520501</v>
      </c>
      <c r="W202" s="105">
        <v>3510737.8481257199</v>
      </c>
      <c r="X202" s="105">
        <v>9539401.5681257192</v>
      </c>
      <c r="Y202" s="57">
        <v>26135.346761988301</v>
      </c>
    </row>
    <row r="203" spans="1:25" s="51" customFormat="1" ht="14.5" x14ac:dyDescent="0.4">
      <c r="A203" s="149" t="s">
        <v>736</v>
      </c>
      <c r="B203" s="149" t="s">
        <v>737</v>
      </c>
      <c r="C203" s="149" t="s">
        <v>738</v>
      </c>
      <c r="D203" s="105">
        <v>984070</v>
      </c>
      <c r="E203" s="105">
        <v>614710</v>
      </c>
      <c r="F203" s="120">
        <v>811728.55312194698</v>
      </c>
      <c r="G203" s="105">
        <v>0</v>
      </c>
      <c r="H203" s="105">
        <v>27449</v>
      </c>
      <c r="I203" s="121">
        <f t="shared" si="6"/>
        <v>2437957.5531219468</v>
      </c>
      <c r="J203" s="105">
        <v>1609950.36</v>
      </c>
      <c r="K203" s="105">
        <v>0</v>
      </c>
      <c r="L203" s="105">
        <v>216454.05</v>
      </c>
      <c r="M203" s="105">
        <v>0</v>
      </c>
      <c r="N203" s="105">
        <v>282008</v>
      </c>
      <c r="O203" s="105">
        <v>10805</v>
      </c>
      <c r="P203" s="105">
        <v>318740.14</v>
      </c>
      <c r="Q203" s="121">
        <f t="shared" si="7"/>
        <v>2437957.5500000003</v>
      </c>
      <c r="R203" s="105">
        <v>2180447.2999999998</v>
      </c>
      <c r="S203" s="105">
        <v>257510.25</v>
      </c>
      <c r="T203" s="92">
        <f>SUM('Part C'!$R203:$S203)</f>
        <v>2437957.5499999998</v>
      </c>
      <c r="U203" s="105">
        <v>19822.248181818199</v>
      </c>
      <c r="V203" s="105">
        <v>2341.0022727272699</v>
      </c>
      <c r="W203" s="105">
        <v>1058030.5843666601</v>
      </c>
      <c r="X203" s="105">
        <v>3495988.1343666599</v>
      </c>
      <c r="Y203" s="57">
        <v>31781.710312424198</v>
      </c>
    </row>
    <row r="204" spans="1:25" s="51" customFormat="1" ht="14.5" x14ac:dyDescent="0.4">
      <c r="A204" s="149" t="s">
        <v>740</v>
      </c>
      <c r="B204" s="149" t="s">
        <v>741</v>
      </c>
      <c r="C204" s="149" t="s">
        <v>742</v>
      </c>
      <c r="D204" s="105">
        <v>3417932</v>
      </c>
      <c r="E204" s="105">
        <v>1443361</v>
      </c>
      <c r="F204" s="120">
        <v>2468163.4328624601</v>
      </c>
      <c r="G204" s="105">
        <v>0</v>
      </c>
      <c r="H204" s="105">
        <v>354621</v>
      </c>
      <c r="I204" s="121">
        <f t="shared" si="6"/>
        <v>7684077.4328624606</v>
      </c>
      <c r="J204" s="105">
        <v>4649637.54</v>
      </c>
      <c r="K204" s="105">
        <v>0</v>
      </c>
      <c r="L204" s="105">
        <v>2071838.75</v>
      </c>
      <c r="M204" s="105">
        <v>0</v>
      </c>
      <c r="N204" s="105">
        <v>473536.37</v>
      </c>
      <c r="O204" s="105">
        <v>2654</v>
      </c>
      <c r="P204" s="105">
        <v>486410.77</v>
      </c>
      <c r="Q204" s="121">
        <f t="shared" si="7"/>
        <v>7684077.4299999997</v>
      </c>
      <c r="R204" s="105">
        <v>7110613.7800000003</v>
      </c>
      <c r="S204" s="105">
        <v>573463.65</v>
      </c>
      <c r="T204" s="92">
        <f>SUM('Part C'!$R204:$S204)</f>
        <v>7684077.4300000006</v>
      </c>
      <c r="U204" s="105">
        <v>15390.938917748899</v>
      </c>
      <c r="V204" s="105">
        <v>1241.2633116883101</v>
      </c>
      <c r="W204" s="105">
        <v>4443728.4543399597</v>
      </c>
      <c r="X204" s="105">
        <v>12127805.884339999</v>
      </c>
      <c r="Y204" s="57">
        <v>26250.662087315901</v>
      </c>
    </row>
    <row r="205" spans="1:25" s="51" customFormat="1" ht="14.5" x14ac:dyDescent="0.4">
      <c r="A205" s="149" t="s">
        <v>743</v>
      </c>
      <c r="B205" s="149" t="s">
        <v>744</v>
      </c>
      <c r="C205" s="149" t="s">
        <v>745</v>
      </c>
      <c r="D205" s="105">
        <v>2251967</v>
      </c>
      <c r="E205" s="105">
        <v>1582602</v>
      </c>
      <c r="F205" s="120">
        <v>1946877.7106395301</v>
      </c>
      <c r="G205" s="105">
        <v>0</v>
      </c>
      <c r="H205" s="105">
        <v>257785</v>
      </c>
      <c r="I205" s="121">
        <f t="shared" si="6"/>
        <v>6039231.7106395299</v>
      </c>
      <c r="J205" s="105">
        <v>4552476.63</v>
      </c>
      <c r="K205" s="105">
        <v>0</v>
      </c>
      <c r="L205" s="105">
        <v>253620.8</v>
      </c>
      <c r="M205" s="105">
        <v>0</v>
      </c>
      <c r="N205" s="105">
        <v>754981.99</v>
      </c>
      <c r="O205" s="105">
        <v>8147</v>
      </c>
      <c r="P205" s="105">
        <v>470005.29</v>
      </c>
      <c r="Q205" s="121">
        <f t="shared" si="7"/>
        <v>6039231.71</v>
      </c>
      <c r="R205" s="105">
        <v>5575854.71</v>
      </c>
      <c r="S205" s="105">
        <v>463377</v>
      </c>
      <c r="T205" s="92">
        <f>SUM('Part C'!$R205:$S205)</f>
        <v>6039231.71</v>
      </c>
      <c r="U205" s="105">
        <v>16351.480087976501</v>
      </c>
      <c r="V205" s="105">
        <v>1358.8768328445699</v>
      </c>
      <c r="W205" s="105">
        <v>3279894.8115366399</v>
      </c>
      <c r="X205" s="105">
        <v>9319126.5215366408</v>
      </c>
      <c r="Y205" s="57">
        <v>27328.816778699798</v>
      </c>
    </row>
    <row r="206" spans="1:25" s="51" customFormat="1" ht="14.5" x14ac:dyDescent="0.4">
      <c r="A206" s="149" t="s">
        <v>746</v>
      </c>
      <c r="B206" s="149" t="s">
        <v>747</v>
      </c>
      <c r="C206" s="149" t="s">
        <v>748</v>
      </c>
      <c r="D206" s="105">
        <v>16546065</v>
      </c>
      <c r="E206" s="105">
        <v>6626492</v>
      </c>
      <c r="F206" s="120">
        <v>11765112.251683099</v>
      </c>
      <c r="G206" s="105">
        <v>0</v>
      </c>
      <c r="H206" s="105">
        <v>699151</v>
      </c>
      <c r="I206" s="121">
        <f t="shared" si="6"/>
        <v>35636820.251683101</v>
      </c>
      <c r="J206" s="105">
        <v>29146578.760000002</v>
      </c>
      <c r="K206" s="105">
        <v>0</v>
      </c>
      <c r="L206" s="105">
        <v>548235.96</v>
      </c>
      <c r="M206" s="105">
        <v>0</v>
      </c>
      <c r="N206" s="105">
        <v>2451417.4500000002</v>
      </c>
      <c r="O206" s="105">
        <v>399396.35</v>
      </c>
      <c r="P206" s="105">
        <v>3091191.73</v>
      </c>
      <c r="Q206" s="121">
        <f t="shared" si="7"/>
        <v>35636820.25</v>
      </c>
      <c r="R206" s="105">
        <v>35134524.219999999</v>
      </c>
      <c r="S206" s="105">
        <v>502296.03</v>
      </c>
      <c r="T206" s="92">
        <f>SUM('Part C'!$R206:$S206)</f>
        <v>35636820.25</v>
      </c>
      <c r="U206" s="105">
        <v>10880.930387116799</v>
      </c>
      <c r="V206" s="105">
        <v>155.557767110561</v>
      </c>
      <c r="W206" s="105">
        <v>31058006.881090298</v>
      </c>
      <c r="X206" s="105">
        <v>66694827.131090298</v>
      </c>
      <c r="Y206" s="57">
        <v>20654.948012106001</v>
      </c>
    </row>
    <row r="207" spans="1:25" s="51" customFormat="1" ht="14.5" x14ac:dyDescent="0.4">
      <c r="A207" s="149" t="s">
        <v>749</v>
      </c>
      <c r="B207" s="149" t="s">
        <v>750</v>
      </c>
      <c r="C207" s="149" t="s">
        <v>751</v>
      </c>
      <c r="D207" s="105">
        <v>4359380</v>
      </c>
      <c r="E207" s="105">
        <v>2232274</v>
      </c>
      <c r="F207" s="120">
        <v>3346697.9597571199</v>
      </c>
      <c r="G207" s="105">
        <v>0</v>
      </c>
      <c r="H207" s="105">
        <v>475003</v>
      </c>
      <c r="I207" s="121">
        <f t="shared" si="6"/>
        <v>10413354.959757119</v>
      </c>
      <c r="J207" s="105">
        <v>6587941.5999999996</v>
      </c>
      <c r="K207" s="105">
        <v>0</v>
      </c>
      <c r="L207" s="105">
        <v>1980864.96</v>
      </c>
      <c r="M207" s="105">
        <v>0</v>
      </c>
      <c r="N207" s="105">
        <v>971374.13</v>
      </c>
      <c r="O207" s="105">
        <v>142056.81</v>
      </c>
      <c r="P207" s="105">
        <v>731117.46</v>
      </c>
      <c r="Q207" s="121">
        <f t="shared" si="7"/>
        <v>10413354.960000001</v>
      </c>
      <c r="R207" s="105">
        <v>9384104.9600000009</v>
      </c>
      <c r="S207" s="105">
        <v>1029250</v>
      </c>
      <c r="T207" s="92">
        <f>SUM('Part C'!$R207:$S207)</f>
        <v>10413354.960000001</v>
      </c>
      <c r="U207" s="105">
        <v>13619.891088534099</v>
      </c>
      <c r="V207" s="105">
        <v>1493.83164005806</v>
      </c>
      <c r="W207" s="105">
        <v>6627118.8420784203</v>
      </c>
      <c r="X207" s="105">
        <v>17040473.8020784</v>
      </c>
      <c r="Y207" s="57">
        <v>24732.182586470899</v>
      </c>
    </row>
    <row r="208" spans="1:25" s="51" customFormat="1" ht="14.5" x14ac:dyDescent="0.4">
      <c r="A208" s="149" t="s">
        <v>752</v>
      </c>
      <c r="B208" s="149" t="s">
        <v>753</v>
      </c>
      <c r="C208" s="149" t="s">
        <v>754</v>
      </c>
      <c r="D208" s="105">
        <v>1455217</v>
      </c>
      <c r="E208" s="105">
        <v>1696000</v>
      </c>
      <c r="F208" s="120">
        <v>1599927.9550552799</v>
      </c>
      <c r="G208" s="105">
        <v>0</v>
      </c>
      <c r="H208" s="105">
        <v>444817</v>
      </c>
      <c r="I208" s="121">
        <f t="shared" si="6"/>
        <v>5195961.9550552797</v>
      </c>
      <c r="J208" s="105">
        <v>2943303</v>
      </c>
      <c r="K208" s="105">
        <v>0</v>
      </c>
      <c r="L208" s="105">
        <v>807521.15</v>
      </c>
      <c r="M208" s="105">
        <v>0</v>
      </c>
      <c r="N208" s="105">
        <v>801608.15</v>
      </c>
      <c r="O208" s="105">
        <v>109044.19</v>
      </c>
      <c r="P208" s="105">
        <v>534485.47</v>
      </c>
      <c r="Q208" s="121">
        <f t="shared" si="7"/>
        <v>5195961.96</v>
      </c>
      <c r="R208" s="105">
        <v>4284581.09</v>
      </c>
      <c r="S208" s="105">
        <v>911380.87</v>
      </c>
      <c r="T208" s="92">
        <f>SUM('Part C'!$R208:$S208)</f>
        <v>5195961.96</v>
      </c>
      <c r="U208" s="105">
        <v>15580.2948727273</v>
      </c>
      <c r="V208" s="105">
        <v>3314.11225454545</v>
      </c>
      <c r="W208" s="105">
        <v>2645076.4609166398</v>
      </c>
      <c r="X208" s="105">
        <v>7841038.4209166402</v>
      </c>
      <c r="Y208" s="57">
        <v>28512.866985151399</v>
      </c>
    </row>
    <row r="209" spans="1:25" s="51" customFormat="1" ht="14.5" x14ac:dyDescent="0.4">
      <c r="A209" s="149" t="s">
        <v>755</v>
      </c>
      <c r="B209" s="149" t="s">
        <v>756</v>
      </c>
      <c r="C209" s="149" t="s">
        <v>757</v>
      </c>
      <c r="D209" s="105">
        <v>3396822</v>
      </c>
      <c r="E209" s="105">
        <v>1911962</v>
      </c>
      <c r="F209" s="120">
        <v>2695362.4358304101</v>
      </c>
      <c r="G209" s="105">
        <v>0</v>
      </c>
      <c r="H209" s="105">
        <v>189982</v>
      </c>
      <c r="I209" s="121">
        <f t="shared" si="6"/>
        <v>8194128.4358304106</v>
      </c>
      <c r="J209" s="105">
        <v>5183785.09</v>
      </c>
      <c r="K209" s="105">
        <v>0</v>
      </c>
      <c r="L209" s="105">
        <v>1690170.62</v>
      </c>
      <c r="M209" s="105">
        <v>0</v>
      </c>
      <c r="N209" s="105">
        <v>504604.39</v>
      </c>
      <c r="O209" s="105">
        <v>11970</v>
      </c>
      <c r="P209" s="105">
        <v>803598.34</v>
      </c>
      <c r="Q209" s="121">
        <f t="shared" si="7"/>
        <v>8194128.4399999995</v>
      </c>
      <c r="R209" s="105">
        <v>7695908.29</v>
      </c>
      <c r="S209" s="105">
        <v>498220.15</v>
      </c>
      <c r="T209" s="92">
        <f>SUM('Part C'!$R209:$S209)</f>
        <v>8194128.4400000004</v>
      </c>
      <c r="U209" s="105">
        <v>17178.36671875</v>
      </c>
      <c r="V209" s="105">
        <v>1112.0985491071399</v>
      </c>
      <c r="W209" s="105">
        <v>4309070.0163296601</v>
      </c>
      <c r="X209" s="105">
        <v>12503198.4563297</v>
      </c>
      <c r="Y209" s="57">
        <v>27908.925125735801</v>
      </c>
    </row>
    <row r="210" spans="1:25" s="51" customFormat="1" ht="14.5" x14ac:dyDescent="0.4">
      <c r="A210" s="149" t="s">
        <v>758</v>
      </c>
      <c r="B210" s="149" t="s">
        <v>759</v>
      </c>
      <c r="C210" s="149" t="s">
        <v>760</v>
      </c>
      <c r="D210" s="105">
        <v>3404856</v>
      </c>
      <c r="E210" s="105">
        <v>1785297</v>
      </c>
      <c r="F210" s="120">
        <v>2635131.4034273201</v>
      </c>
      <c r="G210" s="105">
        <v>0</v>
      </c>
      <c r="H210" s="105">
        <v>234376</v>
      </c>
      <c r="I210" s="121">
        <f t="shared" si="6"/>
        <v>8059660.4034273196</v>
      </c>
      <c r="J210" s="105">
        <v>5089140.29</v>
      </c>
      <c r="K210" s="105">
        <v>0</v>
      </c>
      <c r="L210" s="105">
        <v>1376787.02</v>
      </c>
      <c r="M210" s="105">
        <v>0</v>
      </c>
      <c r="N210" s="105">
        <v>723273.18</v>
      </c>
      <c r="O210" s="105">
        <v>101524</v>
      </c>
      <c r="P210" s="105">
        <v>768935.91</v>
      </c>
      <c r="Q210" s="121">
        <f t="shared" si="7"/>
        <v>8059660.4000000004</v>
      </c>
      <c r="R210" s="105">
        <v>7394668.4699999997</v>
      </c>
      <c r="S210" s="105">
        <v>664991.93000000005</v>
      </c>
      <c r="T210" s="92">
        <f>SUM('Part C'!$R210:$S210)</f>
        <v>8059660.3999999994</v>
      </c>
      <c r="U210" s="105">
        <v>16040.495596529299</v>
      </c>
      <c r="V210" s="105">
        <v>1442.4987635574801</v>
      </c>
      <c r="W210" s="105">
        <v>4434109.9944820805</v>
      </c>
      <c r="X210" s="105">
        <v>12493770.3944821</v>
      </c>
      <c r="Y210" s="57">
        <v>27101.4542179655</v>
      </c>
    </row>
    <row r="211" spans="1:25" s="51" customFormat="1" ht="14.5" x14ac:dyDescent="0.4">
      <c r="A211" s="149" t="s">
        <v>761</v>
      </c>
      <c r="B211" s="149" t="s">
        <v>762</v>
      </c>
      <c r="C211" s="149" t="s">
        <v>763</v>
      </c>
      <c r="D211" s="105">
        <v>1659143</v>
      </c>
      <c r="E211" s="105">
        <v>1164452</v>
      </c>
      <c r="F211" s="120">
        <v>1433588.5387310099</v>
      </c>
      <c r="G211" s="105">
        <v>0</v>
      </c>
      <c r="H211" s="105">
        <v>58084</v>
      </c>
      <c r="I211" s="121">
        <f t="shared" si="6"/>
        <v>4315267.5387310097</v>
      </c>
      <c r="J211" s="105">
        <v>2619768.39</v>
      </c>
      <c r="K211" s="105">
        <v>0</v>
      </c>
      <c r="L211" s="105">
        <v>849036.52</v>
      </c>
      <c r="M211" s="105">
        <v>0</v>
      </c>
      <c r="N211" s="105">
        <v>279995.2</v>
      </c>
      <c r="O211" s="105">
        <v>74417.8</v>
      </c>
      <c r="P211" s="105">
        <v>492049.63</v>
      </c>
      <c r="Q211" s="121">
        <f t="shared" si="7"/>
        <v>4315267.54</v>
      </c>
      <c r="R211" s="105">
        <v>4131157.02</v>
      </c>
      <c r="S211" s="105">
        <v>184110.52</v>
      </c>
      <c r="T211" s="92">
        <f>SUM('Part C'!$R211:$S211)</f>
        <v>4315267.54</v>
      </c>
      <c r="U211" s="105">
        <v>32024.473023255799</v>
      </c>
      <c r="V211" s="105">
        <v>1427.21333333333</v>
      </c>
      <c r="W211" s="105">
        <v>1240781.3216663499</v>
      </c>
      <c r="X211" s="105">
        <v>5556048.8616663497</v>
      </c>
      <c r="Y211" s="57">
        <v>43070.146214467801</v>
      </c>
    </row>
    <row r="212" spans="1:25" s="51" customFormat="1" ht="14.5" x14ac:dyDescent="0.4">
      <c r="A212" s="149" t="s">
        <v>764</v>
      </c>
      <c r="B212" s="149" t="s">
        <v>765</v>
      </c>
      <c r="C212" s="149" t="s">
        <v>766</v>
      </c>
      <c r="D212" s="105">
        <v>1903645</v>
      </c>
      <c r="E212" s="105">
        <v>1035935</v>
      </c>
      <c r="F212" s="120">
        <v>1492476.1506812801</v>
      </c>
      <c r="G212" s="105">
        <v>0</v>
      </c>
      <c r="H212" s="105">
        <v>76850</v>
      </c>
      <c r="I212" s="121">
        <f t="shared" si="6"/>
        <v>4508906.1506812796</v>
      </c>
      <c r="J212" s="105">
        <v>2456331.7400000002</v>
      </c>
      <c r="K212" s="105">
        <v>0</v>
      </c>
      <c r="L212" s="105">
        <v>866352.28</v>
      </c>
      <c r="M212" s="105">
        <v>0</v>
      </c>
      <c r="N212" s="105">
        <v>538550.65</v>
      </c>
      <c r="O212" s="105">
        <v>5123</v>
      </c>
      <c r="P212" s="105">
        <v>642548.47999999998</v>
      </c>
      <c r="Q212" s="121">
        <f t="shared" si="7"/>
        <v>4508906.1500000004</v>
      </c>
      <c r="R212" s="105">
        <v>4128822.15</v>
      </c>
      <c r="S212" s="105">
        <v>380084</v>
      </c>
      <c r="T212" s="92">
        <f>SUM('Part C'!$R212:$S212)</f>
        <v>4508906.1500000004</v>
      </c>
      <c r="U212" s="105">
        <v>19475.576179245301</v>
      </c>
      <c r="V212" s="105">
        <v>1792.8490566037699</v>
      </c>
      <c r="W212" s="105">
        <v>2039113.48987028</v>
      </c>
      <c r="X212" s="105">
        <v>6548019.6398702804</v>
      </c>
      <c r="Y212" s="57">
        <v>30886.8850937278</v>
      </c>
    </row>
    <row r="213" spans="1:25" s="51" customFormat="1" ht="14.5" x14ac:dyDescent="0.4">
      <c r="A213" s="149" t="s">
        <v>767</v>
      </c>
      <c r="B213" s="149" t="s">
        <v>768</v>
      </c>
      <c r="C213" s="149" t="s">
        <v>769</v>
      </c>
      <c r="D213" s="105">
        <v>1594428</v>
      </c>
      <c r="E213" s="105">
        <v>1142333</v>
      </c>
      <c r="F213" s="120">
        <v>1389501.3990483801</v>
      </c>
      <c r="G213" s="105">
        <v>0</v>
      </c>
      <c r="H213" s="105">
        <v>32737</v>
      </c>
      <c r="I213" s="121">
        <f t="shared" si="6"/>
        <v>4158999.3990483801</v>
      </c>
      <c r="J213" s="105">
        <v>2500150.38</v>
      </c>
      <c r="K213" s="105">
        <v>0</v>
      </c>
      <c r="L213" s="105">
        <v>490162.07</v>
      </c>
      <c r="M213" s="105">
        <v>0</v>
      </c>
      <c r="N213" s="105">
        <v>676990.78</v>
      </c>
      <c r="O213" s="105">
        <v>6184</v>
      </c>
      <c r="P213" s="105">
        <v>485512.17</v>
      </c>
      <c r="Q213" s="121">
        <f t="shared" si="7"/>
        <v>4158999.3999999994</v>
      </c>
      <c r="R213" s="105">
        <v>3903262.2</v>
      </c>
      <c r="S213" s="105">
        <v>255737.2</v>
      </c>
      <c r="T213" s="92">
        <f>SUM('Part C'!$R213:$S213)</f>
        <v>4158999.4000000004</v>
      </c>
      <c r="U213" s="105">
        <v>17823.115068493102</v>
      </c>
      <c r="V213" s="105">
        <v>1167.7497716895</v>
      </c>
      <c r="W213" s="105">
        <v>2106442.7088754298</v>
      </c>
      <c r="X213" s="105">
        <v>6265442.1088754302</v>
      </c>
      <c r="Y213" s="57">
        <v>28609.3246980613</v>
      </c>
    </row>
    <row r="214" spans="1:25" s="51" customFormat="1" ht="14.5" x14ac:dyDescent="0.4">
      <c r="A214" s="149" t="s">
        <v>770</v>
      </c>
      <c r="B214" s="149" t="s">
        <v>771</v>
      </c>
      <c r="C214" s="149" t="s">
        <v>772</v>
      </c>
      <c r="D214" s="105">
        <v>3008139</v>
      </c>
      <c r="E214" s="105">
        <v>1623452</v>
      </c>
      <c r="F214" s="120">
        <v>2351539.7122072</v>
      </c>
      <c r="G214" s="105">
        <v>0</v>
      </c>
      <c r="H214" s="105">
        <v>360048</v>
      </c>
      <c r="I214" s="121">
        <f t="shared" si="6"/>
        <v>7343178.7122072</v>
      </c>
      <c r="J214" s="105">
        <v>5000710.2</v>
      </c>
      <c r="K214" s="105">
        <v>0</v>
      </c>
      <c r="L214" s="105">
        <v>846958.89</v>
      </c>
      <c r="M214" s="105">
        <v>0</v>
      </c>
      <c r="N214" s="105">
        <v>764200.17</v>
      </c>
      <c r="O214" s="105">
        <v>155218.51999999999</v>
      </c>
      <c r="P214" s="105">
        <v>576090.93000000005</v>
      </c>
      <c r="Q214" s="121">
        <f t="shared" si="7"/>
        <v>7343178.709999999</v>
      </c>
      <c r="R214" s="105">
        <v>6580101.1200000001</v>
      </c>
      <c r="S214" s="105">
        <v>763077.59</v>
      </c>
      <c r="T214" s="92">
        <f>SUM('Part C'!$R214:$S214)</f>
        <v>7343178.71</v>
      </c>
      <c r="U214" s="105">
        <v>14720.584161073801</v>
      </c>
      <c r="V214" s="105">
        <v>1707.1087024608501</v>
      </c>
      <c r="W214" s="105">
        <v>4299451.5564717799</v>
      </c>
      <c r="X214" s="105">
        <v>11642630.266471799</v>
      </c>
      <c r="Y214" s="57">
        <v>26046.1527214134</v>
      </c>
    </row>
    <row r="215" spans="1:25" s="51" customFormat="1" ht="14.5" x14ac:dyDescent="0.4">
      <c r="A215" s="149" t="s">
        <v>773</v>
      </c>
      <c r="B215" s="149" t="s">
        <v>774</v>
      </c>
      <c r="C215" s="149" t="s">
        <v>775</v>
      </c>
      <c r="D215" s="105">
        <v>3708313</v>
      </c>
      <c r="E215" s="105">
        <v>1620853</v>
      </c>
      <c r="F215" s="120">
        <v>2705710.7335134698</v>
      </c>
      <c r="G215" s="105">
        <v>0</v>
      </c>
      <c r="H215" s="105">
        <v>196860</v>
      </c>
      <c r="I215" s="121">
        <f t="shared" si="6"/>
        <v>8231736.7335134698</v>
      </c>
      <c r="J215" s="105">
        <v>5338549.08</v>
      </c>
      <c r="K215" s="105">
        <v>0</v>
      </c>
      <c r="L215" s="105">
        <v>1792661.11</v>
      </c>
      <c r="M215" s="105">
        <v>0</v>
      </c>
      <c r="N215" s="105">
        <v>699461.8</v>
      </c>
      <c r="O215" s="105">
        <v>12048</v>
      </c>
      <c r="P215" s="105">
        <v>389016.74</v>
      </c>
      <c r="Q215" s="121">
        <f t="shared" si="7"/>
        <v>8231736.7300000004</v>
      </c>
      <c r="R215" s="105">
        <v>7654338.1600000001</v>
      </c>
      <c r="S215" s="105">
        <v>577398.56999999995</v>
      </c>
      <c r="T215" s="92">
        <f>SUM('Part C'!$R215:$S215)</f>
        <v>8231736.7300000004</v>
      </c>
      <c r="U215" s="105">
        <v>18533.506440678</v>
      </c>
      <c r="V215" s="105">
        <v>1398.0594915254201</v>
      </c>
      <c r="W215" s="105">
        <v>3972423.9213039</v>
      </c>
      <c r="X215" s="105">
        <v>12204160.6513039</v>
      </c>
      <c r="Y215" s="57">
        <v>29550.025790082102</v>
      </c>
    </row>
    <row r="216" spans="1:25" s="51" customFormat="1" ht="14.5" x14ac:dyDescent="0.4">
      <c r="A216" s="149" t="s">
        <v>776</v>
      </c>
      <c r="B216" s="149" t="s">
        <v>777</v>
      </c>
      <c r="C216" s="149" t="s">
        <v>778</v>
      </c>
      <c r="D216" s="105">
        <v>3581264</v>
      </c>
      <c r="E216" s="105">
        <v>1655717</v>
      </c>
      <c r="F216" s="120">
        <v>2658906.7975938702</v>
      </c>
      <c r="G216" s="105">
        <v>0</v>
      </c>
      <c r="H216" s="105">
        <v>627410</v>
      </c>
      <c r="I216" s="121">
        <f t="shared" si="6"/>
        <v>8523297.7975938693</v>
      </c>
      <c r="J216" s="105">
        <v>5833285.54</v>
      </c>
      <c r="K216" s="105">
        <v>0</v>
      </c>
      <c r="L216" s="105">
        <v>1159731.49</v>
      </c>
      <c r="M216" s="105">
        <v>0</v>
      </c>
      <c r="N216" s="105">
        <v>915290.05</v>
      </c>
      <c r="O216" s="105">
        <v>12739</v>
      </c>
      <c r="P216" s="105">
        <v>602251.72</v>
      </c>
      <c r="Q216" s="121">
        <f t="shared" si="7"/>
        <v>8523297.8000000007</v>
      </c>
      <c r="R216" s="105">
        <v>7802081.8700000001</v>
      </c>
      <c r="S216" s="105">
        <v>721215.93</v>
      </c>
      <c r="T216" s="92">
        <f>SUM('Part C'!$R216:$S216)</f>
        <v>8523297.8000000007</v>
      </c>
      <c r="U216" s="105">
        <v>16494.887674418602</v>
      </c>
      <c r="V216" s="105">
        <v>1524.7694080338299</v>
      </c>
      <c r="W216" s="105">
        <v>4549531.5127766198</v>
      </c>
      <c r="X216" s="105">
        <v>13072829.312776599</v>
      </c>
      <c r="Y216" s="57">
        <v>27638.1169403311</v>
      </c>
    </row>
    <row r="217" spans="1:25" s="51" customFormat="1" ht="14.5" x14ac:dyDescent="0.4">
      <c r="A217" s="149" t="s">
        <v>779</v>
      </c>
      <c r="B217" s="149" t="s">
        <v>780</v>
      </c>
      <c r="C217" s="149" t="s">
        <v>781</v>
      </c>
      <c r="D217" s="105">
        <v>4489438</v>
      </c>
      <c r="E217" s="105">
        <v>1543328</v>
      </c>
      <c r="F217" s="120">
        <v>3062940.7526384299</v>
      </c>
      <c r="G217" s="105">
        <v>0</v>
      </c>
      <c r="H217" s="105">
        <v>159588</v>
      </c>
      <c r="I217" s="121">
        <f t="shared" si="6"/>
        <v>9255294.7526384294</v>
      </c>
      <c r="J217" s="105">
        <v>6303920.0199999996</v>
      </c>
      <c r="K217" s="105">
        <v>0</v>
      </c>
      <c r="L217" s="105">
        <v>1634733.73</v>
      </c>
      <c r="M217" s="105">
        <v>0</v>
      </c>
      <c r="N217" s="105">
        <v>729914.68</v>
      </c>
      <c r="O217" s="105">
        <v>119560.06</v>
      </c>
      <c r="P217" s="105">
        <v>467166.26</v>
      </c>
      <c r="Q217" s="121">
        <f t="shared" si="7"/>
        <v>9255294.75</v>
      </c>
      <c r="R217" s="105">
        <v>8185284.2199999997</v>
      </c>
      <c r="S217" s="105">
        <v>1070010.53</v>
      </c>
      <c r="T217" s="92">
        <f>SUM('Part C'!$R217:$S217)</f>
        <v>9255294.75</v>
      </c>
      <c r="U217" s="105">
        <v>16403.375190380801</v>
      </c>
      <c r="V217" s="105">
        <v>2144.3096793587201</v>
      </c>
      <c r="W217" s="105">
        <v>4799611.4690814698</v>
      </c>
      <c r="X217" s="105">
        <v>14054906.219081501</v>
      </c>
      <c r="Y217" s="57">
        <v>28166.144727618201</v>
      </c>
    </row>
    <row r="218" spans="1:25" s="51" customFormat="1" ht="14.5" x14ac:dyDescent="0.4">
      <c r="A218" s="149" t="s">
        <v>782</v>
      </c>
      <c r="B218" s="149" t="s">
        <v>783</v>
      </c>
      <c r="C218" s="149" t="s">
        <v>784</v>
      </c>
      <c r="D218" s="105">
        <v>2363268</v>
      </c>
      <c r="E218" s="105">
        <v>1624683</v>
      </c>
      <c r="F218" s="120">
        <v>2024752.4331998299</v>
      </c>
      <c r="G218" s="105">
        <v>0</v>
      </c>
      <c r="H218" s="105">
        <v>786954.13</v>
      </c>
      <c r="I218" s="121">
        <f t="shared" si="6"/>
        <v>6799657.5631998302</v>
      </c>
      <c r="J218" s="105">
        <v>4342429.38</v>
      </c>
      <c r="K218" s="105">
        <v>0</v>
      </c>
      <c r="L218" s="105">
        <v>1097274.67</v>
      </c>
      <c r="M218" s="105">
        <v>0</v>
      </c>
      <c r="N218" s="105">
        <v>507405.73</v>
      </c>
      <c r="O218" s="105">
        <v>30022</v>
      </c>
      <c r="P218" s="105">
        <v>822525.78</v>
      </c>
      <c r="Q218" s="121">
        <f t="shared" si="7"/>
        <v>6799657.5599999996</v>
      </c>
      <c r="R218" s="105">
        <v>5886664.5099999998</v>
      </c>
      <c r="S218" s="105">
        <v>912993.05</v>
      </c>
      <c r="T218" s="92">
        <f>SUM('Part C'!$R218:$S218)</f>
        <v>6799657.5599999996</v>
      </c>
      <c r="U218" s="105">
        <v>21484.1770437956</v>
      </c>
      <c r="V218" s="105">
        <v>3332.09142335766</v>
      </c>
      <c r="W218" s="105">
        <v>2635458.0010587601</v>
      </c>
      <c r="X218" s="105">
        <v>9435115.5610587597</v>
      </c>
      <c r="Y218" s="57">
        <v>34434.728325032003</v>
      </c>
    </row>
    <row r="219" spans="1:25" s="51" customFormat="1" ht="14.5" x14ac:dyDescent="0.4">
      <c r="A219" s="149" t="s">
        <v>785</v>
      </c>
      <c r="B219" s="149" t="s">
        <v>786</v>
      </c>
      <c r="C219" s="149" t="s">
        <v>787</v>
      </c>
      <c r="D219" s="105">
        <v>2292215</v>
      </c>
      <c r="E219" s="105">
        <v>1346055</v>
      </c>
      <c r="F219" s="120">
        <v>1847213.2769780599</v>
      </c>
      <c r="G219" s="105">
        <v>0</v>
      </c>
      <c r="H219" s="105">
        <v>136001</v>
      </c>
      <c r="I219" s="121">
        <f t="shared" si="6"/>
        <v>5621484.2769780597</v>
      </c>
      <c r="J219" s="105">
        <v>4186962.9</v>
      </c>
      <c r="K219" s="105">
        <v>0</v>
      </c>
      <c r="L219" s="105">
        <v>214346.27</v>
      </c>
      <c r="M219" s="105">
        <v>0</v>
      </c>
      <c r="N219" s="105">
        <v>686113.98</v>
      </c>
      <c r="O219" s="105">
        <v>9899</v>
      </c>
      <c r="P219" s="105">
        <v>524162.13</v>
      </c>
      <c r="Q219" s="121">
        <f t="shared" si="7"/>
        <v>5621484.2800000003</v>
      </c>
      <c r="R219" s="105">
        <v>4836774.9400000004</v>
      </c>
      <c r="S219" s="105">
        <v>784709.34</v>
      </c>
      <c r="T219" s="92">
        <f>SUM('Part C'!$R219:$S219)</f>
        <v>5621484.2800000003</v>
      </c>
      <c r="U219" s="105">
        <v>13979.1183236994</v>
      </c>
      <c r="V219" s="105">
        <v>2267.9460693641599</v>
      </c>
      <c r="W219" s="105">
        <v>3327987.1108260299</v>
      </c>
      <c r="X219" s="105">
        <v>8949471.3908260297</v>
      </c>
      <c r="Y219" s="57">
        <v>25865.524250942301</v>
      </c>
    </row>
    <row r="220" spans="1:25" s="51" customFormat="1" ht="14.5" x14ac:dyDescent="0.4">
      <c r="A220" s="149" t="s">
        <v>788</v>
      </c>
      <c r="B220" s="149" t="s">
        <v>789</v>
      </c>
      <c r="C220" s="149" t="s">
        <v>790</v>
      </c>
      <c r="D220" s="105">
        <v>3119742</v>
      </c>
      <c r="E220" s="105">
        <v>1891656</v>
      </c>
      <c r="F220" s="120">
        <v>2544374.36523988</v>
      </c>
      <c r="G220" s="105">
        <v>0</v>
      </c>
      <c r="H220" s="105">
        <v>445092</v>
      </c>
      <c r="I220" s="121">
        <f t="shared" si="6"/>
        <v>8000864.36523988</v>
      </c>
      <c r="J220" s="105">
        <v>4507228.1600000001</v>
      </c>
      <c r="K220" s="105">
        <v>0</v>
      </c>
      <c r="L220" s="105">
        <v>1985660.63</v>
      </c>
      <c r="M220" s="105">
        <v>0</v>
      </c>
      <c r="N220" s="105">
        <v>719680.29</v>
      </c>
      <c r="O220" s="105">
        <v>128809.11</v>
      </c>
      <c r="P220" s="105">
        <v>659486.18000000005</v>
      </c>
      <c r="Q220" s="121">
        <f t="shared" si="7"/>
        <v>8000864.3700000001</v>
      </c>
      <c r="R220" s="105">
        <v>7245353.3099999996</v>
      </c>
      <c r="S220" s="105">
        <v>755511.06</v>
      </c>
      <c r="T220" s="92">
        <f>SUM('Part C'!$R220:$S220)</f>
        <v>8000864.3699999992</v>
      </c>
      <c r="U220" s="105">
        <v>16810.5645243619</v>
      </c>
      <c r="V220" s="105">
        <v>1752.9258932714599</v>
      </c>
      <c r="W220" s="105">
        <v>4145556.1987457201</v>
      </c>
      <c r="X220" s="105">
        <v>12146420.568745701</v>
      </c>
      <c r="Y220" s="57">
        <v>28181.950275512099</v>
      </c>
    </row>
    <row r="221" spans="1:25" s="51" customFormat="1" ht="14.5" x14ac:dyDescent="0.4">
      <c r="A221" s="149" t="s">
        <v>791</v>
      </c>
      <c r="B221" s="149" t="s">
        <v>792</v>
      </c>
      <c r="C221" s="149" t="s">
        <v>793</v>
      </c>
      <c r="D221" s="105">
        <v>2962350</v>
      </c>
      <c r="E221" s="105">
        <v>1507912</v>
      </c>
      <c r="F221" s="120">
        <v>2269630.15883112</v>
      </c>
      <c r="G221" s="105">
        <v>0</v>
      </c>
      <c r="H221" s="105">
        <v>469499</v>
      </c>
      <c r="I221" s="121">
        <f t="shared" si="6"/>
        <v>7209391.1588311195</v>
      </c>
      <c r="J221" s="105">
        <v>5565773.0800000001</v>
      </c>
      <c r="K221" s="105">
        <v>0</v>
      </c>
      <c r="L221" s="105">
        <v>220580.68</v>
      </c>
      <c r="M221" s="105">
        <v>0</v>
      </c>
      <c r="N221" s="105">
        <v>699659.31</v>
      </c>
      <c r="O221" s="105">
        <v>127589.96</v>
      </c>
      <c r="P221" s="105">
        <v>595788.13</v>
      </c>
      <c r="Q221" s="121">
        <f t="shared" si="7"/>
        <v>7209391.1600000001</v>
      </c>
      <c r="R221" s="105">
        <v>6580253.0199999996</v>
      </c>
      <c r="S221" s="105">
        <v>629138.14</v>
      </c>
      <c r="T221" s="92">
        <f>SUM('Part C'!$R221:$S221)</f>
        <v>7209391.1599999992</v>
      </c>
      <c r="U221" s="105">
        <v>17832.664010840101</v>
      </c>
      <c r="V221" s="105">
        <v>1704.98140921409</v>
      </c>
      <c r="W221" s="105">
        <v>3549211.68755724</v>
      </c>
      <c r="X221" s="105">
        <v>10758602.8475572</v>
      </c>
      <c r="Y221" s="57">
        <v>29156.1052779329</v>
      </c>
    </row>
    <row r="222" spans="1:25" s="51" customFormat="1" ht="14.5" x14ac:dyDescent="0.4">
      <c r="A222" s="149" t="s">
        <v>794</v>
      </c>
      <c r="B222" s="149" t="s">
        <v>795</v>
      </c>
      <c r="C222" s="149" t="s">
        <v>796</v>
      </c>
      <c r="D222" s="105">
        <v>3996677</v>
      </c>
      <c r="E222" s="105">
        <v>2251101</v>
      </c>
      <c r="F222" s="120">
        <v>3172106.1035083798</v>
      </c>
      <c r="G222" s="105">
        <v>0</v>
      </c>
      <c r="H222" s="105">
        <v>163874</v>
      </c>
      <c r="I222" s="121">
        <f t="shared" si="6"/>
        <v>9583758.1035083793</v>
      </c>
      <c r="J222" s="105">
        <v>5798788.0700000003</v>
      </c>
      <c r="K222" s="105">
        <v>0</v>
      </c>
      <c r="L222" s="105">
        <v>2077179.46</v>
      </c>
      <c r="M222" s="105">
        <v>0</v>
      </c>
      <c r="N222" s="105">
        <v>936348.34</v>
      </c>
      <c r="O222" s="105">
        <v>13775</v>
      </c>
      <c r="P222" s="105">
        <v>757667.23</v>
      </c>
      <c r="Q222" s="121">
        <f t="shared" si="7"/>
        <v>9583758.1000000015</v>
      </c>
      <c r="R222" s="105">
        <v>9366872.0999999996</v>
      </c>
      <c r="S222" s="105">
        <v>216886</v>
      </c>
      <c r="T222" s="92">
        <f>SUM('Part C'!$R222:$S222)</f>
        <v>9583758.0999999996</v>
      </c>
      <c r="U222" s="105">
        <v>17061.697814207699</v>
      </c>
      <c r="V222" s="105">
        <v>395.05646630236799</v>
      </c>
      <c r="W222" s="105">
        <v>5280534.4619754003</v>
      </c>
      <c r="X222" s="105">
        <v>14864292.561975401</v>
      </c>
      <c r="Y222" s="57">
        <v>27075.214138388699</v>
      </c>
    </row>
    <row r="223" spans="1:25" s="51" customFormat="1" ht="14.5" x14ac:dyDescent="0.4">
      <c r="A223" s="149" t="s">
        <v>797</v>
      </c>
      <c r="B223" s="149" t="s">
        <v>798</v>
      </c>
      <c r="C223" s="149" t="s">
        <v>799</v>
      </c>
      <c r="D223" s="105">
        <v>4042580</v>
      </c>
      <c r="E223" s="105">
        <v>2155409</v>
      </c>
      <c r="F223" s="120">
        <v>3146827.35788272</v>
      </c>
      <c r="G223" s="105">
        <v>0</v>
      </c>
      <c r="H223" s="105">
        <v>188516</v>
      </c>
      <c r="I223" s="121">
        <f t="shared" si="6"/>
        <v>9533332.3578827195</v>
      </c>
      <c r="J223" s="105">
        <v>5755518.6399999997</v>
      </c>
      <c r="K223" s="105">
        <v>0</v>
      </c>
      <c r="L223" s="105">
        <v>1870593.52</v>
      </c>
      <c r="M223" s="105">
        <v>0</v>
      </c>
      <c r="N223" s="105">
        <v>686525.59</v>
      </c>
      <c r="O223" s="105">
        <v>10881</v>
      </c>
      <c r="P223" s="105">
        <v>1209813.6100000001</v>
      </c>
      <c r="Q223" s="121">
        <f t="shared" si="7"/>
        <v>9533332.3599999994</v>
      </c>
      <c r="R223" s="105">
        <v>8512258.1799999997</v>
      </c>
      <c r="S223" s="105">
        <v>1021074.18</v>
      </c>
      <c r="T223" s="92">
        <f>SUM('Part C'!$R223:$S223)</f>
        <v>9533332.3599999994</v>
      </c>
      <c r="U223" s="105">
        <v>17733.871208333301</v>
      </c>
      <c r="V223" s="105">
        <v>2127.2378749999998</v>
      </c>
      <c r="W223" s="105">
        <v>4616860.7317817695</v>
      </c>
      <c r="X223" s="105">
        <v>14150193.091781801</v>
      </c>
      <c r="Y223" s="57">
        <v>29479.568941212001</v>
      </c>
    </row>
    <row r="224" spans="1:25" s="51" customFormat="1" ht="14.5" x14ac:dyDescent="0.4">
      <c r="A224" s="149" t="s">
        <v>800</v>
      </c>
      <c r="B224" s="149" t="s">
        <v>801</v>
      </c>
      <c r="C224" s="149" t="s">
        <v>802</v>
      </c>
      <c r="D224" s="105">
        <v>1685493</v>
      </c>
      <c r="E224" s="105">
        <v>773694</v>
      </c>
      <c r="F224" s="120">
        <v>1248572.2271771601</v>
      </c>
      <c r="G224" s="105">
        <v>0</v>
      </c>
      <c r="H224" s="105">
        <v>33598</v>
      </c>
      <c r="I224" s="121">
        <f t="shared" si="6"/>
        <v>3741357.2271771599</v>
      </c>
      <c r="J224" s="105">
        <v>2860823.55</v>
      </c>
      <c r="K224" s="105">
        <v>0</v>
      </c>
      <c r="L224" s="105">
        <v>235752.84</v>
      </c>
      <c r="M224" s="105">
        <v>0</v>
      </c>
      <c r="N224" s="105">
        <v>282008</v>
      </c>
      <c r="O224" s="105">
        <v>4140</v>
      </c>
      <c r="P224" s="105">
        <v>358632.84</v>
      </c>
      <c r="Q224" s="121">
        <f t="shared" si="7"/>
        <v>3741357.2299999995</v>
      </c>
      <c r="R224" s="105">
        <v>3550667.23</v>
      </c>
      <c r="S224" s="105">
        <v>190690</v>
      </c>
      <c r="T224" s="92">
        <f>SUM('Part C'!$R224:$S224)</f>
        <v>3741357.23</v>
      </c>
      <c r="U224" s="105">
        <v>23671.1148666667</v>
      </c>
      <c r="V224" s="105">
        <v>1271.2666666666701</v>
      </c>
      <c r="W224" s="105">
        <v>1442768.9786818</v>
      </c>
      <c r="X224" s="105">
        <v>5184126.2086818004</v>
      </c>
      <c r="Y224" s="57">
        <v>34560.841391212001</v>
      </c>
    </row>
    <row r="225" spans="1:25" s="51" customFormat="1" ht="14.5" x14ac:dyDescent="0.4">
      <c r="A225" s="149" t="s">
        <v>803</v>
      </c>
      <c r="B225" s="149" t="s">
        <v>804</v>
      </c>
      <c r="C225" s="149" t="s">
        <v>805</v>
      </c>
      <c r="D225" s="105">
        <v>1350961</v>
      </c>
      <c r="E225" s="105">
        <v>904169</v>
      </c>
      <c r="F225" s="120">
        <v>1144968.9213036799</v>
      </c>
      <c r="G225" s="105">
        <v>0</v>
      </c>
      <c r="H225" s="105">
        <v>96626</v>
      </c>
      <c r="I225" s="121">
        <f t="shared" si="6"/>
        <v>3496724.9213036802</v>
      </c>
      <c r="J225" s="105">
        <v>2403522.0099999998</v>
      </c>
      <c r="K225" s="105">
        <v>0</v>
      </c>
      <c r="L225" s="105">
        <v>381449.61</v>
      </c>
      <c r="M225" s="105">
        <v>0</v>
      </c>
      <c r="N225" s="105">
        <v>537804.32999999996</v>
      </c>
      <c r="O225" s="105">
        <v>4379</v>
      </c>
      <c r="P225" s="105">
        <v>169569.97</v>
      </c>
      <c r="Q225" s="121">
        <f t="shared" si="7"/>
        <v>3496724.92</v>
      </c>
      <c r="R225" s="105">
        <v>3236088.94</v>
      </c>
      <c r="S225" s="105">
        <v>260635.98</v>
      </c>
      <c r="T225" s="92">
        <f>SUM('Part C'!$R225:$S225)</f>
        <v>3496724.92</v>
      </c>
      <c r="U225" s="105">
        <v>19853.3063803681</v>
      </c>
      <c r="V225" s="105">
        <v>1598.9937423312899</v>
      </c>
      <c r="W225" s="105">
        <v>1567808.9568342301</v>
      </c>
      <c r="X225" s="105">
        <v>5064533.8768342296</v>
      </c>
      <c r="Y225" s="57">
        <v>31070.759980578099</v>
      </c>
    </row>
    <row r="226" spans="1:25" s="51" customFormat="1" ht="14.5" x14ac:dyDescent="0.4">
      <c r="A226" s="149" t="s">
        <v>806</v>
      </c>
      <c r="B226" s="149" t="s">
        <v>807</v>
      </c>
      <c r="C226" s="149" t="s">
        <v>808</v>
      </c>
      <c r="D226" s="105">
        <v>4487644</v>
      </c>
      <c r="E226" s="105">
        <v>3260492</v>
      </c>
      <c r="F226" s="120">
        <v>3933864.0867862199</v>
      </c>
      <c r="G226" s="105">
        <v>0</v>
      </c>
      <c r="H226" s="105">
        <v>1092720</v>
      </c>
      <c r="I226" s="121">
        <f t="shared" si="6"/>
        <v>12774720.08678622</v>
      </c>
      <c r="J226" s="105">
        <v>8852117.4700000007</v>
      </c>
      <c r="K226" s="105">
        <v>0</v>
      </c>
      <c r="L226" s="105">
        <v>1043942.18</v>
      </c>
      <c r="M226" s="105">
        <v>0</v>
      </c>
      <c r="N226" s="105">
        <v>1453379.34</v>
      </c>
      <c r="O226" s="105">
        <v>248092.55</v>
      </c>
      <c r="P226" s="105">
        <v>1177188.55</v>
      </c>
      <c r="Q226" s="121">
        <f t="shared" si="7"/>
        <v>12774720.090000002</v>
      </c>
      <c r="R226" s="105">
        <v>10443192.380000001</v>
      </c>
      <c r="S226" s="105">
        <v>2331527.71</v>
      </c>
      <c r="T226" s="92">
        <f>SUM('Part C'!$R226:$S226)</f>
        <v>12774720.09</v>
      </c>
      <c r="U226" s="105">
        <v>15871.113039513701</v>
      </c>
      <c r="V226" s="105">
        <v>3543.3551823708199</v>
      </c>
      <c r="W226" s="105">
        <v>6328946.5864841798</v>
      </c>
      <c r="X226" s="105">
        <v>19103666.676484201</v>
      </c>
      <c r="Y226" s="57">
        <v>29032.928079763198</v>
      </c>
    </row>
    <row r="227" spans="1:25" s="51" customFormat="1" ht="14.5" x14ac:dyDescent="0.4">
      <c r="A227" s="149" t="s">
        <v>809</v>
      </c>
      <c r="B227" s="149" t="s">
        <v>810</v>
      </c>
      <c r="C227" s="149" t="s">
        <v>811</v>
      </c>
      <c r="D227" s="105">
        <v>2444816</v>
      </c>
      <c r="E227" s="105">
        <v>1002152</v>
      </c>
      <c r="F227" s="120">
        <v>1750085.9075655499</v>
      </c>
      <c r="G227" s="105">
        <v>0</v>
      </c>
      <c r="H227" s="105">
        <v>388878</v>
      </c>
      <c r="I227" s="121">
        <f t="shared" si="6"/>
        <v>5585931.9075655499</v>
      </c>
      <c r="J227" s="105">
        <v>3238513.48</v>
      </c>
      <c r="K227" s="105">
        <v>0</v>
      </c>
      <c r="L227" s="105">
        <v>969597.01</v>
      </c>
      <c r="M227" s="105">
        <v>0</v>
      </c>
      <c r="N227" s="105">
        <v>530852.25</v>
      </c>
      <c r="O227" s="105">
        <v>16419</v>
      </c>
      <c r="P227" s="105">
        <v>830550.17</v>
      </c>
      <c r="Q227" s="121">
        <f t="shared" si="7"/>
        <v>5585931.9100000001</v>
      </c>
      <c r="R227" s="105">
        <v>4864114.91</v>
      </c>
      <c r="S227" s="105">
        <v>721817</v>
      </c>
      <c r="T227" s="92">
        <f>SUM('Part C'!$R227:$S227)</f>
        <v>5585931.9100000001</v>
      </c>
      <c r="U227" s="105">
        <v>15590.111891025599</v>
      </c>
      <c r="V227" s="105">
        <v>2313.51602564103</v>
      </c>
      <c r="W227" s="105">
        <v>3000959.4756581499</v>
      </c>
      <c r="X227" s="105">
        <v>8586891.3856581505</v>
      </c>
      <c r="Y227" s="57">
        <v>27522.087774545402</v>
      </c>
    </row>
    <row r="228" spans="1:25" s="51" customFormat="1" ht="14.5" x14ac:dyDescent="0.4">
      <c r="A228" s="149" t="s">
        <v>812</v>
      </c>
      <c r="B228" s="149" t="s">
        <v>813</v>
      </c>
      <c r="C228" s="149" t="s">
        <v>814</v>
      </c>
      <c r="D228" s="105">
        <v>950686</v>
      </c>
      <c r="E228" s="105">
        <v>726888</v>
      </c>
      <c r="F228" s="120">
        <v>851733.64426312305</v>
      </c>
      <c r="G228" s="105">
        <v>0</v>
      </c>
      <c r="H228" s="105">
        <v>33020</v>
      </c>
      <c r="I228" s="121">
        <f t="shared" si="6"/>
        <v>2562327.6442631232</v>
      </c>
      <c r="J228" s="105">
        <v>1411263.35</v>
      </c>
      <c r="K228" s="105">
        <v>0</v>
      </c>
      <c r="L228" s="105">
        <v>259871.8</v>
      </c>
      <c r="M228" s="105">
        <v>0</v>
      </c>
      <c r="N228" s="105">
        <v>527275.93999999994</v>
      </c>
      <c r="O228" s="105">
        <v>6390</v>
      </c>
      <c r="P228" s="105">
        <v>357526.55</v>
      </c>
      <c r="Q228" s="121">
        <f t="shared" si="7"/>
        <v>2562327.6399999997</v>
      </c>
      <c r="R228" s="105">
        <v>2451063.8199999998</v>
      </c>
      <c r="S228" s="105">
        <v>111263.82</v>
      </c>
      <c r="T228" s="92">
        <f>SUM('Part C'!$R228:$S228)</f>
        <v>2562327.6399999997</v>
      </c>
      <c r="U228" s="105">
        <v>43768.996785714298</v>
      </c>
      <c r="V228" s="105">
        <v>1986.8539285714301</v>
      </c>
      <c r="W228" s="105">
        <v>538633.75204120704</v>
      </c>
      <c r="X228" s="105">
        <v>3100961.3920412101</v>
      </c>
      <c r="Y228" s="57">
        <v>55374.310572164402</v>
      </c>
    </row>
    <row r="229" spans="1:25" s="51" customFormat="1" ht="14.5" x14ac:dyDescent="0.4">
      <c r="A229" s="149" t="s">
        <v>815</v>
      </c>
      <c r="B229" s="149" t="s">
        <v>816</v>
      </c>
      <c r="C229" s="149" t="s">
        <v>817</v>
      </c>
      <c r="D229" s="105">
        <v>10672405</v>
      </c>
      <c r="E229" s="105">
        <v>6733408</v>
      </c>
      <c r="F229" s="120">
        <v>8837235.5185836498</v>
      </c>
      <c r="G229" s="105">
        <v>0</v>
      </c>
      <c r="H229" s="105">
        <v>858136</v>
      </c>
      <c r="I229" s="121">
        <f t="shared" si="6"/>
        <v>27101184.518583648</v>
      </c>
      <c r="J229" s="105">
        <v>16976529.239999998</v>
      </c>
      <c r="K229" s="105">
        <v>0</v>
      </c>
      <c r="L229" s="105">
        <v>4245838.07</v>
      </c>
      <c r="M229" s="105">
        <v>0</v>
      </c>
      <c r="N229" s="105">
        <v>2936997.47</v>
      </c>
      <c r="O229" s="105">
        <v>145200.19</v>
      </c>
      <c r="P229" s="105">
        <v>2796619.55</v>
      </c>
      <c r="Q229" s="121">
        <f t="shared" si="7"/>
        <v>27101184.52</v>
      </c>
      <c r="R229" s="105">
        <v>24843781.170000002</v>
      </c>
      <c r="S229" s="105">
        <v>2257403.35</v>
      </c>
      <c r="T229" s="92">
        <f>SUM('Part C'!$R229:$S229)</f>
        <v>27101184.520000003</v>
      </c>
      <c r="U229" s="105">
        <v>14903.2880443911</v>
      </c>
      <c r="V229" s="105">
        <v>1354.17117576485</v>
      </c>
      <c r="W229" s="105">
        <v>16033972.583083799</v>
      </c>
      <c r="X229" s="105">
        <v>43135157.103083797</v>
      </c>
      <c r="Y229" s="57">
        <v>25875.919078034702</v>
      </c>
    </row>
    <row r="230" spans="1:25" s="51" customFormat="1" ht="14.5" x14ac:dyDescent="0.4">
      <c r="A230" s="149" t="s">
        <v>818</v>
      </c>
      <c r="B230" s="149" t="s">
        <v>819</v>
      </c>
      <c r="C230" s="149" t="s">
        <v>820</v>
      </c>
      <c r="D230" s="105">
        <v>1931261</v>
      </c>
      <c r="E230" s="105">
        <v>1102395</v>
      </c>
      <c r="F230" s="120">
        <v>1540240.18035609</v>
      </c>
      <c r="G230" s="105">
        <v>0</v>
      </c>
      <c r="H230" s="105">
        <v>166518</v>
      </c>
      <c r="I230" s="121">
        <f t="shared" si="6"/>
        <v>4740414.18035609</v>
      </c>
      <c r="J230" s="105">
        <v>2977239.64</v>
      </c>
      <c r="K230" s="105">
        <v>0</v>
      </c>
      <c r="L230" s="105">
        <v>720502.1</v>
      </c>
      <c r="M230" s="105">
        <v>0</v>
      </c>
      <c r="N230" s="105">
        <v>503071.05</v>
      </c>
      <c r="O230" s="105">
        <v>6768</v>
      </c>
      <c r="P230" s="105">
        <v>532833.39</v>
      </c>
      <c r="Q230" s="121">
        <f t="shared" si="7"/>
        <v>4740414.18</v>
      </c>
      <c r="R230" s="105">
        <v>4477796.18</v>
      </c>
      <c r="S230" s="105">
        <v>262618</v>
      </c>
      <c r="T230" s="92">
        <f>SUM('Part C'!$R230:$S230)</f>
        <v>4740414.18</v>
      </c>
      <c r="U230" s="105">
        <v>17355.799147286802</v>
      </c>
      <c r="V230" s="105">
        <v>1017.8992248062</v>
      </c>
      <c r="W230" s="105">
        <v>2481562.6433326998</v>
      </c>
      <c r="X230" s="105">
        <v>7221976.8233326999</v>
      </c>
      <c r="Y230" s="57">
        <v>27992.158229971701</v>
      </c>
    </row>
    <row r="231" spans="1:25" s="51" customFormat="1" ht="14.5" x14ac:dyDescent="0.4">
      <c r="A231" s="149" t="s">
        <v>821</v>
      </c>
      <c r="B231" s="149" t="s">
        <v>822</v>
      </c>
      <c r="C231" s="149" t="s">
        <v>823</v>
      </c>
      <c r="D231" s="105">
        <v>3435312</v>
      </c>
      <c r="E231" s="105">
        <v>1953881</v>
      </c>
      <c r="F231" s="120">
        <v>2736187.4907022398</v>
      </c>
      <c r="G231" s="105">
        <v>0</v>
      </c>
      <c r="H231" s="105">
        <v>345545</v>
      </c>
      <c r="I231" s="121">
        <f t="shared" si="6"/>
        <v>8470925.4907022398</v>
      </c>
      <c r="J231" s="105">
        <v>4878728.83</v>
      </c>
      <c r="K231" s="105">
        <v>0</v>
      </c>
      <c r="L231" s="105">
        <v>1963735.4</v>
      </c>
      <c r="M231" s="105">
        <v>0</v>
      </c>
      <c r="N231" s="105">
        <v>723838.58</v>
      </c>
      <c r="O231" s="105">
        <v>101935</v>
      </c>
      <c r="P231" s="105">
        <v>802687.68</v>
      </c>
      <c r="Q231" s="121">
        <f t="shared" si="7"/>
        <v>8470925.4900000002</v>
      </c>
      <c r="R231" s="105">
        <v>7715898.6399999997</v>
      </c>
      <c r="S231" s="105">
        <v>755026.85</v>
      </c>
      <c r="T231" s="92">
        <f>SUM('Part C'!$R231:$S231)</f>
        <v>8470925.4900000002</v>
      </c>
      <c r="U231" s="105">
        <v>22108.592091690502</v>
      </c>
      <c r="V231" s="105">
        <v>2163.4007163323799</v>
      </c>
      <c r="W231" s="105">
        <v>3356842.4903996601</v>
      </c>
      <c r="X231" s="105">
        <v>11827767.9803997</v>
      </c>
      <c r="Y231" s="57">
        <v>33890.452665901597</v>
      </c>
    </row>
    <row r="232" spans="1:25" s="51" customFormat="1" ht="14.5" x14ac:dyDescent="0.4">
      <c r="A232" s="149" t="s">
        <v>824</v>
      </c>
      <c r="B232" s="149" t="s">
        <v>825</v>
      </c>
      <c r="C232" s="149" t="s">
        <v>826</v>
      </c>
      <c r="D232" s="105">
        <v>8878413</v>
      </c>
      <c r="E232" s="105">
        <v>4580231</v>
      </c>
      <c r="F232" s="120">
        <v>6833188.8196646003</v>
      </c>
      <c r="G232" s="105">
        <v>0</v>
      </c>
      <c r="H232" s="105">
        <v>357570</v>
      </c>
      <c r="I232" s="121">
        <f t="shared" si="6"/>
        <v>20649402.819664601</v>
      </c>
      <c r="J232" s="105">
        <v>13539507.789999999</v>
      </c>
      <c r="K232" s="105">
        <v>0</v>
      </c>
      <c r="L232" s="105">
        <v>3691258.49</v>
      </c>
      <c r="M232" s="105">
        <v>0</v>
      </c>
      <c r="N232" s="105">
        <v>1970366.62</v>
      </c>
      <c r="O232" s="105">
        <v>158232.17000000001</v>
      </c>
      <c r="P232" s="105">
        <v>1290037.75</v>
      </c>
      <c r="Q232" s="121">
        <f t="shared" si="7"/>
        <v>20649402.820000004</v>
      </c>
      <c r="R232" s="105">
        <v>19940570.579999998</v>
      </c>
      <c r="S232" s="105">
        <v>708832.24</v>
      </c>
      <c r="T232" s="92">
        <f>SUM('Part C'!$R232:$S232)</f>
        <v>20649402.819999997</v>
      </c>
      <c r="U232" s="105">
        <v>14003.2096769663</v>
      </c>
      <c r="V232" s="105">
        <v>497.77544943820197</v>
      </c>
      <c r="W232" s="105">
        <v>13696686.837619299</v>
      </c>
      <c r="X232" s="105">
        <v>34346089.657619298</v>
      </c>
      <c r="Y232" s="57">
        <v>24119.4449842832</v>
      </c>
    </row>
    <row r="233" spans="1:25" s="51" customFormat="1" ht="14.5" x14ac:dyDescent="0.4">
      <c r="A233" s="149" t="s">
        <v>827</v>
      </c>
      <c r="B233" s="149" t="s">
        <v>828</v>
      </c>
      <c r="C233" s="149" t="s">
        <v>829</v>
      </c>
      <c r="D233" s="105">
        <v>2553454</v>
      </c>
      <c r="E233" s="105">
        <v>1780499</v>
      </c>
      <c r="F233" s="120">
        <v>2200423.6968116402</v>
      </c>
      <c r="G233" s="105">
        <v>0</v>
      </c>
      <c r="H233" s="105">
        <v>452061</v>
      </c>
      <c r="I233" s="121">
        <f t="shared" si="6"/>
        <v>6986437.6968116406</v>
      </c>
      <c r="J233" s="105">
        <v>3802634.36</v>
      </c>
      <c r="K233" s="105">
        <v>0</v>
      </c>
      <c r="L233" s="105">
        <v>1641985.48</v>
      </c>
      <c r="M233" s="105">
        <v>0</v>
      </c>
      <c r="N233" s="105">
        <v>705676.61</v>
      </c>
      <c r="O233" s="105">
        <v>8652</v>
      </c>
      <c r="P233" s="105">
        <v>827489.25</v>
      </c>
      <c r="Q233" s="121">
        <f t="shared" si="7"/>
        <v>6986437.7000000002</v>
      </c>
      <c r="R233" s="105">
        <v>6293644.6500000004</v>
      </c>
      <c r="S233" s="105">
        <v>692793.05</v>
      </c>
      <c r="T233" s="92">
        <f>SUM('Part C'!$R233:$S233)</f>
        <v>6986437.7000000002</v>
      </c>
      <c r="U233" s="105">
        <v>16475.5095549738</v>
      </c>
      <c r="V233" s="105">
        <v>1813.5943717277501</v>
      </c>
      <c r="W233" s="105">
        <v>3674251.6657096599</v>
      </c>
      <c r="X233" s="105">
        <v>10660689.3657097</v>
      </c>
      <c r="Y233" s="57">
        <v>27907.563784580299</v>
      </c>
    </row>
    <row r="234" spans="1:25" s="51" customFormat="1" ht="14.5" x14ac:dyDescent="0.4">
      <c r="A234" s="149" t="s">
        <v>830</v>
      </c>
      <c r="B234" s="149" t="s">
        <v>831</v>
      </c>
      <c r="C234" s="149" t="s">
        <v>832</v>
      </c>
      <c r="D234" s="105">
        <v>3529994</v>
      </c>
      <c r="E234" s="105">
        <v>1661062</v>
      </c>
      <c r="F234" s="120">
        <v>2635589.8723120098</v>
      </c>
      <c r="G234" s="105">
        <v>0</v>
      </c>
      <c r="H234" s="105">
        <v>83039</v>
      </c>
      <c r="I234" s="121">
        <f t="shared" si="6"/>
        <v>7909684.8723120093</v>
      </c>
      <c r="J234" s="105">
        <v>4064350.06</v>
      </c>
      <c r="K234" s="105">
        <v>196771.68</v>
      </c>
      <c r="L234" s="105">
        <v>2501154.14</v>
      </c>
      <c r="M234" s="105">
        <v>54140.2</v>
      </c>
      <c r="N234" s="105">
        <v>470845.09</v>
      </c>
      <c r="O234" s="105">
        <v>11970</v>
      </c>
      <c r="P234" s="105">
        <v>610453.69999999995</v>
      </c>
      <c r="Q234" s="121">
        <f t="shared" si="7"/>
        <v>7909684.870000001</v>
      </c>
      <c r="R234" s="105">
        <v>7305656.4199999999</v>
      </c>
      <c r="S234" s="105">
        <v>604028.44999999995</v>
      </c>
      <c r="T234" s="92">
        <f>SUM('Part C'!$R234:$S234)</f>
        <v>7909684.8700000001</v>
      </c>
      <c r="U234" s="105">
        <v>16528.6344343891</v>
      </c>
      <c r="V234" s="105">
        <v>1366.58020361991</v>
      </c>
      <c r="W234" s="105">
        <v>4251359.2571823802</v>
      </c>
      <c r="X234" s="105">
        <v>12161044.1271824</v>
      </c>
      <c r="Y234" s="57">
        <v>27513.674495887699</v>
      </c>
    </row>
    <row r="235" spans="1:25" s="51" customFormat="1" ht="14.5" x14ac:dyDescent="0.4">
      <c r="A235" s="149" t="s">
        <v>833</v>
      </c>
      <c r="B235" s="149" t="s">
        <v>834</v>
      </c>
      <c r="C235" s="149" t="s">
        <v>835</v>
      </c>
      <c r="D235" s="105">
        <v>5356900</v>
      </c>
      <c r="E235" s="105">
        <v>2476363</v>
      </c>
      <c r="F235" s="120">
        <v>3977084.5527300099</v>
      </c>
      <c r="G235" s="105">
        <v>0</v>
      </c>
      <c r="H235" s="105">
        <v>105764</v>
      </c>
      <c r="I235" s="121">
        <f t="shared" si="6"/>
        <v>11916111.552730009</v>
      </c>
      <c r="J235" s="105">
        <v>7357091.2199999997</v>
      </c>
      <c r="K235" s="105">
        <v>0</v>
      </c>
      <c r="L235" s="105">
        <v>3228690.77</v>
      </c>
      <c r="M235" s="105">
        <v>0</v>
      </c>
      <c r="N235" s="105">
        <v>503775.15</v>
      </c>
      <c r="O235" s="105">
        <v>20330</v>
      </c>
      <c r="P235" s="105">
        <v>806224.41</v>
      </c>
      <c r="Q235" s="121">
        <f t="shared" si="7"/>
        <v>11916111.550000001</v>
      </c>
      <c r="R235" s="105">
        <v>11154191.960000001</v>
      </c>
      <c r="S235" s="105">
        <v>761919.59</v>
      </c>
      <c r="T235" s="92">
        <f>SUM('Part C'!$R235:$S235)</f>
        <v>11916111.550000001</v>
      </c>
      <c r="U235" s="105">
        <v>15406.342486187799</v>
      </c>
      <c r="V235" s="105">
        <v>1052.37512430939</v>
      </c>
      <c r="W235" s="105">
        <v>6963764.9371041805</v>
      </c>
      <c r="X235" s="105">
        <v>18879876.4871042</v>
      </c>
      <c r="Y235" s="57">
        <v>26077.177468375899</v>
      </c>
    </row>
    <row r="236" spans="1:25" s="51" customFormat="1" ht="14.5" x14ac:dyDescent="0.4">
      <c r="A236" s="149" t="s">
        <v>836</v>
      </c>
      <c r="B236" s="149" t="s">
        <v>837</v>
      </c>
      <c r="C236" s="149" t="s">
        <v>838</v>
      </c>
      <c r="D236" s="105">
        <v>6582312</v>
      </c>
      <c r="E236" s="105">
        <v>3544202</v>
      </c>
      <c r="F236" s="120">
        <v>5141408.1720994301</v>
      </c>
      <c r="G236" s="105">
        <v>0</v>
      </c>
      <c r="H236" s="105">
        <v>182967</v>
      </c>
      <c r="I236" s="121">
        <f t="shared" si="6"/>
        <v>15450889.17209943</v>
      </c>
      <c r="J236" s="105">
        <v>4569255.04</v>
      </c>
      <c r="K236" s="105">
        <v>0</v>
      </c>
      <c r="L236" s="105">
        <v>9528858.5899999999</v>
      </c>
      <c r="M236" s="105">
        <v>0</v>
      </c>
      <c r="N236" s="105">
        <v>694282.79</v>
      </c>
      <c r="O236" s="105">
        <v>2705</v>
      </c>
      <c r="P236" s="105">
        <v>655787.75</v>
      </c>
      <c r="Q236" s="121">
        <f t="shared" si="7"/>
        <v>15450889.169999998</v>
      </c>
      <c r="R236" s="105">
        <v>14496277.73</v>
      </c>
      <c r="S236" s="105">
        <v>954611.44</v>
      </c>
      <c r="T236" s="92">
        <f>SUM('Part C'!$R236:$S236)</f>
        <v>15450889.17</v>
      </c>
      <c r="U236" s="105">
        <v>36422.808366834201</v>
      </c>
      <c r="V236" s="105">
        <v>2398.5212060301501</v>
      </c>
      <c r="W236" s="105">
        <v>3828147.0234357198</v>
      </c>
      <c r="X236" s="105">
        <v>19279036.193435699</v>
      </c>
      <c r="Y236" s="57">
        <v>48439.789430743003</v>
      </c>
    </row>
    <row r="237" spans="1:25" s="51" customFormat="1" ht="14.5" x14ac:dyDescent="0.4">
      <c r="A237" s="149" t="s">
        <v>839</v>
      </c>
      <c r="B237" s="149" t="s">
        <v>840</v>
      </c>
      <c r="C237" s="149" t="s">
        <v>841</v>
      </c>
      <c r="D237" s="105">
        <v>2456425</v>
      </c>
      <c r="E237" s="105">
        <v>1995042</v>
      </c>
      <c r="F237" s="120">
        <v>2260087.60878926</v>
      </c>
      <c r="G237" s="105">
        <v>0</v>
      </c>
      <c r="H237" s="105">
        <v>77029</v>
      </c>
      <c r="I237" s="121">
        <f t="shared" si="6"/>
        <v>6788583.6087892596</v>
      </c>
      <c r="J237" s="105">
        <v>2807470.5</v>
      </c>
      <c r="K237" s="105">
        <v>707062.87</v>
      </c>
      <c r="L237" s="105">
        <v>1739155.99</v>
      </c>
      <c r="M237" s="105">
        <v>272360.02</v>
      </c>
      <c r="N237" s="105">
        <v>733290.46</v>
      </c>
      <c r="O237" s="105">
        <v>4151</v>
      </c>
      <c r="P237" s="105">
        <v>525092.77</v>
      </c>
      <c r="Q237" s="121">
        <f t="shared" si="7"/>
        <v>6788583.6100000013</v>
      </c>
      <c r="R237" s="105">
        <v>5527417.6100000003</v>
      </c>
      <c r="S237" s="105">
        <v>1261166</v>
      </c>
      <c r="T237" s="92">
        <f>SUM('Part C'!$R237:$S237)</f>
        <v>6788583.6100000003</v>
      </c>
      <c r="U237" s="105">
        <v>21676.147490196101</v>
      </c>
      <c r="V237" s="105">
        <v>4945.7490196078397</v>
      </c>
      <c r="W237" s="105">
        <v>2452707.2637590701</v>
      </c>
      <c r="X237" s="105">
        <v>9241290.8737590704</v>
      </c>
      <c r="Y237" s="57">
        <v>36240.356367682602</v>
      </c>
    </row>
    <row r="238" spans="1:25" s="51" customFormat="1" ht="14.5" x14ac:dyDescent="0.4">
      <c r="A238" s="149" t="s">
        <v>842</v>
      </c>
      <c r="B238" s="149" t="s">
        <v>843</v>
      </c>
      <c r="C238" s="149" t="s">
        <v>844</v>
      </c>
      <c r="D238" s="105">
        <v>4484745</v>
      </c>
      <c r="E238" s="105">
        <v>2487762</v>
      </c>
      <c r="F238" s="120">
        <v>3540063.6852741698</v>
      </c>
      <c r="G238" s="105">
        <v>0</v>
      </c>
      <c r="H238" s="105">
        <v>64167</v>
      </c>
      <c r="I238" s="121">
        <f t="shared" si="6"/>
        <v>10576737.685274169</v>
      </c>
      <c r="J238" s="105">
        <v>4912441.51</v>
      </c>
      <c r="K238" s="105">
        <v>1231510.45</v>
      </c>
      <c r="L238" s="105">
        <v>2941410.28</v>
      </c>
      <c r="M238" s="105">
        <v>449409.6</v>
      </c>
      <c r="N238" s="105">
        <v>716097.96</v>
      </c>
      <c r="O238" s="105">
        <v>2856</v>
      </c>
      <c r="P238" s="105">
        <v>323011.89</v>
      </c>
      <c r="Q238" s="121">
        <f t="shared" si="7"/>
        <v>10576737.690000001</v>
      </c>
      <c r="R238" s="105">
        <v>9543267.4600000009</v>
      </c>
      <c r="S238" s="105">
        <v>1033470.23</v>
      </c>
      <c r="T238" s="92">
        <f>SUM('Part C'!$R238:$S238)</f>
        <v>10576737.690000001</v>
      </c>
      <c r="U238" s="105">
        <v>18785.959566929101</v>
      </c>
      <c r="V238" s="105">
        <v>2034.39021653543</v>
      </c>
      <c r="W238" s="105">
        <v>4886177.6078023799</v>
      </c>
      <c r="X238" s="105">
        <v>15462915.2978024</v>
      </c>
      <c r="Y238" s="57">
        <v>30438.809641343301</v>
      </c>
    </row>
    <row r="239" spans="1:25" s="51" customFormat="1" ht="14.5" x14ac:dyDescent="0.4">
      <c r="A239" s="149" t="s">
        <v>845</v>
      </c>
      <c r="B239" s="149" t="s">
        <v>846</v>
      </c>
      <c r="C239" s="149" t="s">
        <v>847</v>
      </c>
      <c r="D239" s="105">
        <v>4996610</v>
      </c>
      <c r="E239" s="105">
        <v>2227033</v>
      </c>
      <c r="F239" s="120">
        <v>3667569.8224017499</v>
      </c>
      <c r="G239" s="105">
        <v>0</v>
      </c>
      <c r="H239" s="105">
        <v>76020</v>
      </c>
      <c r="I239" s="121">
        <f t="shared" si="6"/>
        <v>10967232.822401751</v>
      </c>
      <c r="J239" s="105">
        <v>5769200.9199999999</v>
      </c>
      <c r="K239" s="105">
        <v>206920.89</v>
      </c>
      <c r="L239" s="105">
        <v>3799616.64</v>
      </c>
      <c r="M239" s="105">
        <v>56932.68</v>
      </c>
      <c r="N239" s="105">
        <v>503123.82</v>
      </c>
      <c r="O239" s="105">
        <v>16164</v>
      </c>
      <c r="P239" s="105">
        <v>615273.87</v>
      </c>
      <c r="Q239" s="121">
        <f t="shared" si="7"/>
        <v>10967232.819999998</v>
      </c>
      <c r="R239" s="105">
        <v>10181348.800000001</v>
      </c>
      <c r="S239" s="105">
        <v>785884.02</v>
      </c>
      <c r="T239" s="92">
        <f>SUM('Part C'!$R239:$S239)</f>
        <v>10967232.82</v>
      </c>
      <c r="U239" s="105">
        <v>18311.7784172662</v>
      </c>
      <c r="V239" s="105">
        <v>1413.4604676259</v>
      </c>
      <c r="W239" s="105">
        <v>5347863.6809805501</v>
      </c>
      <c r="X239" s="105">
        <v>16315096.500980601</v>
      </c>
      <c r="Y239" s="57">
        <v>29343.698742770801</v>
      </c>
    </row>
    <row r="240" spans="1:25" s="51" customFormat="1" ht="14.5" x14ac:dyDescent="0.4">
      <c r="A240" s="149" t="s">
        <v>848</v>
      </c>
      <c r="B240" s="149" t="s">
        <v>849</v>
      </c>
      <c r="C240" s="149" t="s">
        <v>850</v>
      </c>
      <c r="D240" s="105">
        <v>3281935</v>
      </c>
      <c r="E240" s="105">
        <v>2518882</v>
      </c>
      <c r="F240" s="120">
        <v>2945176.1908049802</v>
      </c>
      <c r="G240" s="105">
        <v>0</v>
      </c>
      <c r="H240" s="105">
        <v>124245</v>
      </c>
      <c r="I240" s="121">
        <f t="shared" si="6"/>
        <v>8870238.1908049807</v>
      </c>
      <c r="J240" s="105">
        <v>3682454.93</v>
      </c>
      <c r="K240" s="105">
        <v>682679.3</v>
      </c>
      <c r="L240" s="105">
        <v>2968800.23</v>
      </c>
      <c r="M240" s="105">
        <v>250445.24</v>
      </c>
      <c r="N240" s="105">
        <v>456900.21</v>
      </c>
      <c r="O240" s="105">
        <v>8864</v>
      </c>
      <c r="P240" s="105">
        <v>820094.28</v>
      </c>
      <c r="Q240" s="121">
        <f t="shared" si="7"/>
        <v>8870238.1900000013</v>
      </c>
      <c r="R240" s="105">
        <v>7786218.96</v>
      </c>
      <c r="S240" s="105">
        <v>1084019.23</v>
      </c>
      <c r="T240" s="92">
        <f>SUM('Part C'!$R240:$S240)</f>
        <v>8870238.1899999995</v>
      </c>
      <c r="U240" s="105">
        <v>21273.822295082002</v>
      </c>
      <c r="V240" s="105">
        <v>2961.8011748633899</v>
      </c>
      <c r="W240" s="105">
        <v>3520356.3079836001</v>
      </c>
      <c r="X240" s="105">
        <v>12390594.497983599</v>
      </c>
      <c r="Y240" s="57">
        <v>33854.083327824097</v>
      </c>
    </row>
    <row r="241" spans="1:25" s="51" customFormat="1" ht="14.5" x14ac:dyDescent="0.4">
      <c r="A241" s="149" t="s">
        <v>851</v>
      </c>
      <c r="B241" s="149" t="s">
        <v>852</v>
      </c>
      <c r="C241" s="149" t="s">
        <v>853</v>
      </c>
      <c r="D241" s="105">
        <v>2613603</v>
      </c>
      <c r="E241" s="105">
        <v>1821863</v>
      </c>
      <c r="F241" s="120">
        <v>2251963.6213873001</v>
      </c>
      <c r="G241" s="105">
        <v>0</v>
      </c>
      <c r="H241" s="105">
        <v>493976</v>
      </c>
      <c r="I241" s="121">
        <f t="shared" si="6"/>
        <v>7181405.6213873001</v>
      </c>
      <c r="J241" s="105">
        <v>3373201.05</v>
      </c>
      <c r="K241" s="105">
        <v>322060.17</v>
      </c>
      <c r="L241" s="105">
        <v>1563982.58</v>
      </c>
      <c r="M241" s="105">
        <v>99245.85</v>
      </c>
      <c r="N241" s="105">
        <v>698846.65</v>
      </c>
      <c r="O241" s="105">
        <v>1472</v>
      </c>
      <c r="P241" s="105">
        <v>1122597.32</v>
      </c>
      <c r="Q241" s="121">
        <f t="shared" si="7"/>
        <v>7181405.6200000001</v>
      </c>
      <c r="R241" s="105">
        <v>6599808.6200000001</v>
      </c>
      <c r="S241" s="105">
        <v>581597</v>
      </c>
      <c r="T241" s="92">
        <f>SUM('Part C'!$R241:$S241)</f>
        <v>7181405.6200000001</v>
      </c>
      <c r="U241" s="105">
        <v>27385.098008298799</v>
      </c>
      <c r="V241" s="105">
        <v>2413.2655601659799</v>
      </c>
      <c r="W241" s="105">
        <v>2318048.82574877</v>
      </c>
      <c r="X241" s="105">
        <v>9499454.4457487706</v>
      </c>
      <c r="Y241" s="57">
        <v>39416.823426343399</v>
      </c>
    </row>
    <row r="242" spans="1:25" s="51" customFormat="1" ht="14.5" x14ac:dyDescent="0.4">
      <c r="A242" s="149" t="s">
        <v>854</v>
      </c>
      <c r="B242" s="149" t="s">
        <v>855</v>
      </c>
      <c r="C242" s="149" t="s">
        <v>856</v>
      </c>
      <c r="D242" s="105">
        <v>4189096</v>
      </c>
      <c r="E242" s="105">
        <v>3042321</v>
      </c>
      <c r="F242" s="120">
        <v>3671516.8180934498</v>
      </c>
      <c r="G242" s="105">
        <v>0</v>
      </c>
      <c r="H242" s="105">
        <v>20930</v>
      </c>
      <c r="I242" s="121">
        <f t="shared" si="6"/>
        <v>10923863.818093449</v>
      </c>
      <c r="J242" s="105">
        <v>6084527.9699999997</v>
      </c>
      <c r="K242" s="105">
        <v>516989.47</v>
      </c>
      <c r="L242" s="105">
        <v>2766804.54</v>
      </c>
      <c r="M242" s="105">
        <v>213368.48</v>
      </c>
      <c r="N242" s="105">
        <v>462664.22</v>
      </c>
      <c r="O242" s="105">
        <v>2396</v>
      </c>
      <c r="P242" s="105">
        <v>877113.14</v>
      </c>
      <c r="Q242" s="121">
        <f t="shared" si="7"/>
        <v>10923863.820000002</v>
      </c>
      <c r="R242" s="105">
        <v>10260279.810000001</v>
      </c>
      <c r="S242" s="105">
        <v>663584.01</v>
      </c>
      <c r="T242" s="92">
        <f>SUM('Part C'!$R242:$S242)</f>
        <v>10923863.82</v>
      </c>
      <c r="U242" s="105">
        <v>29065.948470255</v>
      </c>
      <c r="V242" s="105">
        <v>1879.8413881019801</v>
      </c>
      <c r="W242" s="105">
        <v>3395316.3298311802</v>
      </c>
      <c r="X242" s="105">
        <v>14319180.1498312</v>
      </c>
      <c r="Y242" s="57">
        <v>40564.249716235601</v>
      </c>
    </row>
    <row r="243" spans="1:25" s="51" customFormat="1" ht="14.5" x14ac:dyDescent="0.4">
      <c r="A243" s="149" t="s">
        <v>857</v>
      </c>
      <c r="B243" s="149" t="s">
        <v>858</v>
      </c>
      <c r="C243" s="149" t="s">
        <v>859</v>
      </c>
      <c r="D243" s="105">
        <v>3041605</v>
      </c>
      <c r="E243" s="105">
        <v>1830236</v>
      </c>
      <c r="F243" s="120">
        <v>2473518.8368444499</v>
      </c>
      <c r="G243" s="105">
        <v>0</v>
      </c>
      <c r="H243" s="105">
        <v>256658</v>
      </c>
      <c r="I243" s="121">
        <f t="shared" si="6"/>
        <v>7602017.8368444499</v>
      </c>
      <c r="J243" s="105">
        <v>3624536.98</v>
      </c>
      <c r="K243" s="105">
        <v>325148.46000000002</v>
      </c>
      <c r="L243" s="105">
        <v>2178368.41</v>
      </c>
      <c r="M243" s="105">
        <v>134193.12</v>
      </c>
      <c r="N243" s="105">
        <v>477368.99</v>
      </c>
      <c r="O243" s="105">
        <v>8850</v>
      </c>
      <c r="P243" s="105">
        <v>853551.88</v>
      </c>
      <c r="Q243" s="121">
        <f t="shared" si="7"/>
        <v>7602017.8399999999</v>
      </c>
      <c r="R243" s="105">
        <v>6450829.2599999998</v>
      </c>
      <c r="S243" s="105">
        <v>1151188.58</v>
      </c>
      <c r="T243" s="92">
        <f>SUM('Part C'!$R243:$S243)</f>
        <v>7602017.8399999999</v>
      </c>
      <c r="U243" s="105">
        <v>18222.681525423701</v>
      </c>
      <c r="V243" s="105">
        <v>3251.9451412429398</v>
      </c>
      <c r="W243" s="105">
        <v>3404934.7896890598</v>
      </c>
      <c r="X243" s="105">
        <v>11006952.629689099</v>
      </c>
      <c r="Y243" s="57">
        <v>31093.086524545401</v>
      </c>
    </row>
    <row r="244" spans="1:25" s="51" customFormat="1" ht="14.5" x14ac:dyDescent="0.4">
      <c r="A244" s="149" t="s">
        <v>860</v>
      </c>
      <c r="B244" s="149" t="s">
        <v>861</v>
      </c>
      <c r="C244" s="149" t="s">
        <v>862</v>
      </c>
      <c r="D244" s="105">
        <v>2928750</v>
      </c>
      <c r="E244" s="105">
        <v>2038322</v>
      </c>
      <c r="F244" s="120">
        <v>2521869.28020899</v>
      </c>
      <c r="G244" s="105">
        <v>0</v>
      </c>
      <c r="H244" s="105">
        <v>41360</v>
      </c>
      <c r="I244" s="121">
        <f t="shared" si="6"/>
        <v>7530301.28020899</v>
      </c>
      <c r="J244" s="105">
        <v>5019613.08</v>
      </c>
      <c r="K244" s="105">
        <v>0</v>
      </c>
      <c r="L244" s="105">
        <v>1570304.07</v>
      </c>
      <c r="M244" s="105">
        <v>0</v>
      </c>
      <c r="N244" s="105">
        <v>465213.77</v>
      </c>
      <c r="O244" s="105">
        <v>3686</v>
      </c>
      <c r="P244" s="105">
        <v>471484.36</v>
      </c>
      <c r="Q244" s="121">
        <f t="shared" si="7"/>
        <v>7530301.2800000003</v>
      </c>
      <c r="R244" s="105">
        <v>7125897.5499999998</v>
      </c>
      <c r="S244" s="105">
        <v>404403.73</v>
      </c>
      <c r="T244" s="92">
        <f>SUM('Part C'!$R244:$S244)</f>
        <v>7530301.2799999993</v>
      </c>
      <c r="U244" s="105">
        <v>12816.362499999999</v>
      </c>
      <c r="V244" s="105">
        <v>727.344838129496</v>
      </c>
      <c r="W244" s="105">
        <v>5347863.6809805501</v>
      </c>
      <c r="X244" s="105">
        <v>12878164.9609806</v>
      </c>
      <c r="Y244" s="57">
        <v>23162.167196008199</v>
      </c>
    </row>
    <row r="245" spans="1:25" s="51" customFormat="1" ht="14.5" x14ac:dyDescent="0.4">
      <c r="A245" s="149" t="s">
        <v>863</v>
      </c>
      <c r="B245" s="149" t="s">
        <v>864</v>
      </c>
      <c r="C245" s="149" t="s">
        <v>865</v>
      </c>
      <c r="D245" s="105">
        <v>3552574</v>
      </c>
      <c r="E245" s="105">
        <v>2290350</v>
      </c>
      <c r="F245" s="120">
        <v>2966554.6507471302</v>
      </c>
      <c r="G245" s="105">
        <v>0</v>
      </c>
      <c r="H245" s="105">
        <v>57091</v>
      </c>
      <c r="I245" s="121">
        <f t="shared" si="6"/>
        <v>8866569.6507471297</v>
      </c>
      <c r="J245" s="105">
        <v>4327585.55</v>
      </c>
      <c r="K245" s="105">
        <v>732223.5</v>
      </c>
      <c r="L245" s="105">
        <v>2339296.9</v>
      </c>
      <c r="M245" s="105">
        <v>251832.04</v>
      </c>
      <c r="N245" s="105">
        <v>679778.55</v>
      </c>
      <c r="O245" s="105">
        <v>8838</v>
      </c>
      <c r="P245" s="105">
        <v>527015.11</v>
      </c>
      <c r="Q245" s="121">
        <f t="shared" si="7"/>
        <v>8866569.6499999985</v>
      </c>
      <c r="R245" s="105">
        <v>7984190.79</v>
      </c>
      <c r="S245" s="105">
        <v>882378.86</v>
      </c>
      <c r="T245" s="92">
        <f>SUM('Part C'!$R245:$S245)</f>
        <v>8866569.6500000004</v>
      </c>
      <c r="U245" s="105">
        <v>22682.3601988636</v>
      </c>
      <c r="V245" s="105">
        <v>2506.7581249999998</v>
      </c>
      <c r="W245" s="105">
        <v>3385697.8699733</v>
      </c>
      <c r="X245" s="105">
        <v>12252267.5199733</v>
      </c>
      <c r="Y245" s="57">
        <v>34807.578181742298</v>
      </c>
    </row>
    <row r="246" spans="1:25" s="51" customFormat="1" ht="14.5" x14ac:dyDescent="0.4">
      <c r="A246" s="149" t="s">
        <v>866</v>
      </c>
      <c r="B246" s="149" t="s">
        <v>867</v>
      </c>
      <c r="C246" s="149" t="s">
        <v>868</v>
      </c>
      <c r="D246" s="105">
        <v>2668088</v>
      </c>
      <c r="E246" s="105">
        <v>1949575</v>
      </c>
      <c r="F246" s="120">
        <v>2344468.2231418602</v>
      </c>
      <c r="G246" s="105">
        <v>0</v>
      </c>
      <c r="H246" s="105">
        <v>29064</v>
      </c>
      <c r="I246" s="121">
        <f t="shared" si="6"/>
        <v>6991195.2231418602</v>
      </c>
      <c r="J246" s="105">
        <v>2494812.29</v>
      </c>
      <c r="K246" s="105">
        <v>1037119.97</v>
      </c>
      <c r="L246" s="105">
        <v>2156544.9500000002</v>
      </c>
      <c r="M246" s="105">
        <v>374529.14</v>
      </c>
      <c r="N246" s="105">
        <v>476936.27</v>
      </c>
      <c r="O246" s="105">
        <v>5998</v>
      </c>
      <c r="P246" s="105">
        <v>445254.6</v>
      </c>
      <c r="Q246" s="121">
        <f t="shared" si="7"/>
        <v>6991195.2199999988</v>
      </c>
      <c r="R246" s="105">
        <v>6028098.1500000004</v>
      </c>
      <c r="S246" s="105">
        <v>963097.07</v>
      </c>
      <c r="T246" s="92">
        <f>SUM('Part C'!$R246:$S246)</f>
        <v>6991195.2200000007</v>
      </c>
      <c r="U246" s="105">
        <v>24112.392599999999</v>
      </c>
      <c r="V246" s="105">
        <v>3852.3882800000001</v>
      </c>
      <c r="W246" s="105">
        <v>2404614.9644696699</v>
      </c>
      <c r="X246" s="105">
        <v>9395810.1844696701</v>
      </c>
      <c r="Y246" s="57">
        <v>37583.240737878703</v>
      </c>
    </row>
    <row r="247" spans="1:25" s="51" customFormat="1" ht="14.5" x14ac:dyDescent="0.4">
      <c r="A247" s="149" t="s">
        <v>869</v>
      </c>
      <c r="B247" s="149" t="s">
        <v>870</v>
      </c>
      <c r="C247" s="149" t="s">
        <v>871</v>
      </c>
      <c r="D247" s="105">
        <v>4392525</v>
      </c>
      <c r="E247" s="105">
        <v>2408765</v>
      </c>
      <c r="F247" s="120">
        <v>3453133.8214530898</v>
      </c>
      <c r="G247" s="105">
        <v>0</v>
      </c>
      <c r="H247" s="105">
        <v>550239</v>
      </c>
      <c r="I247" s="121">
        <f t="shared" si="6"/>
        <v>10804662.821453091</v>
      </c>
      <c r="J247" s="105">
        <v>4400290.55</v>
      </c>
      <c r="K247" s="105">
        <v>882191.3</v>
      </c>
      <c r="L247" s="105">
        <v>3388612.86</v>
      </c>
      <c r="M247" s="105">
        <v>287171.28000000003</v>
      </c>
      <c r="N247" s="105">
        <v>677137.03</v>
      </c>
      <c r="O247" s="105">
        <v>119495.81</v>
      </c>
      <c r="P247" s="105">
        <v>1049763.99</v>
      </c>
      <c r="Q247" s="121">
        <f t="shared" si="7"/>
        <v>10804662.819999998</v>
      </c>
      <c r="R247" s="105">
        <v>9498374.8200000003</v>
      </c>
      <c r="S247" s="105">
        <v>1306288</v>
      </c>
      <c r="T247" s="92">
        <f>SUM('Part C'!$R247:$S247)</f>
        <v>10804662.82</v>
      </c>
      <c r="U247" s="105">
        <v>18734.467100591701</v>
      </c>
      <c r="V247" s="105">
        <v>2576.5049309664701</v>
      </c>
      <c r="W247" s="105">
        <v>4876559.1479444997</v>
      </c>
      <c r="X247" s="105">
        <v>15681221.967944499</v>
      </c>
      <c r="Y247" s="57">
        <v>30929.431889436899</v>
      </c>
    </row>
    <row r="248" spans="1:25" s="51" customFormat="1" ht="14.5" x14ac:dyDescent="0.4">
      <c r="A248" s="149" t="s">
        <v>872</v>
      </c>
      <c r="B248" s="149" t="s">
        <v>873</v>
      </c>
      <c r="C248" s="149" t="s">
        <v>874</v>
      </c>
      <c r="D248" s="105">
        <v>4201111</v>
      </c>
      <c r="E248" s="105">
        <v>2623828</v>
      </c>
      <c r="F248" s="120">
        <v>3465140.8321442301</v>
      </c>
      <c r="G248" s="105">
        <v>0</v>
      </c>
      <c r="H248" s="105">
        <v>30945</v>
      </c>
      <c r="I248" s="121">
        <f t="shared" si="6"/>
        <v>10321024.832144231</v>
      </c>
      <c r="J248" s="105">
        <v>5654597.4900000002</v>
      </c>
      <c r="K248" s="105">
        <v>0</v>
      </c>
      <c r="L248" s="105">
        <v>3380922.37</v>
      </c>
      <c r="M248" s="105">
        <v>0</v>
      </c>
      <c r="N248" s="105">
        <v>675528.29</v>
      </c>
      <c r="O248" s="105">
        <v>3434</v>
      </c>
      <c r="P248" s="105">
        <v>606542.68000000005</v>
      </c>
      <c r="Q248" s="121">
        <f t="shared" si="7"/>
        <v>10321024.829999998</v>
      </c>
      <c r="R248" s="105">
        <v>9860225.9700000007</v>
      </c>
      <c r="S248" s="105">
        <v>460798.86</v>
      </c>
      <c r="T248" s="92">
        <f>SUM('Part C'!$R248:$S248)</f>
        <v>10321024.83</v>
      </c>
      <c r="U248" s="105">
        <v>20714.760441176499</v>
      </c>
      <c r="V248" s="105">
        <v>968.06483193277302</v>
      </c>
      <c r="W248" s="105">
        <v>4578386.8923502602</v>
      </c>
      <c r="X248" s="105">
        <v>14899411.722350299</v>
      </c>
      <c r="Y248" s="57">
        <v>31301.285130987901</v>
      </c>
    </row>
    <row r="249" spans="1:25" s="51" customFormat="1" ht="14.5" x14ac:dyDescent="0.4">
      <c r="A249" s="149" t="s">
        <v>875</v>
      </c>
      <c r="B249" s="149" t="s">
        <v>876</v>
      </c>
      <c r="C249" s="149" t="s">
        <v>877</v>
      </c>
      <c r="D249" s="105">
        <v>1485794</v>
      </c>
      <c r="E249" s="105">
        <v>1556337</v>
      </c>
      <c r="F249" s="120">
        <v>1544543.08600146</v>
      </c>
      <c r="G249" s="105">
        <v>0</v>
      </c>
      <c r="H249" s="105">
        <v>7946</v>
      </c>
      <c r="I249" s="121">
        <f t="shared" si="6"/>
        <v>4594620.0860014595</v>
      </c>
      <c r="J249" s="105">
        <v>1732471.39</v>
      </c>
      <c r="K249" s="105">
        <v>371756.63</v>
      </c>
      <c r="L249" s="105">
        <v>1435841.68</v>
      </c>
      <c r="M249" s="105">
        <v>114560.28</v>
      </c>
      <c r="N249" s="105">
        <v>266020.15999999997</v>
      </c>
      <c r="O249" s="105">
        <v>779</v>
      </c>
      <c r="P249" s="105">
        <v>673190.95</v>
      </c>
      <c r="Q249" s="121">
        <f t="shared" si="7"/>
        <v>4594620.09</v>
      </c>
      <c r="R249" s="105">
        <v>3618925.02</v>
      </c>
      <c r="S249" s="105">
        <v>975695.07</v>
      </c>
      <c r="T249" s="92">
        <f>SUM('Part C'!$R249:$S249)</f>
        <v>4594620.09</v>
      </c>
      <c r="U249" s="105">
        <v>31744.956315789499</v>
      </c>
      <c r="V249" s="105">
        <v>8558.7286842105295</v>
      </c>
      <c r="W249" s="105">
        <v>1096504.4237981699</v>
      </c>
      <c r="X249" s="105">
        <v>5691124.5137981698</v>
      </c>
      <c r="Y249" s="57">
        <v>49922.144857878702</v>
      </c>
    </row>
    <row r="250" spans="1:25" s="51" customFormat="1" ht="14.5" x14ac:dyDescent="0.4">
      <c r="A250" s="149" t="s">
        <v>878</v>
      </c>
      <c r="B250" s="149" t="s">
        <v>879</v>
      </c>
      <c r="C250" s="149" t="s">
        <v>880</v>
      </c>
      <c r="D250" s="105">
        <v>1598034</v>
      </c>
      <c r="E250" s="105">
        <v>1312482</v>
      </c>
      <c r="F250" s="120">
        <v>1477719.84983442</v>
      </c>
      <c r="G250" s="105">
        <v>0</v>
      </c>
      <c r="H250" s="105">
        <v>7884</v>
      </c>
      <c r="I250" s="121">
        <f t="shared" si="6"/>
        <v>4396119.8498344198</v>
      </c>
      <c r="J250" s="105">
        <v>2124782.48</v>
      </c>
      <c r="K250" s="105">
        <v>357544.28</v>
      </c>
      <c r="L250" s="105">
        <v>1194442.54</v>
      </c>
      <c r="M250" s="105">
        <v>147563.31</v>
      </c>
      <c r="N250" s="105">
        <v>282742.26</v>
      </c>
      <c r="O250" s="105">
        <v>717</v>
      </c>
      <c r="P250" s="105">
        <v>288327.98</v>
      </c>
      <c r="Q250" s="121">
        <f t="shared" si="7"/>
        <v>4396119.8499999996</v>
      </c>
      <c r="R250" s="105">
        <v>3811100.02</v>
      </c>
      <c r="S250" s="105">
        <v>585019.82999999996</v>
      </c>
      <c r="T250" s="92">
        <f>SUM('Part C'!$R250:$S250)</f>
        <v>4396119.8499999996</v>
      </c>
      <c r="U250" s="105">
        <v>30008.661574803202</v>
      </c>
      <c r="V250" s="105">
        <v>4606.4553543307102</v>
      </c>
      <c r="W250" s="105">
        <v>1221544.4019505901</v>
      </c>
      <c r="X250" s="105">
        <v>5617664.2519505899</v>
      </c>
      <c r="Y250" s="57">
        <v>44233.5767870126</v>
      </c>
    </row>
    <row r="251" spans="1:25" s="51" customFormat="1" ht="14.5" x14ac:dyDescent="0.4">
      <c r="A251" s="149" t="s">
        <v>881</v>
      </c>
      <c r="B251" s="149" t="s">
        <v>882</v>
      </c>
      <c r="C251" s="149" t="s">
        <v>883</v>
      </c>
      <c r="D251" s="105">
        <v>1756045</v>
      </c>
      <c r="E251" s="105">
        <v>722917</v>
      </c>
      <c r="F251" s="120">
        <v>1258612.3403497001</v>
      </c>
      <c r="G251" s="105">
        <v>0</v>
      </c>
      <c r="H251" s="105">
        <v>40360</v>
      </c>
      <c r="I251" s="121">
        <f t="shared" si="6"/>
        <v>3777934.3403497003</v>
      </c>
      <c r="J251" s="105">
        <v>2618930.1800000002</v>
      </c>
      <c r="K251" s="105">
        <v>0</v>
      </c>
      <c r="L251" s="105">
        <v>570835.51</v>
      </c>
      <c r="M251" s="105">
        <v>0</v>
      </c>
      <c r="N251" s="105">
        <v>290791.96000000002</v>
      </c>
      <c r="O251" s="105">
        <v>105094.84</v>
      </c>
      <c r="P251" s="105">
        <v>192281.85</v>
      </c>
      <c r="Q251" s="121">
        <f t="shared" si="7"/>
        <v>3777934.3400000003</v>
      </c>
      <c r="R251" s="105">
        <v>3581556.34</v>
      </c>
      <c r="S251" s="105">
        <v>196378</v>
      </c>
      <c r="T251" s="92">
        <f>SUM('Part C'!$R251:$S251)</f>
        <v>3777934.34</v>
      </c>
      <c r="U251" s="105">
        <v>14618.597306122399</v>
      </c>
      <c r="V251" s="105">
        <v>801.54285714285697</v>
      </c>
      <c r="W251" s="105">
        <v>2356522.6651802799</v>
      </c>
      <c r="X251" s="105">
        <v>6134457.0051802797</v>
      </c>
      <c r="Y251" s="57">
        <v>25038.600021144</v>
      </c>
    </row>
    <row r="252" spans="1:25" s="51" customFormat="1" ht="14.5" x14ac:dyDescent="0.4">
      <c r="A252" s="149" t="s">
        <v>884</v>
      </c>
      <c r="B252" s="149" t="s">
        <v>885</v>
      </c>
      <c r="C252" s="149" t="s">
        <v>886</v>
      </c>
      <c r="D252" s="105">
        <v>2825435</v>
      </c>
      <c r="E252" s="105">
        <v>1141218</v>
      </c>
      <c r="F252" s="120">
        <v>2013939.0663048299</v>
      </c>
      <c r="G252" s="105">
        <v>0</v>
      </c>
      <c r="H252" s="105">
        <v>35681</v>
      </c>
      <c r="I252" s="121">
        <f t="shared" si="6"/>
        <v>6016273.0663048299</v>
      </c>
      <c r="J252" s="105">
        <v>3679707.81</v>
      </c>
      <c r="K252" s="105">
        <v>0</v>
      </c>
      <c r="L252" s="105">
        <v>1344438.94</v>
      </c>
      <c r="M252" s="105">
        <v>0</v>
      </c>
      <c r="N252" s="105">
        <v>493221.13</v>
      </c>
      <c r="O252" s="105">
        <v>13681</v>
      </c>
      <c r="P252" s="105">
        <v>485224.19</v>
      </c>
      <c r="Q252" s="121">
        <f t="shared" si="7"/>
        <v>6016273.0700000003</v>
      </c>
      <c r="R252" s="105">
        <v>5695424.4699999997</v>
      </c>
      <c r="S252" s="105">
        <v>320848.59999999998</v>
      </c>
      <c r="T252" s="92">
        <f>SUM('Part C'!$R252:$S252)</f>
        <v>6016273.0699999994</v>
      </c>
      <c r="U252" s="105">
        <v>16366.162270114901</v>
      </c>
      <c r="V252" s="105">
        <v>921.978735632184</v>
      </c>
      <c r="W252" s="105">
        <v>3347224.0305417902</v>
      </c>
      <c r="X252" s="105">
        <v>9363497.1005417891</v>
      </c>
      <c r="Y252" s="57">
        <v>26906.600863625801</v>
      </c>
    </row>
    <row r="253" spans="1:25" s="51" customFormat="1" ht="14.5" x14ac:dyDescent="0.4">
      <c r="A253" s="149" t="s">
        <v>887</v>
      </c>
      <c r="B253" s="149" t="s">
        <v>888</v>
      </c>
      <c r="C253" s="149" t="s">
        <v>889</v>
      </c>
      <c r="D253" s="105">
        <v>1741404</v>
      </c>
      <c r="E253" s="105">
        <v>1009108</v>
      </c>
      <c r="F253" s="120">
        <v>1396483.02211971</v>
      </c>
      <c r="G253" s="105">
        <v>0</v>
      </c>
      <c r="H253" s="105">
        <v>24206</v>
      </c>
      <c r="I253" s="121">
        <f t="shared" si="6"/>
        <v>4171201.0221197102</v>
      </c>
      <c r="J253" s="105">
        <v>2615057.06</v>
      </c>
      <c r="K253" s="105">
        <v>0</v>
      </c>
      <c r="L253" s="105">
        <v>972407.01</v>
      </c>
      <c r="M253" s="105">
        <v>0</v>
      </c>
      <c r="N253" s="105">
        <v>262487.58</v>
      </c>
      <c r="O253" s="105">
        <v>5493</v>
      </c>
      <c r="P253" s="105">
        <v>315756.37</v>
      </c>
      <c r="Q253" s="121">
        <f t="shared" si="7"/>
        <v>4171201.0200000005</v>
      </c>
      <c r="R253" s="105">
        <v>3608772.19</v>
      </c>
      <c r="S253" s="105">
        <v>562428.82999999996</v>
      </c>
      <c r="T253" s="92">
        <f>SUM('Part C'!$R253:$S253)</f>
        <v>4171201.02</v>
      </c>
      <c r="U253" s="105">
        <v>20504.3874431818</v>
      </c>
      <c r="V253" s="105">
        <v>3195.6183522727301</v>
      </c>
      <c r="W253" s="105">
        <v>1692848.93498665</v>
      </c>
      <c r="X253" s="105">
        <v>5864049.9549866496</v>
      </c>
      <c r="Y253" s="57">
        <v>33318.465653333202</v>
      </c>
    </row>
    <row r="254" spans="1:25" s="51" customFormat="1" ht="14.5" x14ac:dyDescent="0.4">
      <c r="A254" s="149" t="s">
        <v>890</v>
      </c>
      <c r="B254" s="149" t="s">
        <v>891</v>
      </c>
      <c r="C254" s="149" t="s">
        <v>892</v>
      </c>
      <c r="D254" s="105">
        <v>1043920</v>
      </c>
      <c r="E254" s="105">
        <v>858187</v>
      </c>
      <c r="F254" s="120">
        <v>965732.97326281702</v>
      </c>
      <c r="G254" s="105">
        <v>0</v>
      </c>
      <c r="H254" s="105">
        <v>11299</v>
      </c>
      <c r="I254" s="121">
        <f t="shared" si="6"/>
        <v>2879138.9732628171</v>
      </c>
      <c r="J254" s="105">
        <v>1342703.76</v>
      </c>
      <c r="K254" s="105">
        <v>0</v>
      </c>
      <c r="L254" s="105">
        <v>943784.51</v>
      </c>
      <c r="M254" s="105">
        <v>0</v>
      </c>
      <c r="N254" s="105">
        <v>273015.96999999997</v>
      </c>
      <c r="O254" s="105">
        <v>3613</v>
      </c>
      <c r="P254" s="105">
        <v>316021.73</v>
      </c>
      <c r="Q254" s="121">
        <f t="shared" si="7"/>
        <v>2879138.97</v>
      </c>
      <c r="R254" s="105">
        <v>2576582.9700000002</v>
      </c>
      <c r="S254" s="105">
        <v>302556</v>
      </c>
      <c r="T254" s="92">
        <f>SUM('Part C'!$R254:$S254)</f>
        <v>2879138.97</v>
      </c>
      <c r="U254" s="105">
        <v>28628.6996666667</v>
      </c>
      <c r="V254" s="105">
        <v>3361.7333333333299</v>
      </c>
      <c r="W254" s="105">
        <v>865661.38720908295</v>
      </c>
      <c r="X254" s="105">
        <v>3744800.3572090799</v>
      </c>
      <c r="Y254" s="57">
        <v>41608.892857878702</v>
      </c>
    </row>
    <row r="255" spans="1:25" s="51" customFormat="1" ht="14.5" x14ac:dyDescent="0.4">
      <c r="A255" s="149" t="s">
        <v>893</v>
      </c>
      <c r="B255" s="149" t="s">
        <v>894</v>
      </c>
      <c r="C255" s="149" t="s">
        <v>895</v>
      </c>
      <c r="D255" s="105">
        <v>1606653</v>
      </c>
      <c r="E255" s="105">
        <v>1319863</v>
      </c>
      <c r="F255" s="120">
        <v>1485843.3295189</v>
      </c>
      <c r="G255" s="105">
        <v>0</v>
      </c>
      <c r="H255" s="105">
        <v>20582</v>
      </c>
      <c r="I255" s="121">
        <f t="shared" si="6"/>
        <v>4432941.3295189003</v>
      </c>
      <c r="J255" s="105">
        <v>2380723.21</v>
      </c>
      <c r="K255" s="105">
        <v>0</v>
      </c>
      <c r="L255" s="105">
        <v>1244324.6200000001</v>
      </c>
      <c r="M255" s="105">
        <v>0</v>
      </c>
      <c r="N255" s="105">
        <v>455246.25</v>
      </c>
      <c r="O255" s="105">
        <v>4167</v>
      </c>
      <c r="P255" s="105">
        <v>348480.25</v>
      </c>
      <c r="Q255" s="121">
        <f t="shared" si="7"/>
        <v>4432941.33</v>
      </c>
      <c r="R255" s="105">
        <v>4099994.04</v>
      </c>
      <c r="S255" s="105">
        <v>332947.28999999998</v>
      </c>
      <c r="T255" s="92">
        <f>SUM('Part C'!$R255:$S255)</f>
        <v>4432941.33</v>
      </c>
      <c r="U255" s="105">
        <v>29926.963795620399</v>
      </c>
      <c r="V255" s="105">
        <v>2430.2721897810202</v>
      </c>
      <c r="W255" s="105">
        <v>1317729.00052938</v>
      </c>
      <c r="X255" s="105">
        <v>5750670.3305293797</v>
      </c>
      <c r="Y255" s="57">
        <v>41975.695843280198</v>
      </c>
    </row>
    <row r="256" spans="1:25" s="51" customFormat="1" ht="14.5" x14ac:dyDescent="0.4">
      <c r="A256" s="149" t="s">
        <v>896</v>
      </c>
      <c r="B256" s="149" t="s">
        <v>897</v>
      </c>
      <c r="C256" s="149" t="s">
        <v>898</v>
      </c>
      <c r="D256" s="105">
        <v>1828523</v>
      </c>
      <c r="E256" s="105">
        <v>1095616</v>
      </c>
      <c r="F256" s="120">
        <v>1484636.48506827</v>
      </c>
      <c r="G256" s="105">
        <v>0</v>
      </c>
      <c r="H256" s="105">
        <v>301122</v>
      </c>
      <c r="I256" s="121">
        <f t="shared" si="6"/>
        <v>4709897.48506827</v>
      </c>
      <c r="J256" s="105">
        <v>2029233.27</v>
      </c>
      <c r="K256" s="105">
        <v>0</v>
      </c>
      <c r="L256" s="105">
        <v>1756714.11</v>
      </c>
      <c r="M256" s="105">
        <v>0</v>
      </c>
      <c r="N256" s="105">
        <v>477533.33</v>
      </c>
      <c r="O256" s="105">
        <v>4618</v>
      </c>
      <c r="P256" s="105">
        <v>441798.78</v>
      </c>
      <c r="Q256" s="121">
        <f t="shared" si="7"/>
        <v>4709897.49</v>
      </c>
      <c r="R256" s="105">
        <v>3881735.94</v>
      </c>
      <c r="S256" s="105">
        <v>828161.55</v>
      </c>
      <c r="T256" s="92">
        <f>SUM('Part C'!$R256:$S256)</f>
        <v>4709897.49</v>
      </c>
      <c r="U256" s="105">
        <v>28968.178656716402</v>
      </c>
      <c r="V256" s="105">
        <v>6180.3100746268701</v>
      </c>
      <c r="W256" s="105">
        <v>1288873.6209557501</v>
      </c>
      <c r="X256" s="105">
        <v>5998771.1109557403</v>
      </c>
      <c r="Y256" s="57">
        <v>44766.948589221996</v>
      </c>
    </row>
    <row r="257" spans="1:25" s="51" customFormat="1" ht="14.5" x14ac:dyDescent="0.4">
      <c r="A257" s="149" t="s">
        <v>899</v>
      </c>
      <c r="B257" s="149" t="s">
        <v>900</v>
      </c>
      <c r="C257" s="149" t="s">
        <v>901</v>
      </c>
      <c r="D257" s="105">
        <v>3204545</v>
      </c>
      <c r="E257" s="105">
        <v>3438229</v>
      </c>
      <c r="F257" s="120">
        <v>3372652.4773490299</v>
      </c>
      <c r="G257" s="105">
        <v>0</v>
      </c>
      <c r="H257" s="105">
        <v>27643</v>
      </c>
      <c r="I257" s="121">
        <f t="shared" si="6"/>
        <v>10043069.47734903</v>
      </c>
      <c r="J257" s="105">
        <v>4101387.48</v>
      </c>
      <c r="K257" s="105">
        <v>0</v>
      </c>
      <c r="L257" s="105">
        <v>4800879.76</v>
      </c>
      <c r="M257" s="105">
        <v>0</v>
      </c>
      <c r="N257" s="105">
        <v>671457.46</v>
      </c>
      <c r="O257" s="105">
        <v>3151</v>
      </c>
      <c r="P257" s="105">
        <v>466193.78</v>
      </c>
      <c r="Q257" s="121">
        <f t="shared" si="7"/>
        <v>10043069.479999999</v>
      </c>
      <c r="R257" s="105">
        <v>9485872.6199999992</v>
      </c>
      <c r="S257" s="105">
        <v>557196.86</v>
      </c>
      <c r="T257" s="92">
        <f>SUM('Part C'!$R257:$S257)</f>
        <v>10043069.479999999</v>
      </c>
      <c r="U257" s="105">
        <v>23306.812334152299</v>
      </c>
      <c r="V257" s="105">
        <v>1369.0340540540501</v>
      </c>
      <c r="W257" s="105">
        <v>3914713.1621566298</v>
      </c>
      <c r="X257" s="105">
        <v>13957782.642156599</v>
      </c>
      <c r="Y257" s="57">
        <v>34294.3062460851</v>
      </c>
    </row>
    <row r="258" spans="1:25" s="51" customFormat="1" ht="14.5" x14ac:dyDescent="0.4">
      <c r="A258" s="149" t="s">
        <v>902</v>
      </c>
      <c r="B258" s="149" t="s">
        <v>903</v>
      </c>
      <c r="C258" s="149" t="s">
        <v>904</v>
      </c>
      <c r="D258" s="105">
        <v>2539262</v>
      </c>
      <c r="E258" s="105">
        <v>1303475</v>
      </c>
      <c r="F258" s="120">
        <v>1951024.74701846</v>
      </c>
      <c r="G258" s="105">
        <v>0</v>
      </c>
      <c r="H258" s="105">
        <v>124016</v>
      </c>
      <c r="I258" s="121">
        <f t="shared" si="6"/>
        <v>5917777.7470184602</v>
      </c>
      <c r="J258" s="105">
        <v>4236693.04</v>
      </c>
      <c r="K258" s="105">
        <v>0</v>
      </c>
      <c r="L258" s="105">
        <v>821475.45</v>
      </c>
      <c r="M258" s="105">
        <v>0</v>
      </c>
      <c r="N258" s="105">
        <v>486665.57</v>
      </c>
      <c r="O258" s="105">
        <v>11214</v>
      </c>
      <c r="P258" s="105">
        <v>361729.69</v>
      </c>
      <c r="Q258" s="121">
        <f t="shared" si="7"/>
        <v>5917777.7500000009</v>
      </c>
      <c r="R258" s="105">
        <v>5639028.3600000003</v>
      </c>
      <c r="S258" s="105">
        <v>278749.39</v>
      </c>
      <c r="T258" s="92">
        <f>SUM('Part C'!$R258:$S258)</f>
        <v>5917777.75</v>
      </c>
      <c r="U258" s="105">
        <v>10992.2580116959</v>
      </c>
      <c r="V258" s="105">
        <v>543.37113060428896</v>
      </c>
      <c r="W258" s="105">
        <v>4934269.9070917703</v>
      </c>
      <c r="X258" s="105">
        <v>10852047.6570918</v>
      </c>
      <c r="Y258" s="57">
        <v>21154.089000178901</v>
      </c>
    </row>
    <row r="259" spans="1:25" s="51" customFormat="1" ht="14.5" x14ac:dyDescent="0.4">
      <c r="A259" s="149" t="s">
        <v>905</v>
      </c>
      <c r="B259" s="149" t="s">
        <v>906</v>
      </c>
      <c r="C259" s="149" t="s">
        <v>907</v>
      </c>
      <c r="D259" s="105">
        <v>2041151</v>
      </c>
      <c r="E259" s="105">
        <v>1377202</v>
      </c>
      <c r="F259" s="120">
        <v>1735557.57186734</v>
      </c>
      <c r="G259" s="105">
        <v>0</v>
      </c>
      <c r="H259" s="105">
        <v>189803</v>
      </c>
      <c r="I259" s="121">
        <f t="shared" si="6"/>
        <v>5343713.5718673402</v>
      </c>
      <c r="J259" s="105">
        <v>2609809.65</v>
      </c>
      <c r="K259" s="105">
        <v>0</v>
      </c>
      <c r="L259" s="105">
        <v>1937595.67</v>
      </c>
      <c r="M259" s="105">
        <v>0</v>
      </c>
      <c r="N259" s="105">
        <v>464916.75</v>
      </c>
      <c r="O259" s="105">
        <v>4060</v>
      </c>
      <c r="P259" s="105">
        <v>327331.5</v>
      </c>
      <c r="Q259" s="121">
        <f t="shared" si="7"/>
        <v>5343713.57</v>
      </c>
      <c r="R259" s="105">
        <v>4975798.3499999996</v>
      </c>
      <c r="S259" s="105">
        <v>367915.22</v>
      </c>
      <c r="T259" s="92">
        <f>SUM('Part C'!$R259:$S259)</f>
        <v>5343713.5699999994</v>
      </c>
      <c r="U259" s="105">
        <v>34795.792657342703</v>
      </c>
      <c r="V259" s="105">
        <v>2572.8337062937098</v>
      </c>
      <c r="W259" s="105">
        <v>1375439.7596766499</v>
      </c>
      <c r="X259" s="105">
        <v>6719153.3296766505</v>
      </c>
      <c r="Y259" s="57">
        <v>46987.086221515099</v>
      </c>
    </row>
    <row r="260" spans="1:25" s="51" customFormat="1" ht="14.5" x14ac:dyDescent="0.4">
      <c r="A260" s="149" t="s">
        <v>908</v>
      </c>
      <c r="B260" s="149" t="s">
        <v>909</v>
      </c>
      <c r="C260" s="149" t="s">
        <v>910</v>
      </c>
      <c r="D260" s="105">
        <v>2470121</v>
      </c>
      <c r="E260" s="105">
        <v>1555179</v>
      </c>
      <c r="F260" s="120">
        <v>2043715.1733708</v>
      </c>
      <c r="G260" s="105">
        <v>0</v>
      </c>
      <c r="H260" s="105">
        <v>12542</v>
      </c>
      <c r="I260" s="121">
        <f t="shared" si="6"/>
        <v>6081557.1733708</v>
      </c>
      <c r="J260" s="105">
        <v>2894583.31</v>
      </c>
      <c r="K260" s="105">
        <v>697577.12</v>
      </c>
      <c r="L260" s="105">
        <v>1643346.95</v>
      </c>
      <c r="M260" s="105">
        <v>253496.34</v>
      </c>
      <c r="N260" s="105">
        <v>461560.57</v>
      </c>
      <c r="O260" s="105">
        <v>1881</v>
      </c>
      <c r="P260" s="105">
        <v>129111.88</v>
      </c>
      <c r="Q260" s="121">
        <f t="shared" si="7"/>
        <v>6081557.1699999999</v>
      </c>
      <c r="R260" s="105">
        <v>5467447.79</v>
      </c>
      <c r="S260" s="105">
        <v>614109.38</v>
      </c>
      <c r="T260" s="92">
        <f>SUM('Part C'!$R260:$S260)</f>
        <v>6081557.1699999999</v>
      </c>
      <c r="U260" s="105">
        <v>17467.884313098999</v>
      </c>
      <c r="V260" s="105">
        <v>1962.0107987220399</v>
      </c>
      <c r="W260" s="105">
        <v>3010577.9355160301</v>
      </c>
      <c r="X260" s="105">
        <v>9092135.1055160295</v>
      </c>
      <c r="Y260" s="57">
        <v>29048.354969699802</v>
      </c>
    </row>
    <row r="261" spans="1:25" s="51" customFormat="1" ht="14.5" x14ac:dyDescent="0.4">
      <c r="A261" s="149" t="s">
        <v>911</v>
      </c>
      <c r="B261" s="149" t="s">
        <v>912</v>
      </c>
      <c r="C261" s="149" t="s">
        <v>913</v>
      </c>
      <c r="D261" s="105">
        <v>2522033</v>
      </c>
      <c r="E261" s="105">
        <v>1384053</v>
      </c>
      <c r="F261" s="120">
        <v>1983188.14167671</v>
      </c>
      <c r="G261" s="105">
        <v>0</v>
      </c>
      <c r="H261" s="105">
        <v>33689</v>
      </c>
      <c r="I261" s="121">
        <f t="shared" si="6"/>
        <v>5922963.14167671</v>
      </c>
      <c r="J261" s="105">
        <v>3016376.73</v>
      </c>
      <c r="K261" s="105">
        <v>0</v>
      </c>
      <c r="L261" s="105">
        <v>1842941.98</v>
      </c>
      <c r="M261" s="105">
        <v>0</v>
      </c>
      <c r="N261" s="105">
        <v>468236.74</v>
      </c>
      <c r="O261" s="105">
        <v>2246</v>
      </c>
      <c r="P261" s="105">
        <v>593161.68999999994</v>
      </c>
      <c r="Q261" s="121">
        <f t="shared" si="7"/>
        <v>5922963.1400000006</v>
      </c>
      <c r="R261" s="105">
        <v>5768118.5899999999</v>
      </c>
      <c r="S261" s="105">
        <v>154844.54999999999</v>
      </c>
      <c r="T261" s="92">
        <f>SUM('Part C'!$R261:$S261)</f>
        <v>5922963.1399999997</v>
      </c>
      <c r="U261" s="105">
        <v>16157.194929972</v>
      </c>
      <c r="V261" s="105">
        <v>433.738235294118</v>
      </c>
      <c r="W261" s="105">
        <v>3433790.16926269</v>
      </c>
      <c r="X261" s="105">
        <v>9356753.3092626892</v>
      </c>
      <c r="Y261" s="57">
        <v>26209.393023144799</v>
      </c>
    </row>
    <row r="262" spans="1:25" s="51" customFormat="1" ht="14.5" x14ac:dyDescent="0.4">
      <c r="A262" s="149" t="s">
        <v>914</v>
      </c>
      <c r="B262" s="149" t="s">
        <v>915</v>
      </c>
      <c r="C262" s="149" t="s">
        <v>916</v>
      </c>
      <c r="D262" s="105">
        <v>4614279</v>
      </c>
      <c r="E262" s="105">
        <v>1367550</v>
      </c>
      <c r="F262" s="120">
        <v>3037079.1473454102</v>
      </c>
      <c r="G262" s="105">
        <v>0</v>
      </c>
      <c r="H262" s="105">
        <v>153173</v>
      </c>
      <c r="I262" s="121">
        <f t="shared" si="6"/>
        <v>9172081.1473454107</v>
      </c>
      <c r="J262" s="105">
        <v>5701765.2599999998</v>
      </c>
      <c r="K262" s="105">
        <v>0</v>
      </c>
      <c r="L262" s="105">
        <v>2254289.52</v>
      </c>
      <c r="M262" s="105">
        <v>0</v>
      </c>
      <c r="N262" s="105">
        <v>688404.2</v>
      </c>
      <c r="O262" s="105">
        <v>51609</v>
      </c>
      <c r="P262" s="105">
        <v>476013.17</v>
      </c>
      <c r="Q262" s="121">
        <f t="shared" si="7"/>
        <v>9172081.1499999985</v>
      </c>
      <c r="R262" s="105">
        <v>8942730.1500000004</v>
      </c>
      <c r="S262" s="105">
        <v>229351</v>
      </c>
      <c r="T262" s="92">
        <f>SUM('Part C'!$R262:$S262)</f>
        <v>9172081.1500000004</v>
      </c>
      <c r="U262" s="105">
        <v>12904.372510822501</v>
      </c>
      <c r="V262" s="105">
        <v>330.95382395382398</v>
      </c>
      <c r="W262" s="105">
        <v>6665592.68150994</v>
      </c>
      <c r="X262" s="105">
        <v>15837673.831509899</v>
      </c>
      <c r="Y262" s="57">
        <v>22853.786192654999</v>
      </c>
    </row>
    <row r="263" spans="1:25" s="51" customFormat="1" ht="14.5" x14ac:dyDescent="0.4">
      <c r="A263" s="149" t="s">
        <v>917</v>
      </c>
      <c r="B263" s="149" t="s">
        <v>918</v>
      </c>
      <c r="C263" s="149" t="s">
        <v>919</v>
      </c>
      <c r="D263" s="105">
        <v>1229292</v>
      </c>
      <c r="E263" s="105">
        <v>954376</v>
      </c>
      <c r="F263" s="120">
        <v>1108686.41472791</v>
      </c>
      <c r="G263" s="105">
        <v>0</v>
      </c>
      <c r="H263" s="105">
        <v>48126</v>
      </c>
      <c r="I263" s="121">
        <f t="shared" si="6"/>
        <v>3340480.41472791</v>
      </c>
      <c r="J263" s="105">
        <v>2149617.2799999998</v>
      </c>
      <c r="K263" s="105">
        <v>0</v>
      </c>
      <c r="L263" s="105">
        <v>507393.77</v>
      </c>
      <c r="M263" s="105">
        <v>0</v>
      </c>
      <c r="N263" s="105">
        <v>516661.61</v>
      </c>
      <c r="O263" s="105">
        <v>2946</v>
      </c>
      <c r="P263" s="105">
        <v>163861.75</v>
      </c>
      <c r="Q263" s="121">
        <f t="shared" si="7"/>
        <v>3340480.4099999997</v>
      </c>
      <c r="R263" s="105">
        <v>3095098.48</v>
      </c>
      <c r="S263" s="105">
        <v>245381.93</v>
      </c>
      <c r="T263" s="92">
        <f>SUM('Part C'!$R263:$S263)</f>
        <v>3340480.41</v>
      </c>
      <c r="U263" s="105">
        <v>45516.1541176471</v>
      </c>
      <c r="V263" s="105">
        <v>3608.5577941176498</v>
      </c>
      <c r="W263" s="105">
        <v>654055.270335751</v>
      </c>
      <c r="X263" s="105">
        <v>3994535.6803357499</v>
      </c>
      <c r="Y263" s="57">
        <v>58743.171769643399</v>
      </c>
    </row>
    <row r="264" spans="1:25" s="51" customFormat="1" ht="14.5" x14ac:dyDescent="0.4">
      <c r="A264" s="149" t="s">
        <v>920</v>
      </c>
      <c r="B264" s="149" t="s">
        <v>921</v>
      </c>
      <c r="C264" s="149" t="s">
        <v>922</v>
      </c>
      <c r="D264" s="105">
        <v>2588597</v>
      </c>
      <c r="E264" s="105">
        <v>1848014</v>
      </c>
      <c r="F264" s="120">
        <v>2252544.9579022201</v>
      </c>
      <c r="G264" s="105">
        <v>0</v>
      </c>
      <c r="H264" s="105">
        <v>101739</v>
      </c>
      <c r="I264" s="121">
        <f t="shared" ref="I264:I327" si="8">SUM(D264:H264)</f>
        <v>6790894.9579022201</v>
      </c>
      <c r="J264" s="105">
        <v>3764009.33</v>
      </c>
      <c r="K264" s="105">
        <v>0</v>
      </c>
      <c r="L264" s="105">
        <v>1621877.43</v>
      </c>
      <c r="M264" s="105">
        <v>0</v>
      </c>
      <c r="N264" s="105">
        <v>691602.07</v>
      </c>
      <c r="O264" s="105">
        <v>9607</v>
      </c>
      <c r="P264" s="105">
        <v>703799.13</v>
      </c>
      <c r="Q264" s="121">
        <f t="shared" ref="Q264:Q327" si="9">SUM(J264:P264)</f>
        <v>6790894.96</v>
      </c>
      <c r="R264" s="105">
        <v>6226316.96</v>
      </c>
      <c r="S264" s="105">
        <v>564578</v>
      </c>
      <c r="T264" s="92">
        <f>SUM('Part C'!$R264:$S264)</f>
        <v>6790894.96</v>
      </c>
      <c r="U264" s="105">
        <v>19217.027654320998</v>
      </c>
      <c r="V264" s="105">
        <v>1742.5246913580199</v>
      </c>
      <c r="W264" s="105">
        <v>3116380.9939526999</v>
      </c>
      <c r="X264" s="105">
        <v>9907275.9539526999</v>
      </c>
      <c r="Y264" s="57">
        <v>30578.012203557701</v>
      </c>
    </row>
    <row r="265" spans="1:25" s="51" customFormat="1" ht="14.5" x14ac:dyDescent="0.4">
      <c r="A265" s="149" t="s">
        <v>923</v>
      </c>
      <c r="B265" s="149" t="s">
        <v>924</v>
      </c>
      <c r="C265" s="149" t="s">
        <v>925</v>
      </c>
      <c r="D265" s="105">
        <v>2333189</v>
      </c>
      <c r="E265" s="105">
        <v>1588385</v>
      </c>
      <c r="F265" s="120">
        <v>1991051.6700112901</v>
      </c>
      <c r="G265" s="105">
        <v>0</v>
      </c>
      <c r="H265" s="105">
        <v>135649</v>
      </c>
      <c r="I265" s="121">
        <f t="shared" si="8"/>
        <v>6048274.6700112903</v>
      </c>
      <c r="J265" s="105">
        <v>4020843.62</v>
      </c>
      <c r="K265" s="105">
        <v>0</v>
      </c>
      <c r="L265" s="105">
        <v>726502.82</v>
      </c>
      <c r="M265" s="105">
        <v>0</v>
      </c>
      <c r="N265" s="105">
        <v>503163.02</v>
      </c>
      <c r="O265" s="105">
        <v>6794</v>
      </c>
      <c r="P265" s="105">
        <v>790971.21</v>
      </c>
      <c r="Q265" s="121">
        <f t="shared" si="9"/>
        <v>6048274.6700000009</v>
      </c>
      <c r="R265" s="105">
        <v>5596500.8099999996</v>
      </c>
      <c r="S265" s="105">
        <v>451773.86</v>
      </c>
      <c r="T265" s="92">
        <f>SUM('Part C'!$R265:$S265)</f>
        <v>6048274.6699999999</v>
      </c>
      <c r="U265" s="105">
        <v>24332.612217391299</v>
      </c>
      <c r="V265" s="105">
        <v>1964.23417391304</v>
      </c>
      <c r="W265" s="105">
        <v>2212245.7673121002</v>
      </c>
      <c r="X265" s="105">
        <v>8260520.4373121001</v>
      </c>
      <c r="Y265" s="57">
        <v>35915.306249182999</v>
      </c>
    </row>
    <row r="266" spans="1:25" s="51" customFormat="1" ht="14.5" x14ac:dyDescent="0.4">
      <c r="A266" s="149" t="s">
        <v>926</v>
      </c>
      <c r="B266" s="149" t="s">
        <v>927</v>
      </c>
      <c r="C266" s="149" t="s">
        <v>928</v>
      </c>
      <c r="D266" s="105">
        <v>3113143</v>
      </c>
      <c r="E266" s="105">
        <v>2128198</v>
      </c>
      <c r="F266" s="120">
        <v>2661120.44580789</v>
      </c>
      <c r="G266" s="105">
        <v>0</v>
      </c>
      <c r="H266" s="105">
        <v>464589</v>
      </c>
      <c r="I266" s="121">
        <f t="shared" si="8"/>
        <v>8367050.44580789</v>
      </c>
      <c r="J266" s="105">
        <v>5472804.8399999999</v>
      </c>
      <c r="K266" s="105">
        <v>0</v>
      </c>
      <c r="L266" s="105">
        <v>1501209.9</v>
      </c>
      <c r="M266" s="105">
        <v>0</v>
      </c>
      <c r="N266" s="105">
        <v>753288.82</v>
      </c>
      <c r="O266" s="105">
        <v>90784.320000000007</v>
      </c>
      <c r="P266" s="105">
        <v>548962.56999999995</v>
      </c>
      <c r="Q266" s="121">
        <f t="shared" si="9"/>
        <v>8367050.4500000011</v>
      </c>
      <c r="R266" s="105">
        <v>7305730</v>
      </c>
      <c r="S266" s="105">
        <v>1061320.45</v>
      </c>
      <c r="T266" s="92">
        <f>SUM('Part C'!$R266:$S266)</f>
        <v>8367050.4500000002</v>
      </c>
      <c r="U266" s="105">
        <v>17775.498783455001</v>
      </c>
      <c r="V266" s="105">
        <v>2582.2881995133798</v>
      </c>
      <c r="W266" s="105">
        <v>3953187.0015881401</v>
      </c>
      <c r="X266" s="105">
        <v>12320237.4515881</v>
      </c>
      <c r="Y266" s="57">
        <v>29976.2468408471</v>
      </c>
    </row>
    <row r="267" spans="1:25" s="51" customFormat="1" ht="14.5" x14ac:dyDescent="0.4">
      <c r="A267" s="149" t="s">
        <v>929</v>
      </c>
      <c r="B267" s="149" t="s">
        <v>930</v>
      </c>
      <c r="C267" s="149" t="s">
        <v>931</v>
      </c>
      <c r="D267" s="105">
        <v>1270270</v>
      </c>
      <c r="E267" s="105">
        <v>626128</v>
      </c>
      <c r="F267" s="120">
        <v>962834.41416789906</v>
      </c>
      <c r="G267" s="105">
        <v>0</v>
      </c>
      <c r="H267" s="105">
        <v>51219</v>
      </c>
      <c r="I267" s="121">
        <f t="shared" si="8"/>
        <v>2910451.4141678992</v>
      </c>
      <c r="J267" s="105">
        <v>1862371.14</v>
      </c>
      <c r="K267" s="105">
        <v>0</v>
      </c>
      <c r="L267" s="105">
        <v>362731.3</v>
      </c>
      <c r="M267" s="105">
        <v>0</v>
      </c>
      <c r="N267" s="105">
        <v>510220.64</v>
      </c>
      <c r="O267" s="105">
        <v>16331</v>
      </c>
      <c r="P267" s="105">
        <v>158797.32999999999</v>
      </c>
      <c r="Q267" s="121">
        <f t="shared" si="9"/>
        <v>2910451.41</v>
      </c>
      <c r="R267" s="105">
        <v>2566036.56</v>
      </c>
      <c r="S267" s="105">
        <v>344414.85</v>
      </c>
      <c r="T267" s="92">
        <f>SUM('Part C'!$R267:$S267)</f>
        <v>2910451.41</v>
      </c>
      <c r="U267" s="105">
        <v>22708.288141592901</v>
      </c>
      <c r="V267" s="105">
        <v>3047.91902654867</v>
      </c>
      <c r="W267" s="105">
        <v>1086885.96394029</v>
      </c>
      <c r="X267" s="105">
        <v>3997337.37394029</v>
      </c>
      <c r="Y267" s="57">
        <v>35374.667026020303</v>
      </c>
    </row>
    <row r="268" spans="1:25" s="51" customFormat="1" ht="14.5" x14ac:dyDescent="0.4">
      <c r="A268" s="149" t="s">
        <v>932</v>
      </c>
      <c r="B268" s="149" t="s">
        <v>933</v>
      </c>
      <c r="C268" s="149" t="s">
        <v>934</v>
      </c>
      <c r="D268" s="105">
        <v>3837647</v>
      </c>
      <c r="E268" s="105">
        <v>1752988</v>
      </c>
      <c r="F268" s="120">
        <v>2838463.11536479</v>
      </c>
      <c r="G268" s="105">
        <v>0</v>
      </c>
      <c r="H268" s="105">
        <v>620940</v>
      </c>
      <c r="I268" s="121">
        <f t="shared" si="8"/>
        <v>9050038.11536479</v>
      </c>
      <c r="J268" s="105">
        <v>5450304.5599999996</v>
      </c>
      <c r="K268" s="105">
        <v>0</v>
      </c>
      <c r="L268" s="105">
        <v>1944515.4</v>
      </c>
      <c r="M268" s="105">
        <v>0</v>
      </c>
      <c r="N268" s="105">
        <v>696493.11</v>
      </c>
      <c r="O268" s="105">
        <v>127013.06</v>
      </c>
      <c r="P268" s="105">
        <v>831711.99</v>
      </c>
      <c r="Q268" s="121">
        <f t="shared" si="9"/>
        <v>9050038.1199999992</v>
      </c>
      <c r="R268" s="105">
        <v>8274690.1200000001</v>
      </c>
      <c r="S268" s="105">
        <v>775348</v>
      </c>
      <c r="T268" s="92">
        <f>SUM('Part C'!$R268:$S268)</f>
        <v>9050038.120000001</v>
      </c>
      <c r="U268" s="105">
        <v>19154.375277777799</v>
      </c>
      <c r="V268" s="105">
        <v>1794.7870370370399</v>
      </c>
      <c r="W268" s="105">
        <v>4155174.6586036002</v>
      </c>
      <c r="X268" s="105">
        <v>13205212.7786036</v>
      </c>
      <c r="Y268" s="57">
        <v>30567.6221726935</v>
      </c>
    </row>
    <row r="269" spans="1:25" s="51" customFormat="1" ht="14.5" x14ac:dyDescent="0.4">
      <c r="A269" s="149" t="s">
        <v>935</v>
      </c>
      <c r="B269" s="149" t="s">
        <v>936</v>
      </c>
      <c r="C269" s="149" t="s">
        <v>937</v>
      </c>
      <c r="D269" s="105">
        <v>2878664</v>
      </c>
      <c r="E269" s="105">
        <v>1015677</v>
      </c>
      <c r="F269" s="120">
        <v>1977224.99987082</v>
      </c>
      <c r="G269" s="105">
        <v>0</v>
      </c>
      <c r="H269" s="105">
        <v>117507</v>
      </c>
      <c r="I269" s="121">
        <f t="shared" si="8"/>
        <v>5989072.99987082</v>
      </c>
      <c r="J269" s="105">
        <v>3886941.33</v>
      </c>
      <c r="K269" s="105">
        <v>0</v>
      </c>
      <c r="L269" s="105">
        <v>1156567.17</v>
      </c>
      <c r="M269" s="105">
        <v>0</v>
      </c>
      <c r="N269" s="105">
        <v>510134.7</v>
      </c>
      <c r="O269" s="105">
        <v>10748</v>
      </c>
      <c r="P269" s="105">
        <v>424681.8</v>
      </c>
      <c r="Q269" s="121">
        <f t="shared" si="9"/>
        <v>5989073</v>
      </c>
      <c r="R269" s="105">
        <v>5634998</v>
      </c>
      <c r="S269" s="105">
        <v>354075</v>
      </c>
      <c r="T269" s="92">
        <f>SUM('Part C'!$R269:$S269)</f>
        <v>5989073</v>
      </c>
      <c r="U269" s="105">
        <v>13104.6465116279</v>
      </c>
      <c r="V269" s="105">
        <v>823.43023255814001</v>
      </c>
      <c r="W269" s="105">
        <v>4135937.73888784</v>
      </c>
      <c r="X269" s="105">
        <v>10125010.7388878</v>
      </c>
      <c r="Y269" s="57">
        <v>23546.536602064702</v>
      </c>
    </row>
    <row r="270" spans="1:25" s="51" customFormat="1" ht="14.5" x14ac:dyDescent="0.4">
      <c r="A270" s="149" t="s">
        <v>938</v>
      </c>
      <c r="B270" s="149" t="s">
        <v>939</v>
      </c>
      <c r="C270" s="149" t="s">
        <v>940</v>
      </c>
      <c r="D270" s="105">
        <v>8405106</v>
      </c>
      <c r="E270" s="105">
        <v>2768707</v>
      </c>
      <c r="F270" s="120">
        <v>5673140.1814791299</v>
      </c>
      <c r="G270" s="105">
        <v>0</v>
      </c>
      <c r="H270" s="105">
        <v>237524</v>
      </c>
      <c r="I270" s="121">
        <f t="shared" si="8"/>
        <v>17084477.18147913</v>
      </c>
      <c r="J270" s="105">
        <v>11319933.550000001</v>
      </c>
      <c r="K270" s="105">
        <v>0</v>
      </c>
      <c r="L270" s="105">
        <v>3123475.08</v>
      </c>
      <c r="M270" s="105">
        <v>0</v>
      </c>
      <c r="N270" s="105">
        <v>923642.81</v>
      </c>
      <c r="O270" s="105">
        <v>148668.32</v>
      </c>
      <c r="P270" s="105">
        <v>1568757.42</v>
      </c>
      <c r="Q270" s="121">
        <f t="shared" si="9"/>
        <v>17084477.18</v>
      </c>
      <c r="R270" s="105">
        <v>16933524.18</v>
      </c>
      <c r="S270" s="105">
        <v>150953</v>
      </c>
      <c r="T270" s="92">
        <f>SUM('Part C'!$R270:$S270)</f>
        <v>17084477.18</v>
      </c>
      <c r="U270" s="105">
        <v>11341.9451975887</v>
      </c>
      <c r="V270" s="105">
        <v>101.107166778299</v>
      </c>
      <c r="W270" s="105">
        <v>14360360.567812899</v>
      </c>
      <c r="X270" s="105">
        <v>31444837.747812901</v>
      </c>
      <c r="Y270" s="57">
        <v>21061.512222245699</v>
      </c>
    </row>
    <row r="271" spans="1:25" s="51" customFormat="1" ht="14.5" x14ac:dyDescent="0.4">
      <c r="A271" s="149" t="s">
        <v>941</v>
      </c>
      <c r="B271" s="149" t="s">
        <v>942</v>
      </c>
      <c r="C271" s="149" t="s">
        <v>943</v>
      </c>
      <c r="D271" s="105">
        <v>15486817</v>
      </c>
      <c r="E271" s="105">
        <v>4470125</v>
      </c>
      <c r="F271" s="120">
        <v>10132488.3063327</v>
      </c>
      <c r="G271" s="105">
        <v>0</v>
      </c>
      <c r="H271" s="105">
        <v>296693</v>
      </c>
      <c r="I271" s="121">
        <f t="shared" si="8"/>
        <v>30386123.3063327</v>
      </c>
      <c r="J271" s="105">
        <v>24264846.350000001</v>
      </c>
      <c r="K271" s="105">
        <v>0</v>
      </c>
      <c r="L271" s="105">
        <v>1143159.03</v>
      </c>
      <c r="M271" s="105">
        <v>0</v>
      </c>
      <c r="N271" s="105">
        <v>2795566.03</v>
      </c>
      <c r="O271" s="105">
        <v>62873</v>
      </c>
      <c r="P271" s="105">
        <v>2119678.9</v>
      </c>
      <c r="Q271" s="121">
        <f t="shared" si="9"/>
        <v>30386123.310000002</v>
      </c>
      <c r="R271" s="105">
        <v>29262547.199999999</v>
      </c>
      <c r="S271" s="105">
        <v>1123576.1100000001</v>
      </c>
      <c r="T271" s="92">
        <f>SUM('Part C'!$R271:$S271)</f>
        <v>30386123.309999999</v>
      </c>
      <c r="U271" s="105">
        <v>14177.590697674401</v>
      </c>
      <c r="V271" s="105">
        <v>544.36827034883697</v>
      </c>
      <c r="W271" s="105">
        <v>19852501.146661598</v>
      </c>
      <c r="X271" s="105">
        <v>50238624.456661597</v>
      </c>
      <c r="Y271" s="57">
        <v>24340.418825902001</v>
      </c>
    </row>
    <row r="272" spans="1:25" s="51" customFormat="1" ht="14.5" x14ac:dyDescent="0.4">
      <c r="A272" s="149" t="s">
        <v>944</v>
      </c>
      <c r="B272" s="149" t="s">
        <v>945</v>
      </c>
      <c r="C272" s="149" t="s">
        <v>946</v>
      </c>
      <c r="D272" s="105">
        <v>2913436</v>
      </c>
      <c r="E272" s="105">
        <v>1431908</v>
      </c>
      <c r="F272" s="120">
        <v>2206207.1066295099</v>
      </c>
      <c r="G272" s="105">
        <v>0</v>
      </c>
      <c r="H272" s="105">
        <v>127399</v>
      </c>
      <c r="I272" s="121">
        <f t="shared" si="8"/>
        <v>6678950.1066295095</v>
      </c>
      <c r="J272" s="105">
        <v>3937506.93</v>
      </c>
      <c r="K272" s="105">
        <v>0</v>
      </c>
      <c r="L272" s="105">
        <v>1731054.27</v>
      </c>
      <c r="M272" s="105">
        <v>0</v>
      </c>
      <c r="N272" s="105">
        <v>501080.86</v>
      </c>
      <c r="O272" s="105">
        <v>12707</v>
      </c>
      <c r="P272" s="105">
        <v>496601.05</v>
      </c>
      <c r="Q272" s="121">
        <f t="shared" si="9"/>
        <v>6678950.1100000003</v>
      </c>
      <c r="R272" s="105">
        <v>5874619.7400000002</v>
      </c>
      <c r="S272" s="105">
        <v>804330.37</v>
      </c>
      <c r="T272" s="92">
        <f>SUM('Part C'!$R272:$S272)</f>
        <v>6678950.1100000003</v>
      </c>
      <c r="U272" s="105">
        <v>17483.987321428602</v>
      </c>
      <c r="V272" s="105">
        <v>2393.8403869047602</v>
      </c>
      <c r="W272" s="105">
        <v>3231802.5122472402</v>
      </c>
      <c r="X272" s="105">
        <v>9910752.6222472396</v>
      </c>
      <c r="Y272" s="57">
        <v>29496.287566211999</v>
      </c>
    </row>
    <row r="273" spans="1:25" s="51" customFormat="1" ht="14.5" x14ac:dyDescent="0.4">
      <c r="A273" s="149" t="s">
        <v>947</v>
      </c>
      <c r="B273" s="149" t="s">
        <v>948</v>
      </c>
      <c r="C273" s="149" t="s">
        <v>949</v>
      </c>
      <c r="D273" s="105">
        <v>3537865</v>
      </c>
      <c r="E273" s="105">
        <v>2160225</v>
      </c>
      <c r="F273" s="120">
        <v>2893019.8972082702</v>
      </c>
      <c r="G273" s="105">
        <v>0</v>
      </c>
      <c r="H273" s="105">
        <v>417288</v>
      </c>
      <c r="I273" s="121">
        <f t="shared" si="8"/>
        <v>9008397.8972082697</v>
      </c>
      <c r="J273" s="105">
        <v>4357819.46</v>
      </c>
      <c r="K273" s="105">
        <v>0</v>
      </c>
      <c r="L273" s="105">
        <v>2360052.5099999998</v>
      </c>
      <c r="M273" s="105">
        <v>0</v>
      </c>
      <c r="N273" s="105">
        <v>1000212.24</v>
      </c>
      <c r="O273" s="105">
        <v>141828.38</v>
      </c>
      <c r="P273" s="105">
        <v>1148485.31</v>
      </c>
      <c r="Q273" s="121">
        <f t="shared" si="9"/>
        <v>9008397.9000000004</v>
      </c>
      <c r="R273" s="105">
        <v>7809702.3600000003</v>
      </c>
      <c r="S273" s="105">
        <v>1198695.54</v>
      </c>
      <c r="T273" s="92">
        <f>SUM('Part C'!$R273:$S273)</f>
        <v>9008397.9000000004</v>
      </c>
      <c r="U273" s="105">
        <v>18594.529428571401</v>
      </c>
      <c r="V273" s="105">
        <v>2854.0369999999998</v>
      </c>
      <c r="W273" s="105">
        <v>4039753.1403090502</v>
      </c>
      <c r="X273" s="105">
        <v>13048151.040309099</v>
      </c>
      <c r="Y273" s="57">
        <v>31067.026286450098</v>
      </c>
    </row>
    <row r="274" spans="1:25" s="51" customFormat="1" ht="14.5" x14ac:dyDescent="0.4">
      <c r="A274" s="149" t="s">
        <v>950</v>
      </c>
      <c r="B274" s="149" t="s">
        <v>951</v>
      </c>
      <c r="C274" s="149" t="s">
        <v>952</v>
      </c>
      <c r="D274" s="105">
        <v>2465824</v>
      </c>
      <c r="E274" s="105">
        <v>1295470</v>
      </c>
      <c r="F274" s="120">
        <v>1909674.7122720201</v>
      </c>
      <c r="G274" s="105">
        <v>0</v>
      </c>
      <c r="H274" s="105">
        <v>76732</v>
      </c>
      <c r="I274" s="121">
        <f t="shared" si="8"/>
        <v>5747700.7122720201</v>
      </c>
      <c r="J274" s="105">
        <v>3107550.08</v>
      </c>
      <c r="K274" s="105">
        <v>0</v>
      </c>
      <c r="L274" s="105">
        <v>1518244.47</v>
      </c>
      <c r="M274" s="105">
        <v>0</v>
      </c>
      <c r="N274" s="105">
        <v>733427.66</v>
      </c>
      <c r="O274" s="105">
        <v>1170</v>
      </c>
      <c r="P274" s="105">
        <v>387308.5</v>
      </c>
      <c r="Q274" s="121">
        <f t="shared" si="9"/>
        <v>5747700.71</v>
      </c>
      <c r="R274" s="105">
        <v>5062910.43</v>
      </c>
      <c r="S274" s="105">
        <v>684790.28</v>
      </c>
      <c r="T274" s="92">
        <f>SUM('Part C'!$R274:$S274)</f>
        <v>5747700.71</v>
      </c>
      <c r="U274" s="105">
        <v>26507.384450261801</v>
      </c>
      <c r="V274" s="105">
        <v>3585.28942408377</v>
      </c>
      <c r="W274" s="105">
        <v>1837125.83285483</v>
      </c>
      <c r="X274" s="105">
        <v>7584826.5428548297</v>
      </c>
      <c r="Y274" s="57">
        <v>39711.133732224203</v>
      </c>
    </row>
    <row r="275" spans="1:25" s="51" customFormat="1" ht="14.5" x14ac:dyDescent="0.4">
      <c r="A275" s="149" t="s">
        <v>953</v>
      </c>
      <c r="B275" s="149" t="s">
        <v>954</v>
      </c>
      <c r="C275" s="149" t="s">
        <v>955</v>
      </c>
      <c r="D275" s="105">
        <v>2476661</v>
      </c>
      <c r="E275" s="105">
        <v>1345757</v>
      </c>
      <c r="F275" s="120">
        <v>1940708.43553665</v>
      </c>
      <c r="G275" s="105">
        <v>0</v>
      </c>
      <c r="H275" s="105">
        <v>119519</v>
      </c>
      <c r="I275" s="121">
        <f t="shared" si="8"/>
        <v>5882645.43553665</v>
      </c>
      <c r="J275" s="105">
        <v>3566727.72</v>
      </c>
      <c r="K275" s="105">
        <v>0</v>
      </c>
      <c r="L275" s="105">
        <v>758189.01</v>
      </c>
      <c r="M275" s="105">
        <v>0</v>
      </c>
      <c r="N275" s="105">
        <v>777858.59</v>
      </c>
      <c r="O275" s="105">
        <v>149997.01999999999</v>
      </c>
      <c r="P275" s="105">
        <v>629873.1</v>
      </c>
      <c r="Q275" s="121">
        <f t="shared" si="9"/>
        <v>5882645.4399999995</v>
      </c>
      <c r="R275" s="105">
        <v>5819268.5099999998</v>
      </c>
      <c r="S275" s="105">
        <v>63376.93</v>
      </c>
      <c r="T275" s="92">
        <f>SUM('Part C'!$R275:$S275)</f>
        <v>5882645.4399999995</v>
      </c>
      <c r="U275" s="105">
        <v>14404.129975247501</v>
      </c>
      <c r="V275" s="105">
        <v>156.87358910891101</v>
      </c>
      <c r="W275" s="105">
        <v>3885857.7825829899</v>
      </c>
      <c r="X275" s="105">
        <v>9768503.2225829903</v>
      </c>
      <c r="Y275" s="57">
        <v>24179.463422235101</v>
      </c>
    </row>
    <row r="276" spans="1:25" s="51" customFormat="1" ht="14.5" x14ac:dyDescent="0.4">
      <c r="A276" s="149" t="s">
        <v>956</v>
      </c>
      <c r="B276" s="149" t="s">
        <v>957</v>
      </c>
      <c r="C276" s="149" t="s">
        <v>958</v>
      </c>
      <c r="D276" s="105">
        <v>2370735</v>
      </c>
      <c r="E276" s="105">
        <v>941705</v>
      </c>
      <c r="F276" s="120">
        <v>1681783.6903784501</v>
      </c>
      <c r="G276" s="105">
        <v>0</v>
      </c>
      <c r="H276" s="105">
        <v>34775</v>
      </c>
      <c r="I276" s="121">
        <f t="shared" si="8"/>
        <v>5028998.6903784499</v>
      </c>
      <c r="J276" s="105">
        <v>3636634.04</v>
      </c>
      <c r="K276" s="105">
        <v>0</v>
      </c>
      <c r="L276" s="105">
        <v>613197.85</v>
      </c>
      <c r="M276" s="105">
        <v>0</v>
      </c>
      <c r="N276" s="105">
        <v>490964.07</v>
      </c>
      <c r="O276" s="105">
        <v>7909</v>
      </c>
      <c r="P276" s="105">
        <v>280293.73</v>
      </c>
      <c r="Q276" s="121">
        <f t="shared" si="9"/>
        <v>5028998.6899999995</v>
      </c>
      <c r="R276" s="105">
        <v>4954763.63</v>
      </c>
      <c r="S276" s="105">
        <v>74235.06</v>
      </c>
      <c r="T276" s="92">
        <f>SUM('Part C'!$R276:$S276)</f>
        <v>5028998.6899999995</v>
      </c>
      <c r="U276" s="105">
        <v>16034.833754045299</v>
      </c>
      <c r="V276" s="105">
        <v>240.24291262135901</v>
      </c>
      <c r="W276" s="105">
        <v>2972104.0960845202</v>
      </c>
      <c r="X276" s="105">
        <v>8001102.7860845197</v>
      </c>
      <c r="Y276" s="57">
        <v>25893.536524545401</v>
      </c>
    </row>
    <row r="277" spans="1:25" s="51" customFormat="1" ht="14.5" x14ac:dyDescent="0.4">
      <c r="A277" s="149" t="s">
        <v>959</v>
      </c>
      <c r="B277" s="149" t="s">
        <v>960</v>
      </c>
      <c r="C277" s="149" t="s">
        <v>961</v>
      </c>
      <c r="D277" s="105">
        <v>3204480</v>
      </c>
      <c r="E277" s="105">
        <v>1636915</v>
      </c>
      <c r="F277" s="120">
        <v>2458060.8704398498</v>
      </c>
      <c r="G277" s="105">
        <v>0</v>
      </c>
      <c r="H277" s="105">
        <v>428811</v>
      </c>
      <c r="I277" s="121">
        <f t="shared" si="8"/>
        <v>7728266.8704398498</v>
      </c>
      <c r="J277" s="105">
        <v>4023287.92</v>
      </c>
      <c r="K277" s="105">
        <v>0</v>
      </c>
      <c r="L277" s="105">
        <v>1867607.86</v>
      </c>
      <c r="M277" s="105">
        <v>0</v>
      </c>
      <c r="N277" s="105">
        <v>703479.87</v>
      </c>
      <c r="O277" s="105">
        <v>85092.03</v>
      </c>
      <c r="P277" s="105">
        <v>1048799.19</v>
      </c>
      <c r="Q277" s="121">
        <f t="shared" si="9"/>
        <v>7728266.870000001</v>
      </c>
      <c r="R277" s="105">
        <v>7184596.8700000001</v>
      </c>
      <c r="S277" s="105">
        <v>543670</v>
      </c>
      <c r="T277" s="92">
        <f>SUM('Part C'!$R277:$S277)</f>
        <v>7728266.8700000001</v>
      </c>
      <c r="U277" s="105">
        <v>21193.5010914454</v>
      </c>
      <c r="V277" s="105">
        <v>1603.74631268437</v>
      </c>
      <c r="W277" s="105">
        <v>3260657.8918208801</v>
      </c>
      <c r="X277" s="105">
        <v>10988924.761820899</v>
      </c>
      <c r="Y277" s="57">
        <v>32415.707262008498</v>
      </c>
    </row>
    <row r="278" spans="1:25" s="51" customFormat="1" ht="14.5" x14ac:dyDescent="0.4">
      <c r="A278" s="149" t="s">
        <v>962</v>
      </c>
      <c r="B278" s="149" t="s">
        <v>963</v>
      </c>
      <c r="C278" s="149" t="s">
        <v>964</v>
      </c>
      <c r="D278" s="105">
        <v>3260202</v>
      </c>
      <c r="E278" s="105">
        <v>2069981</v>
      </c>
      <c r="F278" s="120">
        <v>2706227.0821909201</v>
      </c>
      <c r="G278" s="105">
        <v>0</v>
      </c>
      <c r="H278" s="105">
        <v>535802.13</v>
      </c>
      <c r="I278" s="121">
        <f t="shared" si="8"/>
        <v>8572212.2121909205</v>
      </c>
      <c r="J278" s="105">
        <v>3193711.04</v>
      </c>
      <c r="K278" s="105">
        <v>585855.9</v>
      </c>
      <c r="L278" s="105">
        <v>2959518.34</v>
      </c>
      <c r="M278" s="105">
        <v>178161.47</v>
      </c>
      <c r="N278" s="105">
        <v>485696.11</v>
      </c>
      <c r="O278" s="105">
        <v>1774</v>
      </c>
      <c r="P278" s="105">
        <v>1167495.3500000001</v>
      </c>
      <c r="Q278" s="121">
        <f t="shared" si="9"/>
        <v>8572212.209999999</v>
      </c>
      <c r="R278" s="105">
        <v>7180314.0800000001</v>
      </c>
      <c r="S278" s="105">
        <v>1391898.13</v>
      </c>
      <c r="T278" s="92">
        <f>SUM('Part C'!$R278:$S278)</f>
        <v>8572212.2100000009</v>
      </c>
      <c r="U278" s="105">
        <v>23237.262394821999</v>
      </c>
      <c r="V278" s="105">
        <v>4504.5246925566298</v>
      </c>
      <c r="W278" s="105">
        <v>2972104.0960845202</v>
      </c>
      <c r="X278" s="105">
        <v>11544316.306084501</v>
      </c>
      <c r="Y278" s="57">
        <v>37360.246945257299</v>
      </c>
    </row>
    <row r="279" spans="1:25" s="51" customFormat="1" ht="14.5" x14ac:dyDescent="0.4">
      <c r="A279" s="149" t="s">
        <v>965</v>
      </c>
      <c r="B279" s="149" t="s">
        <v>966</v>
      </c>
      <c r="C279" s="149" t="s">
        <v>967</v>
      </c>
      <c r="D279" s="105">
        <v>2499672</v>
      </c>
      <c r="E279" s="105">
        <v>1287089</v>
      </c>
      <c r="F279" s="120">
        <v>1922604.75334231</v>
      </c>
      <c r="G279" s="105">
        <v>0</v>
      </c>
      <c r="H279" s="105">
        <v>30089</v>
      </c>
      <c r="I279" s="121">
        <f t="shared" si="8"/>
        <v>5739454.75334231</v>
      </c>
      <c r="J279" s="105">
        <v>4344518.46</v>
      </c>
      <c r="K279" s="105">
        <v>0</v>
      </c>
      <c r="L279" s="105">
        <v>730491.48</v>
      </c>
      <c r="M279" s="105">
        <v>0</v>
      </c>
      <c r="N279" s="105">
        <v>470787.8</v>
      </c>
      <c r="O279" s="105">
        <v>3371</v>
      </c>
      <c r="P279" s="105">
        <v>190286.01</v>
      </c>
      <c r="Q279" s="121">
        <f t="shared" si="9"/>
        <v>5739454.7499999991</v>
      </c>
      <c r="R279" s="105">
        <v>5310407.09</v>
      </c>
      <c r="S279" s="105">
        <v>429047.66</v>
      </c>
      <c r="T279" s="92">
        <f>SUM('Part C'!$R279:$S279)</f>
        <v>5739454.75</v>
      </c>
      <c r="U279" s="105">
        <v>11544.3632391304</v>
      </c>
      <c r="V279" s="105">
        <v>932.71230434782603</v>
      </c>
      <c r="W279" s="105">
        <v>4424491.5346242003</v>
      </c>
      <c r="X279" s="105">
        <v>10163946.2846242</v>
      </c>
      <c r="Y279" s="57">
        <v>22095.535401357</v>
      </c>
    </row>
    <row r="280" spans="1:25" s="51" customFormat="1" ht="14.5" x14ac:dyDescent="0.4">
      <c r="A280" s="149" t="s">
        <v>968</v>
      </c>
      <c r="B280" s="149" t="s">
        <v>969</v>
      </c>
      <c r="C280" s="149" t="s">
        <v>970</v>
      </c>
      <c r="D280" s="105">
        <v>2133983</v>
      </c>
      <c r="E280" s="105">
        <v>1347878</v>
      </c>
      <c r="F280" s="120">
        <v>1767801.6936049601</v>
      </c>
      <c r="G280" s="105">
        <v>0</v>
      </c>
      <c r="H280" s="105">
        <v>129642</v>
      </c>
      <c r="I280" s="121">
        <f t="shared" si="8"/>
        <v>5379304.6936049601</v>
      </c>
      <c r="J280" s="105">
        <v>2326601.63</v>
      </c>
      <c r="K280" s="105">
        <v>662882.91</v>
      </c>
      <c r="L280" s="105">
        <v>1381359.93</v>
      </c>
      <c r="M280" s="105">
        <v>255341.94</v>
      </c>
      <c r="N280" s="105">
        <v>258811.77</v>
      </c>
      <c r="O280" s="105">
        <v>5016</v>
      </c>
      <c r="P280" s="105">
        <v>489290.51</v>
      </c>
      <c r="Q280" s="121">
        <f t="shared" si="9"/>
        <v>5379304.6899999995</v>
      </c>
      <c r="R280" s="105">
        <v>4780761.07</v>
      </c>
      <c r="S280" s="105">
        <v>598543.62</v>
      </c>
      <c r="T280" s="92">
        <f>SUM('Part C'!$R280:$S280)</f>
        <v>5379304.6900000004</v>
      </c>
      <c r="U280" s="105">
        <v>20171.987637130798</v>
      </c>
      <c r="V280" s="105">
        <v>2525.5005063291101</v>
      </c>
      <c r="W280" s="105">
        <v>2279574.9863172499</v>
      </c>
      <c r="X280" s="105">
        <v>7658879.6763172504</v>
      </c>
      <c r="Y280" s="57">
        <v>32315.948001338598</v>
      </c>
    </row>
    <row r="281" spans="1:25" s="51" customFormat="1" ht="14.5" x14ac:dyDescent="0.4">
      <c r="A281" s="149" t="s">
        <v>971</v>
      </c>
      <c r="B281" s="149" t="s">
        <v>972</v>
      </c>
      <c r="C281" s="149" t="s">
        <v>973</v>
      </c>
      <c r="D281" s="105">
        <v>1953868</v>
      </c>
      <c r="E281" s="105">
        <v>1447415</v>
      </c>
      <c r="F281" s="120">
        <v>1726890.8344789599</v>
      </c>
      <c r="G281" s="105">
        <v>0</v>
      </c>
      <c r="H281" s="105">
        <v>523206</v>
      </c>
      <c r="I281" s="121">
        <f t="shared" si="8"/>
        <v>5651379.8344789594</v>
      </c>
      <c r="J281" s="105">
        <v>1349413.3</v>
      </c>
      <c r="K281" s="105">
        <v>618578.29</v>
      </c>
      <c r="L281" s="105">
        <v>1924461.25</v>
      </c>
      <c r="M281" s="105">
        <v>238275.84</v>
      </c>
      <c r="N281" s="105">
        <v>471740.68</v>
      </c>
      <c r="O281" s="105">
        <v>912</v>
      </c>
      <c r="P281" s="105">
        <v>1047998.47</v>
      </c>
      <c r="Q281" s="121">
        <f t="shared" si="9"/>
        <v>5651379.8299999991</v>
      </c>
      <c r="R281" s="105">
        <v>4956980.8899999997</v>
      </c>
      <c r="S281" s="105">
        <v>694398.94</v>
      </c>
      <c r="T281" s="92">
        <f>SUM('Part C'!$R281:$S281)</f>
        <v>5651379.8300000001</v>
      </c>
      <c r="U281" s="105">
        <v>26227.412116402102</v>
      </c>
      <c r="V281" s="105">
        <v>3674.06846560847</v>
      </c>
      <c r="W281" s="105">
        <v>1817888.9131390699</v>
      </c>
      <c r="X281" s="105">
        <v>7469268.7431390705</v>
      </c>
      <c r="Y281" s="57">
        <v>39519.940439889302</v>
      </c>
    </row>
    <row r="282" spans="1:25" s="51" customFormat="1" ht="14.5" x14ac:dyDescent="0.4">
      <c r="A282" s="149" t="s">
        <v>974</v>
      </c>
      <c r="B282" s="149" t="s">
        <v>975</v>
      </c>
      <c r="C282" s="149" t="s">
        <v>976</v>
      </c>
      <c r="D282" s="105">
        <v>5545823</v>
      </c>
      <c r="E282" s="105">
        <v>2541924</v>
      </c>
      <c r="F282" s="120">
        <v>4106290.5279815602</v>
      </c>
      <c r="G282" s="105">
        <v>0</v>
      </c>
      <c r="H282" s="105">
        <v>671018</v>
      </c>
      <c r="I282" s="121">
        <f t="shared" si="8"/>
        <v>12865055.527981561</v>
      </c>
      <c r="J282" s="105">
        <v>5636799.7599999998</v>
      </c>
      <c r="K282" s="105">
        <v>689146.83</v>
      </c>
      <c r="L282" s="105">
        <v>4262950.66</v>
      </c>
      <c r="M282" s="105">
        <v>265458.78999999998</v>
      </c>
      <c r="N282" s="105">
        <v>669874.35</v>
      </c>
      <c r="O282" s="105">
        <v>14039</v>
      </c>
      <c r="P282" s="105">
        <v>1326786.1399999999</v>
      </c>
      <c r="Q282" s="121">
        <f t="shared" si="9"/>
        <v>12865055.529999999</v>
      </c>
      <c r="R282" s="105">
        <v>11812489.529999999</v>
      </c>
      <c r="S282" s="105">
        <v>1052566</v>
      </c>
      <c r="T282" s="92">
        <f>SUM('Part C'!$R282:$S282)</f>
        <v>12865055.529999999</v>
      </c>
      <c r="U282" s="105">
        <v>22372.139261363602</v>
      </c>
      <c r="V282" s="105">
        <v>1993.49621212121</v>
      </c>
      <c r="W282" s="105">
        <v>5078546.80495995</v>
      </c>
      <c r="X282" s="105">
        <v>17943602.334959999</v>
      </c>
      <c r="Y282" s="57">
        <v>33984.095331363496</v>
      </c>
    </row>
    <row r="283" spans="1:25" s="51" customFormat="1" ht="14.5" x14ac:dyDescent="0.4">
      <c r="A283" s="149" t="s">
        <v>977</v>
      </c>
      <c r="B283" s="149" t="s">
        <v>978</v>
      </c>
      <c r="C283" s="149" t="s">
        <v>979</v>
      </c>
      <c r="D283" s="105">
        <v>4702946</v>
      </c>
      <c r="E283" s="105">
        <v>2712488</v>
      </c>
      <c r="F283" s="120">
        <v>3764945.4656621199</v>
      </c>
      <c r="G283" s="105">
        <v>0</v>
      </c>
      <c r="H283" s="105">
        <v>70903</v>
      </c>
      <c r="I283" s="121">
        <f t="shared" si="8"/>
        <v>11251282.46566212</v>
      </c>
      <c r="J283" s="105">
        <v>4714711.3099999996</v>
      </c>
      <c r="K283" s="105">
        <v>504010.31</v>
      </c>
      <c r="L283" s="105">
        <v>4382893.7300000004</v>
      </c>
      <c r="M283" s="105">
        <v>199122.41</v>
      </c>
      <c r="N283" s="105">
        <v>693506.32</v>
      </c>
      <c r="O283" s="105">
        <v>3151</v>
      </c>
      <c r="P283" s="105">
        <v>753887.39</v>
      </c>
      <c r="Q283" s="121">
        <f t="shared" si="9"/>
        <v>11251282.470000001</v>
      </c>
      <c r="R283" s="105">
        <v>10022641.470000001</v>
      </c>
      <c r="S283" s="105">
        <v>1228641</v>
      </c>
      <c r="T283" s="92">
        <f>SUM('Part C'!$R283:$S283)</f>
        <v>11251282.470000001</v>
      </c>
      <c r="U283" s="105">
        <v>20538.199733606602</v>
      </c>
      <c r="V283" s="105">
        <v>2517.7069672131101</v>
      </c>
      <c r="W283" s="105">
        <v>4693808.4106448004</v>
      </c>
      <c r="X283" s="105">
        <v>15945090.8806448</v>
      </c>
      <c r="Y283" s="57">
        <v>32674.366558698399</v>
      </c>
    </row>
    <row r="284" spans="1:25" s="51" customFormat="1" ht="14.5" x14ac:dyDescent="0.4">
      <c r="A284" s="149" t="s">
        <v>980</v>
      </c>
      <c r="B284" s="149" t="s">
        <v>981</v>
      </c>
      <c r="C284" s="149" t="s">
        <v>982</v>
      </c>
      <c r="D284" s="105">
        <v>3083268</v>
      </c>
      <c r="E284" s="105">
        <v>1640768</v>
      </c>
      <c r="F284" s="120">
        <v>2398475.6546716802</v>
      </c>
      <c r="G284" s="105">
        <v>0</v>
      </c>
      <c r="H284" s="105">
        <v>490528</v>
      </c>
      <c r="I284" s="121">
        <f t="shared" si="8"/>
        <v>7613039.6546716802</v>
      </c>
      <c r="J284" s="105">
        <v>3502583.74</v>
      </c>
      <c r="K284" s="105">
        <v>386454.81</v>
      </c>
      <c r="L284" s="105">
        <v>2331043.2799999998</v>
      </c>
      <c r="M284" s="105">
        <v>119089.65</v>
      </c>
      <c r="N284" s="105">
        <v>521712.46</v>
      </c>
      <c r="O284" s="105">
        <v>25067</v>
      </c>
      <c r="P284" s="105">
        <v>727088.71</v>
      </c>
      <c r="Q284" s="121">
        <f t="shared" si="9"/>
        <v>7613039.6500000004</v>
      </c>
      <c r="R284" s="105">
        <v>6514580.6500000004</v>
      </c>
      <c r="S284" s="105">
        <v>1098459</v>
      </c>
      <c r="T284" s="92">
        <f>SUM('Part C'!$R284:$S284)</f>
        <v>7613039.6500000004</v>
      </c>
      <c r="U284" s="105">
        <v>19983.3762269939</v>
      </c>
      <c r="V284" s="105">
        <v>3369.5061349693301</v>
      </c>
      <c r="W284" s="105">
        <v>3135617.91366845</v>
      </c>
      <c r="X284" s="105">
        <v>10748657.563668501</v>
      </c>
      <c r="Y284" s="57">
        <v>32971.342219841899</v>
      </c>
    </row>
    <row r="285" spans="1:25" s="51" customFormat="1" ht="14.5" x14ac:dyDescent="0.4">
      <c r="A285" s="149" t="s">
        <v>983</v>
      </c>
      <c r="B285" s="149" t="s">
        <v>984</v>
      </c>
      <c r="C285" s="149" t="s">
        <v>985</v>
      </c>
      <c r="D285" s="105">
        <v>3941550</v>
      </c>
      <c r="E285" s="105">
        <v>1729253</v>
      </c>
      <c r="F285" s="120">
        <v>2879165.8103238698</v>
      </c>
      <c r="G285" s="105">
        <v>0</v>
      </c>
      <c r="H285" s="105">
        <v>599015</v>
      </c>
      <c r="I285" s="121">
        <f t="shared" si="8"/>
        <v>9148983.8103238698</v>
      </c>
      <c r="J285" s="105">
        <v>4493927.0199999996</v>
      </c>
      <c r="K285" s="105">
        <v>557973.03</v>
      </c>
      <c r="L285" s="105">
        <v>2561466.23</v>
      </c>
      <c r="M285" s="105">
        <v>179108.96</v>
      </c>
      <c r="N285" s="105">
        <v>498098.59</v>
      </c>
      <c r="O285" s="105">
        <v>25392</v>
      </c>
      <c r="P285" s="105">
        <v>833017.98</v>
      </c>
      <c r="Q285" s="121">
        <f t="shared" si="9"/>
        <v>9148983.8099999987</v>
      </c>
      <c r="R285" s="105">
        <v>8267373</v>
      </c>
      <c r="S285" s="105">
        <v>881610.81</v>
      </c>
      <c r="T285" s="92">
        <f>SUM('Part C'!$R285:$S285)</f>
        <v>9148983.8100000005</v>
      </c>
      <c r="U285" s="105">
        <v>23963.4</v>
      </c>
      <c r="V285" s="105">
        <v>2555.3936521739101</v>
      </c>
      <c r="W285" s="105">
        <v>3318368.6509681498</v>
      </c>
      <c r="X285" s="105">
        <v>12467352.4609681</v>
      </c>
      <c r="Y285" s="57">
        <v>36137.2535100526</v>
      </c>
    </row>
    <row r="286" spans="1:25" s="51" customFormat="1" ht="14.5" x14ac:dyDescent="0.4">
      <c r="A286" s="149" t="s">
        <v>986</v>
      </c>
      <c r="B286" s="149" t="s">
        <v>987</v>
      </c>
      <c r="C286" s="149" t="s">
        <v>988</v>
      </c>
      <c r="D286" s="105">
        <v>2768280</v>
      </c>
      <c r="E286" s="105">
        <v>1612251</v>
      </c>
      <c r="F286" s="120">
        <v>2224072.16160812</v>
      </c>
      <c r="G286" s="105">
        <v>0</v>
      </c>
      <c r="H286" s="105">
        <v>521181.13</v>
      </c>
      <c r="I286" s="121">
        <f t="shared" si="8"/>
        <v>7125784.2916081203</v>
      </c>
      <c r="J286" s="105">
        <v>2173776.87</v>
      </c>
      <c r="K286" s="105">
        <v>1012639.68</v>
      </c>
      <c r="L286" s="105">
        <v>2280338.7400000002</v>
      </c>
      <c r="M286" s="105">
        <v>406320.79</v>
      </c>
      <c r="N286" s="105">
        <v>275867.07</v>
      </c>
      <c r="O286" s="105">
        <v>6186</v>
      </c>
      <c r="P286" s="105">
        <v>970655.14</v>
      </c>
      <c r="Q286" s="121">
        <f t="shared" si="9"/>
        <v>7125784.290000001</v>
      </c>
      <c r="R286" s="105">
        <v>6097997.1500000004</v>
      </c>
      <c r="S286" s="105">
        <v>1027787.14</v>
      </c>
      <c r="T286" s="92">
        <f>SUM('Part C'!$R286:$S286)</f>
        <v>7125784.29</v>
      </c>
      <c r="U286" s="105">
        <v>32962.146756756803</v>
      </c>
      <c r="V286" s="105">
        <v>5555.6061621621602</v>
      </c>
      <c r="W286" s="105">
        <v>1779415.0737075601</v>
      </c>
      <c r="X286" s="105">
        <v>8905199.3637075592</v>
      </c>
      <c r="Y286" s="57">
        <v>48136.212776797598</v>
      </c>
    </row>
    <row r="287" spans="1:25" s="51" customFormat="1" ht="14.5" x14ac:dyDescent="0.4">
      <c r="A287" s="149" t="s">
        <v>989</v>
      </c>
      <c r="B287" s="149" t="s">
        <v>990</v>
      </c>
      <c r="C287" s="149" t="s">
        <v>991</v>
      </c>
      <c r="D287" s="105">
        <v>4345427</v>
      </c>
      <c r="E287" s="105">
        <v>2377418</v>
      </c>
      <c r="F287" s="120">
        <v>3413305.9237125302</v>
      </c>
      <c r="G287" s="105">
        <v>0</v>
      </c>
      <c r="H287" s="105">
        <v>261889</v>
      </c>
      <c r="I287" s="121">
        <f t="shared" si="8"/>
        <v>10398039.923712529</v>
      </c>
      <c r="J287" s="105">
        <v>4175153.79</v>
      </c>
      <c r="K287" s="105">
        <v>922922.65</v>
      </c>
      <c r="L287" s="105">
        <v>3476397.07</v>
      </c>
      <c r="M287" s="105">
        <v>349681.01</v>
      </c>
      <c r="N287" s="105">
        <v>480669.38</v>
      </c>
      <c r="O287" s="105">
        <v>9130</v>
      </c>
      <c r="P287" s="105">
        <v>984086.02</v>
      </c>
      <c r="Q287" s="121">
        <f t="shared" si="9"/>
        <v>10398039.92</v>
      </c>
      <c r="R287" s="105">
        <v>8967363.5500000007</v>
      </c>
      <c r="S287" s="105">
        <v>1430676.37</v>
      </c>
      <c r="T287" s="92">
        <f>SUM('Part C'!$R287:$S287)</f>
        <v>10398039.920000002</v>
      </c>
      <c r="U287" s="105">
        <v>23723.183994709001</v>
      </c>
      <c r="V287" s="105">
        <v>3784.8581216931202</v>
      </c>
      <c r="W287" s="105">
        <v>3635777.8262781501</v>
      </c>
      <c r="X287" s="105">
        <v>14033817.7462781</v>
      </c>
      <c r="Y287" s="57">
        <v>37126.5019742808</v>
      </c>
    </row>
    <row r="288" spans="1:25" s="51" customFormat="1" ht="14.5" x14ac:dyDescent="0.4">
      <c r="A288" s="149" t="s">
        <v>992</v>
      </c>
      <c r="B288" s="149" t="s">
        <v>993</v>
      </c>
      <c r="C288" s="149" t="s">
        <v>994</v>
      </c>
      <c r="D288" s="105">
        <v>5209723</v>
      </c>
      <c r="E288" s="105">
        <v>2491465</v>
      </c>
      <c r="F288" s="120">
        <v>3910027.7665220299</v>
      </c>
      <c r="G288" s="105">
        <v>0</v>
      </c>
      <c r="H288" s="105">
        <v>68005</v>
      </c>
      <c r="I288" s="121">
        <f t="shared" si="8"/>
        <v>11679220.766522029</v>
      </c>
      <c r="J288" s="105">
        <v>2394834.33</v>
      </c>
      <c r="K288" s="105">
        <v>530564.06999999995</v>
      </c>
      <c r="L288" s="105">
        <v>7610807.1699999999</v>
      </c>
      <c r="M288" s="105">
        <v>209613.17</v>
      </c>
      <c r="N288" s="105">
        <v>454234.57</v>
      </c>
      <c r="O288" s="105">
        <v>4051</v>
      </c>
      <c r="P288" s="105">
        <v>475116.46</v>
      </c>
      <c r="Q288" s="121">
        <f t="shared" si="9"/>
        <v>11679220.770000001</v>
      </c>
      <c r="R288" s="105">
        <v>10807087.970000001</v>
      </c>
      <c r="S288" s="105">
        <v>872132.8</v>
      </c>
      <c r="T288" s="92">
        <f>SUM('Part C'!$R288:$S288)</f>
        <v>11679220.770000001</v>
      </c>
      <c r="U288" s="105">
        <v>55995.274455958497</v>
      </c>
      <c r="V288" s="105">
        <v>4518.8227979274598</v>
      </c>
      <c r="W288" s="105">
        <v>1856362.75257059</v>
      </c>
      <c r="X288" s="105">
        <v>13535583.522570601</v>
      </c>
      <c r="Y288" s="57">
        <v>70132.557111764705</v>
      </c>
    </row>
    <row r="289" spans="1:25" s="51" customFormat="1" ht="14.5" x14ac:dyDescent="0.4">
      <c r="A289" s="149" t="s">
        <v>996</v>
      </c>
      <c r="B289" s="149" t="s">
        <v>997</v>
      </c>
      <c r="C289" s="149" t="s">
        <v>998</v>
      </c>
      <c r="D289" s="105">
        <v>3540436</v>
      </c>
      <c r="E289" s="105">
        <v>3504369</v>
      </c>
      <c r="F289" s="120">
        <v>3576770.6436634501</v>
      </c>
      <c r="G289" s="105">
        <v>0</v>
      </c>
      <c r="H289" s="105">
        <v>566040.13</v>
      </c>
      <c r="I289" s="121">
        <f t="shared" si="8"/>
        <v>11187615.773663452</v>
      </c>
      <c r="J289" s="105">
        <v>3941682.43</v>
      </c>
      <c r="K289" s="105">
        <v>888994.5</v>
      </c>
      <c r="L289" s="105">
        <v>4260535.3</v>
      </c>
      <c r="M289" s="105">
        <v>336826.17</v>
      </c>
      <c r="N289" s="105">
        <v>478615.87</v>
      </c>
      <c r="O289" s="105">
        <v>7722</v>
      </c>
      <c r="P289" s="105">
        <v>1273239.5</v>
      </c>
      <c r="Q289" s="121">
        <f t="shared" si="9"/>
        <v>11187615.77</v>
      </c>
      <c r="R289" s="105">
        <v>9660561.4900000002</v>
      </c>
      <c r="S289" s="105">
        <v>1527054.28</v>
      </c>
      <c r="T289" s="92">
        <f>SUM('Part C'!$R289:$S289)</f>
        <v>11187615.77</v>
      </c>
      <c r="U289" s="105">
        <v>27136.408679775301</v>
      </c>
      <c r="V289" s="105">
        <v>4289.4783146067402</v>
      </c>
      <c r="W289" s="105">
        <v>3424171.7094048201</v>
      </c>
      <c r="X289" s="105">
        <v>14611787.4794048</v>
      </c>
      <c r="Y289" s="57">
        <v>41044.3468522607</v>
      </c>
    </row>
    <row r="290" spans="1:25" s="51" customFormat="1" ht="14.5" x14ac:dyDescent="0.4">
      <c r="A290" s="149" t="s">
        <v>999</v>
      </c>
      <c r="B290" s="149" t="s">
        <v>1000</v>
      </c>
      <c r="C290" s="149" t="s">
        <v>1001</v>
      </c>
      <c r="D290" s="105">
        <v>2320663</v>
      </c>
      <c r="E290" s="105">
        <v>1886168</v>
      </c>
      <c r="F290" s="120">
        <v>2135881.6352835</v>
      </c>
      <c r="G290" s="105">
        <v>0</v>
      </c>
      <c r="H290" s="105">
        <v>518399.1</v>
      </c>
      <c r="I290" s="121">
        <f t="shared" si="8"/>
        <v>6861111.7352834996</v>
      </c>
      <c r="J290" s="105">
        <v>3099945.34</v>
      </c>
      <c r="K290" s="105">
        <v>683828.17</v>
      </c>
      <c r="L290" s="105">
        <v>1608202.81</v>
      </c>
      <c r="M290" s="105">
        <v>263410.03999999998</v>
      </c>
      <c r="N290" s="105">
        <v>248305.99</v>
      </c>
      <c r="O290" s="105">
        <v>1157</v>
      </c>
      <c r="P290" s="105">
        <v>956262.39</v>
      </c>
      <c r="Q290" s="121">
        <f t="shared" si="9"/>
        <v>6861111.7400000002</v>
      </c>
      <c r="R290" s="105">
        <v>5960112.6399999997</v>
      </c>
      <c r="S290" s="105">
        <v>900999.1</v>
      </c>
      <c r="T290" s="92">
        <f>SUM('Part C'!$R290:$S290)</f>
        <v>6861111.7399999993</v>
      </c>
      <c r="U290" s="105">
        <v>24326.990367346902</v>
      </c>
      <c r="V290" s="105">
        <v>3677.5473469387798</v>
      </c>
      <c r="W290" s="105">
        <v>2356522.6651802799</v>
      </c>
      <c r="X290" s="105">
        <v>9217634.4051802792</v>
      </c>
      <c r="Y290" s="57">
        <v>37622.9975721644</v>
      </c>
    </row>
    <row r="291" spans="1:25" s="51" customFormat="1" ht="14.5" x14ac:dyDescent="0.4">
      <c r="A291" s="149" t="s">
        <v>1002</v>
      </c>
      <c r="B291" s="149" t="s">
        <v>1003</v>
      </c>
      <c r="C291" s="149" t="s">
        <v>1004</v>
      </c>
      <c r="D291" s="105">
        <v>4991304</v>
      </c>
      <c r="E291" s="105">
        <v>3075968</v>
      </c>
      <c r="F291" s="120">
        <v>4095895.0125728301</v>
      </c>
      <c r="G291" s="105">
        <v>0</v>
      </c>
      <c r="H291" s="105">
        <v>810949</v>
      </c>
      <c r="I291" s="121">
        <f t="shared" si="8"/>
        <v>12974116.012572831</v>
      </c>
      <c r="J291" s="105">
        <v>7384288.7199999997</v>
      </c>
      <c r="K291" s="105">
        <v>920638.77</v>
      </c>
      <c r="L291" s="105">
        <v>2243154.2799999998</v>
      </c>
      <c r="M291" s="105">
        <v>332464.95</v>
      </c>
      <c r="N291" s="105">
        <v>766537.14</v>
      </c>
      <c r="O291" s="105">
        <v>110828.06</v>
      </c>
      <c r="P291" s="105">
        <v>1216204.0900000001</v>
      </c>
      <c r="Q291" s="121">
        <f t="shared" si="9"/>
        <v>12974116.01</v>
      </c>
      <c r="R291" s="105">
        <v>11815088.77</v>
      </c>
      <c r="S291" s="105">
        <v>1159027.24</v>
      </c>
      <c r="T291" s="92">
        <f>SUM('Part C'!$R291:$S291)</f>
        <v>12974116.01</v>
      </c>
      <c r="U291" s="105">
        <v>15901.8691386272</v>
      </c>
      <c r="V291" s="105">
        <v>1559.92899057873</v>
      </c>
      <c r="W291" s="105">
        <v>7146515.6744038695</v>
      </c>
      <c r="X291" s="105">
        <v>20120631.6844039</v>
      </c>
      <c r="Y291" s="57">
        <v>27080.257987084598</v>
      </c>
    </row>
    <row r="292" spans="1:25" s="51" customFormat="1" ht="14.5" x14ac:dyDescent="0.4">
      <c r="A292" s="149" t="s">
        <v>1005</v>
      </c>
      <c r="B292" s="149" t="s">
        <v>1006</v>
      </c>
      <c r="C292" s="149" t="s">
        <v>1007</v>
      </c>
      <c r="D292" s="105">
        <v>2623133</v>
      </c>
      <c r="E292" s="105">
        <v>1215673</v>
      </c>
      <c r="F292" s="120">
        <v>1949028.90960348</v>
      </c>
      <c r="G292" s="105">
        <v>0</v>
      </c>
      <c r="H292" s="105">
        <v>297238</v>
      </c>
      <c r="I292" s="121">
        <f t="shared" si="8"/>
        <v>6085072.9096034802</v>
      </c>
      <c r="J292" s="105">
        <v>2576240.9300000002</v>
      </c>
      <c r="K292" s="105">
        <v>360822.8</v>
      </c>
      <c r="L292" s="105">
        <v>2559588.37</v>
      </c>
      <c r="M292" s="105">
        <v>111190.92</v>
      </c>
      <c r="N292" s="105">
        <v>307033.09999999998</v>
      </c>
      <c r="O292" s="105">
        <v>1346</v>
      </c>
      <c r="P292" s="105">
        <v>168850.79</v>
      </c>
      <c r="Q292" s="121">
        <f t="shared" si="9"/>
        <v>6085072.9099999992</v>
      </c>
      <c r="R292" s="105">
        <v>5470869.6100000003</v>
      </c>
      <c r="S292" s="105">
        <v>614203.30000000005</v>
      </c>
      <c r="T292" s="92">
        <f>SUM('Part C'!$R292:$S292)</f>
        <v>6085072.9100000001</v>
      </c>
      <c r="U292" s="105">
        <v>26817.988284313698</v>
      </c>
      <c r="V292" s="105">
        <v>3010.8004901960799</v>
      </c>
      <c r="W292" s="105">
        <v>1962165.8110072501</v>
      </c>
      <c r="X292" s="105">
        <v>8047238.7210072502</v>
      </c>
      <c r="Y292" s="57">
        <v>39447.248632388502</v>
      </c>
    </row>
    <row r="293" spans="1:25" s="51" customFormat="1" ht="14.5" x14ac:dyDescent="0.4">
      <c r="A293" s="149" t="s">
        <v>1008</v>
      </c>
      <c r="B293" s="149" t="s">
        <v>1009</v>
      </c>
      <c r="C293" s="149" t="s">
        <v>1010</v>
      </c>
      <c r="D293" s="105">
        <v>8233905</v>
      </c>
      <c r="E293" s="105">
        <v>3776545</v>
      </c>
      <c r="F293" s="120">
        <v>6097915.4110280899</v>
      </c>
      <c r="G293" s="105">
        <v>0</v>
      </c>
      <c r="H293" s="105">
        <v>967745</v>
      </c>
      <c r="I293" s="121">
        <f t="shared" si="8"/>
        <v>19076110.411028091</v>
      </c>
      <c r="J293" s="105">
        <v>5045508.57</v>
      </c>
      <c r="K293" s="105">
        <v>0</v>
      </c>
      <c r="L293" s="105">
        <v>12115396.91</v>
      </c>
      <c r="M293" s="105">
        <v>0</v>
      </c>
      <c r="N293" s="105">
        <v>703398.45</v>
      </c>
      <c r="O293" s="105">
        <v>52355</v>
      </c>
      <c r="P293" s="105">
        <v>1159451.48</v>
      </c>
      <c r="Q293" s="121">
        <f t="shared" si="9"/>
        <v>19076110.41</v>
      </c>
      <c r="R293" s="105">
        <v>18287112.41</v>
      </c>
      <c r="S293" s="105">
        <v>788998</v>
      </c>
      <c r="T293" s="92">
        <f>SUM('Part C'!$R293:$S293)</f>
        <v>19076110.41</v>
      </c>
      <c r="U293" s="105">
        <v>38257.557343096203</v>
      </c>
      <c r="V293" s="105">
        <v>1650.6234309623401</v>
      </c>
      <c r="W293" s="105">
        <v>4597623.8120660204</v>
      </c>
      <c r="X293" s="105">
        <v>23673734.222066</v>
      </c>
      <c r="Y293" s="57">
        <v>49526.640631937298</v>
      </c>
    </row>
    <row r="294" spans="1:25" s="51" customFormat="1" ht="14.5" x14ac:dyDescent="0.4">
      <c r="A294" s="149" t="s">
        <v>1012</v>
      </c>
      <c r="B294" s="149" t="s">
        <v>1013</v>
      </c>
      <c r="C294" s="149" t="s">
        <v>1014</v>
      </c>
      <c r="D294" s="105">
        <v>1650597</v>
      </c>
      <c r="E294" s="105">
        <v>1378063</v>
      </c>
      <c r="F294" s="120">
        <v>1537703.6238246099</v>
      </c>
      <c r="G294" s="105">
        <v>0</v>
      </c>
      <c r="H294" s="105">
        <v>77193</v>
      </c>
      <c r="I294" s="121">
        <f t="shared" si="8"/>
        <v>4643556.6238246094</v>
      </c>
      <c r="J294" s="105">
        <v>2352457.77</v>
      </c>
      <c r="K294" s="105">
        <v>0</v>
      </c>
      <c r="L294" s="105">
        <v>1473640.15</v>
      </c>
      <c r="M294" s="105">
        <v>0</v>
      </c>
      <c r="N294" s="105">
        <v>485828.79</v>
      </c>
      <c r="O294" s="105">
        <v>7831</v>
      </c>
      <c r="P294" s="105">
        <v>323798.90999999997</v>
      </c>
      <c r="Q294" s="121">
        <f t="shared" si="9"/>
        <v>4643556.62</v>
      </c>
      <c r="R294" s="105">
        <v>4176764.96</v>
      </c>
      <c r="S294" s="105">
        <v>466791.66</v>
      </c>
      <c r="T294" s="92">
        <f>SUM('Part C'!$R294:$S294)</f>
        <v>4643556.62</v>
      </c>
      <c r="U294" s="105">
        <v>24569.2056470588</v>
      </c>
      <c r="V294" s="105">
        <v>2745.83329411765</v>
      </c>
      <c r="W294" s="105">
        <v>1635138.1758393799</v>
      </c>
      <c r="X294" s="105">
        <v>6278694.7958393795</v>
      </c>
      <c r="Y294" s="57">
        <v>36933.498799055204</v>
      </c>
    </row>
    <row r="295" spans="1:25" s="51" customFormat="1" ht="14.5" x14ac:dyDescent="0.4">
      <c r="A295" s="149" t="s">
        <v>1015</v>
      </c>
      <c r="B295" s="149" t="s">
        <v>1016</v>
      </c>
      <c r="C295" s="149" t="s">
        <v>1017</v>
      </c>
      <c r="D295" s="105">
        <v>1603645</v>
      </c>
      <c r="E295" s="105">
        <v>1909450</v>
      </c>
      <c r="F295" s="120">
        <v>1783659.7413840201</v>
      </c>
      <c r="G295" s="105">
        <v>0</v>
      </c>
      <c r="H295" s="105">
        <v>259902</v>
      </c>
      <c r="I295" s="121">
        <f t="shared" si="8"/>
        <v>5556656.7413840201</v>
      </c>
      <c r="J295" s="105">
        <v>2833328.97</v>
      </c>
      <c r="K295" s="105">
        <v>0</v>
      </c>
      <c r="L295" s="105">
        <v>750832.85</v>
      </c>
      <c r="M295" s="105">
        <v>0</v>
      </c>
      <c r="N295" s="105">
        <v>774193.33</v>
      </c>
      <c r="O295" s="105">
        <v>135308</v>
      </c>
      <c r="P295" s="105">
        <v>1062993.5900000001</v>
      </c>
      <c r="Q295" s="121">
        <f t="shared" si="9"/>
        <v>5556656.7400000002</v>
      </c>
      <c r="R295" s="105">
        <v>5195955.0199999996</v>
      </c>
      <c r="S295" s="105">
        <v>360701.72</v>
      </c>
      <c r="T295" s="92">
        <f>SUM('Part C'!$R295:$S295)</f>
        <v>5556656.7399999993</v>
      </c>
      <c r="U295" s="105">
        <v>15603.4685285285</v>
      </c>
      <c r="V295" s="105">
        <v>1083.18834834835</v>
      </c>
      <c r="W295" s="105">
        <v>3202947.13267361</v>
      </c>
      <c r="X295" s="105">
        <v>8759603.8726736009</v>
      </c>
      <c r="Y295" s="57">
        <v>26305.1167347556</v>
      </c>
    </row>
    <row r="296" spans="1:25" s="51" customFormat="1" ht="14.5" x14ac:dyDescent="0.4">
      <c r="A296" s="149" t="s">
        <v>1018</v>
      </c>
      <c r="B296" s="149" t="s">
        <v>1019</v>
      </c>
      <c r="C296" s="149" t="s">
        <v>1020</v>
      </c>
      <c r="D296" s="105">
        <v>4972972</v>
      </c>
      <c r="E296" s="105">
        <v>3306043</v>
      </c>
      <c r="F296" s="120">
        <v>4203400.6349997399</v>
      </c>
      <c r="G296" s="105">
        <v>0</v>
      </c>
      <c r="H296" s="105">
        <v>336146</v>
      </c>
      <c r="I296" s="121">
        <f t="shared" si="8"/>
        <v>12818561.634999741</v>
      </c>
      <c r="J296" s="105">
        <v>6149497.5899999999</v>
      </c>
      <c r="K296" s="105">
        <v>0</v>
      </c>
      <c r="L296" s="105">
        <v>4930760.57</v>
      </c>
      <c r="M296" s="105">
        <v>0</v>
      </c>
      <c r="N296" s="105">
        <v>733052.24</v>
      </c>
      <c r="O296" s="105">
        <v>12713</v>
      </c>
      <c r="P296" s="105">
        <v>992538.23</v>
      </c>
      <c r="Q296" s="121">
        <f t="shared" si="9"/>
        <v>12818561.630000001</v>
      </c>
      <c r="R296" s="105">
        <v>11479693.99</v>
      </c>
      <c r="S296" s="105">
        <v>1338867.6399999999</v>
      </c>
      <c r="T296" s="92">
        <f>SUM('Part C'!$R296:$S296)</f>
        <v>12818561.630000001</v>
      </c>
      <c r="U296" s="105">
        <v>23816.792510373401</v>
      </c>
      <c r="V296" s="105">
        <v>2777.7336929460598</v>
      </c>
      <c r="W296" s="105">
        <v>4636097.6514975298</v>
      </c>
      <c r="X296" s="105">
        <v>17454659.281497501</v>
      </c>
      <c r="Y296" s="57">
        <v>36212.9860611982</v>
      </c>
    </row>
    <row r="297" spans="1:25" s="51" customFormat="1" ht="14.5" x14ac:dyDescent="0.4">
      <c r="A297" s="149" t="s">
        <v>1021</v>
      </c>
      <c r="B297" s="149" t="s">
        <v>1022</v>
      </c>
      <c r="C297" s="149" t="s">
        <v>1023</v>
      </c>
      <c r="D297" s="105">
        <v>2113336</v>
      </c>
      <c r="E297" s="105">
        <v>2048506</v>
      </c>
      <c r="F297" s="120">
        <v>2113039.9335631798</v>
      </c>
      <c r="G297" s="105">
        <v>0</v>
      </c>
      <c r="H297" s="105">
        <v>475786</v>
      </c>
      <c r="I297" s="121">
        <f t="shared" si="8"/>
        <v>6750667.9335631803</v>
      </c>
      <c r="J297" s="105">
        <v>2324887.66</v>
      </c>
      <c r="K297" s="105">
        <v>548410.98</v>
      </c>
      <c r="L297" s="105">
        <v>2157809.9300000002</v>
      </c>
      <c r="M297" s="105">
        <v>216664.05</v>
      </c>
      <c r="N297" s="105">
        <v>422868.01</v>
      </c>
      <c r="O297" s="105">
        <v>1057</v>
      </c>
      <c r="P297" s="105">
        <v>1078970.3</v>
      </c>
      <c r="Q297" s="121">
        <f t="shared" si="9"/>
        <v>6750667.9299999997</v>
      </c>
      <c r="R297" s="105">
        <v>6150971.9299999997</v>
      </c>
      <c r="S297" s="105">
        <v>599696</v>
      </c>
      <c r="T297" s="92">
        <f>SUM('Part C'!$R297:$S297)</f>
        <v>6750667.9299999997</v>
      </c>
      <c r="U297" s="105">
        <v>30754.859649999999</v>
      </c>
      <c r="V297" s="105">
        <v>2998.48</v>
      </c>
      <c r="W297" s="105">
        <v>1923691.97157574</v>
      </c>
      <c r="X297" s="105">
        <v>8674359.9015757404</v>
      </c>
      <c r="Y297" s="57">
        <v>43371.799507878699</v>
      </c>
    </row>
    <row r="298" spans="1:25" s="51" customFormat="1" ht="14.5" x14ac:dyDescent="0.4">
      <c r="A298" s="149" t="s">
        <v>1024</v>
      </c>
      <c r="B298" s="149" t="s">
        <v>1025</v>
      </c>
      <c r="C298" s="149" t="s">
        <v>1026</v>
      </c>
      <c r="D298" s="105">
        <v>1820394</v>
      </c>
      <c r="E298" s="105">
        <v>1116608</v>
      </c>
      <c r="F298" s="120">
        <v>1491167.2550171199</v>
      </c>
      <c r="G298" s="105">
        <v>0</v>
      </c>
      <c r="H298" s="105">
        <v>546169</v>
      </c>
      <c r="I298" s="121">
        <f t="shared" si="8"/>
        <v>4974338.2550171204</v>
      </c>
      <c r="J298" s="105">
        <v>2485725.25</v>
      </c>
      <c r="K298" s="105">
        <v>0</v>
      </c>
      <c r="L298" s="105">
        <v>1486952.92</v>
      </c>
      <c r="M298" s="105">
        <v>0</v>
      </c>
      <c r="N298" s="105">
        <v>228589.57</v>
      </c>
      <c r="O298" s="105">
        <v>31771</v>
      </c>
      <c r="P298" s="105">
        <v>741299.52</v>
      </c>
      <c r="Q298" s="121">
        <f t="shared" si="9"/>
        <v>4974338.26</v>
      </c>
      <c r="R298" s="105">
        <v>4550440.26</v>
      </c>
      <c r="S298" s="105">
        <v>423898</v>
      </c>
      <c r="T298" s="92">
        <f>SUM('Part C'!$R298:$S298)</f>
        <v>4974338.26</v>
      </c>
      <c r="U298" s="105">
        <v>24730.653586956501</v>
      </c>
      <c r="V298" s="105">
        <v>2303.79347826087</v>
      </c>
      <c r="W298" s="105">
        <v>1769796.6138496799</v>
      </c>
      <c r="X298" s="105">
        <v>6744134.8738496797</v>
      </c>
      <c r="Y298" s="57">
        <v>36652.906923096103</v>
      </c>
    </row>
    <row r="299" spans="1:25" s="51" customFormat="1" ht="14.5" x14ac:dyDescent="0.4">
      <c r="A299" s="149" t="s">
        <v>1027</v>
      </c>
      <c r="B299" s="149" t="s">
        <v>1028</v>
      </c>
      <c r="C299" s="149" t="s">
        <v>1029</v>
      </c>
      <c r="D299" s="105">
        <v>1416357</v>
      </c>
      <c r="E299" s="105">
        <v>833700</v>
      </c>
      <c r="F299" s="120">
        <v>1142393.2705262201</v>
      </c>
      <c r="G299" s="105">
        <v>0</v>
      </c>
      <c r="H299" s="105">
        <v>80506</v>
      </c>
      <c r="I299" s="121">
        <f t="shared" si="8"/>
        <v>3472956.2705262201</v>
      </c>
      <c r="J299" s="105">
        <v>1447204.83</v>
      </c>
      <c r="K299" s="105">
        <v>309949.49</v>
      </c>
      <c r="L299" s="105">
        <v>1152376.0900000001</v>
      </c>
      <c r="M299" s="105">
        <v>127920.31</v>
      </c>
      <c r="N299" s="105">
        <v>275867.07</v>
      </c>
      <c r="O299" s="105">
        <v>811</v>
      </c>
      <c r="P299" s="105">
        <v>158827.48000000001</v>
      </c>
      <c r="Q299" s="121">
        <f t="shared" si="9"/>
        <v>3472956.27</v>
      </c>
      <c r="R299" s="105">
        <v>3293428.17</v>
      </c>
      <c r="S299" s="105">
        <v>179528.1</v>
      </c>
      <c r="T299" s="92">
        <f>SUM('Part C'!$R299:$S299)</f>
        <v>3472956.27</v>
      </c>
      <c r="U299" s="105">
        <v>20977.249490445902</v>
      </c>
      <c r="V299" s="105">
        <v>1143.49108280255</v>
      </c>
      <c r="W299" s="105">
        <v>1510098.19768696</v>
      </c>
      <c r="X299" s="105">
        <v>4983054.4676869502</v>
      </c>
      <c r="Y299" s="57">
        <v>31739.200431127101</v>
      </c>
    </row>
    <row r="300" spans="1:25" s="51" customFormat="1" ht="14.5" x14ac:dyDescent="0.4">
      <c r="A300" s="149" t="s">
        <v>1030</v>
      </c>
      <c r="B300" s="149" t="s">
        <v>1031</v>
      </c>
      <c r="C300" s="149" t="s">
        <v>1032</v>
      </c>
      <c r="D300" s="105">
        <v>2455354</v>
      </c>
      <c r="E300" s="105">
        <v>1326513</v>
      </c>
      <c r="F300" s="120">
        <v>1920119.9839938199</v>
      </c>
      <c r="G300" s="105">
        <v>0</v>
      </c>
      <c r="H300" s="105">
        <v>757058</v>
      </c>
      <c r="I300" s="121">
        <f t="shared" si="8"/>
        <v>6459044.9839938199</v>
      </c>
      <c r="J300" s="105">
        <v>3692861.48</v>
      </c>
      <c r="K300" s="105">
        <v>0</v>
      </c>
      <c r="L300" s="105">
        <v>1345030.34</v>
      </c>
      <c r="M300" s="105">
        <v>0</v>
      </c>
      <c r="N300" s="105">
        <v>705081.06</v>
      </c>
      <c r="O300" s="105">
        <v>8334</v>
      </c>
      <c r="P300" s="105">
        <v>707738.1</v>
      </c>
      <c r="Q300" s="121">
        <f t="shared" si="9"/>
        <v>6459044.9800000004</v>
      </c>
      <c r="R300" s="105">
        <v>5724615.6100000003</v>
      </c>
      <c r="S300" s="105">
        <v>734429.37</v>
      </c>
      <c r="T300" s="92">
        <f>SUM('Part C'!$R300:$S300)</f>
        <v>6459044.9800000004</v>
      </c>
      <c r="U300" s="105">
        <v>20300.0553546099</v>
      </c>
      <c r="V300" s="105">
        <v>2604.3594680851102</v>
      </c>
      <c r="W300" s="105">
        <v>2712405.67992179</v>
      </c>
      <c r="X300" s="105">
        <v>9171450.6599217895</v>
      </c>
      <c r="Y300" s="57">
        <v>32522.874680573699</v>
      </c>
    </row>
    <row r="301" spans="1:25" s="51" customFormat="1" ht="14.5" x14ac:dyDescent="0.4">
      <c r="A301" s="149" t="s">
        <v>1033</v>
      </c>
      <c r="B301" s="149" t="s">
        <v>1034</v>
      </c>
      <c r="C301" s="149" t="s">
        <v>1035</v>
      </c>
      <c r="D301" s="105">
        <v>4049567</v>
      </c>
      <c r="E301" s="105">
        <v>2280080</v>
      </c>
      <c r="F301" s="120">
        <v>3213672.4259014199</v>
      </c>
      <c r="G301" s="105">
        <v>0</v>
      </c>
      <c r="H301" s="105">
        <v>851576</v>
      </c>
      <c r="I301" s="121">
        <f t="shared" si="8"/>
        <v>10394895.42590142</v>
      </c>
      <c r="J301" s="105">
        <v>4045187.6</v>
      </c>
      <c r="K301" s="105">
        <v>363591.69</v>
      </c>
      <c r="L301" s="105">
        <v>4397197.83</v>
      </c>
      <c r="M301" s="105">
        <v>112044.17</v>
      </c>
      <c r="N301" s="105">
        <v>486594.71</v>
      </c>
      <c r="O301" s="105">
        <v>8854</v>
      </c>
      <c r="P301" s="105">
        <v>981425.43</v>
      </c>
      <c r="Q301" s="121">
        <f t="shared" si="9"/>
        <v>10394895.430000002</v>
      </c>
      <c r="R301" s="105">
        <v>9222236.3200000003</v>
      </c>
      <c r="S301" s="105">
        <v>1172659.1100000001</v>
      </c>
      <c r="T301" s="92">
        <f>SUM('Part C'!$R301:$S301)</f>
        <v>10394895.43</v>
      </c>
      <c r="U301" s="105">
        <v>26274.177549857599</v>
      </c>
      <c r="V301" s="105">
        <v>3340.9091452991502</v>
      </c>
      <c r="W301" s="105">
        <v>3376079.4101154199</v>
      </c>
      <c r="X301" s="105">
        <v>13770974.8401154</v>
      </c>
      <c r="Y301" s="57">
        <v>39233.546553035398</v>
      </c>
    </row>
    <row r="302" spans="1:25" s="51" customFormat="1" ht="14.5" x14ac:dyDescent="0.4">
      <c r="A302" s="149" t="s">
        <v>1036</v>
      </c>
      <c r="B302" s="149" t="s">
        <v>1037</v>
      </c>
      <c r="C302" s="149" t="s">
        <v>1038</v>
      </c>
      <c r="D302" s="105">
        <v>7950179</v>
      </c>
      <c r="E302" s="105">
        <v>4040144</v>
      </c>
      <c r="F302" s="120">
        <v>6087696.5813024901</v>
      </c>
      <c r="G302" s="105">
        <v>0</v>
      </c>
      <c r="H302" s="105">
        <v>1785233</v>
      </c>
      <c r="I302" s="121">
        <f t="shared" si="8"/>
        <v>19863252.58130249</v>
      </c>
      <c r="J302" s="105">
        <v>13187853.75</v>
      </c>
      <c r="K302" s="105">
        <v>0</v>
      </c>
      <c r="L302" s="105">
        <v>3532016.39</v>
      </c>
      <c r="M302" s="105">
        <v>0</v>
      </c>
      <c r="N302" s="105">
        <v>1876358.93</v>
      </c>
      <c r="O302" s="105">
        <v>271806.34000000003</v>
      </c>
      <c r="P302" s="105">
        <v>995217.17</v>
      </c>
      <c r="Q302" s="121">
        <f t="shared" si="9"/>
        <v>19863252.580000002</v>
      </c>
      <c r="R302" s="105">
        <v>18333688.449999999</v>
      </c>
      <c r="S302" s="105">
        <v>1529564.13</v>
      </c>
      <c r="T302" s="92">
        <f>SUM('Part C'!$R302:$S302)</f>
        <v>19863252.579999998</v>
      </c>
      <c r="U302" s="105">
        <v>12687.6736678201</v>
      </c>
      <c r="V302" s="105">
        <v>1058.5218892733601</v>
      </c>
      <c r="W302" s="105">
        <v>13898674.494634699</v>
      </c>
      <c r="X302" s="105">
        <v>33761927.074634701</v>
      </c>
      <c r="Y302" s="57">
        <v>23364.655414972101</v>
      </c>
    </row>
    <row r="303" spans="1:25" s="51" customFormat="1" ht="14.5" x14ac:dyDescent="0.4">
      <c r="A303" s="149" t="s">
        <v>1039</v>
      </c>
      <c r="B303" s="149" t="s">
        <v>1040</v>
      </c>
      <c r="C303" s="149" t="s">
        <v>1041</v>
      </c>
      <c r="D303" s="105">
        <v>3541941</v>
      </c>
      <c r="E303" s="105">
        <v>1487103</v>
      </c>
      <c r="F303" s="120">
        <v>2553333.5478969002</v>
      </c>
      <c r="G303" s="105">
        <v>0</v>
      </c>
      <c r="H303" s="105">
        <v>100410</v>
      </c>
      <c r="I303" s="121">
        <f t="shared" si="8"/>
        <v>7682787.5478969002</v>
      </c>
      <c r="J303" s="105">
        <v>4859269.49</v>
      </c>
      <c r="K303" s="105">
        <v>0</v>
      </c>
      <c r="L303" s="105">
        <v>1400615.36</v>
      </c>
      <c r="M303" s="105">
        <v>0</v>
      </c>
      <c r="N303" s="105">
        <v>699000.44</v>
      </c>
      <c r="O303" s="105">
        <v>84975.32</v>
      </c>
      <c r="P303" s="105">
        <v>638926.93999999994</v>
      </c>
      <c r="Q303" s="121">
        <f t="shared" si="9"/>
        <v>7682787.5500000007</v>
      </c>
      <c r="R303" s="105">
        <v>7063186.6799999997</v>
      </c>
      <c r="S303" s="105">
        <v>619600.87</v>
      </c>
      <c r="T303" s="92">
        <f>SUM('Part C'!$R303:$S303)</f>
        <v>7682787.5499999998</v>
      </c>
      <c r="U303" s="105">
        <v>18441.740678851202</v>
      </c>
      <c r="V303" s="105">
        <v>1617.75684073107</v>
      </c>
      <c r="W303" s="105">
        <v>3683870.1255675401</v>
      </c>
      <c r="X303" s="105">
        <v>11366657.6755675</v>
      </c>
      <c r="Y303" s="57">
        <v>29677.957377460902</v>
      </c>
    </row>
    <row r="304" spans="1:25" s="51" customFormat="1" ht="14.5" x14ac:dyDescent="0.4">
      <c r="A304" s="149" t="s">
        <v>1042</v>
      </c>
      <c r="B304" s="149" t="s">
        <v>1043</v>
      </c>
      <c r="C304" s="149" t="s">
        <v>1044</v>
      </c>
      <c r="D304" s="105">
        <v>3222523</v>
      </c>
      <c r="E304" s="105">
        <v>1787592</v>
      </c>
      <c r="F304" s="120">
        <v>2543722.9637126802</v>
      </c>
      <c r="G304" s="105">
        <v>0</v>
      </c>
      <c r="H304" s="105">
        <v>367598</v>
      </c>
      <c r="I304" s="121">
        <f t="shared" si="8"/>
        <v>7921435.9637126802</v>
      </c>
      <c r="J304" s="105">
        <v>4999299.6100000003</v>
      </c>
      <c r="K304" s="105">
        <v>0</v>
      </c>
      <c r="L304" s="105">
        <v>1514789.53</v>
      </c>
      <c r="M304" s="105">
        <v>0</v>
      </c>
      <c r="N304" s="105">
        <v>722155.96</v>
      </c>
      <c r="O304" s="105">
        <v>44230</v>
      </c>
      <c r="P304" s="105">
        <v>640960.86</v>
      </c>
      <c r="Q304" s="121">
        <f t="shared" si="9"/>
        <v>7921435.9600000009</v>
      </c>
      <c r="R304" s="105">
        <v>7344454.2800000003</v>
      </c>
      <c r="S304" s="105">
        <v>576981.68000000005</v>
      </c>
      <c r="T304" s="92">
        <f>SUM('Part C'!$R304:$S304)</f>
        <v>7921435.96</v>
      </c>
      <c r="U304" s="105">
        <v>15050.1112295082</v>
      </c>
      <c r="V304" s="105">
        <v>1182.3395081967201</v>
      </c>
      <c r="W304" s="105">
        <v>4693808.4106448004</v>
      </c>
      <c r="X304" s="105">
        <v>12615244.3706448</v>
      </c>
      <c r="Y304" s="57">
        <v>25850.910595583598</v>
      </c>
    </row>
    <row r="305" spans="1:25" s="51" customFormat="1" ht="14.5" x14ac:dyDescent="0.4">
      <c r="A305" s="149" t="s">
        <v>1045</v>
      </c>
      <c r="B305" s="149" t="s">
        <v>1046</v>
      </c>
      <c r="C305" s="149" t="s">
        <v>1047</v>
      </c>
      <c r="D305" s="105">
        <v>3216207</v>
      </c>
      <c r="E305" s="105">
        <v>1404742</v>
      </c>
      <c r="F305" s="120">
        <v>2346136.5827820599</v>
      </c>
      <c r="G305" s="105">
        <v>0</v>
      </c>
      <c r="H305" s="105">
        <v>122108</v>
      </c>
      <c r="I305" s="121">
        <f t="shared" si="8"/>
        <v>7089193.5827820599</v>
      </c>
      <c r="J305" s="105">
        <v>4746516.3600000003</v>
      </c>
      <c r="K305" s="105">
        <v>0</v>
      </c>
      <c r="L305" s="105">
        <v>1220397.52</v>
      </c>
      <c r="M305" s="105">
        <v>0</v>
      </c>
      <c r="N305" s="105">
        <v>713877.09</v>
      </c>
      <c r="O305" s="105">
        <v>89329.26</v>
      </c>
      <c r="P305" s="105">
        <v>319073.34999999998</v>
      </c>
      <c r="Q305" s="121">
        <f t="shared" si="9"/>
        <v>7089193.5800000001</v>
      </c>
      <c r="R305" s="105">
        <v>6370572.3200000003</v>
      </c>
      <c r="S305" s="105">
        <v>718621.26</v>
      </c>
      <c r="T305" s="92">
        <f>SUM('Part C'!$R305:$S305)</f>
        <v>7089193.5800000001</v>
      </c>
      <c r="U305" s="105">
        <v>14063.0735540839</v>
      </c>
      <c r="V305" s="105">
        <v>1586.3603973509901</v>
      </c>
      <c r="W305" s="105">
        <v>4357162.3156190496</v>
      </c>
      <c r="X305" s="105">
        <v>11446355.895618999</v>
      </c>
      <c r="Y305" s="57">
        <v>25267.893809313598</v>
      </c>
    </row>
    <row r="306" spans="1:25" s="51" customFormat="1" ht="14.5" x14ac:dyDescent="0.4">
      <c r="A306" s="149" t="s">
        <v>1048</v>
      </c>
      <c r="B306" s="149" t="s">
        <v>1049</v>
      </c>
      <c r="C306" s="149" t="s">
        <v>1050</v>
      </c>
      <c r="D306" s="105">
        <v>2379308</v>
      </c>
      <c r="E306" s="105">
        <v>1247461</v>
      </c>
      <c r="F306" s="120">
        <v>1841374.0182373601</v>
      </c>
      <c r="G306" s="105">
        <v>0</v>
      </c>
      <c r="H306" s="105">
        <v>693885</v>
      </c>
      <c r="I306" s="121">
        <f t="shared" si="8"/>
        <v>6162028.0182373598</v>
      </c>
      <c r="J306" s="105">
        <v>3616831.53</v>
      </c>
      <c r="K306" s="105">
        <v>0</v>
      </c>
      <c r="L306" s="105">
        <v>812551.27</v>
      </c>
      <c r="M306" s="105">
        <v>0</v>
      </c>
      <c r="N306" s="105">
        <v>798214.28</v>
      </c>
      <c r="O306" s="105">
        <v>44147</v>
      </c>
      <c r="P306" s="105">
        <v>890283.94</v>
      </c>
      <c r="Q306" s="121">
        <f t="shared" si="9"/>
        <v>6162028.0199999996</v>
      </c>
      <c r="R306" s="105">
        <v>5617876.9400000004</v>
      </c>
      <c r="S306" s="105">
        <v>544151.07999999996</v>
      </c>
      <c r="T306" s="92">
        <f>SUM('Part C'!$R306:$S306)</f>
        <v>6162028.0200000005</v>
      </c>
      <c r="U306" s="105">
        <v>18726.256466666699</v>
      </c>
      <c r="V306" s="105">
        <v>1813.8369333333301</v>
      </c>
      <c r="W306" s="105">
        <v>2885537.9573636102</v>
      </c>
      <c r="X306" s="105">
        <v>9047565.9773636106</v>
      </c>
      <c r="Y306" s="57">
        <v>30158.553257878699</v>
      </c>
    </row>
    <row r="307" spans="1:25" s="51" customFormat="1" ht="14.5" x14ac:dyDescent="0.4">
      <c r="A307" s="149" t="s">
        <v>1051</v>
      </c>
      <c r="B307" s="149" t="s">
        <v>1052</v>
      </c>
      <c r="C307" s="149" t="s">
        <v>1053</v>
      </c>
      <c r="D307" s="105">
        <v>2404359</v>
      </c>
      <c r="E307" s="105">
        <v>1675773</v>
      </c>
      <c r="F307" s="120">
        <v>2071554.3382495099</v>
      </c>
      <c r="G307" s="105">
        <v>0</v>
      </c>
      <c r="H307" s="105">
        <v>637586</v>
      </c>
      <c r="I307" s="121">
        <f t="shared" si="8"/>
        <v>6789272.3382495102</v>
      </c>
      <c r="J307" s="105">
        <v>2373984.19</v>
      </c>
      <c r="K307" s="105">
        <v>893476.68</v>
      </c>
      <c r="L307" s="105">
        <v>1767767.94</v>
      </c>
      <c r="M307" s="105">
        <v>344166.47</v>
      </c>
      <c r="N307" s="105">
        <v>452158.44</v>
      </c>
      <c r="O307" s="105">
        <v>925</v>
      </c>
      <c r="P307" s="105">
        <v>956793.62</v>
      </c>
      <c r="Q307" s="121">
        <f t="shared" si="9"/>
        <v>6789272.3400000008</v>
      </c>
      <c r="R307" s="105">
        <v>6305390.9299999997</v>
      </c>
      <c r="S307" s="105">
        <v>483881.41</v>
      </c>
      <c r="T307" s="92">
        <f>SUM('Part C'!$R307:$S307)</f>
        <v>6789272.3399999999</v>
      </c>
      <c r="U307" s="105">
        <v>36237.878908045997</v>
      </c>
      <c r="V307" s="105">
        <v>2780.9276436781602</v>
      </c>
      <c r="W307" s="105">
        <v>1673612.01527089</v>
      </c>
      <c r="X307" s="105">
        <v>8462884.3552708905</v>
      </c>
      <c r="Y307" s="57">
        <v>48637.266409602802</v>
      </c>
    </row>
    <row r="308" spans="1:25" s="51" customFormat="1" ht="14.5" x14ac:dyDescent="0.4">
      <c r="A308" s="149" t="s">
        <v>1054</v>
      </c>
      <c r="B308" s="149" t="s">
        <v>1055</v>
      </c>
      <c r="C308" s="149" t="s">
        <v>1056</v>
      </c>
      <c r="D308" s="105">
        <v>3255719</v>
      </c>
      <c r="E308" s="105">
        <v>2223614</v>
      </c>
      <c r="F308" s="120">
        <v>2781953.14437467</v>
      </c>
      <c r="G308" s="105">
        <v>0</v>
      </c>
      <c r="H308" s="105">
        <v>518539</v>
      </c>
      <c r="I308" s="121">
        <f t="shared" si="8"/>
        <v>8779825.1443746705</v>
      </c>
      <c r="J308" s="105">
        <v>3521535</v>
      </c>
      <c r="K308" s="105">
        <v>776676.81</v>
      </c>
      <c r="L308" s="105">
        <v>2977083.63</v>
      </c>
      <c r="M308" s="105">
        <v>294270.75</v>
      </c>
      <c r="N308" s="105">
        <v>275867.07</v>
      </c>
      <c r="O308" s="105">
        <v>1484</v>
      </c>
      <c r="P308" s="105">
        <v>932907.88</v>
      </c>
      <c r="Q308" s="121">
        <f t="shared" si="9"/>
        <v>8779825.1400000006</v>
      </c>
      <c r="R308" s="105">
        <v>8062801.79</v>
      </c>
      <c r="S308" s="105">
        <v>717023.35</v>
      </c>
      <c r="T308" s="92">
        <f>SUM('Part C'!$R308:$S308)</f>
        <v>8779825.1400000006</v>
      </c>
      <c r="U308" s="105">
        <v>26177.927889610401</v>
      </c>
      <c r="V308" s="105">
        <v>2327.9978896103898</v>
      </c>
      <c r="W308" s="105">
        <v>2962485.6362266401</v>
      </c>
      <c r="X308" s="105">
        <v>11742310.776226601</v>
      </c>
      <c r="Y308" s="57">
        <v>38124.385637099498</v>
      </c>
    </row>
    <row r="309" spans="1:25" s="51" customFormat="1" ht="14.5" x14ac:dyDescent="0.4">
      <c r="A309" s="149" t="s">
        <v>1057</v>
      </c>
      <c r="B309" s="149" t="s">
        <v>1058</v>
      </c>
      <c r="C309" s="149" t="s">
        <v>1059</v>
      </c>
      <c r="D309" s="105">
        <v>4466565</v>
      </c>
      <c r="E309" s="105">
        <v>2654297</v>
      </c>
      <c r="F309" s="120">
        <v>3615386.1120611001</v>
      </c>
      <c r="G309" s="105">
        <v>0</v>
      </c>
      <c r="H309" s="105">
        <v>403791</v>
      </c>
      <c r="I309" s="121">
        <f t="shared" si="8"/>
        <v>11140039.1120611</v>
      </c>
      <c r="J309" s="105">
        <v>4742860.6500000004</v>
      </c>
      <c r="K309" s="105">
        <v>533596.81999999995</v>
      </c>
      <c r="L309" s="105">
        <v>4105316.91</v>
      </c>
      <c r="M309" s="105">
        <v>210811.33</v>
      </c>
      <c r="N309" s="105">
        <v>709836.41</v>
      </c>
      <c r="O309" s="105">
        <v>9649</v>
      </c>
      <c r="P309" s="105">
        <v>827967.99</v>
      </c>
      <c r="Q309" s="121">
        <f t="shared" si="9"/>
        <v>11140039.110000001</v>
      </c>
      <c r="R309" s="105">
        <v>9944101.1199999992</v>
      </c>
      <c r="S309" s="105">
        <v>1195937.99</v>
      </c>
      <c r="T309" s="92">
        <f>SUM('Part C'!$R309:$S309)</f>
        <v>11140039.109999999</v>
      </c>
      <c r="U309" s="105">
        <v>21524.028398268401</v>
      </c>
      <c r="V309" s="105">
        <v>2588.6103679653702</v>
      </c>
      <c r="W309" s="105">
        <v>4443728.4543399597</v>
      </c>
      <c r="X309" s="105">
        <v>15583767.564339999</v>
      </c>
      <c r="Y309" s="57">
        <v>33731.098624112499</v>
      </c>
    </row>
    <row r="310" spans="1:25" s="51" customFormat="1" ht="14.5" x14ac:dyDescent="0.4">
      <c r="A310" s="149" t="s">
        <v>1060</v>
      </c>
      <c r="B310" s="149" t="s">
        <v>1061</v>
      </c>
      <c r="C310" s="149" t="s">
        <v>1062</v>
      </c>
      <c r="D310" s="105">
        <v>1947455</v>
      </c>
      <c r="E310" s="105">
        <v>1857868</v>
      </c>
      <c r="F310" s="120">
        <v>1932029.0052112599</v>
      </c>
      <c r="G310" s="105">
        <v>0</v>
      </c>
      <c r="H310" s="105">
        <v>15417</v>
      </c>
      <c r="I310" s="121">
        <f t="shared" si="8"/>
        <v>5752769.0052112602</v>
      </c>
      <c r="J310" s="105">
        <v>2263648.2200000002</v>
      </c>
      <c r="K310" s="105">
        <v>206693.28</v>
      </c>
      <c r="L310" s="105">
        <v>2231370.33</v>
      </c>
      <c r="M310" s="105">
        <v>56870.06</v>
      </c>
      <c r="N310" s="105">
        <v>681847.14</v>
      </c>
      <c r="O310" s="105">
        <v>1227</v>
      </c>
      <c r="P310" s="105">
        <v>311112.98</v>
      </c>
      <c r="Q310" s="121">
        <f t="shared" si="9"/>
        <v>5752769.0099999998</v>
      </c>
      <c r="R310" s="105">
        <v>5215514.01</v>
      </c>
      <c r="S310" s="105">
        <v>537255</v>
      </c>
      <c r="T310" s="92">
        <f>SUM('Part C'!$R310:$S310)</f>
        <v>5752769.0099999998</v>
      </c>
      <c r="U310" s="105">
        <v>25441.5317560976</v>
      </c>
      <c r="V310" s="105">
        <v>2620.7560975609799</v>
      </c>
      <c r="W310" s="105">
        <v>1971784.27086513</v>
      </c>
      <c r="X310" s="105">
        <v>7724553.28086513</v>
      </c>
      <c r="Y310" s="57">
        <v>37680.747711537202</v>
      </c>
    </row>
    <row r="311" spans="1:25" s="51" customFormat="1" ht="14.5" x14ac:dyDescent="0.4">
      <c r="A311" s="149" t="s">
        <v>1063</v>
      </c>
      <c r="B311" s="149" t="s">
        <v>1064</v>
      </c>
      <c r="C311" s="149" t="s">
        <v>1065</v>
      </c>
      <c r="D311" s="105">
        <v>3734774</v>
      </c>
      <c r="E311" s="105">
        <v>2188279</v>
      </c>
      <c r="F311" s="120">
        <v>3007237.5447244798</v>
      </c>
      <c r="G311" s="105">
        <v>0</v>
      </c>
      <c r="H311" s="105">
        <v>622123</v>
      </c>
      <c r="I311" s="121">
        <f t="shared" si="8"/>
        <v>9552413.5447244793</v>
      </c>
      <c r="J311" s="105">
        <v>4269203.72</v>
      </c>
      <c r="K311" s="105">
        <v>703500.51</v>
      </c>
      <c r="L311" s="105">
        <v>2550814.96</v>
      </c>
      <c r="M311" s="105">
        <v>270987.81</v>
      </c>
      <c r="N311" s="105">
        <v>682644.72</v>
      </c>
      <c r="O311" s="105">
        <v>8840</v>
      </c>
      <c r="P311" s="105">
        <v>1066421.82</v>
      </c>
      <c r="Q311" s="121">
        <f t="shared" si="9"/>
        <v>9552413.5399999991</v>
      </c>
      <c r="R311" s="105">
        <v>8465877.8499999996</v>
      </c>
      <c r="S311" s="105">
        <v>1086535.69</v>
      </c>
      <c r="T311" s="92">
        <f>SUM('Part C'!$R311:$S311)</f>
        <v>9552413.5399999991</v>
      </c>
      <c r="U311" s="105">
        <v>20903.4020987654</v>
      </c>
      <c r="V311" s="105">
        <v>2682.8041728395101</v>
      </c>
      <c r="W311" s="105">
        <v>3895476.24244087</v>
      </c>
      <c r="X311" s="105">
        <v>13447889.782440901</v>
      </c>
      <c r="Y311" s="57">
        <v>33204.666129483601</v>
      </c>
    </row>
    <row r="312" spans="1:25" s="51" customFormat="1" ht="14.5" x14ac:dyDescent="0.4">
      <c r="A312" s="149" t="s">
        <v>1066</v>
      </c>
      <c r="B312" s="149" t="s">
        <v>1067</v>
      </c>
      <c r="C312" s="149" t="s">
        <v>1068</v>
      </c>
      <c r="D312" s="105">
        <v>2154660</v>
      </c>
      <c r="E312" s="105">
        <v>1942899</v>
      </c>
      <c r="F312" s="120">
        <v>2080402.3307783499</v>
      </c>
      <c r="G312" s="105">
        <v>0</v>
      </c>
      <c r="H312" s="105">
        <v>26944</v>
      </c>
      <c r="I312" s="121">
        <f t="shared" si="8"/>
        <v>6204905.3307783501</v>
      </c>
      <c r="J312" s="105">
        <v>2855115.52</v>
      </c>
      <c r="K312" s="105">
        <v>346869.12</v>
      </c>
      <c r="L312" s="105">
        <v>1826677.85</v>
      </c>
      <c r="M312" s="105">
        <v>143157.53</v>
      </c>
      <c r="N312" s="105">
        <v>431597.7</v>
      </c>
      <c r="O312" s="105">
        <v>1528</v>
      </c>
      <c r="P312" s="105">
        <v>599959.61</v>
      </c>
      <c r="Q312" s="121">
        <f t="shared" si="9"/>
        <v>6204905.330000001</v>
      </c>
      <c r="R312" s="105">
        <v>5085548.33</v>
      </c>
      <c r="S312" s="105">
        <v>1119357</v>
      </c>
      <c r="T312" s="92">
        <f>SUM('Part C'!$R312:$S312)</f>
        <v>6204905.3300000001</v>
      </c>
      <c r="U312" s="105">
        <v>20180.747341269798</v>
      </c>
      <c r="V312" s="105">
        <v>4441.8928571428596</v>
      </c>
      <c r="W312" s="105">
        <v>2423851.8841854301</v>
      </c>
      <c r="X312" s="105">
        <v>8628757.2141854297</v>
      </c>
      <c r="Y312" s="57">
        <v>34241.100056291398</v>
      </c>
    </row>
    <row r="313" spans="1:25" s="51" customFormat="1" ht="14.5" x14ac:dyDescent="0.4">
      <c r="A313" s="149" t="s">
        <v>1069</v>
      </c>
      <c r="B313" s="149" t="s">
        <v>1070</v>
      </c>
      <c r="C313" s="149" t="s">
        <v>1071</v>
      </c>
      <c r="D313" s="105">
        <v>3015147</v>
      </c>
      <c r="E313" s="105">
        <v>2654419</v>
      </c>
      <c r="F313" s="120">
        <v>2878537.7638007598</v>
      </c>
      <c r="G313" s="105">
        <v>0</v>
      </c>
      <c r="H313" s="105">
        <v>341399.63</v>
      </c>
      <c r="I313" s="121">
        <f t="shared" si="8"/>
        <v>8889503.3938007597</v>
      </c>
      <c r="J313" s="105">
        <v>3634585.91</v>
      </c>
      <c r="K313" s="105">
        <v>802373.23</v>
      </c>
      <c r="L313" s="105">
        <v>2472844.48</v>
      </c>
      <c r="M313" s="105">
        <v>309073.5</v>
      </c>
      <c r="N313" s="105">
        <v>517700.43</v>
      </c>
      <c r="O313" s="105">
        <v>5016</v>
      </c>
      <c r="P313" s="105">
        <v>1147909.8400000001</v>
      </c>
      <c r="Q313" s="121">
        <f t="shared" si="9"/>
        <v>8889503.3900000006</v>
      </c>
      <c r="R313" s="105">
        <v>7789694.9699999997</v>
      </c>
      <c r="S313" s="105">
        <v>1099808.42</v>
      </c>
      <c r="T313" s="92">
        <f>SUM('Part C'!$R313:$S313)</f>
        <v>8889503.3900000006</v>
      </c>
      <c r="U313" s="105">
        <v>36400.4437850467</v>
      </c>
      <c r="V313" s="105">
        <v>5139.2916822429897</v>
      </c>
      <c r="W313" s="105">
        <v>2058350.4095860401</v>
      </c>
      <c r="X313" s="105">
        <v>10947853.799586</v>
      </c>
      <c r="Y313" s="57">
        <v>51158.195325168403</v>
      </c>
    </row>
    <row r="314" spans="1:25" s="51" customFormat="1" ht="14.5" x14ac:dyDescent="0.4">
      <c r="A314" s="149" t="s">
        <v>1072</v>
      </c>
      <c r="B314" s="149" t="s">
        <v>1073</v>
      </c>
      <c r="C314" s="149" t="s">
        <v>1074</v>
      </c>
      <c r="D314" s="105">
        <v>2764169</v>
      </c>
      <c r="E314" s="105">
        <v>2780544</v>
      </c>
      <c r="F314" s="120">
        <v>2815147.7132353699</v>
      </c>
      <c r="G314" s="105">
        <v>0</v>
      </c>
      <c r="H314" s="105">
        <v>18034</v>
      </c>
      <c r="I314" s="121">
        <f t="shared" si="8"/>
        <v>8377894.7132353699</v>
      </c>
      <c r="J314" s="105">
        <v>1896324.45</v>
      </c>
      <c r="K314" s="105">
        <v>708729.69</v>
      </c>
      <c r="L314" s="105">
        <v>4551907.7300000004</v>
      </c>
      <c r="M314" s="105">
        <v>273002.08</v>
      </c>
      <c r="N314" s="105">
        <v>478623.41</v>
      </c>
      <c r="O314" s="105">
        <v>4273</v>
      </c>
      <c r="P314" s="105">
        <v>465034.35</v>
      </c>
      <c r="Q314" s="121">
        <f t="shared" si="9"/>
        <v>8377894.71</v>
      </c>
      <c r="R314" s="105">
        <v>7920970.71</v>
      </c>
      <c r="S314" s="105">
        <v>456924</v>
      </c>
      <c r="T314" s="92">
        <f>SUM('Part C'!$R314:$S314)</f>
        <v>8377894.71</v>
      </c>
      <c r="U314" s="105">
        <v>38828.287794117598</v>
      </c>
      <c r="V314" s="105">
        <v>2239.8235294117599</v>
      </c>
      <c r="W314" s="105">
        <v>1962165.8110072501</v>
      </c>
      <c r="X314" s="105">
        <v>10340060.521007299</v>
      </c>
      <c r="Y314" s="57">
        <v>50686.571181408101</v>
      </c>
    </row>
    <row r="315" spans="1:25" s="51" customFormat="1" ht="14.5" x14ac:dyDescent="0.4">
      <c r="A315" s="149" t="s">
        <v>1075</v>
      </c>
      <c r="B315" s="149" t="s">
        <v>1076</v>
      </c>
      <c r="C315" s="149" t="s">
        <v>1077</v>
      </c>
      <c r="D315" s="105">
        <v>2580125</v>
      </c>
      <c r="E315" s="105">
        <v>1605109</v>
      </c>
      <c r="F315" s="120">
        <v>2124916.4608618901</v>
      </c>
      <c r="G315" s="105">
        <v>0</v>
      </c>
      <c r="H315" s="105">
        <v>546450</v>
      </c>
      <c r="I315" s="121">
        <f t="shared" si="8"/>
        <v>6856600.4608618896</v>
      </c>
      <c r="J315" s="105">
        <v>2832826.33</v>
      </c>
      <c r="K315" s="105">
        <v>739882.17</v>
      </c>
      <c r="L315" s="105">
        <v>1687100.91</v>
      </c>
      <c r="M315" s="105">
        <v>285001.99</v>
      </c>
      <c r="N315" s="105">
        <v>500340.57</v>
      </c>
      <c r="O315" s="105">
        <v>1107</v>
      </c>
      <c r="P315" s="105">
        <v>810341.49</v>
      </c>
      <c r="Q315" s="121">
        <f t="shared" si="9"/>
        <v>6856600.4600000009</v>
      </c>
      <c r="R315" s="105">
        <v>6314045.46</v>
      </c>
      <c r="S315" s="105">
        <v>542555</v>
      </c>
      <c r="T315" s="92">
        <f>SUM('Part C'!$R315:$S315)</f>
        <v>6856600.46</v>
      </c>
      <c r="U315" s="105">
        <v>28570.341447963801</v>
      </c>
      <c r="V315" s="105">
        <v>2455</v>
      </c>
      <c r="W315" s="105">
        <v>2125679.6285911901</v>
      </c>
      <c r="X315" s="105">
        <v>8982280.0885911901</v>
      </c>
      <c r="Y315" s="57">
        <v>40643.801305842499</v>
      </c>
    </row>
    <row r="316" spans="1:25" s="51" customFormat="1" ht="14.5" x14ac:dyDescent="0.4">
      <c r="A316" s="149" t="s">
        <v>1078</v>
      </c>
      <c r="B316" s="149" t="s">
        <v>1079</v>
      </c>
      <c r="C316" s="149" t="s">
        <v>1080</v>
      </c>
      <c r="D316" s="105">
        <v>6024481</v>
      </c>
      <c r="E316" s="105">
        <v>2670434</v>
      </c>
      <c r="F316" s="120">
        <v>4414560.3350481698</v>
      </c>
      <c r="G316" s="105">
        <v>0</v>
      </c>
      <c r="H316" s="105">
        <v>551717</v>
      </c>
      <c r="I316" s="121">
        <f t="shared" si="8"/>
        <v>13661192.335048169</v>
      </c>
      <c r="J316" s="105">
        <v>7191576.4100000001</v>
      </c>
      <c r="K316" s="105">
        <v>0</v>
      </c>
      <c r="L316" s="105">
        <v>4286960.68</v>
      </c>
      <c r="M316" s="105">
        <v>0</v>
      </c>
      <c r="N316" s="105">
        <v>920401.21</v>
      </c>
      <c r="O316" s="105">
        <v>83850</v>
      </c>
      <c r="P316" s="105">
        <v>1178404.04</v>
      </c>
      <c r="Q316" s="121">
        <f t="shared" si="9"/>
        <v>13661192.34</v>
      </c>
      <c r="R316" s="105">
        <v>11828766.77</v>
      </c>
      <c r="S316" s="105">
        <v>1832425.58</v>
      </c>
      <c r="T316" s="92">
        <f>SUM('Part C'!$R316:$S316)</f>
        <v>13661192.35</v>
      </c>
      <c r="U316" s="105">
        <v>21047.627704626299</v>
      </c>
      <c r="V316" s="105">
        <v>3260.5437366547999</v>
      </c>
      <c r="W316" s="105">
        <v>5405574.44012783</v>
      </c>
      <c r="X316" s="105">
        <v>19066766.790127799</v>
      </c>
      <c r="Y316" s="57">
        <v>33926.631299159802</v>
      </c>
    </row>
    <row r="317" spans="1:25" s="51" customFormat="1" ht="14.5" x14ac:dyDescent="0.4">
      <c r="A317" s="149" t="s">
        <v>1081</v>
      </c>
      <c r="B317" s="149" t="s">
        <v>1082</v>
      </c>
      <c r="C317" s="149" t="s">
        <v>1083</v>
      </c>
      <c r="D317" s="105">
        <v>2401073</v>
      </c>
      <c r="E317" s="105">
        <v>1741035</v>
      </c>
      <c r="F317" s="120">
        <v>2103020.6368073402</v>
      </c>
      <c r="G317" s="105">
        <v>0</v>
      </c>
      <c r="H317" s="105">
        <v>563475.13</v>
      </c>
      <c r="I317" s="121">
        <f t="shared" si="8"/>
        <v>6808603.7668073401</v>
      </c>
      <c r="J317" s="105">
        <v>2904055.75</v>
      </c>
      <c r="K317" s="105">
        <v>700493.98</v>
      </c>
      <c r="L317" s="105">
        <v>1271921.1200000001</v>
      </c>
      <c r="M317" s="105">
        <v>269829.69</v>
      </c>
      <c r="N317" s="105">
        <v>676377.14</v>
      </c>
      <c r="O317" s="105">
        <v>29841</v>
      </c>
      <c r="P317" s="105">
        <v>956085.09</v>
      </c>
      <c r="Q317" s="121">
        <f t="shared" si="9"/>
        <v>6808603.7699999996</v>
      </c>
      <c r="R317" s="105">
        <v>5652963.7999999998</v>
      </c>
      <c r="S317" s="105">
        <v>1155639.97</v>
      </c>
      <c r="T317" s="92">
        <f>SUM('Part C'!$R317:$S317)</f>
        <v>6808603.7699999996</v>
      </c>
      <c r="U317" s="105">
        <v>21576.197709923701</v>
      </c>
      <c r="V317" s="105">
        <v>4410.8395801526704</v>
      </c>
      <c r="W317" s="105">
        <v>2520036.4827642199</v>
      </c>
      <c r="X317" s="105">
        <v>9328640.2527642194</v>
      </c>
      <c r="Y317" s="57">
        <v>35605.497147955</v>
      </c>
    </row>
    <row r="318" spans="1:25" s="51" customFormat="1" ht="14.5" x14ac:dyDescent="0.4">
      <c r="A318" s="149" t="s">
        <v>1084</v>
      </c>
      <c r="B318" s="149" t="s">
        <v>1085</v>
      </c>
      <c r="C318" s="149" t="s">
        <v>1086</v>
      </c>
      <c r="D318" s="105">
        <v>1623245</v>
      </c>
      <c r="E318" s="105">
        <v>1361876</v>
      </c>
      <c r="F318" s="120">
        <v>1515598.1124507</v>
      </c>
      <c r="G318" s="105">
        <v>0</v>
      </c>
      <c r="H318" s="105">
        <v>550877</v>
      </c>
      <c r="I318" s="121">
        <f t="shared" si="8"/>
        <v>5051596.1124507003</v>
      </c>
      <c r="J318" s="105">
        <v>2055623.91</v>
      </c>
      <c r="K318" s="105">
        <v>188280.49</v>
      </c>
      <c r="L318" s="105">
        <v>1486523.22</v>
      </c>
      <c r="M318" s="105">
        <v>51803.92</v>
      </c>
      <c r="N318" s="105">
        <v>466808.93</v>
      </c>
      <c r="O318" s="105">
        <v>1000</v>
      </c>
      <c r="P318" s="105">
        <v>801555.64</v>
      </c>
      <c r="Q318" s="121">
        <f t="shared" si="9"/>
        <v>5051596.1099999994</v>
      </c>
      <c r="R318" s="105">
        <v>4482865.1100000003</v>
      </c>
      <c r="S318" s="105">
        <v>568731</v>
      </c>
      <c r="T318" s="92">
        <f>SUM('Part C'!$R318:$S318)</f>
        <v>5051596.1100000003</v>
      </c>
      <c r="U318" s="105">
        <v>25470.824488636401</v>
      </c>
      <c r="V318" s="105">
        <v>3231.4261363636401</v>
      </c>
      <c r="W318" s="105">
        <v>1692848.93498665</v>
      </c>
      <c r="X318" s="105">
        <v>6744445.0449866503</v>
      </c>
      <c r="Y318" s="57">
        <v>38320.710482878698</v>
      </c>
    </row>
    <row r="319" spans="1:25" s="51" customFormat="1" ht="14.5" x14ac:dyDescent="0.4">
      <c r="A319" s="149" t="s">
        <v>1087</v>
      </c>
      <c r="B319" s="149" t="s">
        <v>1088</v>
      </c>
      <c r="C319" s="149" t="s">
        <v>1089</v>
      </c>
      <c r="D319" s="105">
        <v>2843693</v>
      </c>
      <c r="E319" s="105">
        <v>2443931</v>
      </c>
      <c r="F319" s="120">
        <v>2684619.1339476798</v>
      </c>
      <c r="G319" s="105">
        <v>0</v>
      </c>
      <c r="H319" s="105">
        <v>93847</v>
      </c>
      <c r="I319" s="121">
        <f t="shared" si="8"/>
        <v>8066090.1339476798</v>
      </c>
      <c r="J319" s="105">
        <v>3338074.43</v>
      </c>
      <c r="K319" s="105">
        <v>738815.59</v>
      </c>
      <c r="L319" s="105">
        <v>2661988.02</v>
      </c>
      <c r="M319" s="105">
        <v>291888.36</v>
      </c>
      <c r="N319" s="105">
        <v>482258.51</v>
      </c>
      <c r="O319" s="105">
        <v>1120</v>
      </c>
      <c r="P319" s="105">
        <v>551945.22</v>
      </c>
      <c r="Q319" s="121">
        <f t="shared" si="9"/>
        <v>8066090.1299999999</v>
      </c>
      <c r="R319" s="105">
        <v>6958266.7999999998</v>
      </c>
      <c r="S319" s="105">
        <v>1107823.33</v>
      </c>
      <c r="T319" s="92">
        <f>SUM('Part C'!$R319:$S319)</f>
        <v>8066090.1299999999</v>
      </c>
      <c r="U319" s="105">
        <v>35142.761616161602</v>
      </c>
      <c r="V319" s="105">
        <v>5595.0673232323197</v>
      </c>
      <c r="W319" s="105">
        <v>1904455.05185998</v>
      </c>
      <c r="X319" s="105">
        <v>9970545.1818599794</v>
      </c>
      <c r="Y319" s="57">
        <v>50356.288797272602</v>
      </c>
    </row>
    <row r="320" spans="1:25" s="51" customFormat="1" ht="14.5" x14ac:dyDescent="0.4">
      <c r="A320" s="149" t="s">
        <v>1090</v>
      </c>
      <c r="B320" s="149" t="s">
        <v>1091</v>
      </c>
      <c r="C320" s="149" t="s">
        <v>1092</v>
      </c>
      <c r="D320" s="105">
        <v>3167759</v>
      </c>
      <c r="E320" s="105">
        <v>2408174</v>
      </c>
      <c r="F320" s="120">
        <v>2830998.6529697101</v>
      </c>
      <c r="G320" s="105">
        <v>0</v>
      </c>
      <c r="H320" s="105">
        <v>243756</v>
      </c>
      <c r="I320" s="121">
        <f t="shared" si="8"/>
        <v>8650687.6529697105</v>
      </c>
      <c r="J320" s="105">
        <v>2612624.69</v>
      </c>
      <c r="K320" s="105">
        <v>1323542.27</v>
      </c>
      <c r="L320" s="105">
        <v>2837658.21</v>
      </c>
      <c r="M320" s="105">
        <v>495665.5</v>
      </c>
      <c r="N320" s="105">
        <v>439763.5</v>
      </c>
      <c r="O320" s="105">
        <v>1535</v>
      </c>
      <c r="P320" s="105">
        <v>939898.48</v>
      </c>
      <c r="Q320" s="121">
        <f t="shared" si="9"/>
        <v>8650687.6500000004</v>
      </c>
      <c r="R320" s="105">
        <v>7946563.6500000004</v>
      </c>
      <c r="S320" s="105">
        <v>704124</v>
      </c>
      <c r="T320" s="92">
        <f>SUM('Part C'!$R320:$S320)</f>
        <v>8650687.6500000004</v>
      </c>
      <c r="U320" s="105">
        <v>24301.417889908302</v>
      </c>
      <c r="V320" s="105">
        <v>2153.2844036697202</v>
      </c>
      <c r="W320" s="105">
        <v>3145236.3735263301</v>
      </c>
      <c r="X320" s="105">
        <v>11795924.0235263</v>
      </c>
      <c r="Y320" s="57">
        <v>36073.162151456701</v>
      </c>
    </row>
    <row r="321" spans="1:25" s="51" customFormat="1" ht="14.5" x14ac:dyDescent="0.4">
      <c r="A321" s="149" t="s">
        <v>1093</v>
      </c>
      <c r="B321" s="149" t="s">
        <v>1094</v>
      </c>
      <c r="C321" s="149" t="s">
        <v>1095</v>
      </c>
      <c r="D321" s="105">
        <v>1592312</v>
      </c>
      <c r="E321" s="105">
        <v>1705952</v>
      </c>
      <c r="F321" s="120">
        <v>1674586.2873780001</v>
      </c>
      <c r="G321" s="105">
        <v>0</v>
      </c>
      <c r="H321" s="105">
        <v>446820</v>
      </c>
      <c r="I321" s="121">
        <f t="shared" si="8"/>
        <v>5419670.2873780001</v>
      </c>
      <c r="J321" s="105">
        <v>2532369.02</v>
      </c>
      <c r="K321" s="105">
        <v>0</v>
      </c>
      <c r="L321" s="105">
        <v>1492110.45</v>
      </c>
      <c r="M321" s="105">
        <v>0</v>
      </c>
      <c r="N321" s="105">
        <v>526220.54</v>
      </c>
      <c r="O321" s="105">
        <v>2070</v>
      </c>
      <c r="P321" s="105">
        <v>866900.28</v>
      </c>
      <c r="Q321" s="121">
        <f t="shared" si="9"/>
        <v>5419670.29</v>
      </c>
      <c r="R321" s="105">
        <v>4928970.2699999996</v>
      </c>
      <c r="S321" s="105">
        <v>490700.02</v>
      </c>
      <c r="T321" s="92">
        <f>SUM('Part C'!$R321:$S321)</f>
        <v>5419670.2899999991</v>
      </c>
      <c r="U321" s="105">
        <v>74681.367727272707</v>
      </c>
      <c r="V321" s="105">
        <v>7434.8487878787901</v>
      </c>
      <c r="W321" s="105">
        <v>634818.35061999399</v>
      </c>
      <c r="X321" s="105">
        <v>6054488.6406199904</v>
      </c>
      <c r="Y321" s="57">
        <v>91734.676373030205</v>
      </c>
    </row>
    <row r="322" spans="1:25" s="51" customFormat="1" ht="14.5" x14ac:dyDescent="0.4">
      <c r="A322" s="149" t="s">
        <v>1096</v>
      </c>
      <c r="B322" s="149" t="s">
        <v>1097</v>
      </c>
      <c r="C322" s="149" t="s">
        <v>1098</v>
      </c>
      <c r="D322" s="105">
        <v>1363572</v>
      </c>
      <c r="E322" s="105">
        <v>1500723</v>
      </c>
      <c r="F322" s="120">
        <v>1454252.6401784001</v>
      </c>
      <c r="G322" s="105">
        <v>0</v>
      </c>
      <c r="H322" s="105">
        <v>10468</v>
      </c>
      <c r="I322" s="121">
        <f t="shared" si="8"/>
        <v>4329015.6401784001</v>
      </c>
      <c r="J322" s="105">
        <v>2460886.91</v>
      </c>
      <c r="K322" s="105">
        <v>0</v>
      </c>
      <c r="L322" s="105">
        <v>1061574.93</v>
      </c>
      <c r="M322" s="105">
        <v>0</v>
      </c>
      <c r="N322" s="105">
        <v>472088.96</v>
      </c>
      <c r="O322" s="105">
        <v>1718</v>
      </c>
      <c r="P322" s="105">
        <v>332746.84000000003</v>
      </c>
      <c r="Q322" s="121">
        <f t="shared" si="9"/>
        <v>4329015.6399999997</v>
      </c>
      <c r="R322" s="105">
        <v>3757763.21</v>
      </c>
      <c r="S322" s="105">
        <v>571252.43000000005</v>
      </c>
      <c r="T322" s="92">
        <f>SUM('Part C'!$R322:$S322)</f>
        <v>4329015.6399999997</v>
      </c>
      <c r="U322" s="105">
        <v>18602.788168316802</v>
      </c>
      <c r="V322" s="105">
        <v>2827.9823267326701</v>
      </c>
      <c r="W322" s="105">
        <v>1942928.8912915001</v>
      </c>
      <c r="X322" s="105">
        <v>6271944.5312914997</v>
      </c>
      <c r="Y322" s="57">
        <v>31049.2303529282</v>
      </c>
    </row>
    <row r="323" spans="1:25" s="51" customFormat="1" ht="14.5" x14ac:dyDescent="0.4">
      <c r="A323" s="149" t="s">
        <v>1099</v>
      </c>
      <c r="B323" s="149" t="s">
        <v>1100</v>
      </c>
      <c r="C323" s="149" t="s">
        <v>1101</v>
      </c>
      <c r="D323" s="105">
        <v>1537915</v>
      </c>
      <c r="E323" s="105">
        <v>1622053</v>
      </c>
      <c r="F323" s="120">
        <v>1604370.9907252099</v>
      </c>
      <c r="G323" s="105">
        <v>0</v>
      </c>
      <c r="H323" s="105">
        <v>408081.63</v>
      </c>
      <c r="I323" s="121">
        <f t="shared" si="8"/>
        <v>5172420.6207252098</v>
      </c>
      <c r="J323" s="105">
        <v>2422383.7000000002</v>
      </c>
      <c r="K323" s="105">
        <v>0</v>
      </c>
      <c r="L323" s="105">
        <v>1582860.71</v>
      </c>
      <c r="M323" s="105">
        <v>0</v>
      </c>
      <c r="N323" s="105">
        <v>501709.58</v>
      </c>
      <c r="O323" s="105">
        <v>1245</v>
      </c>
      <c r="P323" s="105">
        <v>664221.63</v>
      </c>
      <c r="Q323" s="121">
        <f t="shared" si="9"/>
        <v>5172420.62</v>
      </c>
      <c r="R323" s="105">
        <v>4206396.63</v>
      </c>
      <c r="S323" s="105">
        <v>966023.99</v>
      </c>
      <c r="T323" s="92">
        <f>SUM('Part C'!$R323:$S323)</f>
        <v>5172420.62</v>
      </c>
      <c r="U323" s="105">
        <v>23764.9527118644</v>
      </c>
      <c r="V323" s="105">
        <v>5457.7626553672299</v>
      </c>
      <c r="W323" s="105">
        <v>1702467.3948445299</v>
      </c>
      <c r="X323" s="105">
        <v>6874888.0148445303</v>
      </c>
      <c r="Y323" s="57">
        <v>38841.175225110303</v>
      </c>
    </row>
    <row r="324" spans="1:25" s="51" customFormat="1" ht="14.5" x14ac:dyDescent="0.4">
      <c r="A324" s="149" t="s">
        <v>1102</v>
      </c>
      <c r="B324" s="149" t="s">
        <v>1103</v>
      </c>
      <c r="C324" s="149" t="s">
        <v>1104</v>
      </c>
      <c r="D324" s="105">
        <v>1483483</v>
      </c>
      <c r="E324" s="105">
        <v>1385438</v>
      </c>
      <c r="F324" s="120">
        <v>1456601.34124218</v>
      </c>
      <c r="G324" s="105">
        <v>0</v>
      </c>
      <c r="H324" s="105">
        <v>481571</v>
      </c>
      <c r="I324" s="121">
        <f t="shared" si="8"/>
        <v>4807093.3412421802</v>
      </c>
      <c r="J324" s="105">
        <v>1779568.84</v>
      </c>
      <c r="K324" s="105">
        <v>0</v>
      </c>
      <c r="L324" s="105">
        <v>1697887.5</v>
      </c>
      <c r="M324" s="105">
        <v>0</v>
      </c>
      <c r="N324" s="105">
        <v>468592.56</v>
      </c>
      <c r="O324" s="105">
        <v>94229.16</v>
      </c>
      <c r="P324" s="105">
        <v>766815.28</v>
      </c>
      <c r="Q324" s="121">
        <f t="shared" si="9"/>
        <v>4807093.34</v>
      </c>
      <c r="R324" s="105">
        <v>3952554.76</v>
      </c>
      <c r="S324" s="105">
        <v>854538.58</v>
      </c>
      <c r="T324" s="92">
        <f>SUM('Part C'!$R324:$S324)</f>
        <v>4807093.34</v>
      </c>
      <c r="U324" s="105">
        <v>53412.902162162201</v>
      </c>
      <c r="V324" s="105">
        <v>11547.818648648599</v>
      </c>
      <c r="W324" s="105">
        <v>711766.02948302298</v>
      </c>
      <c r="X324" s="105">
        <v>5518859.3694830202</v>
      </c>
      <c r="Y324" s="57">
        <v>74579.1806686895</v>
      </c>
    </row>
    <row r="325" spans="1:25" s="51" customFormat="1" ht="14.5" x14ac:dyDescent="0.4">
      <c r="A325" s="149" t="s">
        <v>1105</v>
      </c>
      <c r="B325" s="149" t="s">
        <v>1106</v>
      </c>
      <c r="C325" s="149" t="s">
        <v>1107</v>
      </c>
      <c r="D325" s="105">
        <v>2440989</v>
      </c>
      <c r="E325" s="105">
        <v>1240142</v>
      </c>
      <c r="F325" s="120">
        <v>1868974.55590034</v>
      </c>
      <c r="G325" s="105">
        <v>0</v>
      </c>
      <c r="H325" s="105">
        <v>339174</v>
      </c>
      <c r="I325" s="121">
        <f t="shared" si="8"/>
        <v>5889279.55590034</v>
      </c>
      <c r="J325" s="105">
        <v>3384737.13</v>
      </c>
      <c r="K325" s="105">
        <v>326715.71999999997</v>
      </c>
      <c r="L325" s="105">
        <v>1409631.89</v>
      </c>
      <c r="M325" s="105">
        <v>134839.95000000001</v>
      </c>
      <c r="N325" s="105">
        <v>474291.73</v>
      </c>
      <c r="O325" s="105">
        <v>54126</v>
      </c>
      <c r="P325" s="105">
        <v>104937.14</v>
      </c>
      <c r="Q325" s="121">
        <f t="shared" si="9"/>
        <v>5889279.5599999996</v>
      </c>
      <c r="R325" s="105">
        <v>5636991.9299999997</v>
      </c>
      <c r="S325" s="105">
        <v>252287.63</v>
      </c>
      <c r="T325" s="92">
        <f>SUM('Part C'!$R325:$S325)</f>
        <v>5889279.5599999996</v>
      </c>
      <c r="U325" s="105">
        <v>15834.246994382</v>
      </c>
      <c r="V325" s="105">
        <v>708.67311797752802</v>
      </c>
      <c r="W325" s="105">
        <v>3424171.7094048201</v>
      </c>
      <c r="X325" s="105">
        <v>9313451.2694048192</v>
      </c>
      <c r="Y325" s="57">
        <v>26161.379970238198</v>
      </c>
    </row>
    <row r="326" spans="1:25" s="51" customFormat="1" ht="14.5" x14ac:dyDescent="0.4">
      <c r="A326" s="149" t="s">
        <v>1108</v>
      </c>
      <c r="B326" s="149" t="s">
        <v>1109</v>
      </c>
      <c r="C326" s="149" t="s">
        <v>1110</v>
      </c>
      <c r="D326" s="105">
        <v>2150712</v>
      </c>
      <c r="E326" s="105">
        <v>1931748</v>
      </c>
      <c r="F326" s="120">
        <v>2072736.3045436</v>
      </c>
      <c r="G326" s="105">
        <v>0</v>
      </c>
      <c r="H326" s="105">
        <v>42230</v>
      </c>
      <c r="I326" s="121">
        <f t="shared" si="8"/>
        <v>6197426.3045435995</v>
      </c>
      <c r="J326" s="105">
        <v>2970155.72</v>
      </c>
      <c r="K326" s="105">
        <v>0</v>
      </c>
      <c r="L326" s="105">
        <v>2310992.89</v>
      </c>
      <c r="M326" s="105">
        <v>0</v>
      </c>
      <c r="N326" s="105">
        <v>482929.45</v>
      </c>
      <c r="O326" s="105">
        <v>1547</v>
      </c>
      <c r="P326" s="105">
        <v>431801.24</v>
      </c>
      <c r="Q326" s="121">
        <f t="shared" si="9"/>
        <v>6197426.3000000007</v>
      </c>
      <c r="R326" s="105">
        <v>5248696.4400000004</v>
      </c>
      <c r="S326" s="105">
        <v>948729.86</v>
      </c>
      <c r="T326" s="92">
        <f>SUM('Part C'!$R326:$S326)</f>
        <v>6197426.3000000007</v>
      </c>
      <c r="U326" s="105">
        <v>26243.482199999999</v>
      </c>
      <c r="V326" s="105">
        <v>4743.6493</v>
      </c>
      <c r="W326" s="105">
        <v>1923691.97157574</v>
      </c>
      <c r="X326" s="105">
        <v>8121118.2715757396</v>
      </c>
      <c r="Y326" s="57">
        <v>40605.5913578787</v>
      </c>
    </row>
    <row r="327" spans="1:25" s="51" customFormat="1" ht="14.5" x14ac:dyDescent="0.4">
      <c r="A327" s="149" t="s">
        <v>1111</v>
      </c>
      <c r="B327" s="149" t="s">
        <v>1112</v>
      </c>
      <c r="C327" s="149" t="s">
        <v>1113</v>
      </c>
      <c r="D327" s="105">
        <v>1589281</v>
      </c>
      <c r="E327" s="105">
        <v>1105656</v>
      </c>
      <c r="F327" s="120">
        <v>1368266.6231531501</v>
      </c>
      <c r="G327" s="105">
        <v>0</v>
      </c>
      <c r="H327" s="105">
        <v>39791</v>
      </c>
      <c r="I327" s="121">
        <f t="shared" si="8"/>
        <v>4102994.6231531501</v>
      </c>
      <c r="J327" s="105">
        <v>2032521.12</v>
      </c>
      <c r="K327" s="105">
        <v>0</v>
      </c>
      <c r="L327" s="105">
        <v>1249133.1000000001</v>
      </c>
      <c r="M327" s="105">
        <v>0</v>
      </c>
      <c r="N327" s="105">
        <v>503588.19</v>
      </c>
      <c r="O327" s="105">
        <v>4591</v>
      </c>
      <c r="P327" s="105">
        <v>313161.21000000002</v>
      </c>
      <c r="Q327" s="121">
        <f t="shared" si="9"/>
        <v>4102994.62</v>
      </c>
      <c r="R327" s="105">
        <v>3567440.63</v>
      </c>
      <c r="S327" s="105">
        <v>535553.99</v>
      </c>
      <c r="T327" s="92">
        <f>SUM('Part C'!$R327:$S327)</f>
        <v>4102994.62</v>
      </c>
      <c r="U327" s="105">
        <v>24104.328581081099</v>
      </c>
      <c r="V327" s="105">
        <v>3618.6080405405401</v>
      </c>
      <c r="W327" s="105">
        <v>1423532.0589660499</v>
      </c>
      <c r="X327" s="105">
        <v>5526526.67896605</v>
      </c>
      <c r="Y327" s="57">
        <v>37341.396479500298</v>
      </c>
    </row>
    <row r="328" spans="1:25" s="51" customFormat="1" ht="14.5" x14ac:dyDescent="0.4">
      <c r="A328" s="149" t="s">
        <v>1114</v>
      </c>
      <c r="B328" s="149" t="s">
        <v>1115</v>
      </c>
      <c r="C328" s="149" t="s">
        <v>1116</v>
      </c>
      <c r="D328" s="105">
        <v>1757044</v>
      </c>
      <c r="E328" s="105">
        <v>1268180</v>
      </c>
      <c r="F328" s="120">
        <v>1535959.10656237</v>
      </c>
      <c r="G328" s="105">
        <v>0</v>
      </c>
      <c r="H328" s="105">
        <v>96509</v>
      </c>
      <c r="I328" s="121">
        <f t="shared" ref="I328:I391" si="10">SUM(D328:H328)</f>
        <v>4657692.1065623704</v>
      </c>
      <c r="J328" s="105">
        <v>3193707.12</v>
      </c>
      <c r="K328" s="105">
        <v>0</v>
      </c>
      <c r="L328" s="105">
        <v>587298.28</v>
      </c>
      <c r="M328" s="105">
        <v>0</v>
      </c>
      <c r="N328" s="105">
        <v>523963.49</v>
      </c>
      <c r="O328" s="105">
        <v>1050</v>
      </c>
      <c r="P328" s="105">
        <v>351673.22</v>
      </c>
      <c r="Q328" s="121">
        <f t="shared" ref="Q328:Q391" si="11">SUM(J328:P328)</f>
        <v>4657692.1100000003</v>
      </c>
      <c r="R328" s="105">
        <v>4138358.07</v>
      </c>
      <c r="S328" s="105">
        <v>519334.04</v>
      </c>
      <c r="T328" s="92">
        <f>SUM('Part C'!$R328:$S328)</f>
        <v>4657692.1099999994</v>
      </c>
      <c r="U328" s="105">
        <v>23783.6670689655</v>
      </c>
      <c r="V328" s="105">
        <v>2984.6783908046</v>
      </c>
      <c r="W328" s="105">
        <v>1673612.01527089</v>
      </c>
      <c r="X328" s="105">
        <v>6331304.1252708901</v>
      </c>
      <c r="Y328" s="57">
        <v>36386.805317648803</v>
      </c>
    </row>
    <row r="329" spans="1:25" s="51" customFormat="1" ht="14.5" x14ac:dyDescent="0.4">
      <c r="A329" s="149" t="s">
        <v>1117</v>
      </c>
      <c r="B329" s="149" t="s">
        <v>1118</v>
      </c>
      <c r="C329" s="149" t="s">
        <v>1119</v>
      </c>
      <c r="D329" s="105">
        <v>1492374</v>
      </c>
      <c r="E329" s="105">
        <v>984555</v>
      </c>
      <c r="F329" s="120">
        <v>1257580.1507122901</v>
      </c>
      <c r="G329" s="105">
        <v>0</v>
      </c>
      <c r="H329" s="105">
        <v>146149</v>
      </c>
      <c r="I329" s="121">
        <f t="shared" si="10"/>
        <v>3880658.1507122898</v>
      </c>
      <c r="J329" s="105">
        <v>2323545.3199999998</v>
      </c>
      <c r="K329" s="105">
        <v>0</v>
      </c>
      <c r="L329" s="105">
        <v>779027.17</v>
      </c>
      <c r="M329" s="105">
        <v>0</v>
      </c>
      <c r="N329" s="105">
        <v>485874.02</v>
      </c>
      <c r="O329" s="105">
        <v>12253</v>
      </c>
      <c r="P329" s="105">
        <v>279958.64</v>
      </c>
      <c r="Q329" s="121">
        <f t="shared" si="11"/>
        <v>3880658.15</v>
      </c>
      <c r="R329" s="105">
        <v>3438434.15</v>
      </c>
      <c r="S329" s="105">
        <v>442224</v>
      </c>
      <c r="T329" s="92">
        <f>SUM('Part C'!$R329:$S329)</f>
        <v>3880658.15</v>
      </c>
      <c r="U329" s="105">
        <v>20226.0832352941</v>
      </c>
      <c r="V329" s="105">
        <v>2601.3176470588201</v>
      </c>
      <c r="W329" s="105">
        <v>1635138.1758393799</v>
      </c>
      <c r="X329" s="105">
        <v>5515796.3258393798</v>
      </c>
      <c r="Y329" s="57">
        <v>32445.860740231601</v>
      </c>
    </row>
    <row r="330" spans="1:25" s="51" customFormat="1" ht="14.5" x14ac:dyDescent="0.4">
      <c r="A330" s="149" t="s">
        <v>1120</v>
      </c>
      <c r="B330" s="149" t="s">
        <v>1121</v>
      </c>
      <c r="C330" s="149" t="s">
        <v>1122</v>
      </c>
      <c r="D330" s="105">
        <v>4844603</v>
      </c>
      <c r="E330" s="105">
        <v>1723099</v>
      </c>
      <c r="F330" s="120">
        <v>3334537.1106694601</v>
      </c>
      <c r="G330" s="105">
        <v>0</v>
      </c>
      <c r="H330" s="105">
        <v>108136</v>
      </c>
      <c r="I330" s="121">
        <f t="shared" si="10"/>
        <v>10010375.11066946</v>
      </c>
      <c r="J330" s="105">
        <v>6326985.6200000001</v>
      </c>
      <c r="K330" s="105">
        <v>0</v>
      </c>
      <c r="L330" s="105">
        <v>2667958.9500000002</v>
      </c>
      <c r="M330" s="105">
        <v>0</v>
      </c>
      <c r="N330" s="105">
        <v>516863.64</v>
      </c>
      <c r="O330" s="105">
        <v>17357</v>
      </c>
      <c r="P330" s="105">
        <v>481209.9</v>
      </c>
      <c r="Q330" s="121">
        <f t="shared" si="11"/>
        <v>10010375.110000001</v>
      </c>
      <c r="R330" s="105">
        <v>9510179.1300000008</v>
      </c>
      <c r="S330" s="105">
        <v>500195.98</v>
      </c>
      <c r="T330" s="92">
        <f>SUM('Part C'!$R330:$S330)</f>
        <v>10010375.110000001</v>
      </c>
      <c r="U330" s="105">
        <v>15438.602483766201</v>
      </c>
      <c r="V330" s="105">
        <v>812.00646103896099</v>
      </c>
      <c r="W330" s="105">
        <v>5924971.2724532802</v>
      </c>
      <c r="X330" s="105">
        <v>15935346.3824533</v>
      </c>
      <c r="Y330" s="57">
        <v>25869.068802683902</v>
      </c>
    </row>
    <row r="331" spans="1:25" s="51" customFormat="1" ht="14.5" x14ac:dyDescent="0.4">
      <c r="A331" s="149" t="s">
        <v>1123</v>
      </c>
      <c r="B331" s="149" t="s">
        <v>1124</v>
      </c>
      <c r="C331" s="149" t="s">
        <v>1125</v>
      </c>
      <c r="D331" s="105">
        <v>2177874</v>
      </c>
      <c r="E331" s="105">
        <v>1543444</v>
      </c>
      <c r="F331" s="120">
        <v>1889378.1982803501</v>
      </c>
      <c r="G331" s="105">
        <v>0</v>
      </c>
      <c r="H331" s="105">
        <v>68923</v>
      </c>
      <c r="I331" s="121">
        <f t="shared" si="10"/>
        <v>5679619.1982803503</v>
      </c>
      <c r="J331" s="105">
        <v>2954433.47</v>
      </c>
      <c r="K331" s="105">
        <v>0</v>
      </c>
      <c r="L331" s="105">
        <v>1438605.7</v>
      </c>
      <c r="M331" s="105">
        <v>0</v>
      </c>
      <c r="N331" s="105">
        <v>493025.12</v>
      </c>
      <c r="O331" s="105">
        <v>8307</v>
      </c>
      <c r="P331" s="105">
        <v>785247.91</v>
      </c>
      <c r="Q331" s="121">
        <f t="shared" si="11"/>
        <v>5679619.2000000002</v>
      </c>
      <c r="R331" s="105">
        <v>4938493.1399999997</v>
      </c>
      <c r="S331" s="105">
        <v>741126.06</v>
      </c>
      <c r="T331" s="92">
        <f>SUM('Part C'!$R331:$S331)</f>
        <v>5679619.1999999993</v>
      </c>
      <c r="U331" s="105">
        <v>19833.305783132499</v>
      </c>
      <c r="V331" s="105">
        <v>2976.4098795180698</v>
      </c>
      <c r="W331" s="105">
        <v>2394996.5046118</v>
      </c>
      <c r="X331" s="105">
        <v>8074615.7046117997</v>
      </c>
      <c r="Y331" s="57">
        <v>32428.175520529301</v>
      </c>
    </row>
    <row r="332" spans="1:25" s="51" customFormat="1" ht="14.5" x14ac:dyDescent="0.4">
      <c r="A332" s="149" t="s">
        <v>1126</v>
      </c>
      <c r="B332" s="149" t="s">
        <v>1127</v>
      </c>
      <c r="C332" s="149" t="s">
        <v>1128</v>
      </c>
      <c r="D332" s="105">
        <v>6660323</v>
      </c>
      <c r="E332" s="105">
        <v>2959394</v>
      </c>
      <c r="F332" s="120">
        <v>4884098.4762460096</v>
      </c>
      <c r="G332" s="105">
        <v>0</v>
      </c>
      <c r="H332" s="105">
        <v>515624</v>
      </c>
      <c r="I332" s="121">
        <f t="shared" si="10"/>
        <v>15019439.476246011</v>
      </c>
      <c r="J332" s="105">
        <v>9245112.8300000001</v>
      </c>
      <c r="K332" s="105">
        <v>0</v>
      </c>
      <c r="L332" s="105">
        <v>3565631.33</v>
      </c>
      <c r="M332" s="105">
        <v>0</v>
      </c>
      <c r="N332" s="105">
        <v>1018550.61</v>
      </c>
      <c r="O332" s="105">
        <v>22798</v>
      </c>
      <c r="P332" s="105">
        <v>1167346.71</v>
      </c>
      <c r="Q332" s="121">
        <f t="shared" si="11"/>
        <v>15019439.48</v>
      </c>
      <c r="R332" s="105">
        <v>12951720.16</v>
      </c>
      <c r="S332" s="105">
        <v>2067719.32</v>
      </c>
      <c r="T332" s="92">
        <f>SUM('Part C'!$R332:$S332)</f>
        <v>15019439.48</v>
      </c>
      <c r="U332" s="105">
        <v>16755.1360413972</v>
      </c>
      <c r="V332" s="105">
        <v>2674.92796895213</v>
      </c>
      <c r="W332" s="105">
        <v>7435069.4701402299</v>
      </c>
      <c r="X332" s="105">
        <v>22454508.950140201</v>
      </c>
      <c r="Y332" s="57">
        <v>29048.523868228</v>
      </c>
    </row>
    <row r="333" spans="1:25" s="51" customFormat="1" ht="14.5" x14ac:dyDescent="0.4">
      <c r="A333" s="149" t="s">
        <v>1129</v>
      </c>
      <c r="B333" s="149" t="s">
        <v>1130</v>
      </c>
      <c r="C333" s="149" t="s">
        <v>1131</v>
      </c>
      <c r="D333" s="105">
        <v>5324038</v>
      </c>
      <c r="E333" s="105">
        <v>1381992</v>
      </c>
      <c r="F333" s="120">
        <v>3404768.6542816199</v>
      </c>
      <c r="G333" s="105">
        <v>0</v>
      </c>
      <c r="H333" s="105">
        <v>88297</v>
      </c>
      <c r="I333" s="121">
        <f t="shared" si="10"/>
        <v>10199095.65428162</v>
      </c>
      <c r="J333" s="105">
        <v>6512796.4500000002</v>
      </c>
      <c r="K333" s="105">
        <v>0</v>
      </c>
      <c r="L333" s="105">
        <v>2720103.36</v>
      </c>
      <c r="M333" s="105">
        <v>0</v>
      </c>
      <c r="N333" s="105">
        <v>469679.63</v>
      </c>
      <c r="O333" s="105">
        <v>9554</v>
      </c>
      <c r="P333" s="105">
        <v>486962.21</v>
      </c>
      <c r="Q333" s="121">
        <f t="shared" si="11"/>
        <v>10199095.650000002</v>
      </c>
      <c r="R333" s="105">
        <v>9111061.6500000004</v>
      </c>
      <c r="S333" s="105">
        <v>1088034</v>
      </c>
      <c r="T333" s="92">
        <f>SUM('Part C'!$R333:$S333)</f>
        <v>10199095.65</v>
      </c>
      <c r="U333" s="105">
        <v>19140.885819327701</v>
      </c>
      <c r="V333" s="105">
        <v>2285.7857142857101</v>
      </c>
      <c r="W333" s="105">
        <v>4578386.8923502602</v>
      </c>
      <c r="X333" s="105">
        <v>14777482.5423503</v>
      </c>
      <c r="Y333" s="57">
        <v>31045.131391492101</v>
      </c>
    </row>
    <row r="334" spans="1:25" s="51" customFormat="1" ht="14.5" x14ac:dyDescent="0.4">
      <c r="A334" s="149" t="s">
        <v>1132</v>
      </c>
      <c r="B334" s="149" t="s">
        <v>1133</v>
      </c>
      <c r="C334" s="149" t="s">
        <v>1134</v>
      </c>
      <c r="D334" s="105">
        <v>3543636</v>
      </c>
      <c r="E334" s="105">
        <v>1405997</v>
      </c>
      <c r="F334" s="120">
        <v>2513015.1950703901</v>
      </c>
      <c r="G334" s="105">
        <v>0</v>
      </c>
      <c r="H334" s="105">
        <v>261430</v>
      </c>
      <c r="I334" s="121">
        <f t="shared" si="10"/>
        <v>7724078.1950703897</v>
      </c>
      <c r="J334" s="105">
        <v>6175791.1399999997</v>
      </c>
      <c r="K334" s="105">
        <v>0</v>
      </c>
      <c r="L334" s="105">
        <v>451784.63</v>
      </c>
      <c r="M334" s="105">
        <v>0</v>
      </c>
      <c r="N334" s="105">
        <v>433275.79</v>
      </c>
      <c r="O334" s="105">
        <v>179584.04</v>
      </c>
      <c r="P334" s="105">
        <v>483642.6</v>
      </c>
      <c r="Q334" s="121">
        <f t="shared" si="11"/>
        <v>7724078.1999999993</v>
      </c>
      <c r="R334" s="105">
        <v>7672791.2000000002</v>
      </c>
      <c r="S334" s="105">
        <v>51287</v>
      </c>
      <c r="T334" s="92">
        <f>SUM('Part C'!$R334:$S334)</f>
        <v>7724078.2000000002</v>
      </c>
      <c r="U334" s="105">
        <v>13580.1614159292</v>
      </c>
      <c r="V334" s="105">
        <v>90.773451327433605</v>
      </c>
      <c r="W334" s="105">
        <v>5434429.8197014602</v>
      </c>
      <c r="X334" s="105">
        <v>13158508.019701499</v>
      </c>
      <c r="Y334" s="57">
        <v>23289.394725135298</v>
      </c>
    </row>
    <row r="335" spans="1:25" s="51" customFormat="1" ht="14.5" x14ac:dyDescent="0.4">
      <c r="A335" s="149" t="s">
        <v>1135</v>
      </c>
      <c r="B335" s="149" t="s">
        <v>1136</v>
      </c>
      <c r="C335" s="149" t="s">
        <v>1137</v>
      </c>
      <c r="D335" s="105">
        <v>4001349</v>
      </c>
      <c r="E335" s="105">
        <v>3031210</v>
      </c>
      <c r="F335" s="120">
        <v>3570553.13539994</v>
      </c>
      <c r="G335" s="105">
        <v>0</v>
      </c>
      <c r="H335" s="105">
        <v>78760</v>
      </c>
      <c r="I335" s="121">
        <f t="shared" si="10"/>
        <v>10681872.135399939</v>
      </c>
      <c r="J335" s="105">
        <v>4625435.6900000004</v>
      </c>
      <c r="K335" s="105">
        <v>1136593.1100000001</v>
      </c>
      <c r="L335" s="105">
        <v>3231389.96</v>
      </c>
      <c r="M335" s="105">
        <v>408627.07</v>
      </c>
      <c r="N335" s="105">
        <v>509997.5</v>
      </c>
      <c r="O335" s="105">
        <v>2378</v>
      </c>
      <c r="P335" s="105">
        <v>767450.81</v>
      </c>
      <c r="Q335" s="121">
        <f t="shared" si="11"/>
        <v>10681872.140000002</v>
      </c>
      <c r="R335" s="105">
        <v>9698753.9399999995</v>
      </c>
      <c r="S335" s="105">
        <v>983118.2</v>
      </c>
      <c r="T335" s="92">
        <f>SUM('Part C'!$R335:$S335)</f>
        <v>10681872.139999999</v>
      </c>
      <c r="U335" s="105">
        <v>20635.6466808511</v>
      </c>
      <c r="V335" s="105">
        <v>2091.7408510638302</v>
      </c>
      <c r="W335" s="105">
        <v>4520676.1332029896</v>
      </c>
      <c r="X335" s="105">
        <v>15202548.273203</v>
      </c>
      <c r="Y335" s="57">
        <v>32345.847389793598</v>
      </c>
    </row>
    <row r="336" spans="1:25" s="51" customFormat="1" ht="14.5" x14ac:dyDescent="0.4">
      <c r="A336" s="149" t="s">
        <v>1138</v>
      </c>
      <c r="B336" s="149" t="s">
        <v>1139</v>
      </c>
      <c r="C336" s="149" t="s">
        <v>1140</v>
      </c>
      <c r="D336" s="105">
        <v>4327008</v>
      </c>
      <c r="E336" s="105">
        <v>2825266</v>
      </c>
      <c r="F336" s="120">
        <v>3631334.5335516599</v>
      </c>
      <c r="G336" s="105">
        <v>0</v>
      </c>
      <c r="H336" s="105">
        <v>337866</v>
      </c>
      <c r="I336" s="121">
        <f t="shared" si="10"/>
        <v>11121474.533551659</v>
      </c>
      <c r="J336" s="105">
        <v>4261739.9000000004</v>
      </c>
      <c r="K336" s="105">
        <v>1124199.92</v>
      </c>
      <c r="L336" s="105">
        <v>4030508.5</v>
      </c>
      <c r="M336" s="105">
        <v>404171.48</v>
      </c>
      <c r="N336" s="105">
        <v>539901.56999999995</v>
      </c>
      <c r="O336" s="105">
        <v>9756</v>
      </c>
      <c r="P336" s="105">
        <v>751197.16</v>
      </c>
      <c r="Q336" s="121">
        <f t="shared" si="11"/>
        <v>11121474.530000001</v>
      </c>
      <c r="R336" s="105">
        <v>10031727.85</v>
      </c>
      <c r="S336" s="105">
        <v>1089746.68</v>
      </c>
      <c r="T336" s="92">
        <f>SUM('Part C'!$R336:$S336)</f>
        <v>11121474.529999999</v>
      </c>
      <c r="U336" s="105">
        <v>23548.656924882602</v>
      </c>
      <c r="V336" s="105">
        <v>2558.0907981220698</v>
      </c>
      <c r="W336" s="105">
        <v>4097463.8994563199</v>
      </c>
      <c r="X336" s="105">
        <v>15218938.429456299</v>
      </c>
      <c r="Y336" s="57">
        <v>35725.207580883398</v>
      </c>
    </row>
    <row r="337" spans="1:25" s="51" customFormat="1" ht="14.5" x14ac:dyDescent="0.4">
      <c r="A337" s="149" t="s">
        <v>1141</v>
      </c>
      <c r="B337" s="149" t="s">
        <v>1142</v>
      </c>
      <c r="C337" s="149" t="s">
        <v>1143</v>
      </c>
      <c r="D337" s="105">
        <v>3358113</v>
      </c>
      <c r="E337" s="105">
        <v>1572493</v>
      </c>
      <c r="F337" s="120">
        <v>2503354.8545730999</v>
      </c>
      <c r="G337" s="105">
        <v>0</v>
      </c>
      <c r="H337" s="105">
        <v>636820</v>
      </c>
      <c r="I337" s="121">
        <f t="shared" si="10"/>
        <v>8070780.8545730999</v>
      </c>
      <c r="J337" s="105">
        <v>3668383</v>
      </c>
      <c r="K337" s="105">
        <v>746507.81</v>
      </c>
      <c r="L337" s="105">
        <v>2042284.47</v>
      </c>
      <c r="M337" s="105">
        <v>287554.19</v>
      </c>
      <c r="N337" s="105">
        <v>485720.23</v>
      </c>
      <c r="O337" s="105">
        <v>2244</v>
      </c>
      <c r="P337" s="105">
        <v>838087.15</v>
      </c>
      <c r="Q337" s="121">
        <f t="shared" si="11"/>
        <v>8070780.8500000015</v>
      </c>
      <c r="R337" s="105">
        <v>7157020.6100000003</v>
      </c>
      <c r="S337" s="105">
        <v>913760.24</v>
      </c>
      <c r="T337" s="92">
        <f>SUM('Part C'!$R337:$S337)</f>
        <v>8070780.8500000006</v>
      </c>
      <c r="U337" s="105">
        <v>23237.079902597401</v>
      </c>
      <c r="V337" s="105">
        <v>2966.7540259740299</v>
      </c>
      <c r="W337" s="105">
        <v>2962485.6362266401</v>
      </c>
      <c r="X337" s="105">
        <v>11033266.4862266</v>
      </c>
      <c r="Y337" s="57">
        <v>35822.2937864501</v>
      </c>
    </row>
    <row r="338" spans="1:25" s="51" customFormat="1" ht="14.5" x14ac:dyDescent="0.4">
      <c r="A338" s="149" t="s">
        <v>1144</v>
      </c>
      <c r="B338" s="149" t="s">
        <v>1145</v>
      </c>
      <c r="C338" s="149" t="s">
        <v>1146</v>
      </c>
      <c r="D338" s="105">
        <v>2646651</v>
      </c>
      <c r="E338" s="105">
        <v>1348436</v>
      </c>
      <c r="F338" s="120">
        <v>2028375.5051390999</v>
      </c>
      <c r="G338" s="105">
        <v>0</v>
      </c>
      <c r="H338" s="105">
        <v>97901</v>
      </c>
      <c r="I338" s="121">
        <f t="shared" si="10"/>
        <v>6121363.5051390994</v>
      </c>
      <c r="J338" s="105">
        <v>3528787.62</v>
      </c>
      <c r="K338" s="105">
        <v>0</v>
      </c>
      <c r="L338" s="105">
        <v>1788970.97</v>
      </c>
      <c r="M338" s="105">
        <v>0</v>
      </c>
      <c r="N338" s="105">
        <v>508247.03999999998</v>
      </c>
      <c r="O338" s="105">
        <v>1774</v>
      </c>
      <c r="P338" s="105">
        <v>293583.88</v>
      </c>
      <c r="Q338" s="121">
        <f t="shared" si="11"/>
        <v>6121363.5099999998</v>
      </c>
      <c r="R338" s="105">
        <v>5422502.1200000001</v>
      </c>
      <c r="S338" s="105">
        <v>698861.39</v>
      </c>
      <c r="T338" s="92">
        <f>SUM('Part C'!$R338:$S338)</f>
        <v>6121363.5099999998</v>
      </c>
      <c r="U338" s="105">
        <v>22132.661714285699</v>
      </c>
      <c r="V338" s="105">
        <v>2852.4954693877598</v>
      </c>
      <c r="W338" s="105">
        <v>2356522.6651802799</v>
      </c>
      <c r="X338" s="105">
        <v>8477886.1751802806</v>
      </c>
      <c r="Y338" s="57">
        <v>34603.617041552199</v>
      </c>
    </row>
    <row r="339" spans="1:25" s="51" customFormat="1" ht="14.5" x14ac:dyDescent="0.4">
      <c r="A339" s="149" t="s">
        <v>1147</v>
      </c>
      <c r="B339" s="149" t="s">
        <v>1148</v>
      </c>
      <c r="C339" s="149" t="s">
        <v>1149</v>
      </c>
      <c r="D339" s="105">
        <v>5272300</v>
      </c>
      <c r="E339" s="105">
        <v>2304348</v>
      </c>
      <c r="F339" s="120">
        <v>3846796.6315279701</v>
      </c>
      <c r="G339" s="105">
        <v>0</v>
      </c>
      <c r="H339" s="105">
        <v>360608</v>
      </c>
      <c r="I339" s="121">
        <f t="shared" si="10"/>
        <v>11784052.63152797</v>
      </c>
      <c r="J339" s="105">
        <v>4719924.87</v>
      </c>
      <c r="K339" s="105">
        <v>951172.48</v>
      </c>
      <c r="L339" s="105">
        <v>4462769.21</v>
      </c>
      <c r="M339" s="105">
        <v>366390.85</v>
      </c>
      <c r="N339" s="105">
        <v>475214.46</v>
      </c>
      <c r="O339" s="105">
        <v>10191</v>
      </c>
      <c r="P339" s="105">
        <v>798389.76000000001</v>
      </c>
      <c r="Q339" s="121">
        <f t="shared" si="11"/>
        <v>11784052.629999999</v>
      </c>
      <c r="R339" s="105">
        <v>10741407.890000001</v>
      </c>
      <c r="S339" s="105">
        <v>1042644.74</v>
      </c>
      <c r="T339" s="92">
        <f>SUM('Part C'!$R339:$S339)</f>
        <v>11784052.630000001</v>
      </c>
      <c r="U339" s="105">
        <v>27899.760753246799</v>
      </c>
      <c r="V339" s="105">
        <v>2708.1681558441601</v>
      </c>
      <c r="W339" s="105">
        <v>3703107.0452832999</v>
      </c>
      <c r="X339" s="105">
        <v>15487159.6752833</v>
      </c>
      <c r="Y339" s="57">
        <v>40226.388766969598</v>
      </c>
    </row>
    <row r="340" spans="1:25" s="51" customFormat="1" ht="14.5" x14ac:dyDescent="0.4">
      <c r="A340" s="149" t="s">
        <v>1150</v>
      </c>
      <c r="B340" s="149" t="s">
        <v>1151</v>
      </c>
      <c r="C340" s="149" t="s">
        <v>1152</v>
      </c>
      <c r="D340" s="105">
        <v>3704877</v>
      </c>
      <c r="E340" s="105">
        <v>2594164</v>
      </c>
      <c r="F340" s="120">
        <v>3198133.2246999699</v>
      </c>
      <c r="G340" s="105">
        <v>0</v>
      </c>
      <c r="H340" s="105">
        <v>147592</v>
      </c>
      <c r="I340" s="121">
        <f t="shared" si="10"/>
        <v>9644766.2246999703</v>
      </c>
      <c r="J340" s="105">
        <v>3222892.69</v>
      </c>
      <c r="K340" s="105">
        <v>1400062.02</v>
      </c>
      <c r="L340" s="105">
        <v>3400101.66</v>
      </c>
      <c r="M340" s="105">
        <v>503349.21</v>
      </c>
      <c r="N340" s="105">
        <v>486465.05</v>
      </c>
      <c r="O340" s="105">
        <v>10327</v>
      </c>
      <c r="P340" s="105">
        <v>621568.59</v>
      </c>
      <c r="Q340" s="121">
        <f t="shared" si="11"/>
        <v>9644766.2200000007</v>
      </c>
      <c r="R340" s="105">
        <v>8731448.7100000009</v>
      </c>
      <c r="S340" s="105">
        <v>913317.51</v>
      </c>
      <c r="T340" s="92">
        <f>SUM('Part C'!$R340:$S340)</f>
        <v>9644766.2200000007</v>
      </c>
      <c r="U340" s="105">
        <v>24805.252017045499</v>
      </c>
      <c r="V340" s="105">
        <v>2594.6520170454501</v>
      </c>
      <c r="W340" s="105">
        <v>3385697.8699733</v>
      </c>
      <c r="X340" s="105">
        <v>13030464.089973301</v>
      </c>
      <c r="Y340" s="57">
        <v>37018.363891969602</v>
      </c>
    </row>
    <row r="341" spans="1:25" s="51" customFormat="1" ht="14.5" x14ac:dyDescent="0.4">
      <c r="A341" s="149" t="s">
        <v>1153</v>
      </c>
      <c r="B341" s="149" t="s">
        <v>1154</v>
      </c>
      <c r="C341" s="149" t="s">
        <v>1155</v>
      </c>
      <c r="D341" s="105">
        <v>2637808</v>
      </c>
      <c r="E341" s="105">
        <v>1370449</v>
      </c>
      <c r="F341" s="120">
        <v>2035062.14435439</v>
      </c>
      <c r="G341" s="105">
        <v>0</v>
      </c>
      <c r="H341" s="105">
        <v>82077</v>
      </c>
      <c r="I341" s="121">
        <f t="shared" si="10"/>
        <v>6125396.14435439</v>
      </c>
      <c r="J341" s="105">
        <v>3429256.06</v>
      </c>
      <c r="K341" s="105">
        <v>0</v>
      </c>
      <c r="L341" s="105">
        <v>1684516.68</v>
      </c>
      <c r="M341" s="105">
        <v>0</v>
      </c>
      <c r="N341" s="105">
        <v>499285.17</v>
      </c>
      <c r="O341" s="105">
        <v>9914</v>
      </c>
      <c r="P341" s="105">
        <v>502424.23</v>
      </c>
      <c r="Q341" s="121">
        <f t="shared" si="11"/>
        <v>6125396.1400000006</v>
      </c>
      <c r="R341" s="105">
        <v>5474893.75</v>
      </c>
      <c r="S341" s="105">
        <v>650502.39</v>
      </c>
      <c r="T341" s="92">
        <f>SUM('Part C'!$R341:$S341)</f>
        <v>6125396.1399999997</v>
      </c>
      <c r="U341" s="105">
        <v>42114.567307692298</v>
      </c>
      <c r="V341" s="105">
        <v>5003.8645384615402</v>
      </c>
      <c r="W341" s="105">
        <v>1250399.78152423</v>
      </c>
      <c r="X341" s="105">
        <v>7375795.9215242304</v>
      </c>
      <c r="Y341" s="57">
        <v>56736.891704032503</v>
      </c>
    </row>
    <row r="342" spans="1:25" s="51" customFormat="1" ht="14.5" x14ac:dyDescent="0.4">
      <c r="A342" s="149" t="s">
        <v>1156</v>
      </c>
      <c r="B342" s="149" t="s">
        <v>1157</v>
      </c>
      <c r="C342" s="149" t="s">
        <v>1158</v>
      </c>
      <c r="D342" s="105">
        <v>3166852</v>
      </c>
      <c r="E342" s="105">
        <v>2101167</v>
      </c>
      <c r="F342" s="120">
        <v>2674665.3327468</v>
      </c>
      <c r="G342" s="105">
        <v>0</v>
      </c>
      <c r="H342" s="105">
        <v>503853</v>
      </c>
      <c r="I342" s="121">
        <f t="shared" si="10"/>
        <v>8446537.3327468</v>
      </c>
      <c r="J342" s="105">
        <v>3403549.68</v>
      </c>
      <c r="K342" s="105">
        <v>1551406.57</v>
      </c>
      <c r="L342" s="105">
        <v>1602651.39</v>
      </c>
      <c r="M342" s="105">
        <v>537840.46</v>
      </c>
      <c r="N342" s="105">
        <v>480877.44</v>
      </c>
      <c r="O342" s="105">
        <v>6184</v>
      </c>
      <c r="P342" s="105">
        <v>864027.79</v>
      </c>
      <c r="Q342" s="121">
        <f t="shared" si="11"/>
        <v>8446537.3300000001</v>
      </c>
      <c r="R342" s="105">
        <v>6838698.3099999996</v>
      </c>
      <c r="S342" s="105">
        <v>1607839.02</v>
      </c>
      <c r="T342" s="92">
        <f>SUM('Part C'!$R342:$S342)</f>
        <v>8446537.3300000001</v>
      </c>
      <c r="U342" s="105">
        <v>22871.9007023411</v>
      </c>
      <c r="V342" s="105">
        <v>5377.3880267558498</v>
      </c>
      <c r="W342" s="105">
        <v>2875919.49750573</v>
      </c>
      <c r="X342" s="105">
        <v>11322456.8275057</v>
      </c>
      <c r="Y342" s="57">
        <v>37867.7485869757</v>
      </c>
    </row>
    <row r="343" spans="1:25" s="51" customFormat="1" ht="14.5" x14ac:dyDescent="0.4">
      <c r="A343" s="149" t="s">
        <v>1159</v>
      </c>
      <c r="B343" s="149" t="s">
        <v>1160</v>
      </c>
      <c r="C343" s="149" t="s">
        <v>1161</v>
      </c>
      <c r="D343" s="105">
        <v>3122526</v>
      </c>
      <c r="E343" s="105">
        <v>1648051</v>
      </c>
      <c r="F343" s="120">
        <v>2422105.3339213901</v>
      </c>
      <c r="G343" s="105">
        <v>0</v>
      </c>
      <c r="H343" s="105">
        <v>39504</v>
      </c>
      <c r="I343" s="121">
        <f t="shared" si="10"/>
        <v>7232186.3339213897</v>
      </c>
      <c r="J343" s="105">
        <v>4234748.01</v>
      </c>
      <c r="K343" s="105">
        <v>0</v>
      </c>
      <c r="L343" s="105">
        <v>2142581.61</v>
      </c>
      <c r="M343" s="105">
        <v>0</v>
      </c>
      <c r="N343" s="105">
        <v>474667.16</v>
      </c>
      <c r="O343" s="105">
        <v>2541</v>
      </c>
      <c r="P343" s="105">
        <v>377648.55</v>
      </c>
      <c r="Q343" s="121">
        <f t="shared" si="11"/>
        <v>7232186.3299999991</v>
      </c>
      <c r="R343" s="105">
        <v>6652527.3300000001</v>
      </c>
      <c r="S343" s="105">
        <v>579659</v>
      </c>
      <c r="T343" s="92">
        <f>SUM('Part C'!$R343:$S343)</f>
        <v>7232186.3300000001</v>
      </c>
      <c r="U343" s="105">
        <v>16884.587131979701</v>
      </c>
      <c r="V343" s="105">
        <v>1471.21573604061</v>
      </c>
      <c r="W343" s="105">
        <v>3789673.1840042099</v>
      </c>
      <c r="X343" s="105">
        <v>11021859.514004201</v>
      </c>
      <c r="Y343" s="57">
        <v>27974.262725899</v>
      </c>
    </row>
    <row r="344" spans="1:25" s="51" customFormat="1" ht="14.5" x14ac:dyDescent="0.4">
      <c r="A344" s="149" t="s">
        <v>1162</v>
      </c>
      <c r="B344" s="149" t="s">
        <v>1163</v>
      </c>
      <c r="C344" s="149" t="s">
        <v>1164</v>
      </c>
      <c r="D344" s="105">
        <v>3631809</v>
      </c>
      <c r="E344" s="105">
        <v>2054764</v>
      </c>
      <c r="F344" s="120">
        <v>2887172.5149878799</v>
      </c>
      <c r="G344" s="105">
        <v>0</v>
      </c>
      <c r="H344" s="105">
        <v>136033</v>
      </c>
      <c r="I344" s="121">
        <f t="shared" si="10"/>
        <v>8709778.5149878804</v>
      </c>
      <c r="J344" s="105">
        <v>4127879.97</v>
      </c>
      <c r="K344" s="105">
        <v>341528.03</v>
      </c>
      <c r="L344" s="105">
        <v>3018588.08</v>
      </c>
      <c r="M344" s="105">
        <v>140953.19</v>
      </c>
      <c r="N344" s="105">
        <v>461240.93</v>
      </c>
      <c r="O344" s="105">
        <v>9210</v>
      </c>
      <c r="P344" s="105">
        <v>610378.31000000006</v>
      </c>
      <c r="Q344" s="121">
        <f t="shared" si="11"/>
        <v>8709778.5099999998</v>
      </c>
      <c r="R344" s="105">
        <v>7460676.8899999997</v>
      </c>
      <c r="S344" s="105">
        <v>1249101.6200000001</v>
      </c>
      <c r="T344" s="92">
        <f>SUM('Part C'!$R344:$S344)</f>
        <v>8709778.5099999998</v>
      </c>
      <c r="U344" s="105">
        <v>22608.111787878799</v>
      </c>
      <c r="V344" s="105">
        <v>3785.1564242424201</v>
      </c>
      <c r="W344" s="105">
        <v>3174091.7530999701</v>
      </c>
      <c r="X344" s="105">
        <v>11883870.2631</v>
      </c>
      <c r="Y344" s="57">
        <v>36011.728069999903</v>
      </c>
    </row>
    <row r="345" spans="1:25" s="51" customFormat="1" ht="14.5" x14ac:dyDescent="0.4">
      <c r="A345" s="149" t="s">
        <v>1165</v>
      </c>
      <c r="B345" s="149" t="s">
        <v>1166</v>
      </c>
      <c r="C345" s="149" t="s">
        <v>1167</v>
      </c>
      <c r="D345" s="105">
        <v>4365616</v>
      </c>
      <c r="E345" s="105">
        <v>2698165</v>
      </c>
      <c r="F345" s="120">
        <v>3586405.09056924</v>
      </c>
      <c r="G345" s="105">
        <v>0</v>
      </c>
      <c r="H345" s="105">
        <v>119037</v>
      </c>
      <c r="I345" s="121">
        <f t="shared" si="10"/>
        <v>10769223.090569239</v>
      </c>
      <c r="J345" s="105">
        <v>5050535.7</v>
      </c>
      <c r="K345" s="105">
        <v>1123666.69</v>
      </c>
      <c r="L345" s="105">
        <v>2985712.67</v>
      </c>
      <c r="M345" s="105">
        <v>388442.09</v>
      </c>
      <c r="N345" s="105">
        <v>713913.27</v>
      </c>
      <c r="O345" s="105">
        <v>2686</v>
      </c>
      <c r="P345" s="105">
        <v>504266.67</v>
      </c>
      <c r="Q345" s="121">
        <f t="shared" si="11"/>
        <v>10769223.09</v>
      </c>
      <c r="R345" s="105">
        <v>9885866.5199999996</v>
      </c>
      <c r="S345" s="105">
        <v>883356.57</v>
      </c>
      <c r="T345" s="92">
        <f>SUM('Part C'!$R345:$S345)</f>
        <v>10769223.09</v>
      </c>
      <c r="U345" s="105">
        <v>21584.8613973799</v>
      </c>
      <c r="V345" s="105">
        <v>1928.7261353711799</v>
      </c>
      <c r="W345" s="105">
        <v>4405254.61490844</v>
      </c>
      <c r="X345" s="105">
        <v>15174477.704908401</v>
      </c>
      <c r="Y345" s="57">
        <v>33132.047390629799</v>
      </c>
    </row>
    <row r="346" spans="1:25" s="51" customFormat="1" ht="14.5" x14ac:dyDescent="0.4">
      <c r="A346" s="149" t="s">
        <v>1168</v>
      </c>
      <c r="B346" s="149" t="s">
        <v>1169</v>
      </c>
      <c r="C346" s="149" t="s">
        <v>1170</v>
      </c>
      <c r="D346" s="105">
        <v>1775361</v>
      </c>
      <c r="E346" s="105">
        <v>1586173</v>
      </c>
      <c r="F346" s="120">
        <v>1706709.57235531</v>
      </c>
      <c r="G346" s="105">
        <v>0</v>
      </c>
      <c r="H346" s="105">
        <v>584843</v>
      </c>
      <c r="I346" s="121">
        <f t="shared" si="10"/>
        <v>5653086.5723553095</v>
      </c>
      <c r="J346" s="105">
        <v>2118364.71</v>
      </c>
      <c r="K346" s="105">
        <v>0</v>
      </c>
      <c r="L346" s="105">
        <v>2301391</v>
      </c>
      <c r="M346" s="105">
        <v>0</v>
      </c>
      <c r="N346" s="105">
        <v>451921.73</v>
      </c>
      <c r="O346" s="105">
        <v>931</v>
      </c>
      <c r="P346" s="105">
        <v>780478.13</v>
      </c>
      <c r="Q346" s="121">
        <f t="shared" si="11"/>
        <v>5653086.5699999994</v>
      </c>
      <c r="R346" s="105">
        <v>5112058.57</v>
      </c>
      <c r="S346" s="105">
        <v>541028</v>
      </c>
      <c r="T346" s="92">
        <f>SUM('Part C'!$R346:$S346)</f>
        <v>5653086.5700000003</v>
      </c>
      <c r="U346" s="105">
        <v>42248.417933884302</v>
      </c>
      <c r="V346" s="105">
        <v>4471.3057851239701</v>
      </c>
      <c r="W346" s="105">
        <v>1163833.64280332</v>
      </c>
      <c r="X346" s="105">
        <v>6816920.21280332</v>
      </c>
      <c r="Y346" s="57">
        <v>56338.183576887001</v>
      </c>
    </row>
    <row r="347" spans="1:25" s="51" customFormat="1" ht="14.5" x14ac:dyDescent="0.4">
      <c r="A347" s="149" t="s">
        <v>1171</v>
      </c>
      <c r="B347" s="149" t="s">
        <v>1172</v>
      </c>
      <c r="C347" s="149" t="s">
        <v>1173</v>
      </c>
      <c r="D347" s="105">
        <v>2655576</v>
      </c>
      <c r="E347" s="105">
        <v>1580196</v>
      </c>
      <c r="F347" s="120">
        <v>2150575.4868802801</v>
      </c>
      <c r="G347" s="105">
        <v>0</v>
      </c>
      <c r="H347" s="105">
        <v>211944</v>
      </c>
      <c r="I347" s="121">
        <f t="shared" si="10"/>
        <v>6598291.4868802801</v>
      </c>
      <c r="J347" s="105">
        <v>3472325.29</v>
      </c>
      <c r="K347" s="105">
        <v>0</v>
      </c>
      <c r="L347" s="105">
        <v>2091273.6</v>
      </c>
      <c r="M347" s="105">
        <v>0</v>
      </c>
      <c r="N347" s="105">
        <v>544929.81000000006</v>
      </c>
      <c r="O347" s="105">
        <v>5228</v>
      </c>
      <c r="P347" s="105">
        <v>484534.79</v>
      </c>
      <c r="Q347" s="121">
        <f t="shared" si="11"/>
        <v>6598291.4900000012</v>
      </c>
      <c r="R347" s="105">
        <v>5844568.0800000001</v>
      </c>
      <c r="S347" s="105">
        <v>753723.41</v>
      </c>
      <c r="T347" s="92">
        <f>SUM('Part C'!$R347:$S347)</f>
        <v>6598291.4900000002</v>
      </c>
      <c r="U347" s="105">
        <v>30126.639587628899</v>
      </c>
      <c r="V347" s="105">
        <v>3885.1722164948501</v>
      </c>
      <c r="W347" s="105">
        <v>1865981.2124284699</v>
      </c>
      <c r="X347" s="105">
        <v>8464272.7024284694</v>
      </c>
      <c r="Y347" s="57">
        <v>43630.2716620024</v>
      </c>
    </row>
    <row r="348" spans="1:25" s="51" customFormat="1" ht="14.5" x14ac:dyDescent="0.4">
      <c r="A348" s="149" t="s">
        <v>1174</v>
      </c>
      <c r="B348" s="149" t="s">
        <v>1175</v>
      </c>
      <c r="C348" s="149" t="s">
        <v>1176</v>
      </c>
      <c r="D348" s="105">
        <v>4172684</v>
      </c>
      <c r="E348" s="105">
        <v>2745994</v>
      </c>
      <c r="F348" s="120">
        <v>3512733.7610281901</v>
      </c>
      <c r="G348" s="105">
        <v>0</v>
      </c>
      <c r="H348" s="105">
        <v>724813</v>
      </c>
      <c r="I348" s="121">
        <f t="shared" si="10"/>
        <v>11156224.761028189</v>
      </c>
      <c r="J348" s="105">
        <v>4613072.92</v>
      </c>
      <c r="K348" s="105">
        <v>1143476.21</v>
      </c>
      <c r="L348" s="105">
        <v>2946598.34</v>
      </c>
      <c r="M348" s="105">
        <v>395290.07</v>
      </c>
      <c r="N348" s="105">
        <v>668244.51</v>
      </c>
      <c r="O348" s="105">
        <v>2447</v>
      </c>
      <c r="P348" s="105">
        <v>1387095.71</v>
      </c>
      <c r="Q348" s="121">
        <f t="shared" si="11"/>
        <v>11156224.759999998</v>
      </c>
      <c r="R348" s="105">
        <v>10087500.779999999</v>
      </c>
      <c r="S348" s="105">
        <v>1068723.98</v>
      </c>
      <c r="T348" s="92">
        <f>SUM('Part C'!$R348:$S348)</f>
        <v>11156224.76</v>
      </c>
      <c r="U348" s="105">
        <v>22416.668399999999</v>
      </c>
      <c r="V348" s="105">
        <v>2374.9421777777802</v>
      </c>
      <c r="W348" s="105">
        <v>4328306.9360454101</v>
      </c>
      <c r="X348" s="105">
        <v>15484531.696045401</v>
      </c>
      <c r="Y348" s="57">
        <v>34410.070435656497</v>
      </c>
    </row>
    <row r="349" spans="1:25" s="51" customFormat="1" ht="14.5" x14ac:dyDescent="0.4">
      <c r="A349" s="149" t="s">
        <v>1177</v>
      </c>
      <c r="B349" s="149" t="s">
        <v>1178</v>
      </c>
      <c r="C349" s="149" t="s">
        <v>1179</v>
      </c>
      <c r="D349" s="105">
        <v>3157549</v>
      </c>
      <c r="E349" s="105">
        <v>2203566</v>
      </c>
      <c r="F349" s="120">
        <v>2721931.7992909402</v>
      </c>
      <c r="G349" s="105">
        <v>0</v>
      </c>
      <c r="H349" s="105">
        <v>544731</v>
      </c>
      <c r="I349" s="121">
        <f t="shared" si="10"/>
        <v>8627777.7992909402</v>
      </c>
      <c r="J349" s="105">
        <v>3762333.74</v>
      </c>
      <c r="K349" s="105">
        <v>852577.96</v>
      </c>
      <c r="L349" s="105">
        <v>2174029.2000000002</v>
      </c>
      <c r="M349" s="105">
        <v>307886.55</v>
      </c>
      <c r="N349" s="105">
        <v>700330.25</v>
      </c>
      <c r="O349" s="105">
        <v>24813</v>
      </c>
      <c r="P349" s="105">
        <v>805807.1</v>
      </c>
      <c r="Q349" s="121">
        <f t="shared" si="11"/>
        <v>8627777.8000000007</v>
      </c>
      <c r="R349" s="105">
        <v>7992214.7999999998</v>
      </c>
      <c r="S349" s="105">
        <v>635563</v>
      </c>
      <c r="T349" s="92">
        <f>SUM('Part C'!$R349:$S349)</f>
        <v>8627777.8000000007</v>
      </c>
      <c r="U349" s="105">
        <v>21312.572800000002</v>
      </c>
      <c r="V349" s="105">
        <v>1694.83466666667</v>
      </c>
      <c r="W349" s="105">
        <v>3606922.4467045101</v>
      </c>
      <c r="X349" s="105">
        <v>12234700.2467045</v>
      </c>
      <c r="Y349" s="57">
        <v>32625.867324545401</v>
      </c>
    </row>
    <row r="350" spans="1:25" s="51" customFormat="1" ht="14.5" x14ac:dyDescent="0.4">
      <c r="A350" s="149" t="s">
        <v>1180</v>
      </c>
      <c r="B350" s="149" t="s">
        <v>1181</v>
      </c>
      <c r="C350" s="149" t="s">
        <v>1182</v>
      </c>
      <c r="D350" s="105">
        <v>3794145</v>
      </c>
      <c r="E350" s="105">
        <v>2309419</v>
      </c>
      <c r="F350" s="120">
        <v>3098886.13480729</v>
      </c>
      <c r="G350" s="105">
        <v>0</v>
      </c>
      <c r="H350" s="105">
        <v>158525</v>
      </c>
      <c r="I350" s="121">
        <f t="shared" si="10"/>
        <v>9360975.1348072905</v>
      </c>
      <c r="J350" s="105">
        <v>3805318.77</v>
      </c>
      <c r="K350" s="105">
        <v>1288452.8899999999</v>
      </c>
      <c r="L350" s="105">
        <v>2634915.44</v>
      </c>
      <c r="M350" s="105">
        <v>446122.23</v>
      </c>
      <c r="N350" s="105">
        <v>709644.93</v>
      </c>
      <c r="O350" s="105">
        <v>10018</v>
      </c>
      <c r="P350" s="105">
        <v>466502.87</v>
      </c>
      <c r="Q350" s="121">
        <f t="shared" si="11"/>
        <v>9360975.129999999</v>
      </c>
      <c r="R350" s="105">
        <v>8384150.9500000002</v>
      </c>
      <c r="S350" s="105">
        <v>976824.18</v>
      </c>
      <c r="T350" s="92">
        <f>SUM('Part C'!$R350:$S350)</f>
        <v>9360975.1300000008</v>
      </c>
      <c r="U350" s="105">
        <v>21497.822948717901</v>
      </c>
      <c r="V350" s="105">
        <v>2504.6773846153801</v>
      </c>
      <c r="W350" s="105">
        <v>3751199.3445726898</v>
      </c>
      <c r="X350" s="105">
        <v>13112174.4745727</v>
      </c>
      <c r="Y350" s="57">
        <v>33620.960191211998</v>
      </c>
    </row>
    <row r="351" spans="1:25" s="51" customFormat="1" ht="14.5" x14ac:dyDescent="0.4">
      <c r="A351" s="149" t="s">
        <v>1183</v>
      </c>
      <c r="B351" s="149" t="s">
        <v>1184</v>
      </c>
      <c r="C351" s="149" t="s">
        <v>1185</v>
      </c>
      <c r="D351" s="105">
        <v>3535450</v>
      </c>
      <c r="E351" s="105">
        <v>2103295</v>
      </c>
      <c r="F351" s="120">
        <v>2862889.4033410498</v>
      </c>
      <c r="G351" s="105">
        <v>0</v>
      </c>
      <c r="H351" s="105">
        <v>28472</v>
      </c>
      <c r="I351" s="121">
        <f t="shared" si="10"/>
        <v>8530106.4033410493</v>
      </c>
      <c r="J351" s="105">
        <v>3078040.32</v>
      </c>
      <c r="K351" s="105">
        <v>0</v>
      </c>
      <c r="L351" s="105">
        <v>4488891.17</v>
      </c>
      <c r="M351" s="105">
        <v>0</v>
      </c>
      <c r="N351" s="105">
        <v>447309.62</v>
      </c>
      <c r="O351" s="105">
        <v>1610</v>
      </c>
      <c r="P351" s="105">
        <v>514255.29</v>
      </c>
      <c r="Q351" s="121">
        <f t="shared" si="11"/>
        <v>8530106.4000000004</v>
      </c>
      <c r="R351" s="105">
        <v>7942284.1200000001</v>
      </c>
      <c r="S351" s="105">
        <v>587822.28</v>
      </c>
      <c r="T351" s="92">
        <f>SUM('Part C'!$R351:$S351)</f>
        <v>8530106.4000000004</v>
      </c>
      <c r="U351" s="105">
        <v>34087.0563090129</v>
      </c>
      <c r="V351" s="105">
        <v>2522.8424034334798</v>
      </c>
      <c r="W351" s="105">
        <v>2241101.1468857401</v>
      </c>
      <c r="X351" s="105">
        <v>10771207.546885701</v>
      </c>
      <c r="Y351" s="57">
        <v>46228.358570325101</v>
      </c>
    </row>
    <row r="352" spans="1:25" s="51" customFormat="1" ht="14.5" x14ac:dyDescent="0.4">
      <c r="A352" s="149" t="s">
        <v>1186</v>
      </c>
      <c r="B352" s="149" t="s">
        <v>1187</v>
      </c>
      <c r="C352" s="149" t="s">
        <v>1188</v>
      </c>
      <c r="D352" s="105">
        <v>4955547</v>
      </c>
      <c r="E352" s="105">
        <v>2570188</v>
      </c>
      <c r="F352" s="120">
        <v>3820947.21145448</v>
      </c>
      <c r="G352" s="105">
        <v>0</v>
      </c>
      <c r="H352" s="105">
        <v>67577</v>
      </c>
      <c r="I352" s="121">
        <f t="shared" si="10"/>
        <v>11414259.211454481</v>
      </c>
      <c r="J352" s="105">
        <v>6581900.0099999998</v>
      </c>
      <c r="K352" s="105">
        <v>189053.78</v>
      </c>
      <c r="L352" s="105">
        <v>3231965.53</v>
      </c>
      <c r="M352" s="105">
        <v>52016.68</v>
      </c>
      <c r="N352" s="105">
        <v>686086.84</v>
      </c>
      <c r="O352" s="105">
        <v>4434</v>
      </c>
      <c r="P352" s="105">
        <v>668802.37</v>
      </c>
      <c r="Q352" s="121">
        <f t="shared" si="11"/>
        <v>11414259.209999999</v>
      </c>
      <c r="R352" s="105">
        <v>10848404.119999999</v>
      </c>
      <c r="S352" s="105">
        <v>565855.09</v>
      </c>
      <c r="T352" s="92">
        <f>SUM('Part C'!$R352:$S352)</f>
        <v>11414259.209999999</v>
      </c>
      <c r="U352" s="105">
        <v>14600.813082099599</v>
      </c>
      <c r="V352" s="105">
        <v>761.58154777927302</v>
      </c>
      <c r="W352" s="105">
        <v>7146515.6744038695</v>
      </c>
      <c r="X352" s="105">
        <v>18560774.884403899</v>
      </c>
      <c r="Y352" s="57">
        <v>24980.854487757599</v>
      </c>
    </row>
    <row r="353" spans="1:25" s="51" customFormat="1" ht="14.5" x14ac:dyDescent="0.4">
      <c r="A353" s="149" t="s">
        <v>1189</v>
      </c>
      <c r="B353" s="149" t="s">
        <v>1190</v>
      </c>
      <c r="C353" s="149" t="s">
        <v>1191</v>
      </c>
      <c r="D353" s="105">
        <v>4789601</v>
      </c>
      <c r="E353" s="105">
        <v>2811840</v>
      </c>
      <c r="F353" s="120">
        <v>3859384.47101655</v>
      </c>
      <c r="G353" s="105">
        <v>0</v>
      </c>
      <c r="H353" s="105">
        <v>239475</v>
      </c>
      <c r="I353" s="121">
        <f t="shared" si="10"/>
        <v>11700300.47101655</v>
      </c>
      <c r="J353" s="105">
        <v>5101144.45</v>
      </c>
      <c r="K353" s="105">
        <v>954191.49</v>
      </c>
      <c r="L353" s="105">
        <v>4119431.41</v>
      </c>
      <c r="M353" s="105">
        <v>346748.83</v>
      </c>
      <c r="N353" s="105">
        <v>678070.31</v>
      </c>
      <c r="O353" s="105">
        <v>22956</v>
      </c>
      <c r="P353" s="105">
        <v>477757.98</v>
      </c>
      <c r="Q353" s="121">
        <f t="shared" si="11"/>
        <v>11700300.470000003</v>
      </c>
      <c r="R353" s="105">
        <v>10384344.09</v>
      </c>
      <c r="S353" s="105">
        <v>1315956.3799999999</v>
      </c>
      <c r="T353" s="92">
        <f>SUM('Part C'!$R353:$S353)</f>
        <v>11700300.469999999</v>
      </c>
      <c r="U353" s="105">
        <v>24902.503812949599</v>
      </c>
      <c r="V353" s="105">
        <v>3155.7706954436499</v>
      </c>
      <c r="W353" s="105">
        <v>4010897.76073542</v>
      </c>
      <c r="X353" s="105">
        <v>15711198.230735401</v>
      </c>
      <c r="Y353" s="57">
        <v>37676.734366272001</v>
      </c>
    </row>
    <row r="354" spans="1:25" s="51" customFormat="1" ht="14.5" x14ac:dyDescent="0.4">
      <c r="A354" s="149" t="s">
        <v>1192</v>
      </c>
      <c r="B354" s="149" t="s">
        <v>1193</v>
      </c>
      <c r="C354" s="149" t="s">
        <v>1194</v>
      </c>
      <c r="D354" s="105">
        <v>2385882</v>
      </c>
      <c r="E354" s="105">
        <v>1744351</v>
      </c>
      <c r="F354" s="120">
        <v>2096991.4917290199</v>
      </c>
      <c r="G354" s="105">
        <v>0</v>
      </c>
      <c r="H354" s="105">
        <v>434130</v>
      </c>
      <c r="I354" s="121">
        <f t="shared" si="10"/>
        <v>6661354.4917290201</v>
      </c>
      <c r="J354" s="105">
        <v>3433174.19</v>
      </c>
      <c r="K354" s="105">
        <v>391740.67</v>
      </c>
      <c r="L354" s="105">
        <v>1510687.41</v>
      </c>
      <c r="M354" s="105">
        <v>120718.54</v>
      </c>
      <c r="N354" s="105">
        <v>518184.41</v>
      </c>
      <c r="O354" s="105">
        <v>1535</v>
      </c>
      <c r="P354" s="105">
        <v>685314.27</v>
      </c>
      <c r="Q354" s="121">
        <f t="shared" si="11"/>
        <v>6661354.4900000002</v>
      </c>
      <c r="R354" s="105">
        <v>5866975.4900000002</v>
      </c>
      <c r="S354" s="105">
        <v>794379</v>
      </c>
      <c r="T354" s="92">
        <f>SUM('Part C'!$R354:$S354)</f>
        <v>6661354.4900000002</v>
      </c>
      <c r="U354" s="105">
        <v>22740.215077519399</v>
      </c>
      <c r="V354" s="105">
        <v>3078.9883720930202</v>
      </c>
      <c r="W354" s="105">
        <v>2481562.6433326998</v>
      </c>
      <c r="X354" s="105">
        <v>9142917.1333326995</v>
      </c>
      <c r="Y354" s="57">
        <v>35437.663307491101</v>
      </c>
    </row>
    <row r="355" spans="1:25" s="51" customFormat="1" ht="14.5" x14ac:dyDescent="0.4">
      <c r="A355" s="149" t="s">
        <v>1195</v>
      </c>
      <c r="B355" s="149" t="s">
        <v>1196</v>
      </c>
      <c r="C355" s="149" t="s">
        <v>1197</v>
      </c>
      <c r="D355" s="105">
        <v>2497189</v>
      </c>
      <c r="E355" s="105">
        <v>1598140</v>
      </c>
      <c r="F355" s="120">
        <v>2079270.12079733</v>
      </c>
      <c r="G355" s="105">
        <v>0</v>
      </c>
      <c r="H355" s="105">
        <v>100355</v>
      </c>
      <c r="I355" s="121">
        <f t="shared" si="10"/>
        <v>6274954.1207973305</v>
      </c>
      <c r="J355" s="105">
        <v>2960537.1</v>
      </c>
      <c r="K355" s="105">
        <v>0</v>
      </c>
      <c r="L355" s="105">
        <v>2190381.9</v>
      </c>
      <c r="M355" s="105">
        <v>0</v>
      </c>
      <c r="N355" s="105">
        <v>672698.31</v>
      </c>
      <c r="O355" s="105">
        <v>16689</v>
      </c>
      <c r="P355" s="105">
        <v>434647.81</v>
      </c>
      <c r="Q355" s="121">
        <f t="shared" si="11"/>
        <v>6274954.1200000001</v>
      </c>
      <c r="R355" s="105">
        <v>5686960.5999999996</v>
      </c>
      <c r="S355" s="105">
        <v>587993.52</v>
      </c>
      <c r="T355" s="92">
        <f>SUM('Part C'!$R355:$S355)</f>
        <v>6274954.1199999992</v>
      </c>
      <c r="U355" s="105">
        <v>17883.523899371099</v>
      </c>
      <c r="V355" s="105">
        <v>1849.0362264150899</v>
      </c>
      <c r="W355" s="105">
        <v>3058670.2348054298</v>
      </c>
      <c r="X355" s="105">
        <v>9333624.3548054192</v>
      </c>
      <c r="Y355" s="57">
        <v>29351.019983664901</v>
      </c>
    </row>
    <row r="356" spans="1:25" s="51" customFormat="1" ht="14.5" x14ac:dyDescent="0.4">
      <c r="A356" s="149" t="s">
        <v>1198</v>
      </c>
      <c r="B356" s="149" t="s">
        <v>1199</v>
      </c>
      <c r="C356" s="149" t="s">
        <v>1200</v>
      </c>
      <c r="D356" s="105">
        <v>4155967</v>
      </c>
      <c r="E356" s="105">
        <v>1742369</v>
      </c>
      <c r="F356" s="120">
        <v>2994688.2917644</v>
      </c>
      <c r="G356" s="105">
        <v>0</v>
      </c>
      <c r="H356" s="105">
        <v>75025</v>
      </c>
      <c r="I356" s="121">
        <f t="shared" si="10"/>
        <v>8968049.2917644009</v>
      </c>
      <c r="J356" s="105">
        <v>5287654.16</v>
      </c>
      <c r="K356" s="105">
        <v>193891.23</v>
      </c>
      <c r="L356" s="105">
        <v>2589412.9</v>
      </c>
      <c r="M356" s="105">
        <v>53347.67</v>
      </c>
      <c r="N356" s="105">
        <v>513762.27</v>
      </c>
      <c r="O356" s="105">
        <v>2466</v>
      </c>
      <c r="P356" s="105">
        <v>327515.06</v>
      </c>
      <c r="Q356" s="121">
        <f t="shared" si="11"/>
        <v>8968049.290000001</v>
      </c>
      <c r="R356" s="105">
        <v>8126175.9800000004</v>
      </c>
      <c r="S356" s="105">
        <v>841873.31</v>
      </c>
      <c r="T356" s="92">
        <f>SUM('Part C'!$R356:$S356)</f>
        <v>8968049.290000001</v>
      </c>
      <c r="U356" s="105">
        <v>19165.509386792499</v>
      </c>
      <c r="V356" s="105">
        <v>1985.55025943396</v>
      </c>
      <c r="W356" s="105">
        <v>4078226.9797405698</v>
      </c>
      <c r="X356" s="105">
        <v>13046276.2697406</v>
      </c>
      <c r="Y356" s="57">
        <v>30769.519504105101</v>
      </c>
    </row>
    <row r="357" spans="1:25" s="51" customFormat="1" ht="14.5" x14ac:dyDescent="0.4">
      <c r="A357" s="149" t="s">
        <v>1201</v>
      </c>
      <c r="B357" s="149" t="s">
        <v>1202</v>
      </c>
      <c r="C357" s="149" t="s">
        <v>1203</v>
      </c>
      <c r="D357" s="105">
        <v>1783550</v>
      </c>
      <c r="E357" s="105">
        <v>889247</v>
      </c>
      <c r="F357" s="120">
        <v>1357025.75813976</v>
      </c>
      <c r="G357" s="105">
        <v>0</v>
      </c>
      <c r="H357" s="105">
        <v>40294</v>
      </c>
      <c r="I357" s="121">
        <f t="shared" si="10"/>
        <v>4070116.7581397602</v>
      </c>
      <c r="J357" s="105">
        <v>2653311.46</v>
      </c>
      <c r="K357" s="105">
        <v>0</v>
      </c>
      <c r="L357" s="105">
        <v>791612.09</v>
      </c>
      <c r="M357" s="105">
        <v>0</v>
      </c>
      <c r="N357" s="105">
        <v>290791.96000000002</v>
      </c>
      <c r="O357" s="105">
        <v>6556</v>
      </c>
      <c r="P357" s="105">
        <v>327845.25</v>
      </c>
      <c r="Q357" s="121">
        <f t="shared" si="11"/>
        <v>4070116.76</v>
      </c>
      <c r="R357" s="105">
        <v>3595507.3</v>
      </c>
      <c r="S357" s="105">
        <v>474609.46</v>
      </c>
      <c r="T357" s="92">
        <f>SUM('Part C'!$R357:$S357)</f>
        <v>4070116.76</v>
      </c>
      <c r="U357" s="105">
        <v>15632.640434782599</v>
      </c>
      <c r="V357" s="105">
        <v>2063.5193913043499</v>
      </c>
      <c r="W357" s="105">
        <v>2212245.7673121002</v>
      </c>
      <c r="X357" s="105">
        <v>6282362.5273120999</v>
      </c>
      <c r="Y357" s="57">
        <v>27314.619683965699</v>
      </c>
    </row>
    <row r="358" spans="1:25" s="51" customFormat="1" ht="14.5" x14ac:dyDescent="0.4">
      <c r="A358" s="149" t="s">
        <v>1204</v>
      </c>
      <c r="B358" s="149" t="s">
        <v>1205</v>
      </c>
      <c r="C358" s="149" t="s">
        <v>1206</v>
      </c>
      <c r="D358" s="105">
        <v>3608532</v>
      </c>
      <c r="E358" s="105">
        <v>1445171</v>
      </c>
      <c r="F358" s="120">
        <v>2565853.35324312</v>
      </c>
      <c r="G358" s="105">
        <v>0</v>
      </c>
      <c r="H358" s="105">
        <v>48536</v>
      </c>
      <c r="I358" s="121">
        <f t="shared" si="10"/>
        <v>7668092.35324312</v>
      </c>
      <c r="J358" s="105">
        <v>4667850.9400000004</v>
      </c>
      <c r="K358" s="105">
        <v>0</v>
      </c>
      <c r="L358" s="105">
        <v>2196089.37</v>
      </c>
      <c r="M358" s="105">
        <v>0</v>
      </c>
      <c r="N358" s="105">
        <v>457721.92</v>
      </c>
      <c r="O358" s="105">
        <v>2591</v>
      </c>
      <c r="P358" s="105">
        <v>343839.12</v>
      </c>
      <c r="Q358" s="121">
        <f t="shared" si="11"/>
        <v>7668092.3500000006</v>
      </c>
      <c r="R358" s="105">
        <v>6689968.54</v>
      </c>
      <c r="S358" s="105">
        <v>978123.81</v>
      </c>
      <c r="T358" s="92">
        <f>SUM('Part C'!$R358:$S358)</f>
        <v>7668092.3499999996</v>
      </c>
      <c r="U358" s="105">
        <v>18129.996043360399</v>
      </c>
      <c r="V358" s="105">
        <v>2650.7420325203302</v>
      </c>
      <c r="W358" s="105">
        <v>3549211.68755724</v>
      </c>
      <c r="X358" s="105">
        <v>11217304.0375572</v>
      </c>
      <c r="Y358" s="57">
        <v>30399.1979337595</v>
      </c>
    </row>
    <row r="359" spans="1:25" s="51" customFormat="1" ht="14.5" x14ac:dyDescent="0.4">
      <c r="A359" s="149" t="s">
        <v>1207</v>
      </c>
      <c r="B359" s="149" t="s">
        <v>1208</v>
      </c>
      <c r="C359" s="149" t="s">
        <v>1209</v>
      </c>
      <c r="D359" s="105">
        <v>3358875</v>
      </c>
      <c r="E359" s="105">
        <v>2586974</v>
      </c>
      <c r="F359" s="120">
        <v>3018811.4724049401</v>
      </c>
      <c r="G359" s="105">
        <v>0</v>
      </c>
      <c r="H359" s="105">
        <v>325122</v>
      </c>
      <c r="I359" s="121">
        <f t="shared" si="10"/>
        <v>9289782.4724049401</v>
      </c>
      <c r="J359" s="105">
        <v>5378378.4699999997</v>
      </c>
      <c r="K359" s="105">
        <v>0</v>
      </c>
      <c r="L359" s="105">
        <v>2984744.34</v>
      </c>
      <c r="M359" s="105">
        <v>0</v>
      </c>
      <c r="N359" s="105">
        <v>506793.6</v>
      </c>
      <c r="O359" s="105">
        <v>73073.320000000007</v>
      </c>
      <c r="P359" s="105">
        <v>346792.74</v>
      </c>
      <c r="Q359" s="121">
        <f t="shared" si="11"/>
        <v>9289782.4700000007</v>
      </c>
      <c r="R359" s="105">
        <v>8418335.0899999999</v>
      </c>
      <c r="S359" s="105">
        <v>871447.38</v>
      </c>
      <c r="T359" s="92">
        <f>SUM('Part C'!$R359:$S359)</f>
        <v>9289782.4700000007</v>
      </c>
      <c r="U359" s="105">
        <v>20993.354339152102</v>
      </c>
      <c r="V359" s="105">
        <v>2173.1854862842902</v>
      </c>
      <c r="W359" s="105">
        <v>3857002.4030093602</v>
      </c>
      <c r="X359" s="105">
        <v>13146784.8730094</v>
      </c>
      <c r="Y359" s="57">
        <v>32784.999683315102</v>
      </c>
    </row>
    <row r="360" spans="1:25" s="51" customFormat="1" ht="14.5" x14ac:dyDescent="0.4">
      <c r="A360" s="149" t="s">
        <v>1210</v>
      </c>
      <c r="B360" s="149" t="s">
        <v>1211</v>
      </c>
      <c r="C360" s="149" t="s">
        <v>1212</v>
      </c>
      <c r="D360" s="105">
        <v>1905192</v>
      </c>
      <c r="E360" s="105">
        <v>1423278</v>
      </c>
      <c r="F360" s="120">
        <v>1689922.40158734</v>
      </c>
      <c r="G360" s="105">
        <v>0</v>
      </c>
      <c r="H360" s="105">
        <v>15134</v>
      </c>
      <c r="I360" s="121">
        <f t="shared" si="10"/>
        <v>5033526.40158734</v>
      </c>
      <c r="J360" s="105">
        <v>2550555.6</v>
      </c>
      <c r="K360" s="105">
        <v>0</v>
      </c>
      <c r="L360" s="105">
        <v>1527634.53</v>
      </c>
      <c r="M360" s="105">
        <v>0</v>
      </c>
      <c r="N360" s="105">
        <v>485171.42</v>
      </c>
      <c r="O360" s="105">
        <v>1541</v>
      </c>
      <c r="P360" s="105">
        <v>468623.85</v>
      </c>
      <c r="Q360" s="121">
        <f t="shared" si="11"/>
        <v>5033526.3999999994</v>
      </c>
      <c r="R360" s="105">
        <v>4440888.29</v>
      </c>
      <c r="S360" s="105">
        <v>592638.11</v>
      </c>
      <c r="T360" s="92">
        <f>SUM('Part C'!$R360:$S360)</f>
        <v>5033526.4000000004</v>
      </c>
      <c r="U360" s="105">
        <v>19649.948185840702</v>
      </c>
      <c r="V360" s="105">
        <v>2622.2925221238902</v>
      </c>
      <c r="W360" s="105">
        <v>2173771.9278805899</v>
      </c>
      <c r="X360" s="105">
        <v>7207298.3278805902</v>
      </c>
      <c r="Y360" s="57">
        <v>31890.700565843301</v>
      </c>
    </row>
    <row r="361" spans="1:25" s="51" customFormat="1" ht="14.5" x14ac:dyDescent="0.4">
      <c r="A361" s="149" t="s">
        <v>1213</v>
      </c>
      <c r="B361" s="149" t="s">
        <v>1214</v>
      </c>
      <c r="C361" s="149" t="s">
        <v>1215</v>
      </c>
      <c r="D361" s="105">
        <v>2819845</v>
      </c>
      <c r="E361" s="105">
        <v>2070191</v>
      </c>
      <c r="F361" s="120">
        <v>2482756.7563981502</v>
      </c>
      <c r="G361" s="105">
        <v>0</v>
      </c>
      <c r="H361" s="105">
        <v>107190</v>
      </c>
      <c r="I361" s="121">
        <f t="shared" si="10"/>
        <v>7479982.7563981507</v>
      </c>
      <c r="J361" s="105">
        <v>3087927.93</v>
      </c>
      <c r="K361" s="105">
        <v>0</v>
      </c>
      <c r="L361" s="105">
        <v>2740391.21</v>
      </c>
      <c r="M361" s="105">
        <v>0</v>
      </c>
      <c r="N361" s="105">
        <v>705497.19</v>
      </c>
      <c r="O361" s="105">
        <v>7457</v>
      </c>
      <c r="P361" s="105">
        <v>938709.43</v>
      </c>
      <c r="Q361" s="121">
        <f t="shared" si="11"/>
        <v>7479982.7599999998</v>
      </c>
      <c r="R361" s="105">
        <v>6465645.6399999997</v>
      </c>
      <c r="S361" s="105">
        <v>1014337.12</v>
      </c>
      <c r="T361" s="92">
        <f>SUM('Part C'!$R361:$S361)</f>
        <v>7479982.7599999998</v>
      </c>
      <c r="U361" s="105">
        <v>27989.807965368</v>
      </c>
      <c r="V361" s="105">
        <v>4391.0697835497804</v>
      </c>
      <c r="W361" s="105">
        <v>2221864.2271699798</v>
      </c>
      <c r="X361" s="105">
        <v>9701846.9871699791</v>
      </c>
      <c r="Y361" s="57">
        <v>41999.337606796398</v>
      </c>
    </row>
    <row r="362" spans="1:25" s="51" customFormat="1" ht="14.5" x14ac:dyDescent="0.4">
      <c r="A362" s="149" t="s">
        <v>1216</v>
      </c>
      <c r="B362" s="149" t="s">
        <v>1217</v>
      </c>
      <c r="C362" s="149" t="s">
        <v>1218</v>
      </c>
      <c r="D362" s="105">
        <v>2634335</v>
      </c>
      <c r="E362" s="105">
        <v>1620345</v>
      </c>
      <c r="F362" s="120">
        <v>2160175.40899741</v>
      </c>
      <c r="G362" s="105">
        <v>0</v>
      </c>
      <c r="H362" s="105">
        <v>482407</v>
      </c>
      <c r="I362" s="121">
        <f t="shared" si="10"/>
        <v>6897262.40899741</v>
      </c>
      <c r="J362" s="105">
        <v>4219512.72</v>
      </c>
      <c r="K362" s="105">
        <v>0</v>
      </c>
      <c r="L362" s="105">
        <v>1474611.12</v>
      </c>
      <c r="M362" s="105">
        <v>0</v>
      </c>
      <c r="N362" s="105">
        <v>537686.73</v>
      </c>
      <c r="O362" s="105">
        <v>26617</v>
      </c>
      <c r="P362" s="105">
        <v>638834.84</v>
      </c>
      <c r="Q362" s="121">
        <f t="shared" si="11"/>
        <v>6897262.4100000001</v>
      </c>
      <c r="R362" s="105">
        <v>6006133.3899999997</v>
      </c>
      <c r="S362" s="105">
        <v>891129.02</v>
      </c>
      <c r="T362" s="92">
        <f>SUM('Part C'!$R362:$S362)</f>
        <v>6897262.4100000001</v>
      </c>
      <c r="U362" s="105">
        <v>25888.505991379301</v>
      </c>
      <c r="V362" s="105">
        <v>3841.0733620689698</v>
      </c>
      <c r="W362" s="105">
        <v>2231482.68702786</v>
      </c>
      <c r="X362" s="105">
        <v>9128745.0970278606</v>
      </c>
      <c r="Y362" s="57">
        <v>39348.039211326999</v>
      </c>
    </row>
    <row r="363" spans="1:25" s="51" customFormat="1" ht="14.5" x14ac:dyDescent="0.4">
      <c r="A363" s="149" t="s">
        <v>1219</v>
      </c>
      <c r="B363" s="149" t="s">
        <v>1220</v>
      </c>
      <c r="C363" s="149" t="s">
        <v>1221</v>
      </c>
      <c r="D363" s="105">
        <v>2860440</v>
      </c>
      <c r="E363" s="105">
        <v>1663734</v>
      </c>
      <c r="F363" s="120">
        <v>2297002.2236279701</v>
      </c>
      <c r="G363" s="105">
        <v>0</v>
      </c>
      <c r="H363" s="105">
        <v>528514</v>
      </c>
      <c r="I363" s="121">
        <f t="shared" si="10"/>
        <v>7349690.2236279696</v>
      </c>
      <c r="J363" s="105">
        <v>4153829.25</v>
      </c>
      <c r="K363" s="105">
        <v>0</v>
      </c>
      <c r="L363" s="105">
        <v>2085345.26</v>
      </c>
      <c r="M363" s="105">
        <v>0</v>
      </c>
      <c r="N363" s="105">
        <v>471623.07</v>
      </c>
      <c r="O363" s="105">
        <v>7245</v>
      </c>
      <c r="P363" s="105">
        <v>631647.64</v>
      </c>
      <c r="Q363" s="121">
        <f t="shared" si="11"/>
        <v>7349690.2199999997</v>
      </c>
      <c r="R363" s="105">
        <v>6822312.6900000004</v>
      </c>
      <c r="S363" s="105">
        <v>527377.53</v>
      </c>
      <c r="T363" s="92">
        <f>SUM('Part C'!$R363:$S363)</f>
        <v>7349690.2200000007</v>
      </c>
      <c r="U363" s="105">
        <v>26649.658945312502</v>
      </c>
      <c r="V363" s="105">
        <v>2060.0684765625001</v>
      </c>
      <c r="W363" s="105">
        <v>2462325.7236169502</v>
      </c>
      <c r="X363" s="105">
        <v>9812015.9436169509</v>
      </c>
      <c r="Y363" s="57">
        <v>38328.1872797537</v>
      </c>
    </row>
    <row r="364" spans="1:25" s="51" customFormat="1" ht="14.5" x14ac:dyDescent="0.4">
      <c r="A364" s="149" t="s">
        <v>1222</v>
      </c>
      <c r="B364" s="149" t="s">
        <v>1223</v>
      </c>
      <c r="C364" s="149" t="s">
        <v>1224</v>
      </c>
      <c r="D364" s="105">
        <v>1692576</v>
      </c>
      <c r="E364" s="105">
        <v>1538140</v>
      </c>
      <c r="F364" s="120">
        <v>1640290.9870200499</v>
      </c>
      <c r="G364" s="105">
        <v>0</v>
      </c>
      <c r="H364" s="105">
        <v>83829</v>
      </c>
      <c r="I364" s="121">
        <f t="shared" si="10"/>
        <v>4954835.9870200502</v>
      </c>
      <c r="J364" s="105">
        <v>2263149.89</v>
      </c>
      <c r="K364" s="105">
        <v>0</v>
      </c>
      <c r="L364" s="105">
        <v>1678719.51</v>
      </c>
      <c r="M364" s="105">
        <v>0</v>
      </c>
      <c r="N364" s="105">
        <v>507172.04</v>
      </c>
      <c r="O364" s="105">
        <v>11930</v>
      </c>
      <c r="P364" s="105">
        <v>493864.55</v>
      </c>
      <c r="Q364" s="121">
        <f t="shared" si="11"/>
        <v>4954835.99</v>
      </c>
      <c r="R364" s="105">
        <v>4521968.4000000004</v>
      </c>
      <c r="S364" s="105">
        <v>432867.59</v>
      </c>
      <c r="T364" s="92">
        <f>SUM('Part C'!$R364:$S364)</f>
        <v>4954835.99</v>
      </c>
      <c r="U364" s="105">
        <v>25122.046666666702</v>
      </c>
      <c r="V364" s="105">
        <v>2404.8199444444399</v>
      </c>
      <c r="W364" s="105">
        <v>1731322.7744181701</v>
      </c>
      <c r="X364" s="105">
        <v>6686158.7644181699</v>
      </c>
      <c r="Y364" s="57">
        <v>37145.326468989799</v>
      </c>
    </row>
    <row r="365" spans="1:25" s="51" customFormat="1" ht="14.5" x14ac:dyDescent="0.4">
      <c r="A365" s="149" t="s">
        <v>1225</v>
      </c>
      <c r="B365" s="149" t="s">
        <v>1226</v>
      </c>
      <c r="C365" s="149" t="s">
        <v>1227</v>
      </c>
      <c r="D365" s="105">
        <v>769864</v>
      </c>
      <c r="E365" s="105">
        <v>569207</v>
      </c>
      <c r="F365" s="120">
        <v>679869.75403592596</v>
      </c>
      <c r="G365" s="105">
        <v>0</v>
      </c>
      <c r="H365" s="105">
        <v>46611</v>
      </c>
      <c r="I365" s="121">
        <f t="shared" si="10"/>
        <v>2065551.754035926</v>
      </c>
      <c r="J365" s="105">
        <v>1423503.14</v>
      </c>
      <c r="K365" s="105">
        <v>0</v>
      </c>
      <c r="L365" s="105">
        <v>213176.28</v>
      </c>
      <c r="M365" s="105">
        <v>0</v>
      </c>
      <c r="N365" s="105">
        <v>268954.18</v>
      </c>
      <c r="O365" s="105">
        <v>1546</v>
      </c>
      <c r="P365" s="105">
        <v>158372.15</v>
      </c>
      <c r="Q365" s="121">
        <f t="shared" si="11"/>
        <v>2065551.7499999998</v>
      </c>
      <c r="R365" s="105">
        <v>1775924.38</v>
      </c>
      <c r="S365" s="105">
        <v>289627.37</v>
      </c>
      <c r="T365" s="92">
        <f>SUM('Part C'!$R365:$S365)</f>
        <v>2065551.75</v>
      </c>
      <c r="U365" s="105">
        <v>31156.568070175399</v>
      </c>
      <c r="V365" s="105">
        <v>5081.18192982456</v>
      </c>
      <c r="W365" s="105">
        <v>548252.21189908602</v>
      </c>
      <c r="X365" s="105">
        <v>2613803.9618990901</v>
      </c>
      <c r="Y365" s="57">
        <v>45856.209857878697</v>
      </c>
    </row>
    <row r="366" spans="1:25" s="51" customFormat="1" ht="14.5" x14ac:dyDescent="0.4">
      <c r="A366" s="149" t="s">
        <v>1228</v>
      </c>
      <c r="B366" s="149" t="s">
        <v>1229</v>
      </c>
      <c r="C366" s="149" t="s">
        <v>1230</v>
      </c>
      <c r="D366" s="105">
        <v>3934255</v>
      </c>
      <c r="E366" s="105">
        <v>2323536</v>
      </c>
      <c r="F366" s="120">
        <v>3177189.8786384198</v>
      </c>
      <c r="G366" s="105">
        <v>0</v>
      </c>
      <c r="H366" s="105">
        <v>377104</v>
      </c>
      <c r="I366" s="121">
        <f t="shared" si="10"/>
        <v>9812084.8786384203</v>
      </c>
      <c r="J366" s="105">
        <v>5265770.53</v>
      </c>
      <c r="K366" s="105">
        <v>561103.47</v>
      </c>
      <c r="L366" s="105">
        <v>2297509.75</v>
      </c>
      <c r="M366" s="105">
        <v>205844.37</v>
      </c>
      <c r="N366" s="105">
        <v>710819.44</v>
      </c>
      <c r="O366" s="105">
        <v>46688</v>
      </c>
      <c r="P366" s="105">
        <v>724349.32</v>
      </c>
      <c r="Q366" s="121">
        <f t="shared" si="11"/>
        <v>9812084.8800000008</v>
      </c>
      <c r="R366" s="105">
        <v>8401044.7899999991</v>
      </c>
      <c r="S366" s="105">
        <v>1411040.09</v>
      </c>
      <c r="T366" s="92">
        <f>SUM('Part C'!$R366:$S366)</f>
        <v>9812084.879999999</v>
      </c>
      <c r="U366" s="105">
        <v>17686.4100842105</v>
      </c>
      <c r="V366" s="105">
        <v>2970.6107157894699</v>
      </c>
      <c r="W366" s="105">
        <v>4568768.43249238</v>
      </c>
      <c r="X366" s="105">
        <v>14380853.3124924</v>
      </c>
      <c r="Y366" s="57">
        <v>30275.480657878699</v>
      </c>
    </row>
    <row r="367" spans="1:25" s="51" customFormat="1" ht="14.5" x14ac:dyDescent="0.4">
      <c r="A367" s="149" t="s">
        <v>1231</v>
      </c>
      <c r="B367" s="149" t="s">
        <v>1232</v>
      </c>
      <c r="C367" s="149" t="s">
        <v>1233</v>
      </c>
      <c r="D367" s="105">
        <v>2007946</v>
      </c>
      <c r="E367" s="105">
        <v>1046700</v>
      </c>
      <c r="F367" s="120">
        <v>1550897.1702671701</v>
      </c>
      <c r="G367" s="105">
        <v>0</v>
      </c>
      <c r="H367" s="105">
        <v>601082</v>
      </c>
      <c r="I367" s="121">
        <f t="shared" si="10"/>
        <v>5206625.1702671703</v>
      </c>
      <c r="J367" s="105">
        <v>2360743.29</v>
      </c>
      <c r="K367" s="105">
        <v>359892.64</v>
      </c>
      <c r="L367" s="105">
        <v>1289983.58</v>
      </c>
      <c r="M367" s="105">
        <v>110904.28</v>
      </c>
      <c r="N367" s="105">
        <v>264162.65999999997</v>
      </c>
      <c r="O367" s="105">
        <v>1164</v>
      </c>
      <c r="P367" s="105">
        <v>819774.72</v>
      </c>
      <c r="Q367" s="121">
        <f t="shared" si="11"/>
        <v>5206625.17</v>
      </c>
      <c r="R367" s="105">
        <v>4208208.17</v>
      </c>
      <c r="S367" s="105">
        <v>998417</v>
      </c>
      <c r="T367" s="92">
        <f>SUM('Part C'!$R367:$S367)</f>
        <v>5206625.17</v>
      </c>
      <c r="U367" s="105">
        <v>18786.6436160714</v>
      </c>
      <c r="V367" s="105">
        <v>4457.21875</v>
      </c>
      <c r="W367" s="105">
        <v>2154535.00816483</v>
      </c>
      <c r="X367" s="105">
        <v>7361160.1781648304</v>
      </c>
      <c r="Y367" s="57">
        <v>32862.322223950097</v>
      </c>
    </row>
    <row r="368" spans="1:25" s="51" customFormat="1" ht="14.5" x14ac:dyDescent="0.4">
      <c r="A368" s="149" t="s">
        <v>1234</v>
      </c>
      <c r="B368" s="149" t="s">
        <v>1235</v>
      </c>
      <c r="C368" s="149" t="s">
        <v>1236</v>
      </c>
      <c r="D368" s="105">
        <v>1755790</v>
      </c>
      <c r="E368" s="105">
        <v>1259862</v>
      </c>
      <c r="F368" s="120">
        <v>1531099.23484113</v>
      </c>
      <c r="G368" s="105">
        <v>0</v>
      </c>
      <c r="H368" s="105">
        <v>55147</v>
      </c>
      <c r="I368" s="121">
        <f t="shared" si="10"/>
        <v>4601898.2348411297</v>
      </c>
      <c r="J368" s="105">
        <v>1804992.85</v>
      </c>
      <c r="K368" s="105">
        <v>184704.57</v>
      </c>
      <c r="L368" s="105">
        <v>2162576.2000000002</v>
      </c>
      <c r="M368" s="105">
        <v>50820.03</v>
      </c>
      <c r="N368" s="105">
        <v>246033.86</v>
      </c>
      <c r="O368" s="105">
        <v>1126</v>
      </c>
      <c r="P368" s="105">
        <v>151644.72</v>
      </c>
      <c r="Q368" s="121">
        <f t="shared" si="11"/>
        <v>4601898.2300000004</v>
      </c>
      <c r="R368" s="105">
        <v>4318857.2300000004</v>
      </c>
      <c r="S368" s="105">
        <v>283041</v>
      </c>
      <c r="T368" s="92">
        <f>SUM('Part C'!$R368:$S368)</f>
        <v>4601898.2300000004</v>
      </c>
      <c r="U368" s="105">
        <v>21380.4813366337</v>
      </c>
      <c r="V368" s="105">
        <v>1401.1930693069301</v>
      </c>
      <c r="W368" s="105">
        <v>1942928.8912915001</v>
      </c>
      <c r="X368" s="105">
        <v>6544827.1212914996</v>
      </c>
      <c r="Y368" s="57">
        <v>32400.134263819298</v>
      </c>
    </row>
    <row r="369" spans="1:25" s="51" customFormat="1" ht="14.5" x14ac:dyDescent="0.4">
      <c r="A369" s="149" t="s">
        <v>1237</v>
      </c>
      <c r="B369" s="149" t="s">
        <v>1238</v>
      </c>
      <c r="C369" s="149" t="s">
        <v>1239</v>
      </c>
      <c r="D369" s="105">
        <v>1559784</v>
      </c>
      <c r="E369" s="105">
        <v>1580759</v>
      </c>
      <c r="F369" s="120">
        <v>1594508.5786707699</v>
      </c>
      <c r="G369" s="105">
        <v>0</v>
      </c>
      <c r="H369" s="105">
        <v>826687</v>
      </c>
      <c r="I369" s="121">
        <f t="shared" si="10"/>
        <v>5561738.5786707699</v>
      </c>
      <c r="J369" s="105">
        <v>3015778.83</v>
      </c>
      <c r="K369" s="105">
        <v>0</v>
      </c>
      <c r="L369" s="105">
        <v>1263903.8400000001</v>
      </c>
      <c r="M369" s="105">
        <v>0</v>
      </c>
      <c r="N369" s="105">
        <v>518216.07</v>
      </c>
      <c r="O369" s="105">
        <v>6263</v>
      </c>
      <c r="P369" s="105">
        <v>757576.84</v>
      </c>
      <c r="Q369" s="121">
        <f t="shared" si="11"/>
        <v>5561738.5800000001</v>
      </c>
      <c r="R369" s="105">
        <v>4826320.29</v>
      </c>
      <c r="S369" s="105">
        <v>735418.29</v>
      </c>
      <c r="T369" s="92">
        <f>SUM('Part C'!$R369:$S369)</f>
        <v>5561738.5800000001</v>
      </c>
      <c r="U369" s="105">
        <v>21355.3995132743</v>
      </c>
      <c r="V369" s="105">
        <v>3254.0632300884999</v>
      </c>
      <c r="W369" s="105">
        <v>2173771.9278805899</v>
      </c>
      <c r="X369" s="105">
        <v>7735510.5078805899</v>
      </c>
      <c r="Y369" s="57">
        <v>34227.922601241502</v>
      </c>
    </row>
    <row r="370" spans="1:25" s="51" customFormat="1" ht="14.5" x14ac:dyDescent="0.4">
      <c r="A370" s="149" t="s">
        <v>1240</v>
      </c>
      <c r="B370" s="149" t="s">
        <v>1241</v>
      </c>
      <c r="C370" s="149" t="s">
        <v>1242</v>
      </c>
      <c r="D370" s="105">
        <v>3400299</v>
      </c>
      <c r="E370" s="105">
        <v>1834880</v>
      </c>
      <c r="F370" s="120">
        <v>2657991.8906943998</v>
      </c>
      <c r="G370" s="105">
        <v>0</v>
      </c>
      <c r="H370" s="105">
        <v>136013</v>
      </c>
      <c r="I370" s="121">
        <f t="shared" si="10"/>
        <v>8029183.8906944003</v>
      </c>
      <c r="J370" s="105">
        <v>4884349.7</v>
      </c>
      <c r="K370" s="105">
        <v>0</v>
      </c>
      <c r="L370" s="105">
        <v>1777213.04</v>
      </c>
      <c r="M370" s="105">
        <v>0</v>
      </c>
      <c r="N370" s="105">
        <v>680310.77</v>
      </c>
      <c r="O370" s="105">
        <v>60801</v>
      </c>
      <c r="P370" s="105">
        <v>626509.38</v>
      </c>
      <c r="Q370" s="121">
        <f t="shared" si="11"/>
        <v>8029183.8899999997</v>
      </c>
      <c r="R370" s="105">
        <v>7278761.1100000003</v>
      </c>
      <c r="S370" s="105">
        <v>750422.78</v>
      </c>
      <c r="T370" s="92">
        <f>SUM('Part C'!$R370:$S370)</f>
        <v>8029183.8900000006</v>
      </c>
      <c r="U370" s="105">
        <v>18334.410856423201</v>
      </c>
      <c r="V370" s="105">
        <v>1890.2337027707799</v>
      </c>
      <c r="W370" s="105">
        <v>3818528.5635778401</v>
      </c>
      <c r="X370" s="105">
        <v>11847712.4535778</v>
      </c>
      <c r="Y370" s="57">
        <v>29843.104417072602</v>
      </c>
    </row>
    <row r="371" spans="1:25" s="51" customFormat="1" ht="14.5" x14ac:dyDescent="0.4">
      <c r="A371" s="149" t="s">
        <v>1243</v>
      </c>
      <c r="B371" s="149" t="s">
        <v>1244</v>
      </c>
      <c r="C371" s="149" t="s">
        <v>1245</v>
      </c>
      <c r="D371" s="105">
        <v>4059847</v>
      </c>
      <c r="E371" s="105">
        <v>2467321</v>
      </c>
      <c r="F371" s="120">
        <v>3313957.2903237902</v>
      </c>
      <c r="G371" s="105">
        <v>0</v>
      </c>
      <c r="H371" s="105">
        <v>188625</v>
      </c>
      <c r="I371" s="121">
        <f t="shared" si="10"/>
        <v>10029750.29032379</v>
      </c>
      <c r="J371" s="105">
        <v>5620710.3499999996</v>
      </c>
      <c r="K371" s="105">
        <v>0</v>
      </c>
      <c r="L371" s="105">
        <v>2570090.75</v>
      </c>
      <c r="M371" s="105">
        <v>0</v>
      </c>
      <c r="N371" s="105">
        <v>970121.21</v>
      </c>
      <c r="O371" s="105">
        <v>15579</v>
      </c>
      <c r="P371" s="105">
        <v>853248.98</v>
      </c>
      <c r="Q371" s="121">
        <f t="shared" si="11"/>
        <v>10029750.289999999</v>
      </c>
      <c r="R371" s="105">
        <v>9046143.2300000004</v>
      </c>
      <c r="S371" s="105">
        <v>983607.06</v>
      </c>
      <c r="T371" s="92">
        <f>SUM('Part C'!$R371:$S371)</f>
        <v>10029750.290000001</v>
      </c>
      <c r="U371" s="105">
        <v>15152.668726968201</v>
      </c>
      <c r="V371" s="105">
        <v>1647.58301507538</v>
      </c>
      <c r="W371" s="105">
        <v>5742220.5351535799</v>
      </c>
      <c r="X371" s="105">
        <v>15771970.8251536</v>
      </c>
      <c r="Y371" s="57">
        <v>26418.711599922201</v>
      </c>
    </row>
    <row r="372" spans="1:25" s="51" customFormat="1" ht="14.5" x14ac:dyDescent="0.4">
      <c r="A372" s="149" t="s">
        <v>1246</v>
      </c>
      <c r="B372" s="149" t="s">
        <v>1247</v>
      </c>
      <c r="C372" s="149" t="s">
        <v>1248</v>
      </c>
      <c r="D372" s="105">
        <v>4716899</v>
      </c>
      <c r="E372" s="105">
        <v>2253144</v>
      </c>
      <c r="F372" s="120">
        <v>3538812.66940276</v>
      </c>
      <c r="G372" s="105">
        <v>0</v>
      </c>
      <c r="H372" s="105">
        <v>690348</v>
      </c>
      <c r="I372" s="121">
        <f t="shared" si="10"/>
        <v>11199203.66940276</v>
      </c>
      <c r="J372" s="105">
        <v>7172320.3799999999</v>
      </c>
      <c r="K372" s="105">
        <v>0</v>
      </c>
      <c r="L372" s="105">
        <v>2077159.86</v>
      </c>
      <c r="M372" s="105">
        <v>0</v>
      </c>
      <c r="N372" s="105">
        <v>943725.6</v>
      </c>
      <c r="O372" s="105">
        <v>124136</v>
      </c>
      <c r="P372" s="105">
        <v>881861.83</v>
      </c>
      <c r="Q372" s="121">
        <f t="shared" si="11"/>
        <v>11199203.67</v>
      </c>
      <c r="R372" s="105">
        <v>9973178.6300000008</v>
      </c>
      <c r="S372" s="105">
        <v>1226025.04</v>
      </c>
      <c r="T372" s="92">
        <f>SUM('Part C'!$R372:$S372)</f>
        <v>11199203.670000002</v>
      </c>
      <c r="U372" s="105">
        <v>16349.473163934401</v>
      </c>
      <c r="V372" s="105">
        <v>2009.8771147540999</v>
      </c>
      <c r="W372" s="105">
        <v>5867260.5133060003</v>
      </c>
      <c r="X372" s="105">
        <v>17066464.183306001</v>
      </c>
      <c r="Y372" s="57">
        <v>27977.810136567201</v>
      </c>
    </row>
    <row r="373" spans="1:25" s="51" customFormat="1" ht="14.5" x14ac:dyDescent="0.4">
      <c r="A373" s="149" t="s">
        <v>1249</v>
      </c>
      <c r="B373" s="149" t="s">
        <v>1250</v>
      </c>
      <c r="C373" s="149" t="s">
        <v>1251</v>
      </c>
      <c r="D373" s="105">
        <v>6525908</v>
      </c>
      <c r="E373" s="105">
        <v>4648501</v>
      </c>
      <c r="F373" s="120">
        <v>5673442.7810973702</v>
      </c>
      <c r="G373" s="105">
        <v>0</v>
      </c>
      <c r="H373" s="105">
        <v>1122539</v>
      </c>
      <c r="I373" s="121">
        <f t="shared" si="10"/>
        <v>17970390.781097371</v>
      </c>
      <c r="J373" s="105">
        <v>9478913.75</v>
      </c>
      <c r="K373" s="105">
        <v>322375.53000000003</v>
      </c>
      <c r="L373" s="105">
        <v>5832069.9400000004</v>
      </c>
      <c r="M373" s="105">
        <v>133048.70000000001</v>
      </c>
      <c r="N373" s="105">
        <v>1106441.49</v>
      </c>
      <c r="O373" s="105">
        <v>86754</v>
      </c>
      <c r="P373" s="105">
        <v>1010787.37</v>
      </c>
      <c r="Q373" s="121">
        <f t="shared" si="11"/>
        <v>17970390.779999997</v>
      </c>
      <c r="R373" s="105">
        <v>16254385.33</v>
      </c>
      <c r="S373" s="105">
        <v>1716005.45</v>
      </c>
      <c r="T373" s="92">
        <f>SUM('Part C'!$R373:$S373)</f>
        <v>17970390.780000001</v>
      </c>
      <c r="U373" s="105">
        <v>16688.280626283398</v>
      </c>
      <c r="V373" s="105">
        <v>1761.8125770020499</v>
      </c>
      <c r="W373" s="105">
        <v>9368379.9015738498</v>
      </c>
      <c r="X373" s="105">
        <v>27338770.681573801</v>
      </c>
      <c r="Y373" s="57">
        <v>28068.553061164101</v>
      </c>
    </row>
    <row r="374" spans="1:25" s="51" customFormat="1" ht="14.5" x14ac:dyDescent="0.4">
      <c r="A374" s="149" t="s">
        <v>1252</v>
      </c>
      <c r="B374" s="149" t="s">
        <v>1253</v>
      </c>
      <c r="C374" s="149" t="s">
        <v>1254</v>
      </c>
      <c r="D374" s="105">
        <v>1503473</v>
      </c>
      <c r="E374" s="105">
        <v>828243</v>
      </c>
      <c r="F374" s="120">
        <v>1183852.9722484001</v>
      </c>
      <c r="G374" s="105">
        <v>0</v>
      </c>
      <c r="H374" s="105">
        <v>405146</v>
      </c>
      <c r="I374" s="121">
        <f t="shared" si="10"/>
        <v>3920714.9722484001</v>
      </c>
      <c r="J374" s="105">
        <v>2374285.7799999998</v>
      </c>
      <c r="K374" s="105">
        <v>0</v>
      </c>
      <c r="L374" s="105">
        <v>493111.17</v>
      </c>
      <c r="M374" s="105">
        <v>0</v>
      </c>
      <c r="N374" s="105">
        <v>533237.46</v>
      </c>
      <c r="O374" s="105">
        <v>3556</v>
      </c>
      <c r="P374" s="105">
        <v>516524.56</v>
      </c>
      <c r="Q374" s="121">
        <f t="shared" si="11"/>
        <v>3920714.9699999997</v>
      </c>
      <c r="R374" s="105">
        <v>3383357.54</v>
      </c>
      <c r="S374" s="105">
        <v>537357.43000000005</v>
      </c>
      <c r="T374" s="92">
        <f>SUM('Part C'!$R374:$S374)</f>
        <v>3920714.97</v>
      </c>
      <c r="U374" s="105">
        <v>23995.443546099301</v>
      </c>
      <c r="V374" s="105">
        <v>3811.0456028368799</v>
      </c>
      <c r="W374" s="105">
        <v>1356202.8399608999</v>
      </c>
      <c r="X374" s="105">
        <v>5276917.8099608999</v>
      </c>
      <c r="Y374" s="57">
        <v>37424.949006814903</v>
      </c>
    </row>
    <row r="375" spans="1:25" s="51" customFormat="1" ht="14.5" x14ac:dyDescent="0.4">
      <c r="A375" s="149" t="s">
        <v>1255</v>
      </c>
      <c r="B375" s="149" t="s">
        <v>1256</v>
      </c>
      <c r="C375" s="149" t="s">
        <v>1257</v>
      </c>
      <c r="D375" s="105">
        <v>2596987</v>
      </c>
      <c r="E375" s="105">
        <v>2261386</v>
      </c>
      <c r="F375" s="120">
        <v>2466680.8978200401</v>
      </c>
      <c r="G375" s="105">
        <v>0</v>
      </c>
      <c r="H375" s="105">
        <v>596453</v>
      </c>
      <c r="I375" s="121">
        <f t="shared" si="10"/>
        <v>7921506.8978200406</v>
      </c>
      <c r="J375" s="105">
        <v>4408475.99</v>
      </c>
      <c r="K375" s="105">
        <v>0</v>
      </c>
      <c r="L375" s="105">
        <v>1555801.71</v>
      </c>
      <c r="M375" s="105">
        <v>0</v>
      </c>
      <c r="N375" s="105">
        <v>980785.3</v>
      </c>
      <c r="O375" s="105">
        <v>26201</v>
      </c>
      <c r="P375" s="105">
        <v>950242.9</v>
      </c>
      <c r="Q375" s="121">
        <f t="shared" si="11"/>
        <v>7921506.9000000004</v>
      </c>
      <c r="R375" s="105">
        <v>6952266.3099999996</v>
      </c>
      <c r="S375" s="105">
        <v>969240.59</v>
      </c>
      <c r="T375" s="92">
        <f>SUM('Part C'!$R375:$S375)</f>
        <v>7921506.8999999994</v>
      </c>
      <c r="U375" s="105">
        <v>22869.297072368401</v>
      </c>
      <c r="V375" s="105">
        <v>3188.2914144736801</v>
      </c>
      <c r="W375" s="105">
        <v>2924011.79679512</v>
      </c>
      <c r="X375" s="105">
        <v>10845518.6967951</v>
      </c>
      <c r="Y375" s="57">
        <v>35676.048344720803</v>
      </c>
    </row>
    <row r="376" spans="1:25" s="51" customFormat="1" ht="14.5" x14ac:dyDescent="0.4">
      <c r="A376" s="149" t="s">
        <v>1258</v>
      </c>
      <c r="B376" s="149" t="s">
        <v>1259</v>
      </c>
      <c r="C376" s="149" t="s">
        <v>1260</v>
      </c>
      <c r="D376" s="105">
        <v>2673423</v>
      </c>
      <c r="E376" s="105">
        <v>1856751</v>
      </c>
      <c r="F376" s="120">
        <v>2300048.5285096499</v>
      </c>
      <c r="G376" s="105">
        <v>0</v>
      </c>
      <c r="H376" s="105">
        <v>1138948.5</v>
      </c>
      <c r="I376" s="121">
        <f t="shared" si="10"/>
        <v>7969171.0285096504</v>
      </c>
      <c r="J376" s="105">
        <v>4480518.03</v>
      </c>
      <c r="K376" s="105">
        <v>0</v>
      </c>
      <c r="L376" s="105">
        <v>1262233.6599999999</v>
      </c>
      <c r="M376" s="105">
        <v>0</v>
      </c>
      <c r="N376" s="105">
        <v>704841.34</v>
      </c>
      <c r="O376" s="105">
        <v>110698.1</v>
      </c>
      <c r="P376" s="105">
        <v>1410879.9</v>
      </c>
      <c r="Q376" s="121">
        <f t="shared" si="11"/>
        <v>7969171.0299999993</v>
      </c>
      <c r="R376" s="105">
        <v>6646767.5300000003</v>
      </c>
      <c r="S376" s="105">
        <v>1322403.5</v>
      </c>
      <c r="T376" s="92">
        <f>SUM('Part C'!$R376:$S376)</f>
        <v>7969171.0300000003</v>
      </c>
      <c r="U376" s="105">
        <v>20141.719787878799</v>
      </c>
      <c r="V376" s="105">
        <v>4007.2833333333301</v>
      </c>
      <c r="W376" s="105">
        <v>3174091.7530999701</v>
      </c>
      <c r="X376" s="105">
        <v>11143262.7831</v>
      </c>
      <c r="Y376" s="57">
        <v>33767.4629790908</v>
      </c>
    </row>
    <row r="377" spans="1:25" s="51" customFormat="1" ht="14.5" x14ac:dyDescent="0.4">
      <c r="A377" s="149" t="s">
        <v>1261</v>
      </c>
      <c r="B377" s="149" t="s">
        <v>1262</v>
      </c>
      <c r="C377" s="149" t="s">
        <v>1263</v>
      </c>
      <c r="D377" s="105">
        <v>3472680</v>
      </c>
      <c r="E377" s="105">
        <v>2360327</v>
      </c>
      <c r="F377" s="120">
        <v>2961519.6164951902</v>
      </c>
      <c r="G377" s="105">
        <v>0</v>
      </c>
      <c r="H377" s="105">
        <v>610293</v>
      </c>
      <c r="I377" s="121">
        <f t="shared" si="10"/>
        <v>9404819.6164951902</v>
      </c>
      <c r="J377" s="105">
        <v>5625368.3499999996</v>
      </c>
      <c r="K377" s="105">
        <v>0</v>
      </c>
      <c r="L377" s="105">
        <v>2194497.9700000002</v>
      </c>
      <c r="M377" s="105">
        <v>0</v>
      </c>
      <c r="N377" s="105">
        <v>978900.65</v>
      </c>
      <c r="O377" s="105">
        <v>19053</v>
      </c>
      <c r="P377" s="105">
        <v>586999.65</v>
      </c>
      <c r="Q377" s="121">
        <f t="shared" si="11"/>
        <v>9404819.620000001</v>
      </c>
      <c r="R377" s="105">
        <v>8300103.5700000003</v>
      </c>
      <c r="S377" s="105">
        <v>1104716.05</v>
      </c>
      <c r="T377" s="92">
        <f>SUM('Part C'!$R377:$S377)</f>
        <v>9404819.620000001</v>
      </c>
      <c r="U377" s="105">
        <v>23120.065654596099</v>
      </c>
      <c r="V377" s="105">
        <v>3077.2034818941502</v>
      </c>
      <c r="W377" s="105">
        <v>3453027.0889784498</v>
      </c>
      <c r="X377" s="105">
        <v>12857846.7089785</v>
      </c>
      <c r="Y377" s="57">
        <v>35815.728994368903</v>
      </c>
    </row>
    <row r="378" spans="1:25" s="51" customFormat="1" ht="14.5" x14ac:dyDescent="0.4">
      <c r="A378" s="149" t="s">
        <v>1264</v>
      </c>
      <c r="B378" s="149" t="s">
        <v>1265</v>
      </c>
      <c r="C378" s="149" t="s">
        <v>1266</v>
      </c>
      <c r="D378" s="105">
        <v>3109132</v>
      </c>
      <c r="E378" s="105">
        <v>2302783</v>
      </c>
      <c r="F378" s="120">
        <v>2747723.8472891599</v>
      </c>
      <c r="G378" s="105">
        <v>0</v>
      </c>
      <c r="H378" s="105">
        <v>1096899.5</v>
      </c>
      <c r="I378" s="121">
        <f t="shared" si="10"/>
        <v>9256538.3472891599</v>
      </c>
      <c r="J378" s="105">
        <v>5641655.4699999997</v>
      </c>
      <c r="K378" s="105">
        <v>0</v>
      </c>
      <c r="L378" s="105">
        <v>1286099.32</v>
      </c>
      <c r="M378" s="105">
        <v>0</v>
      </c>
      <c r="N378" s="105">
        <v>947205.41</v>
      </c>
      <c r="O378" s="105">
        <v>162427.44</v>
      </c>
      <c r="P378" s="105">
        <v>1219150.71</v>
      </c>
      <c r="Q378" s="121">
        <f t="shared" si="11"/>
        <v>9256538.3500000015</v>
      </c>
      <c r="R378" s="105">
        <v>8383388.3499999996</v>
      </c>
      <c r="S378" s="105">
        <v>873150</v>
      </c>
      <c r="T378" s="92">
        <f>SUM('Part C'!$R378:$S378)</f>
        <v>9256538.3499999996</v>
      </c>
      <c r="U378" s="105">
        <v>20152.375841346198</v>
      </c>
      <c r="V378" s="105">
        <v>2098.91826923077</v>
      </c>
      <c r="W378" s="105">
        <v>4001279.3008775399</v>
      </c>
      <c r="X378" s="105">
        <v>13257817.6508775</v>
      </c>
      <c r="Y378" s="57">
        <v>31869.7539684556</v>
      </c>
    </row>
    <row r="379" spans="1:25" s="51" customFormat="1" ht="14.5" x14ac:dyDescent="0.4">
      <c r="A379" s="149" t="s">
        <v>1267</v>
      </c>
      <c r="B379" s="149" t="s">
        <v>1268</v>
      </c>
      <c r="C379" s="149" t="s">
        <v>1269</v>
      </c>
      <c r="D379" s="105">
        <v>8207298</v>
      </c>
      <c r="E379" s="105">
        <v>5893974</v>
      </c>
      <c r="F379" s="120">
        <v>7159462.2885819301</v>
      </c>
      <c r="G379" s="105">
        <v>0</v>
      </c>
      <c r="H379" s="105">
        <v>1584703</v>
      </c>
      <c r="I379" s="121">
        <f t="shared" si="10"/>
        <v>22845437.28858193</v>
      </c>
      <c r="J379" s="105">
        <v>14797957.6</v>
      </c>
      <c r="K379" s="105">
        <v>0</v>
      </c>
      <c r="L379" s="105">
        <v>3991596.95</v>
      </c>
      <c r="M379" s="105">
        <v>0</v>
      </c>
      <c r="N379" s="105">
        <v>2064612.53</v>
      </c>
      <c r="O379" s="105">
        <v>284392.3</v>
      </c>
      <c r="P379" s="105">
        <v>1706877.91</v>
      </c>
      <c r="Q379" s="121">
        <f t="shared" si="11"/>
        <v>22845437.290000003</v>
      </c>
      <c r="R379" s="105">
        <v>20001395.789999999</v>
      </c>
      <c r="S379" s="105">
        <v>2844041.5</v>
      </c>
      <c r="T379" s="92">
        <f>SUM('Part C'!$R379:$S379)</f>
        <v>22845437.289999999</v>
      </c>
      <c r="U379" s="105">
        <v>14195.4547835344</v>
      </c>
      <c r="V379" s="105">
        <v>2018.4822569198</v>
      </c>
      <c r="W379" s="105">
        <v>13552409.9397511</v>
      </c>
      <c r="X379" s="105">
        <v>36397847.229751103</v>
      </c>
      <c r="Y379" s="57">
        <v>25832.3968983329</v>
      </c>
    </row>
    <row r="380" spans="1:25" s="51" customFormat="1" ht="14.5" x14ac:dyDescent="0.4">
      <c r="A380" s="149" t="s">
        <v>1270</v>
      </c>
      <c r="B380" s="149" t="s">
        <v>1271</v>
      </c>
      <c r="C380" s="149" t="s">
        <v>1272</v>
      </c>
      <c r="D380" s="105">
        <v>3926427</v>
      </c>
      <c r="E380" s="105">
        <v>2281762</v>
      </c>
      <c r="F380" s="120">
        <v>3152006.0761815798</v>
      </c>
      <c r="G380" s="105">
        <v>0</v>
      </c>
      <c r="H380" s="105">
        <v>763619</v>
      </c>
      <c r="I380" s="121">
        <f t="shared" si="10"/>
        <v>10123814.076181579</v>
      </c>
      <c r="J380" s="105">
        <v>7742354.2400000002</v>
      </c>
      <c r="K380" s="105">
        <v>0</v>
      </c>
      <c r="L380" s="105">
        <v>548372.03</v>
      </c>
      <c r="M380" s="105">
        <v>0</v>
      </c>
      <c r="N380" s="105">
        <v>951306.41</v>
      </c>
      <c r="O380" s="105">
        <v>114392.78</v>
      </c>
      <c r="P380" s="105">
        <v>767388.62</v>
      </c>
      <c r="Q380" s="121">
        <f t="shared" si="11"/>
        <v>10123814.079999998</v>
      </c>
      <c r="R380" s="105">
        <v>8992294.1500000004</v>
      </c>
      <c r="S380" s="105">
        <v>1131519.93</v>
      </c>
      <c r="T380" s="92">
        <f>SUM('Part C'!$R380:$S380)</f>
        <v>10123814.08</v>
      </c>
      <c r="U380" s="105">
        <v>15775.954649122799</v>
      </c>
      <c r="V380" s="105">
        <v>1985.12268421053</v>
      </c>
      <c r="W380" s="105">
        <v>5482522.1189908599</v>
      </c>
      <c r="X380" s="105">
        <v>15606336.1989909</v>
      </c>
      <c r="Y380" s="57">
        <v>27379.537191211999</v>
      </c>
    </row>
    <row r="381" spans="1:25" s="51" customFormat="1" ht="14.5" x14ac:dyDescent="0.4">
      <c r="A381" s="149" t="s">
        <v>1273</v>
      </c>
      <c r="B381" s="149" t="s">
        <v>1274</v>
      </c>
      <c r="C381" s="149" t="s">
        <v>1275</v>
      </c>
      <c r="D381" s="105">
        <v>3586159</v>
      </c>
      <c r="E381" s="105">
        <v>3073303</v>
      </c>
      <c r="F381" s="120">
        <v>3381125.2666599401</v>
      </c>
      <c r="G381" s="105">
        <v>0</v>
      </c>
      <c r="H381" s="105">
        <v>182393</v>
      </c>
      <c r="I381" s="121">
        <f t="shared" si="10"/>
        <v>10222980.26665994</v>
      </c>
      <c r="J381" s="105">
        <v>4846340.9400000004</v>
      </c>
      <c r="K381" s="105">
        <v>847668.09</v>
      </c>
      <c r="L381" s="105">
        <v>2394102.7999999998</v>
      </c>
      <c r="M381" s="105">
        <v>306113.46999999997</v>
      </c>
      <c r="N381" s="105">
        <v>705969.11</v>
      </c>
      <c r="O381" s="105">
        <v>114364.1</v>
      </c>
      <c r="P381" s="105">
        <v>1008421.76</v>
      </c>
      <c r="Q381" s="121">
        <f t="shared" si="11"/>
        <v>10222980.27</v>
      </c>
      <c r="R381" s="105">
        <v>8718472.6500000004</v>
      </c>
      <c r="S381" s="105">
        <v>1504507.62</v>
      </c>
      <c r="T381" s="92">
        <f>SUM('Part C'!$R381:$S381)</f>
        <v>10222980.27</v>
      </c>
      <c r="U381" s="105">
        <v>19374.383666666701</v>
      </c>
      <c r="V381" s="105">
        <v>3343.35026666667</v>
      </c>
      <c r="W381" s="105">
        <v>4328306.9360454101</v>
      </c>
      <c r="X381" s="105">
        <v>14551287.2060454</v>
      </c>
      <c r="Y381" s="57">
        <v>32336.193791212001</v>
      </c>
    </row>
    <row r="382" spans="1:25" s="51" customFormat="1" ht="14.5" x14ac:dyDescent="0.4">
      <c r="A382" s="149" t="s">
        <v>1276</v>
      </c>
      <c r="B382" s="149" t="s">
        <v>1277</v>
      </c>
      <c r="C382" s="149" t="s">
        <v>1278</v>
      </c>
      <c r="D382" s="105">
        <v>5551556</v>
      </c>
      <c r="E382" s="105">
        <v>3376427</v>
      </c>
      <c r="F382" s="120">
        <v>4532893.0327420495</v>
      </c>
      <c r="G382" s="105">
        <v>0</v>
      </c>
      <c r="H382" s="105">
        <v>787453</v>
      </c>
      <c r="I382" s="121">
        <f t="shared" si="10"/>
        <v>14248329.03274205</v>
      </c>
      <c r="J382" s="105">
        <v>7590777.9199999999</v>
      </c>
      <c r="K382" s="105">
        <v>364905.3</v>
      </c>
      <c r="L382" s="105">
        <v>3762650.42</v>
      </c>
      <c r="M382" s="105">
        <v>112448.97</v>
      </c>
      <c r="N382" s="105">
        <v>742377.47</v>
      </c>
      <c r="O382" s="105">
        <v>3359</v>
      </c>
      <c r="P382" s="105">
        <v>1671809.95</v>
      </c>
      <c r="Q382" s="121">
        <f t="shared" si="11"/>
        <v>14248329.030000001</v>
      </c>
      <c r="R382" s="105">
        <v>11972313.75</v>
      </c>
      <c r="S382" s="105">
        <v>2276015.2799999998</v>
      </c>
      <c r="T382" s="92">
        <f>SUM('Part C'!$R382:$S382)</f>
        <v>14248329.029999999</v>
      </c>
      <c r="U382" s="105">
        <v>22761.052756654</v>
      </c>
      <c r="V382" s="105">
        <v>4327.02524714829</v>
      </c>
      <c r="W382" s="105">
        <v>5059309.8852441898</v>
      </c>
      <c r="X382" s="105">
        <v>19307638.915244199</v>
      </c>
      <c r="Y382" s="57">
        <v>36706.537861680998</v>
      </c>
    </row>
    <row r="383" spans="1:25" s="51" customFormat="1" ht="14.5" x14ac:dyDescent="0.4">
      <c r="A383" s="149" t="s">
        <v>1279</v>
      </c>
      <c r="B383" s="149" t="s">
        <v>1280</v>
      </c>
      <c r="C383" s="149" t="s">
        <v>1281</v>
      </c>
      <c r="D383" s="105">
        <v>3320181</v>
      </c>
      <c r="E383" s="105">
        <v>2214412</v>
      </c>
      <c r="F383" s="120">
        <v>2810009.6123349401</v>
      </c>
      <c r="G383" s="105">
        <v>0</v>
      </c>
      <c r="H383" s="105">
        <v>372772</v>
      </c>
      <c r="I383" s="121">
        <f t="shared" si="10"/>
        <v>8717374.6123349406</v>
      </c>
      <c r="J383" s="105">
        <v>4310642.72</v>
      </c>
      <c r="K383" s="105">
        <v>191983.86</v>
      </c>
      <c r="L383" s="105">
        <v>2799163.17</v>
      </c>
      <c r="M383" s="105">
        <v>52822.879999999997</v>
      </c>
      <c r="N383" s="105">
        <v>682781.92</v>
      </c>
      <c r="O383" s="105">
        <v>5942</v>
      </c>
      <c r="P383" s="105">
        <v>674038.06</v>
      </c>
      <c r="Q383" s="121">
        <f t="shared" si="11"/>
        <v>8717374.6099999994</v>
      </c>
      <c r="R383" s="105">
        <v>7285265.8399999999</v>
      </c>
      <c r="S383" s="105">
        <v>1432108.77</v>
      </c>
      <c r="T383" s="92">
        <f>SUM('Part C'!$R383:$S383)</f>
        <v>8717374.6099999994</v>
      </c>
      <c r="U383" s="105">
        <v>23808.0583006536</v>
      </c>
      <c r="V383" s="105">
        <v>4680.09401960784</v>
      </c>
      <c r="W383" s="105">
        <v>2943248.7165108798</v>
      </c>
      <c r="X383" s="105">
        <v>11660623.326510901</v>
      </c>
      <c r="Y383" s="57">
        <v>38106.612178140102</v>
      </c>
    </row>
    <row r="384" spans="1:25" s="51" customFormat="1" ht="14.5" x14ac:dyDescent="0.4">
      <c r="A384" s="149" t="s">
        <v>1282</v>
      </c>
      <c r="B384" s="149" t="s">
        <v>1283</v>
      </c>
      <c r="C384" s="149" t="s">
        <v>1284</v>
      </c>
      <c r="D384" s="105">
        <v>4240742</v>
      </c>
      <c r="E384" s="105">
        <v>3281608</v>
      </c>
      <c r="F384" s="120">
        <v>3819228.5877837301</v>
      </c>
      <c r="G384" s="105">
        <v>0</v>
      </c>
      <c r="H384" s="105">
        <v>1036993</v>
      </c>
      <c r="I384" s="121">
        <f t="shared" si="10"/>
        <v>12378571.58778373</v>
      </c>
      <c r="J384" s="105">
        <v>4640279.21</v>
      </c>
      <c r="K384" s="105">
        <v>505576.96000000002</v>
      </c>
      <c r="L384" s="105">
        <v>5721643.0099999998</v>
      </c>
      <c r="M384" s="105">
        <v>199741.36</v>
      </c>
      <c r="N384" s="105">
        <v>710281.18</v>
      </c>
      <c r="O384" s="105">
        <v>2774</v>
      </c>
      <c r="P384" s="105">
        <v>598275.87</v>
      </c>
      <c r="Q384" s="121">
        <f t="shared" si="11"/>
        <v>12378571.589999998</v>
      </c>
      <c r="R384" s="105">
        <v>11334473.26</v>
      </c>
      <c r="S384" s="105">
        <v>1044098.33</v>
      </c>
      <c r="T384" s="92">
        <f>SUM('Part C'!$R384:$S384)</f>
        <v>12378571.59</v>
      </c>
      <c r="U384" s="105">
        <v>23912.390843881902</v>
      </c>
      <c r="V384" s="105">
        <v>2202.7390928270001</v>
      </c>
      <c r="W384" s="105">
        <v>4559149.9726344999</v>
      </c>
      <c r="X384" s="105">
        <v>16937721.562634502</v>
      </c>
      <c r="Y384" s="57">
        <v>35733.589794587599</v>
      </c>
    </row>
    <row r="385" spans="1:25" s="51" customFormat="1" ht="14.5" x14ac:dyDescent="0.4">
      <c r="A385" s="149" t="s">
        <v>1285</v>
      </c>
      <c r="B385" s="149" t="s">
        <v>1286</v>
      </c>
      <c r="C385" s="149" t="s">
        <v>1287</v>
      </c>
      <c r="D385" s="105">
        <v>5966327</v>
      </c>
      <c r="E385" s="105">
        <v>3540744</v>
      </c>
      <c r="F385" s="120">
        <v>4826906.1329623898</v>
      </c>
      <c r="G385" s="105">
        <v>0</v>
      </c>
      <c r="H385" s="105">
        <v>942775</v>
      </c>
      <c r="I385" s="121">
        <f t="shared" si="10"/>
        <v>15276752.132962391</v>
      </c>
      <c r="J385" s="105">
        <v>7843579.8600000003</v>
      </c>
      <c r="K385" s="105">
        <v>792601.69</v>
      </c>
      <c r="L385" s="105">
        <v>4009795.47</v>
      </c>
      <c r="M385" s="105">
        <v>305309.5</v>
      </c>
      <c r="N385" s="105">
        <v>676051.47</v>
      </c>
      <c r="O385" s="105">
        <v>121759.62</v>
      </c>
      <c r="P385" s="105">
        <v>1527654.52</v>
      </c>
      <c r="Q385" s="121">
        <f t="shared" si="11"/>
        <v>15276752.130000001</v>
      </c>
      <c r="R385" s="105">
        <v>13337069.74</v>
      </c>
      <c r="S385" s="105">
        <v>1939682.39</v>
      </c>
      <c r="T385" s="92">
        <f>SUM('Part C'!$R385:$S385)</f>
        <v>15276752.130000001</v>
      </c>
      <c r="U385" s="105">
        <v>20613.709026275101</v>
      </c>
      <c r="V385" s="105">
        <v>2997.9635085007699</v>
      </c>
      <c r="W385" s="105">
        <v>6223143.5280475197</v>
      </c>
      <c r="X385" s="105">
        <v>21499895.658047501</v>
      </c>
      <c r="Y385" s="57">
        <v>33230.132392654603</v>
      </c>
    </row>
    <row r="386" spans="1:25" s="51" customFormat="1" ht="14.5" x14ac:dyDescent="0.4">
      <c r="A386" s="149" t="s">
        <v>1288</v>
      </c>
      <c r="B386" s="149" t="s">
        <v>1289</v>
      </c>
      <c r="C386" s="149" t="s">
        <v>1290</v>
      </c>
      <c r="D386" s="105">
        <v>4262397</v>
      </c>
      <c r="E386" s="105">
        <v>2687075</v>
      </c>
      <c r="F386" s="120">
        <v>3528368.4131159298</v>
      </c>
      <c r="G386" s="105">
        <v>0</v>
      </c>
      <c r="H386" s="105">
        <v>435085</v>
      </c>
      <c r="I386" s="121">
        <f t="shared" si="10"/>
        <v>10912925.41311593</v>
      </c>
      <c r="J386" s="105">
        <v>4860966.84</v>
      </c>
      <c r="K386" s="105">
        <v>880785.46</v>
      </c>
      <c r="L386" s="105">
        <v>3267620.04</v>
      </c>
      <c r="M386" s="105">
        <v>318072.96000000002</v>
      </c>
      <c r="N386" s="105">
        <v>719822.02</v>
      </c>
      <c r="O386" s="105">
        <v>2465</v>
      </c>
      <c r="P386" s="105">
        <v>863193.09</v>
      </c>
      <c r="Q386" s="121">
        <f t="shared" si="11"/>
        <v>10912925.41</v>
      </c>
      <c r="R386" s="105">
        <v>9226416.0800000001</v>
      </c>
      <c r="S386" s="105">
        <v>1686509.33</v>
      </c>
      <c r="T386" s="92">
        <f>SUM('Part C'!$R386:$S386)</f>
        <v>10912925.41</v>
      </c>
      <c r="U386" s="105">
        <v>22725.1627586207</v>
      </c>
      <c r="V386" s="105">
        <v>4153.96386699507</v>
      </c>
      <c r="W386" s="105">
        <v>3905094.7022987502</v>
      </c>
      <c r="X386" s="105">
        <v>14818020.1122988</v>
      </c>
      <c r="Y386" s="57">
        <v>36497.586483494502</v>
      </c>
    </row>
    <row r="387" spans="1:25" s="51" customFormat="1" ht="14.5" x14ac:dyDescent="0.4">
      <c r="A387" s="149" t="s">
        <v>1291</v>
      </c>
      <c r="B387" s="149" t="s">
        <v>1292</v>
      </c>
      <c r="C387" s="149" t="s">
        <v>1293</v>
      </c>
      <c r="D387" s="105">
        <v>5969901</v>
      </c>
      <c r="E387" s="105">
        <v>3476086</v>
      </c>
      <c r="F387" s="120">
        <v>4795892.7183969701</v>
      </c>
      <c r="G387" s="105">
        <v>0</v>
      </c>
      <c r="H387" s="105">
        <v>324096</v>
      </c>
      <c r="I387" s="121">
        <f t="shared" si="10"/>
        <v>14565975.718396969</v>
      </c>
      <c r="J387" s="105">
        <v>7772768.0499999998</v>
      </c>
      <c r="K387" s="105">
        <v>552113.43999999994</v>
      </c>
      <c r="L387" s="105">
        <v>3911429.72</v>
      </c>
      <c r="M387" s="105">
        <v>218126.8</v>
      </c>
      <c r="N387" s="105">
        <v>683553.87</v>
      </c>
      <c r="O387" s="105">
        <v>3812</v>
      </c>
      <c r="P387" s="105">
        <v>1424171.84</v>
      </c>
      <c r="Q387" s="121">
        <f t="shared" si="11"/>
        <v>14565975.720000001</v>
      </c>
      <c r="R387" s="105">
        <v>12955921.460000001</v>
      </c>
      <c r="S387" s="105">
        <v>1610054.26</v>
      </c>
      <c r="T387" s="92">
        <f>SUM('Part C'!$R387:$S387)</f>
        <v>14565975.720000001</v>
      </c>
      <c r="U387" s="105">
        <v>22033.8800340136</v>
      </c>
      <c r="V387" s="105">
        <v>2738.1875170068001</v>
      </c>
      <c r="W387" s="105">
        <v>5655654.3964326698</v>
      </c>
      <c r="X387" s="105">
        <v>20221630.1164327</v>
      </c>
      <c r="Y387" s="57">
        <v>34390.527408899099</v>
      </c>
    </row>
    <row r="388" spans="1:25" s="51" customFormat="1" ht="14.5" x14ac:dyDescent="0.4">
      <c r="A388" s="149" t="s">
        <v>1294</v>
      </c>
      <c r="B388" s="149" t="s">
        <v>1295</v>
      </c>
      <c r="C388" s="149" t="s">
        <v>1296</v>
      </c>
      <c r="D388" s="105">
        <v>3242669</v>
      </c>
      <c r="E388" s="105">
        <v>2088992</v>
      </c>
      <c r="F388" s="120">
        <v>2706977.4886267702</v>
      </c>
      <c r="G388" s="105">
        <v>0</v>
      </c>
      <c r="H388" s="105">
        <v>652402</v>
      </c>
      <c r="I388" s="121">
        <f t="shared" si="10"/>
        <v>8691040.4886267707</v>
      </c>
      <c r="J388" s="105">
        <v>3465282.16</v>
      </c>
      <c r="K388" s="105">
        <v>921110.55</v>
      </c>
      <c r="L388" s="105">
        <v>2370816.4900000002</v>
      </c>
      <c r="M388" s="105">
        <v>332635.33</v>
      </c>
      <c r="N388" s="105">
        <v>461034.37</v>
      </c>
      <c r="O388" s="105">
        <v>11527</v>
      </c>
      <c r="P388" s="105">
        <v>1128634.5900000001</v>
      </c>
      <c r="Q388" s="121">
        <f t="shared" si="11"/>
        <v>8691040.4900000002</v>
      </c>
      <c r="R388" s="105">
        <v>7261618.6299999999</v>
      </c>
      <c r="S388" s="105">
        <v>1429421.86</v>
      </c>
      <c r="T388" s="92">
        <f>SUM('Part C'!$R388:$S388)</f>
        <v>8691040.4900000002</v>
      </c>
      <c r="U388" s="105">
        <v>23126.173980891701</v>
      </c>
      <c r="V388" s="105">
        <v>4552.2989171974496</v>
      </c>
      <c r="W388" s="105">
        <v>3020196.3953739102</v>
      </c>
      <c r="X388" s="105">
        <v>11711236.8853739</v>
      </c>
      <c r="Y388" s="57">
        <v>37296.9327559679</v>
      </c>
    </row>
    <row r="389" spans="1:25" s="51" customFormat="1" ht="14.5" x14ac:dyDescent="0.4">
      <c r="A389" s="149" t="s">
        <v>1297</v>
      </c>
      <c r="B389" s="149" t="s">
        <v>1298</v>
      </c>
      <c r="C389" s="149" t="s">
        <v>1299</v>
      </c>
      <c r="D389" s="105">
        <v>4650639</v>
      </c>
      <c r="E389" s="105">
        <v>2846282</v>
      </c>
      <c r="F389" s="120">
        <v>3806317.83997769</v>
      </c>
      <c r="G389" s="105">
        <v>0</v>
      </c>
      <c r="H389" s="105">
        <v>518132</v>
      </c>
      <c r="I389" s="121">
        <f t="shared" si="10"/>
        <v>11821370.839977689</v>
      </c>
      <c r="J389" s="105">
        <v>6020864.7599999998</v>
      </c>
      <c r="K389" s="105">
        <v>1166907.3400000001</v>
      </c>
      <c r="L389" s="105">
        <v>2840124.08</v>
      </c>
      <c r="M389" s="105">
        <v>419525.61</v>
      </c>
      <c r="N389" s="105">
        <v>508755.14</v>
      </c>
      <c r="O389" s="105">
        <v>12447</v>
      </c>
      <c r="P389" s="105">
        <v>852746.91</v>
      </c>
      <c r="Q389" s="121">
        <f t="shared" si="11"/>
        <v>11821370.84</v>
      </c>
      <c r="R389" s="105">
        <v>10488250.390000001</v>
      </c>
      <c r="S389" s="105">
        <v>1333120.45</v>
      </c>
      <c r="T389" s="92">
        <f>SUM('Part C'!$R389:$S389)</f>
        <v>11821370.84</v>
      </c>
      <c r="U389" s="105">
        <v>20130.998829174699</v>
      </c>
      <c r="V389" s="105">
        <v>2558.7724568138201</v>
      </c>
      <c r="W389" s="105">
        <v>5011217.5859548002</v>
      </c>
      <c r="X389" s="105">
        <v>16832588.4259548</v>
      </c>
      <c r="Y389" s="57">
        <v>32308.2311438672</v>
      </c>
    </row>
    <row r="390" spans="1:25" s="51" customFormat="1" ht="14.5" x14ac:dyDescent="0.4">
      <c r="A390" s="149" t="s">
        <v>1300</v>
      </c>
      <c r="B390" s="149" t="s">
        <v>1301</v>
      </c>
      <c r="C390" s="149" t="s">
        <v>1302</v>
      </c>
      <c r="D390" s="105">
        <v>2290225</v>
      </c>
      <c r="E390" s="105">
        <v>1853666</v>
      </c>
      <c r="F390" s="120">
        <v>2103925.8970746798</v>
      </c>
      <c r="G390" s="105">
        <v>0</v>
      </c>
      <c r="H390" s="105">
        <v>70609</v>
      </c>
      <c r="I390" s="121">
        <f t="shared" si="10"/>
        <v>6318425.8970746798</v>
      </c>
      <c r="J390" s="105">
        <v>2472795.89</v>
      </c>
      <c r="K390" s="105">
        <v>332991.13</v>
      </c>
      <c r="L390" s="105">
        <v>2236871.2400000002</v>
      </c>
      <c r="M390" s="105">
        <v>137429.9</v>
      </c>
      <c r="N390" s="105">
        <v>478615.87</v>
      </c>
      <c r="O390" s="105">
        <v>1371</v>
      </c>
      <c r="P390" s="105">
        <v>658350.87</v>
      </c>
      <c r="Q390" s="121">
        <f t="shared" si="11"/>
        <v>6318425.9000000004</v>
      </c>
      <c r="R390" s="105">
        <v>5345571.9000000004</v>
      </c>
      <c r="S390" s="105">
        <v>972854</v>
      </c>
      <c r="T390" s="92">
        <f>SUM('Part C'!$R390:$S390)</f>
        <v>6318425.9000000004</v>
      </c>
      <c r="U390" s="105">
        <v>25949.3781553398</v>
      </c>
      <c r="V390" s="105">
        <v>4722.5922330097101</v>
      </c>
      <c r="W390" s="105">
        <v>1981402.7307230099</v>
      </c>
      <c r="X390" s="105">
        <v>8299828.6307230098</v>
      </c>
      <c r="Y390" s="57">
        <v>40290.430246228199</v>
      </c>
    </row>
    <row r="391" spans="1:25" s="51" customFormat="1" ht="14.5" x14ac:dyDescent="0.4">
      <c r="A391" s="149" t="s">
        <v>1303</v>
      </c>
      <c r="B391" s="149" t="s">
        <v>1304</v>
      </c>
      <c r="C391" s="149" t="s">
        <v>1305</v>
      </c>
      <c r="D391" s="105">
        <v>2518230</v>
      </c>
      <c r="E391" s="105">
        <v>1610494</v>
      </c>
      <c r="F391" s="120">
        <v>2096225.3460512699</v>
      </c>
      <c r="G391" s="105">
        <v>0</v>
      </c>
      <c r="H391" s="105">
        <v>471267</v>
      </c>
      <c r="I391" s="121">
        <f t="shared" si="10"/>
        <v>6696216.3460512701</v>
      </c>
      <c r="J391" s="105">
        <v>2818473.07</v>
      </c>
      <c r="K391" s="105">
        <v>337195.03</v>
      </c>
      <c r="L391" s="105">
        <v>2061193.13</v>
      </c>
      <c r="M391" s="105">
        <v>139164.9</v>
      </c>
      <c r="N391" s="105">
        <v>468449.33</v>
      </c>
      <c r="O391" s="105">
        <v>1472</v>
      </c>
      <c r="P391" s="105">
        <v>870268.89</v>
      </c>
      <c r="Q391" s="121">
        <f t="shared" si="11"/>
        <v>6696216.3499999996</v>
      </c>
      <c r="R391" s="105">
        <v>5731462.5300000003</v>
      </c>
      <c r="S391" s="105">
        <v>964753.82</v>
      </c>
      <c r="T391" s="92">
        <f>SUM('Part C'!$R391:$S391)</f>
        <v>6696216.3500000006</v>
      </c>
      <c r="U391" s="105">
        <v>25137.9935526316</v>
      </c>
      <c r="V391" s="105">
        <v>4231.3764035087697</v>
      </c>
      <c r="W391" s="105">
        <v>2193008.8475963399</v>
      </c>
      <c r="X391" s="105">
        <v>8889225.1975963395</v>
      </c>
      <c r="Y391" s="57">
        <v>38987.829814019002</v>
      </c>
    </row>
    <row r="392" spans="1:25" s="51" customFormat="1" ht="14.5" x14ac:dyDescent="0.4">
      <c r="A392" s="149" t="s">
        <v>1306</v>
      </c>
      <c r="B392" s="149" t="s">
        <v>1307</v>
      </c>
      <c r="C392" s="149" t="s">
        <v>1308</v>
      </c>
      <c r="D392" s="105">
        <v>4280694</v>
      </c>
      <c r="E392" s="105">
        <v>2592465</v>
      </c>
      <c r="F392" s="120">
        <v>3489622.96904332</v>
      </c>
      <c r="G392" s="105">
        <v>0</v>
      </c>
      <c r="H392" s="105">
        <v>300584</v>
      </c>
      <c r="I392" s="121">
        <f t="shared" ref="I392:I455" si="12">SUM(D392:H392)</f>
        <v>10663365.96904332</v>
      </c>
      <c r="J392" s="105">
        <v>5205550.58</v>
      </c>
      <c r="K392" s="105">
        <v>909716.98</v>
      </c>
      <c r="L392" s="105">
        <v>2837085.28</v>
      </c>
      <c r="M392" s="105">
        <v>359407.41</v>
      </c>
      <c r="N392" s="105">
        <v>687600.59</v>
      </c>
      <c r="O392" s="105">
        <v>11465</v>
      </c>
      <c r="P392" s="105">
        <v>652540.13</v>
      </c>
      <c r="Q392" s="121">
        <f t="shared" ref="Q392:Q455" si="13">SUM(J392:P392)</f>
        <v>10663365.970000001</v>
      </c>
      <c r="R392" s="105">
        <v>9378654.0199999996</v>
      </c>
      <c r="S392" s="105">
        <v>1284711.96</v>
      </c>
      <c r="T392" s="92">
        <f>SUM('Part C'!$R392:$S392)</f>
        <v>10663365.98</v>
      </c>
      <c r="U392" s="105">
        <v>21123.094639639599</v>
      </c>
      <c r="V392" s="105">
        <v>2893.4954054054101</v>
      </c>
      <c r="W392" s="105">
        <v>4270596.1768981405</v>
      </c>
      <c r="X392" s="105">
        <v>14933962.1568981</v>
      </c>
      <c r="Y392" s="57">
        <v>33635.049902923703</v>
      </c>
    </row>
    <row r="393" spans="1:25" s="51" customFormat="1" ht="14.5" x14ac:dyDescent="0.4">
      <c r="A393" s="149" t="s">
        <v>1309</v>
      </c>
      <c r="B393" s="149" t="s">
        <v>1310</v>
      </c>
      <c r="C393" s="149" t="s">
        <v>1311</v>
      </c>
      <c r="D393" s="105">
        <v>3689536</v>
      </c>
      <c r="E393" s="105">
        <v>2899604</v>
      </c>
      <c r="F393" s="120">
        <v>3345421.5580116999</v>
      </c>
      <c r="G393" s="105">
        <v>0</v>
      </c>
      <c r="H393" s="105">
        <v>342504</v>
      </c>
      <c r="I393" s="121">
        <f t="shared" si="12"/>
        <v>10277065.558011699</v>
      </c>
      <c r="J393" s="105">
        <v>3273929.01</v>
      </c>
      <c r="K393" s="105">
        <v>1107293.05</v>
      </c>
      <c r="L393" s="105">
        <v>3825189.41</v>
      </c>
      <c r="M393" s="105">
        <v>399870.34</v>
      </c>
      <c r="N393" s="105">
        <v>672448.03</v>
      </c>
      <c r="O393" s="105">
        <v>1742</v>
      </c>
      <c r="P393" s="105">
        <v>996593.72</v>
      </c>
      <c r="Q393" s="121">
        <f t="shared" si="13"/>
        <v>10277065.560000001</v>
      </c>
      <c r="R393" s="105">
        <v>8677025.5600000005</v>
      </c>
      <c r="S393" s="105">
        <v>1600040</v>
      </c>
      <c r="T393" s="92">
        <f>SUM('Part C'!$R393:$S393)</f>
        <v>10277065.560000001</v>
      </c>
      <c r="U393" s="105">
        <v>25005.8373487032</v>
      </c>
      <c r="V393" s="105">
        <v>4611.0662824207502</v>
      </c>
      <c r="W393" s="105">
        <v>3337605.57068391</v>
      </c>
      <c r="X393" s="105">
        <v>13614671.130683901</v>
      </c>
      <c r="Y393" s="57">
        <v>39235.363489002601</v>
      </c>
    </row>
    <row r="394" spans="1:25" s="51" customFormat="1" ht="14.5" x14ac:dyDescent="0.4">
      <c r="A394" s="149" t="s">
        <v>1312</v>
      </c>
      <c r="B394" s="149" t="s">
        <v>1313</v>
      </c>
      <c r="C394" s="149" t="s">
        <v>1314</v>
      </c>
      <c r="D394" s="105">
        <v>2380798</v>
      </c>
      <c r="E394" s="105">
        <v>2047328</v>
      </c>
      <c r="F394" s="120">
        <v>2248236.9750820501</v>
      </c>
      <c r="G394" s="105">
        <v>0</v>
      </c>
      <c r="H394" s="105">
        <v>576910.13</v>
      </c>
      <c r="I394" s="121">
        <f t="shared" si="12"/>
        <v>7253273.10508205</v>
      </c>
      <c r="J394" s="105">
        <v>2152290.9</v>
      </c>
      <c r="K394" s="105">
        <v>1532342.86</v>
      </c>
      <c r="L394" s="105">
        <v>1670980.39</v>
      </c>
      <c r="M394" s="105">
        <v>590257.18999999994</v>
      </c>
      <c r="N394" s="105">
        <v>497604.06</v>
      </c>
      <c r="O394" s="105">
        <v>1183</v>
      </c>
      <c r="P394" s="105">
        <v>808614.71</v>
      </c>
      <c r="Q394" s="121">
        <f t="shared" si="13"/>
        <v>7253273.1099999994</v>
      </c>
      <c r="R394" s="105">
        <v>6159030.4400000004</v>
      </c>
      <c r="S394" s="105">
        <v>1094242.67</v>
      </c>
      <c r="T394" s="92">
        <f>SUM('Part C'!$R394:$S394)</f>
        <v>7253273.1100000003</v>
      </c>
      <c r="U394" s="105">
        <v>26547.544999999998</v>
      </c>
      <c r="V394" s="105">
        <v>4716.56323275862</v>
      </c>
      <c r="W394" s="105">
        <v>2231482.68702786</v>
      </c>
      <c r="X394" s="105">
        <v>9484755.7970278598</v>
      </c>
      <c r="Y394" s="57">
        <v>40882.568090637302</v>
      </c>
    </row>
    <row r="395" spans="1:25" s="51" customFormat="1" ht="14.5" x14ac:dyDescent="0.4">
      <c r="A395" s="149" t="s">
        <v>1315</v>
      </c>
      <c r="B395" s="149" t="s">
        <v>1316</v>
      </c>
      <c r="C395" s="149" t="s">
        <v>1317</v>
      </c>
      <c r="D395" s="105">
        <v>4630049</v>
      </c>
      <c r="E395" s="105">
        <v>2579931</v>
      </c>
      <c r="F395" s="120">
        <v>3660632.87846869</v>
      </c>
      <c r="G395" s="105">
        <v>0</v>
      </c>
      <c r="H395" s="105">
        <v>988904</v>
      </c>
      <c r="I395" s="121">
        <f t="shared" si="12"/>
        <v>11859516.87846869</v>
      </c>
      <c r="J395" s="105">
        <v>6357270.7999999998</v>
      </c>
      <c r="K395" s="105">
        <v>0</v>
      </c>
      <c r="L395" s="105">
        <v>2643355.27</v>
      </c>
      <c r="M395" s="105">
        <v>0</v>
      </c>
      <c r="N395" s="105">
        <v>1215761.56</v>
      </c>
      <c r="O395" s="105">
        <v>125996.13</v>
      </c>
      <c r="P395" s="105">
        <v>1517133.12</v>
      </c>
      <c r="Q395" s="121">
        <f t="shared" si="13"/>
        <v>11859516.880000003</v>
      </c>
      <c r="R395" s="105">
        <v>10282561</v>
      </c>
      <c r="S395" s="105">
        <v>1576955.88</v>
      </c>
      <c r="T395" s="92">
        <f>SUM('Part C'!$R395:$S395)</f>
        <v>11859516.879999999</v>
      </c>
      <c r="U395" s="105">
        <v>16939.968698517299</v>
      </c>
      <c r="V395" s="105">
        <v>2597.9503789126902</v>
      </c>
      <c r="W395" s="105">
        <v>5838405.1337323701</v>
      </c>
      <c r="X395" s="105">
        <v>17697922.0137324</v>
      </c>
      <c r="Y395" s="57">
        <v>29156.378935308701</v>
      </c>
    </row>
    <row r="396" spans="1:25" s="51" customFormat="1" ht="14.5" x14ac:dyDescent="0.4">
      <c r="A396" s="149" t="s">
        <v>1318</v>
      </c>
      <c r="B396" s="149" t="s">
        <v>1319</v>
      </c>
      <c r="C396" s="149" t="s">
        <v>1320</v>
      </c>
      <c r="D396" s="105">
        <v>2245609</v>
      </c>
      <c r="E396" s="105">
        <v>1916861</v>
      </c>
      <c r="F396" s="120">
        <v>2113358.7801407999</v>
      </c>
      <c r="G396" s="105">
        <v>0</v>
      </c>
      <c r="H396" s="105">
        <v>448214</v>
      </c>
      <c r="I396" s="121">
        <f t="shared" si="12"/>
        <v>6724042.7801408004</v>
      </c>
      <c r="J396" s="105">
        <v>3627526.46</v>
      </c>
      <c r="K396" s="105">
        <v>0</v>
      </c>
      <c r="L396" s="105">
        <v>1667833.41</v>
      </c>
      <c r="M396" s="105">
        <v>0</v>
      </c>
      <c r="N396" s="105">
        <v>512308.83</v>
      </c>
      <c r="O396" s="105">
        <v>3645</v>
      </c>
      <c r="P396" s="105">
        <v>912729.08</v>
      </c>
      <c r="Q396" s="121">
        <f t="shared" si="13"/>
        <v>6724042.7800000003</v>
      </c>
      <c r="R396" s="105">
        <v>5871448</v>
      </c>
      <c r="S396" s="105">
        <v>852594.78</v>
      </c>
      <c r="T396" s="92">
        <f>SUM('Part C'!$R396:$S396)</f>
        <v>6724042.7800000003</v>
      </c>
      <c r="U396" s="105">
        <v>26211.821428571398</v>
      </c>
      <c r="V396" s="105">
        <v>3806.22669642857</v>
      </c>
      <c r="W396" s="105">
        <v>2154535.00816483</v>
      </c>
      <c r="X396" s="105">
        <v>8878577.7881648298</v>
      </c>
      <c r="Y396" s="57">
        <v>39636.507982878698</v>
      </c>
    </row>
    <row r="397" spans="1:25" s="51" customFormat="1" ht="14.5" x14ac:dyDescent="0.4">
      <c r="A397" s="149" t="s">
        <v>1321</v>
      </c>
      <c r="B397" s="149" t="s">
        <v>1322</v>
      </c>
      <c r="C397" s="149" t="s">
        <v>1323</v>
      </c>
      <c r="D397" s="105">
        <v>2617710</v>
      </c>
      <c r="E397" s="105">
        <v>1899001</v>
      </c>
      <c r="F397" s="120">
        <v>2293213.1280726399</v>
      </c>
      <c r="G397" s="105">
        <v>0</v>
      </c>
      <c r="H397" s="105">
        <v>526743.13</v>
      </c>
      <c r="I397" s="121">
        <f t="shared" si="12"/>
        <v>7336667.2580726398</v>
      </c>
      <c r="J397" s="105">
        <v>3031593.79</v>
      </c>
      <c r="K397" s="105">
        <v>999277.47</v>
      </c>
      <c r="L397" s="105">
        <v>1681682.93</v>
      </c>
      <c r="M397" s="105">
        <v>359259.46</v>
      </c>
      <c r="N397" s="105">
        <v>480881.97</v>
      </c>
      <c r="O397" s="105">
        <v>1654</v>
      </c>
      <c r="P397" s="105">
        <v>782317.64</v>
      </c>
      <c r="Q397" s="121">
        <f t="shared" si="13"/>
        <v>7336667.2599999988</v>
      </c>
      <c r="R397" s="105">
        <v>5884484.8099999996</v>
      </c>
      <c r="S397" s="105">
        <v>1452182.45</v>
      </c>
      <c r="T397" s="92">
        <f>SUM('Part C'!$R397:$S397)</f>
        <v>7336667.2599999998</v>
      </c>
      <c r="U397" s="105">
        <v>20291.326931034499</v>
      </c>
      <c r="V397" s="105">
        <v>5007.52568965517</v>
      </c>
      <c r="W397" s="105">
        <v>2789353.35878482</v>
      </c>
      <c r="X397" s="105">
        <v>10126020.6187848</v>
      </c>
      <c r="Y397" s="57">
        <v>34917.312478568398</v>
      </c>
    </row>
    <row r="398" spans="1:25" s="51" customFormat="1" ht="14.5" x14ac:dyDescent="0.4">
      <c r="A398" s="149" t="s">
        <v>1324</v>
      </c>
      <c r="B398" s="149" t="s">
        <v>1325</v>
      </c>
      <c r="C398" s="149" t="s">
        <v>1326</v>
      </c>
      <c r="D398" s="105">
        <v>2391171</v>
      </c>
      <c r="E398" s="105">
        <v>1750250</v>
      </c>
      <c r="F398" s="120">
        <v>2102671.8348983899</v>
      </c>
      <c r="G398" s="105">
        <v>0</v>
      </c>
      <c r="H398" s="105">
        <v>470429.63</v>
      </c>
      <c r="I398" s="121">
        <f t="shared" si="12"/>
        <v>6714522.4648983898</v>
      </c>
      <c r="J398" s="105">
        <v>3190767.27</v>
      </c>
      <c r="K398" s="105">
        <v>0</v>
      </c>
      <c r="L398" s="105">
        <v>1749030.4</v>
      </c>
      <c r="M398" s="105">
        <v>0</v>
      </c>
      <c r="N398" s="105">
        <v>500078.23</v>
      </c>
      <c r="O398" s="105">
        <v>7131</v>
      </c>
      <c r="P398" s="105">
        <v>1267515.56</v>
      </c>
      <c r="Q398" s="121">
        <f t="shared" si="13"/>
        <v>6714522.4600000009</v>
      </c>
      <c r="R398" s="105">
        <v>5621792.7800000003</v>
      </c>
      <c r="S398" s="105">
        <v>1092729.69</v>
      </c>
      <c r="T398" s="92">
        <f>SUM('Part C'!$R398:$S398)</f>
        <v>6714522.4700000007</v>
      </c>
      <c r="U398" s="105">
        <v>30888.971318681299</v>
      </c>
      <c r="V398" s="105">
        <v>6004.0092857142899</v>
      </c>
      <c r="W398" s="105">
        <v>1750559.6941339199</v>
      </c>
      <c r="X398" s="105">
        <v>8465082.1641339194</v>
      </c>
      <c r="Y398" s="57">
        <v>46511.440462274302</v>
      </c>
    </row>
    <row r="399" spans="1:25" s="51" customFormat="1" ht="14.5" x14ac:dyDescent="0.4">
      <c r="A399" s="149" t="s">
        <v>1327</v>
      </c>
      <c r="B399" s="149" t="s">
        <v>1328</v>
      </c>
      <c r="C399" s="149" t="s">
        <v>1329</v>
      </c>
      <c r="D399" s="105">
        <v>1954408</v>
      </c>
      <c r="E399" s="105">
        <v>1520775</v>
      </c>
      <c r="F399" s="120">
        <v>1764411.15627165</v>
      </c>
      <c r="G399" s="105">
        <v>0</v>
      </c>
      <c r="H399" s="105">
        <v>157312</v>
      </c>
      <c r="I399" s="121">
        <f t="shared" si="12"/>
        <v>5396906.1562716495</v>
      </c>
      <c r="J399" s="105">
        <v>2150772.69</v>
      </c>
      <c r="K399" s="105">
        <v>0</v>
      </c>
      <c r="L399" s="105">
        <v>1820360.9</v>
      </c>
      <c r="M399" s="105">
        <v>0</v>
      </c>
      <c r="N399" s="105">
        <v>517296.36</v>
      </c>
      <c r="O399" s="105">
        <v>4194</v>
      </c>
      <c r="P399" s="105">
        <v>904282.21</v>
      </c>
      <c r="Q399" s="121">
        <f t="shared" si="13"/>
        <v>5396906.1600000001</v>
      </c>
      <c r="R399" s="105">
        <v>5106638.0599999996</v>
      </c>
      <c r="S399" s="105">
        <v>290268.09999999998</v>
      </c>
      <c r="T399" s="92">
        <f>SUM('Part C'!$R399:$S399)</f>
        <v>5396906.1599999992</v>
      </c>
      <c r="U399" s="105">
        <v>33596.3030263158</v>
      </c>
      <c r="V399" s="105">
        <v>1909.6585526315801</v>
      </c>
      <c r="W399" s="105">
        <v>1462005.89839756</v>
      </c>
      <c r="X399" s="105">
        <v>6858912.0583975604</v>
      </c>
      <c r="Y399" s="57">
        <v>45124.421436826102</v>
      </c>
    </row>
    <row r="400" spans="1:25" s="51" customFormat="1" ht="14.5" x14ac:dyDescent="0.4">
      <c r="A400" s="149" t="s">
        <v>1330</v>
      </c>
      <c r="B400" s="149" t="s">
        <v>1331</v>
      </c>
      <c r="C400" s="149" t="s">
        <v>1332</v>
      </c>
      <c r="D400" s="105">
        <v>2374698</v>
      </c>
      <c r="E400" s="105">
        <v>1712708</v>
      </c>
      <c r="F400" s="120">
        <v>2075247.4752010701</v>
      </c>
      <c r="G400" s="105">
        <v>0</v>
      </c>
      <c r="H400" s="105">
        <v>517750</v>
      </c>
      <c r="I400" s="121">
        <f t="shared" si="12"/>
        <v>6680403.4752010703</v>
      </c>
      <c r="J400" s="105">
        <v>3641429.42</v>
      </c>
      <c r="K400" s="105">
        <v>0</v>
      </c>
      <c r="L400" s="105">
        <v>1809532.47</v>
      </c>
      <c r="M400" s="105">
        <v>0</v>
      </c>
      <c r="N400" s="105">
        <v>486903.79</v>
      </c>
      <c r="O400" s="105">
        <v>7644</v>
      </c>
      <c r="P400" s="105">
        <v>734893.8</v>
      </c>
      <c r="Q400" s="121">
        <f t="shared" si="13"/>
        <v>6680403.4799999995</v>
      </c>
      <c r="R400" s="105">
        <v>5963954.2800000003</v>
      </c>
      <c r="S400" s="105">
        <v>716449.2</v>
      </c>
      <c r="T400" s="92">
        <f>SUM('Part C'!$R400:$S400)</f>
        <v>6680403.4800000004</v>
      </c>
      <c r="U400" s="105">
        <v>21766.256496350401</v>
      </c>
      <c r="V400" s="105">
        <v>2614.7781021897799</v>
      </c>
      <c r="W400" s="105">
        <v>2635458.0010587601</v>
      </c>
      <c r="X400" s="105">
        <v>9315861.4810587596</v>
      </c>
      <c r="Y400" s="57">
        <v>33999.494456418797</v>
      </c>
    </row>
    <row r="401" spans="1:25" s="51" customFormat="1" ht="14.5" x14ac:dyDescent="0.4">
      <c r="A401" s="149" t="s">
        <v>1333</v>
      </c>
      <c r="B401" s="149" t="s">
        <v>1334</v>
      </c>
      <c r="C401" s="149" t="s">
        <v>1335</v>
      </c>
      <c r="D401" s="105">
        <v>1925952</v>
      </c>
      <c r="E401" s="105">
        <v>1450463</v>
      </c>
      <c r="F401" s="120">
        <v>1714264.9161793599</v>
      </c>
      <c r="G401" s="105">
        <v>0</v>
      </c>
      <c r="H401" s="105">
        <v>68004</v>
      </c>
      <c r="I401" s="121">
        <f t="shared" si="12"/>
        <v>5158683.9161793599</v>
      </c>
      <c r="J401" s="105">
        <v>1691763.81</v>
      </c>
      <c r="K401" s="105">
        <v>905520.78</v>
      </c>
      <c r="L401" s="105">
        <v>1173812.44</v>
      </c>
      <c r="M401" s="105">
        <v>290671.53999999998</v>
      </c>
      <c r="N401" s="105">
        <v>475291.35</v>
      </c>
      <c r="O401" s="105">
        <v>2320</v>
      </c>
      <c r="P401" s="105">
        <v>619304</v>
      </c>
      <c r="Q401" s="121">
        <f t="shared" si="13"/>
        <v>5158683.92</v>
      </c>
      <c r="R401" s="105">
        <v>4725994.7699999996</v>
      </c>
      <c r="S401" s="105">
        <v>432689.15</v>
      </c>
      <c r="T401" s="92">
        <f>SUM('Part C'!$R401:$S401)</f>
        <v>5158683.92</v>
      </c>
      <c r="U401" s="105">
        <v>21879.605416666702</v>
      </c>
      <c r="V401" s="105">
        <v>2003.1905092592599</v>
      </c>
      <c r="W401" s="105">
        <v>2077587.3293018001</v>
      </c>
      <c r="X401" s="105">
        <v>7236271.2493017996</v>
      </c>
      <c r="Y401" s="57">
        <v>33501.255783804598</v>
      </c>
    </row>
    <row r="402" spans="1:25" s="51" customFormat="1" ht="14.5" x14ac:dyDescent="0.4">
      <c r="A402" s="149" t="s">
        <v>1336</v>
      </c>
      <c r="B402" s="149" t="s">
        <v>1337</v>
      </c>
      <c r="C402" s="149" t="s">
        <v>1338</v>
      </c>
      <c r="D402" s="105">
        <v>2220738</v>
      </c>
      <c r="E402" s="105">
        <v>1853756</v>
      </c>
      <c r="F402" s="120">
        <v>2068691.82709569</v>
      </c>
      <c r="G402" s="105">
        <v>0</v>
      </c>
      <c r="H402" s="105">
        <v>129856</v>
      </c>
      <c r="I402" s="121">
        <f t="shared" si="12"/>
        <v>6273041.8270956902</v>
      </c>
      <c r="J402" s="105">
        <v>2202945.02</v>
      </c>
      <c r="K402" s="105">
        <v>804849.51</v>
      </c>
      <c r="L402" s="105">
        <v>2332936.59</v>
      </c>
      <c r="M402" s="105">
        <v>310027.36</v>
      </c>
      <c r="N402" s="105">
        <v>457162.56</v>
      </c>
      <c r="O402" s="105">
        <v>2913</v>
      </c>
      <c r="P402" s="105">
        <v>162207.79</v>
      </c>
      <c r="Q402" s="121">
        <f t="shared" si="13"/>
        <v>6273041.8300000001</v>
      </c>
      <c r="R402" s="105">
        <v>5608886.7800000003</v>
      </c>
      <c r="S402" s="105">
        <v>664155.05000000005</v>
      </c>
      <c r="T402" s="92">
        <f>SUM('Part C'!$R402:$S402)</f>
        <v>6273041.8300000001</v>
      </c>
      <c r="U402" s="105">
        <v>25039.673125000001</v>
      </c>
      <c r="V402" s="105">
        <v>2964.9779017857099</v>
      </c>
      <c r="W402" s="105">
        <v>2154535.00816483</v>
      </c>
      <c r="X402" s="105">
        <v>8427576.8381648306</v>
      </c>
      <c r="Y402" s="57">
        <v>37623.110884664398</v>
      </c>
    </row>
    <row r="403" spans="1:25" s="51" customFormat="1" ht="14.5" x14ac:dyDescent="0.4">
      <c r="A403" s="149" t="s">
        <v>1339</v>
      </c>
      <c r="B403" s="149" t="s">
        <v>1340</v>
      </c>
      <c r="C403" s="149" t="s">
        <v>1341</v>
      </c>
      <c r="D403" s="105">
        <v>2052657</v>
      </c>
      <c r="E403" s="105">
        <v>1859813</v>
      </c>
      <c r="F403" s="120">
        <v>1986429.41007082</v>
      </c>
      <c r="G403" s="105">
        <v>0</v>
      </c>
      <c r="H403" s="105">
        <v>659333</v>
      </c>
      <c r="I403" s="121">
        <f t="shared" si="12"/>
        <v>6558232.4100708198</v>
      </c>
      <c r="J403" s="105">
        <v>2869499.28</v>
      </c>
      <c r="K403" s="105">
        <v>0</v>
      </c>
      <c r="L403" s="105">
        <v>1819535.04</v>
      </c>
      <c r="M403" s="105">
        <v>0</v>
      </c>
      <c r="N403" s="105">
        <v>483405.89</v>
      </c>
      <c r="O403" s="105">
        <v>76214.320000000007</v>
      </c>
      <c r="P403" s="105">
        <v>1309577.8799999999</v>
      </c>
      <c r="Q403" s="121">
        <f t="shared" si="13"/>
        <v>6558232.4100000001</v>
      </c>
      <c r="R403" s="105">
        <v>5757083.9000000004</v>
      </c>
      <c r="S403" s="105">
        <v>801148.51</v>
      </c>
      <c r="T403" s="92">
        <f>SUM('Part C'!$R403:$S403)</f>
        <v>6558232.4100000001</v>
      </c>
      <c r="U403" s="105">
        <v>27156.0561320755</v>
      </c>
      <c r="V403" s="105">
        <v>3779.0024056603802</v>
      </c>
      <c r="W403" s="105">
        <v>2039113.48987028</v>
      </c>
      <c r="X403" s="105">
        <v>8597345.8998702802</v>
      </c>
      <c r="Y403" s="57">
        <v>40553.518395614497</v>
      </c>
    </row>
    <row r="404" spans="1:25" s="51" customFormat="1" ht="14.5" x14ac:dyDescent="0.4">
      <c r="A404" s="149" t="s">
        <v>1342</v>
      </c>
      <c r="B404" s="149" t="s">
        <v>1343</v>
      </c>
      <c r="C404" s="149" t="s">
        <v>1344</v>
      </c>
      <c r="D404" s="105">
        <v>4274613</v>
      </c>
      <c r="E404" s="105">
        <v>3129014</v>
      </c>
      <c r="F404" s="120">
        <v>3758950.8453724599</v>
      </c>
      <c r="G404" s="105">
        <v>0</v>
      </c>
      <c r="H404" s="105">
        <v>788467</v>
      </c>
      <c r="I404" s="121">
        <f t="shared" si="12"/>
        <v>11951044.845372461</v>
      </c>
      <c r="J404" s="105">
        <v>6656957.4400000004</v>
      </c>
      <c r="K404" s="105">
        <v>0</v>
      </c>
      <c r="L404" s="105">
        <v>2740879.33</v>
      </c>
      <c r="M404" s="105">
        <v>0</v>
      </c>
      <c r="N404" s="105">
        <v>1401911.9</v>
      </c>
      <c r="O404" s="105">
        <v>26747</v>
      </c>
      <c r="P404" s="105">
        <v>1124549.18</v>
      </c>
      <c r="Q404" s="121">
        <f t="shared" si="13"/>
        <v>11951044.85</v>
      </c>
      <c r="R404" s="105">
        <v>10724061.85</v>
      </c>
      <c r="S404" s="105">
        <v>1226983</v>
      </c>
      <c r="T404" s="92">
        <f>SUM('Part C'!$R404:$S404)</f>
        <v>11951044.85</v>
      </c>
      <c r="U404" s="105">
        <v>17380.975445705</v>
      </c>
      <c r="V404" s="105">
        <v>1988.62722852512</v>
      </c>
      <c r="W404" s="105">
        <v>5934589.7323111501</v>
      </c>
      <c r="X404" s="105">
        <v>17885634.582311202</v>
      </c>
      <c r="Y404" s="57">
        <v>28988.062532108801</v>
      </c>
    </row>
    <row r="405" spans="1:25" s="51" customFormat="1" ht="14.5" x14ac:dyDescent="0.4">
      <c r="A405" s="149" t="s">
        <v>1345</v>
      </c>
      <c r="B405" s="149" t="s">
        <v>1346</v>
      </c>
      <c r="C405" s="149" t="s">
        <v>1347</v>
      </c>
      <c r="D405" s="105">
        <v>6343386</v>
      </c>
      <c r="E405" s="105">
        <v>3342742</v>
      </c>
      <c r="F405" s="120">
        <v>4917816.50182888</v>
      </c>
      <c r="G405" s="105">
        <v>0</v>
      </c>
      <c r="H405" s="105">
        <v>358420</v>
      </c>
      <c r="I405" s="121">
        <f t="shared" si="12"/>
        <v>14962364.501828879</v>
      </c>
      <c r="J405" s="105">
        <v>9010069.5500000007</v>
      </c>
      <c r="K405" s="105">
        <v>0</v>
      </c>
      <c r="L405" s="105">
        <v>3853704.5</v>
      </c>
      <c r="M405" s="105">
        <v>0</v>
      </c>
      <c r="N405" s="105">
        <v>738035.25</v>
      </c>
      <c r="O405" s="105">
        <v>33800</v>
      </c>
      <c r="P405" s="105">
        <v>1326755.2</v>
      </c>
      <c r="Q405" s="121">
        <f t="shared" si="13"/>
        <v>14962364.5</v>
      </c>
      <c r="R405" s="105">
        <v>13342964.23</v>
      </c>
      <c r="S405" s="105">
        <v>1619400.27</v>
      </c>
      <c r="T405" s="92">
        <f>SUM('Part C'!$R405:$S405)</f>
        <v>14962364.5</v>
      </c>
      <c r="U405" s="105">
        <v>17766.929733688401</v>
      </c>
      <c r="V405" s="105">
        <v>2156.3252596538</v>
      </c>
      <c r="W405" s="105">
        <v>7223463.3532669004</v>
      </c>
      <c r="X405" s="105">
        <v>22185827.853266899</v>
      </c>
      <c r="Y405" s="57">
        <v>29541.714851220899</v>
      </c>
    </row>
    <row r="406" spans="1:25" s="51" customFormat="1" ht="14.5" x14ac:dyDescent="0.4">
      <c r="A406" s="149" t="s">
        <v>1348</v>
      </c>
      <c r="B406" s="149" t="s">
        <v>1349</v>
      </c>
      <c r="C406" s="149" t="s">
        <v>1350</v>
      </c>
      <c r="D406" s="105">
        <v>2750177</v>
      </c>
      <c r="E406" s="105">
        <v>2058125</v>
      </c>
      <c r="F406" s="120">
        <v>2441258.9758649501</v>
      </c>
      <c r="G406" s="105">
        <v>0</v>
      </c>
      <c r="H406" s="105">
        <v>332267</v>
      </c>
      <c r="I406" s="121">
        <f t="shared" si="12"/>
        <v>7581827.9758649506</v>
      </c>
      <c r="J406" s="105">
        <v>5098431.8600000003</v>
      </c>
      <c r="K406" s="105">
        <v>0</v>
      </c>
      <c r="L406" s="105">
        <v>587293</v>
      </c>
      <c r="M406" s="105">
        <v>0</v>
      </c>
      <c r="N406" s="105">
        <v>716714.61</v>
      </c>
      <c r="O406" s="105">
        <v>101519.78</v>
      </c>
      <c r="P406" s="105">
        <v>1077868.73</v>
      </c>
      <c r="Q406" s="121">
        <f t="shared" si="13"/>
        <v>7581827.9800000004</v>
      </c>
      <c r="R406" s="105">
        <v>6804827.9800000004</v>
      </c>
      <c r="S406" s="105">
        <v>777000</v>
      </c>
      <c r="T406" s="92">
        <f>SUM('Part C'!$R406:$S406)</f>
        <v>7581827.9800000004</v>
      </c>
      <c r="U406" s="105">
        <v>24655.1738405797</v>
      </c>
      <c r="V406" s="105">
        <v>2815.2173913043498</v>
      </c>
      <c r="W406" s="105">
        <v>2654694.9207745199</v>
      </c>
      <c r="X406" s="105">
        <v>10236522.900774499</v>
      </c>
      <c r="Y406" s="57">
        <v>37088.8510897628</v>
      </c>
    </row>
    <row r="407" spans="1:25" s="51" customFormat="1" ht="14.5" x14ac:dyDescent="0.4">
      <c r="A407" s="149" t="s">
        <v>1351</v>
      </c>
      <c r="B407" s="149" t="s">
        <v>1352</v>
      </c>
      <c r="C407" s="149" t="s">
        <v>1353</v>
      </c>
      <c r="D407" s="105">
        <v>1944772</v>
      </c>
      <c r="E407" s="105">
        <v>1220084</v>
      </c>
      <c r="F407" s="120">
        <v>1606852.71376882</v>
      </c>
      <c r="G407" s="105">
        <v>0</v>
      </c>
      <c r="H407" s="105">
        <v>684622</v>
      </c>
      <c r="I407" s="121">
        <f t="shared" si="12"/>
        <v>5456330.7137688203</v>
      </c>
      <c r="J407" s="105">
        <v>3154540.17</v>
      </c>
      <c r="K407" s="105">
        <v>0</v>
      </c>
      <c r="L407" s="105">
        <v>767883.63</v>
      </c>
      <c r="M407" s="105">
        <v>0</v>
      </c>
      <c r="N407" s="105">
        <v>477409.69</v>
      </c>
      <c r="O407" s="105">
        <v>16605</v>
      </c>
      <c r="P407" s="105">
        <v>1039892.22</v>
      </c>
      <c r="Q407" s="121">
        <f t="shared" si="13"/>
        <v>5456330.71</v>
      </c>
      <c r="R407" s="105">
        <v>4713760.9000000004</v>
      </c>
      <c r="S407" s="105">
        <v>742569.81</v>
      </c>
      <c r="T407" s="92">
        <f>SUM('Part C'!$R407:$S407)</f>
        <v>5456330.7100000009</v>
      </c>
      <c r="U407" s="105">
        <v>26782.732386363601</v>
      </c>
      <c r="V407" s="105">
        <v>4219.1466477272697</v>
      </c>
      <c r="W407" s="105">
        <v>1692848.93498665</v>
      </c>
      <c r="X407" s="105">
        <v>7149179.64498665</v>
      </c>
      <c r="Y407" s="57">
        <v>40620.338891969601</v>
      </c>
    </row>
    <row r="408" spans="1:25" s="51" customFormat="1" ht="14.5" x14ac:dyDescent="0.4">
      <c r="A408" s="149" t="s">
        <v>1354</v>
      </c>
      <c r="B408" s="149" t="s">
        <v>1355</v>
      </c>
      <c r="C408" s="149" t="s">
        <v>1356</v>
      </c>
      <c r="D408" s="105">
        <v>1118311</v>
      </c>
      <c r="E408" s="105">
        <v>1014487</v>
      </c>
      <c r="F408" s="120">
        <v>1082858.8265060701</v>
      </c>
      <c r="G408" s="105">
        <v>0</v>
      </c>
      <c r="H408" s="105">
        <v>330339.57</v>
      </c>
      <c r="I408" s="121">
        <f t="shared" si="12"/>
        <v>3545996.3965060697</v>
      </c>
      <c r="J408" s="105">
        <v>1745777.32</v>
      </c>
      <c r="K408" s="105">
        <v>0</v>
      </c>
      <c r="L408" s="105">
        <v>457183.77</v>
      </c>
      <c r="M408" s="105">
        <v>0</v>
      </c>
      <c r="N408" s="105">
        <v>491068.11</v>
      </c>
      <c r="O408" s="105">
        <v>82286.11</v>
      </c>
      <c r="P408" s="105">
        <v>769681.09</v>
      </c>
      <c r="Q408" s="121">
        <f t="shared" si="13"/>
        <v>3545996.3999999994</v>
      </c>
      <c r="R408" s="105">
        <v>2746547.49</v>
      </c>
      <c r="S408" s="105">
        <v>799448.9</v>
      </c>
      <c r="T408" s="92">
        <f>SUM('Part C'!$R408:$S408)</f>
        <v>3545996.39</v>
      </c>
      <c r="U408" s="105">
        <v>25910.825377358498</v>
      </c>
      <c r="V408" s="105">
        <v>7541.9707547169801</v>
      </c>
      <c r="W408" s="105">
        <v>1019556.74493514</v>
      </c>
      <c r="X408" s="105">
        <v>4565553.1349351397</v>
      </c>
      <c r="Y408" s="57">
        <v>43071.255989954203</v>
      </c>
    </row>
    <row r="409" spans="1:25" s="51" customFormat="1" ht="14.5" x14ac:dyDescent="0.4">
      <c r="A409" s="149" t="s">
        <v>1357</v>
      </c>
      <c r="B409" s="149" t="s">
        <v>1358</v>
      </c>
      <c r="C409" s="149" t="s">
        <v>1359</v>
      </c>
      <c r="D409" s="105">
        <v>1823402</v>
      </c>
      <c r="E409" s="105">
        <v>1934518</v>
      </c>
      <c r="F409" s="120">
        <v>1907961.6734935499</v>
      </c>
      <c r="G409" s="105">
        <v>0</v>
      </c>
      <c r="H409" s="105">
        <v>605499.13</v>
      </c>
      <c r="I409" s="121">
        <f t="shared" si="12"/>
        <v>6271380.80349355</v>
      </c>
      <c r="J409" s="105">
        <v>2967022.7</v>
      </c>
      <c r="K409" s="105">
        <v>0</v>
      </c>
      <c r="L409" s="105">
        <v>1100820.07</v>
      </c>
      <c r="M409" s="105">
        <v>0</v>
      </c>
      <c r="N409" s="105">
        <v>752889.28</v>
      </c>
      <c r="O409" s="105">
        <v>7165</v>
      </c>
      <c r="P409" s="105">
        <v>1443483.75</v>
      </c>
      <c r="Q409" s="121">
        <f t="shared" si="13"/>
        <v>6271380.8000000007</v>
      </c>
      <c r="R409" s="105">
        <v>5042628.18</v>
      </c>
      <c r="S409" s="105">
        <v>1228752.6200000001</v>
      </c>
      <c r="T409" s="92">
        <f>SUM('Part C'!$R409:$S409)</f>
        <v>6271380.7999999998</v>
      </c>
      <c r="U409" s="105">
        <v>28980.621724137902</v>
      </c>
      <c r="V409" s="105">
        <v>7061.7966666666698</v>
      </c>
      <c r="W409" s="105">
        <v>1673612.01527089</v>
      </c>
      <c r="X409" s="105">
        <v>7944992.8152708896</v>
      </c>
      <c r="Y409" s="57">
        <v>45660.878248683301</v>
      </c>
    </row>
    <row r="410" spans="1:25" s="51" customFormat="1" ht="14.5" x14ac:dyDescent="0.4">
      <c r="A410" s="149" t="s">
        <v>1360</v>
      </c>
      <c r="B410" s="149" t="s">
        <v>1361</v>
      </c>
      <c r="C410" s="149" t="s">
        <v>1362</v>
      </c>
      <c r="D410" s="105">
        <v>1532305</v>
      </c>
      <c r="E410" s="105">
        <v>1847405</v>
      </c>
      <c r="F410" s="120">
        <v>1715937.8452768801</v>
      </c>
      <c r="G410" s="105">
        <v>0</v>
      </c>
      <c r="H410" s="105">
        <v>177439</v>
      </c>
      <c r="I410" s="121">
        <f t="shared" si="12"/>
        <v>5273086.8452768801</v>
      </c>
      <c r="J410" s="105">
        <v>2001154.53</v>
      </c>
      <c r="K410" s="105">
        <v>0</v>
      </c>
      <c r="L410" s="105">
        <v>1386427.37</v>
      </c>
      <c r="M410" s="105">
        <v>0</v>
      </c>
      <c r="N410" s="105">
        <v>700879.06</v>
      </c>
      <c r="O410" s="105">
        <v>34931</v>
      </c>
      <c r="P410" s="105">
        <v>1149694.8899999999</v>
      </c>
      <c r="Q410" s="121">
        <f t="shared" si="13"/>
        <v>5273086.8500000006</v>
      </c>
      <c r="R410" s="105">
        <v>4679765.8499999996</v>
      </c>
      <c r="S410" s="105">
        <v>593321</v>
      </c>
      <c r="T410" s="92">
        <f>SUM('Part C'!$R410:$S410)</f>
        <v>5273086.8499999996</v>
      </c>
      <c r="U410" s="105">
        <v>33911.3467391304</v>
      </c>
      <c r="V410" s="105">
        <v>4299.4275362318804</v>
      </c>
      <c r="W410" s="105">
        <v>1327347.46038726</v>
      </c>
      <c r="X410" s="105">
        <v>6600434.3103872603</v>
      </c>
      <c r="Y410" s="57">
        <v>47829.234133241</v>
      </c>
    </row>
    <row r="411" spans="1:25" s="51" customFormat="1" ht="14.5" x14ac:dyDescent="0.4">
      <c r="A411" s="149" t="s">
        <v>1363</v>
      </c>
      <c r="B411" s="149" t="s">
        <v>1364</v>
      </c>
      <c r="C411" s="149" t="s">
        <v>1365</v>
      </c>
      <c r="D411" s="105">
        <v>3026352</v>
      </c>
      <c r="E411" s="105">
        <v>2958070</v>
      </c>
      <c r="F411" s="120">
        <v>3038395.6587717799</v>
      </c>
      <c r="G411" s="105">
        <v>0</v>
      </c>
      <c r="H411" s="105">
        <v>768544</v>
      </c>
      <c r="I411" s="121">
        <f t="shared" si="12"/>
        <v>9791361.6587717794</v>
      </c>
      <c r="J411" s="105">
        <v>5005795.09</v>
      </c>
      <c r="K411" s="105">
        <v>0</v>
      </c>
      <c r="L411" s="105">
        <v>2124544.0299999998</v>
      </c>
      <c r="M411" s="105">
        <v>0</v>
      </c>
      <c r="N411" s="105">
        <v>1004922.35</v>
      </c>
      <c r="O411" s="105">
        <v>160182.10999999999</v>
      </c>
      <c r="P411" s="105">
        <v>1495918.08</v>
      </c>
      <c r="Q411" s="121">
        <f t="shared" si="13"/>
        <v>9791361.6600000001</v>
      </c>
      <c r="R411" s="105">
        <v>9007233.6600000001</v>
      </c>
      <c r="S411" s="105">
        <v>784128</v>
      </c>
      <c r="T411" s="92">
        <f>SUM('Part C'!$R411:$S411)</f>
        <v>9791361.6600000001</v>
      </c>
      <c r="U411" s="105">
        <v>16587.907292817701</v>
      </c>
      <c r="V411" s="105">
        <v>1444.06629834254</v>
      </c>
      <c r="W411" s="105">
        <v>5222823.7028281298</v>
      </c>
      <c r="X411" s="105">
        <v>15014185.3628281</v>
      </c>
      <c r="Y411" s="57">
        <v>27650.433449038901</v>
      </c>
    </row>
    <row r="412" spans="1:25" s="51" customFormat="1" ht="14.5" x14ac:dyDescent="0.4">
      <c r="A412" s="149" t="s">
        <v>1366</v>
      </c>
      <c r="B412" s="149" t="s">
        <v>1367</v>
      </c>
      <c r="C412" s="149" t="s">
        <v>1368</v>
      </c>
      <c r="D412" s="105">
        <v>3816603</v>
      </c>
      <c r="E412" s="105">
        <v>2393107</v>
      </c>
      <c r="F412" s="120">
        <v>3152778.31446908</v>
      </c>
      <c r="G412" s="105">
        <v>0</v>
      </c>
      <c r="H412" s="105">
        <v>775823</v>
      </c>
      <c r="I412" s="121">
        <f t="shared" si="12"/>
        <v>10138311.31446908</v>
      </c>
      <c r="J412" s="105">
        <v>5650450.54</v>
      </c>
      <c r="K412" s="105">
        <v>0</v>
      </c>
      <c r="L412" s="105">
        <v>2862390.81</v>
      </c>
      <c r="M412" s="105">
        <v>0</v>
      </c>
      <c r="N412" s="105">
        <v>788287.47</v>
      </c>
      <c r="O412" s="105">
        <v>26620</v>
      </c>
      <c r="P412" s="105">
        <v>810562.49</v>
      </c>
      <c r="Q412" s="121">
        <f t="shared" si="13"/>
        <v>10138311.310000001</v>
      </c>
      <c r="R412" s="105">
        <v>9089812.6300000008</v>
      </c>
      <c r="S412" s="105">
        <v>1048498.68</v>
      </c>
      <c r="T412" s="92">
        <f>SUM('Part C'!$R412:$S412)</f>
        <v>10138311.310000001</v>
      </c>
      <c r="U412" s="105">
        <v>17346.970667938898</v>
      </c>
      <c r="V412" s="105">
        <v>2000.9516793893099</v>
      </c>
      <c r="W412" s="105">
        <v>5040072.9655284397</v>
      </c>
      <c r="X412" s="105">
        <v>15178384.275528399</v>
      </c>
      <c r="Y412" s="57">
        <v>28966.382205206901</v>
      </c>
    </row>
    <row r="413" spans="1:25" s="51" customFormat="1" ht="14.5" x14ac:dyDescent="0.4">
      <c r="A413" s="149" t="s">
        <v>1369</v>
      </c>
      <c r="B413" s="149" t="s">
        <v>1370</v>
      </c>
      <c r="C413" s="149" t="s">
        <v>1371</v>
      </c>
      <c r="D413" s="105">
        <v>2621519</v>
      </c>
      <c r="E413" s="105">
        <v>2110784</v>
      </c>
      <c r="F413" s="120">
        <v>2402672.9550811499</v>
      </c>
      <c r="G413" s="105">
        <v>0</v>
      </c>
      <c r="H413" s="105">
        <v>503136.57</v>
      </c>
      <c r="I413" s="121">
        <f t="shared" si="12"/>
        <v>7638112.5250811502</v>
      </c>
      <c r="J413" s="105">
        <v>3742330.09</v>
      </c>
      <c r="K413" s="105">
        <v>0</v>
      </c>
      <c r="L413" s="105">
        <v>1466196.93</v>
      </c>
      <c r="M413" s="105">
        <v>0</v>
      </c>
      <c r="N413" s="105">
        <v>746734.78</v>
      </c>
      <c r="O413" s="105">
        <v>83672.86</v>
      </c>
      <c r="P413" s="105">
        <v>1599177.87</v>
      </c>
      <c r="Q413" s="121">
        <f t="shared" si="13"/>
        <v>7638112.5300000003</v>
      </c>
      <c r="R413" s="105">
        <v>6857828.8099999996</v>
      </c>
      <c r="S413" s="105">
        <v>780283.72</v>
      </c>
      <c r="T413" s="92">
        <f>SUM('Part C'!$R413:$S413)</f>
        <v>7638112.5299999993</v>
      </c>
      <c r="U413" s="105">
        <v>31457.930321100899</v>
      </c>
      <c r="V413" s="105">
        <v>3579.2831192660601</v>
      </c>
      <c r="W413" s="105">
        <v>2096824.2490175599</v>
      </c>
      <c r="X413" s="105">
        <v>9734936.7790175602</v>
      </c>
      <c r="Y413" s="57">
        <v>44655.673298245703</v>
      </c>
    </row>
    <row r="414" spans="1:25" s="51" customFormat="1" ht="14.5" x14ac:dyDescent="0.4">
      <c r="A414" s="149" t="s">
        <v>1372</v>
      </c>
      <c r="B414" s="149" t="s">
        <v>1373</v>
      </c>
      <c r="C414" s="149" t="s">
        <v>1374</v>
      </c>
      <c r="D414" s="105">
        <v>3793343</v>
      </c>
      <c r="E414" s="105">
        <v>3202560</v>
      </c>
      <c r="F414" s="120">
        <v>3551942.2434427999</v>
      </c>
      <c r="G414" s="105">
        <v>0</v>
      </c>
      <c r="H414" s="105">
        <v>446332</v>
      </c>
      <c r="I414" s="121">
        <f t="shared" si="12"/>
        <v>10994177.2434428</v>
      </c>
      <c r="J414" s="105">
        <v>6127292.1500000004</v>
      </c>
      <c r="K414" s="105">
        <v>0</v>
      </c>
      <c r="L414" s="105">
        <v>2355053.2999999998</v>
      </c>
      <c r="M414" s="105">
        <v>0</v>
      </c>
      <c r="N414" s="105">
        <v>1020899.63</v>
      </c>
      <c r="O414" s="105">
        <v>88905.68</v>
      </c>
      <c r="P414" s="105">
        <v>1402026.48</v>
      </c>
      <c r="Q414" s="121">
        <f t="shared" si="13"/>
        <v>10994177.24</v>
      </c>
      <c r="R414" s="105">
        <v>9766293.3800000008</v>
      </c>
      <c r="S414" s="105">
        <v>1227883.8600000001</v>
      </c>
      <c r="T414" s="92">
        <f>SUM('Part C'!$R414:$S414)</f>
        <v>10994177.24</v>
      </c>
      <c r="U414" s="105">
        <v>20136.687381443298</v>
      </c>
      <c r="V414" s="105">
        <v>2531.7192989690702</v>
      </c>
      <c r="W414" s="105">
        <v>4664953.0310711702</v>
      </c>
      <c r="X414" s="105">
        <v>15659130.271071199</v>
      </c>
      <c r="Y414" s="57">
        <v>32286.866538291099</v>
      </c>
    </row>
    <row r="415" spans="1:25" s="51" customFormat="1" ht="14.5" x14ac:dyDescent="0.4">
      <c r="A415" s="149" t="s">
        <v>1375</v>
      </c>
      <c r="B415" s="149" t="s">
        <v>1376</v>
      </c>
      <c r="C415" s="149" t="s">
        <v>1377</v>
      </c>
      <c r="D415" s="105">
        <v>3887234</v>
      </c>
      <c r="E415" s="105">
        <v>2488562</v>
      </c>
      <c r="F415" s="120">
        <v>3237103.0798988598</v>
      </c>
      <c r="G415" s="105">
        <v>0</v>
      </c>
      <c r="H415" s="105">
        <v>1117645</v>
      </c>
      <c r="I415" s="121">
        <f t="shared" si="12"/>
        <v>10730544.07989886</v>
      </c>
      <c r="J415" s="105">
        <v>6300216.4800000004</v>
      </c>
      <c r="K415" s="105">
        <v>0</v>
      </c>
      <c r="L415" s="105">
        <v>1701048.43</v>
      </c>
      <c r="M415" s="105">
        <v>0</v>
      </c>
      <c r="N415" s="105">
        <v>937409.77</v>
      </c>
      <c r="O415" s="105">
        <v>28189</v>
      </c>
      <c r="P415" s="105">
        <v>1763680.4</v>
      </c>
      <c r="Q415" s="121">
        <f t="shared" si="13"/>
        <v>10730544.08</v>
      </c>
      <c r="R415" s="105">
        <v>9614417.7699999996</v>
      </c>
      <c r="S415" s="105">
        <v>1116126.31</v>
      </c>
      <c r="T415" s="92">
        <f>SUM('Part C'!$R415:$S415)</f>
        <v>10730544.08</v>
      </c>
      <c r="U415" s="105">
        <v>19621.260755102001</v>
      </c>
      <c r="V415" s="105">
        <v>2277.8087959183699</v>
      </c>
      <c r="W415" s="105">
        <v>4713045.3303605597</v>
      </c>
      <c r="X415" s="105">
        <v>15443589.410360601</v>
      </c>
      <c r="Y415" s="57">
        <v>31517.5294088991</v>
      </c>
    </row>
    <row r="416" spans="1:25" s="51" customFormat="1" ht="14.5" x14ac:dyDescent="0.4">
      <c r="A416" s="149" t="s">
        <v>1378</v>
      </c>
      <c r="B416" s="149" t="s">
        <v>1379</v>
      </c>
      <c r="C416" s="149" t="s">
        <v>1380</v>
      </c>
      <c r="D416" s="105">
        <v>4749753</v>
      </c>
      <c r="E416" s="105">
        <v>3687386</v>
      </c>
      <c r="F416" s="120">
        <v>4283682.9538515303</v>
      </c>
      <c r="G416" s="105">
        <v>0</v>
      </c>
      <c r="H416" s="105">
        <v>501869</v>
      </c>
      <c r="I416" s="121">
        <f t="shared" si="12"/>
        <v>13222690.95385153</v>
      </c>
      <c r="J416" s="105">
        <v>7546190.1100000003</v>
      </c>
      <c r="K416" s="105">
        <v>0</v>
      </c>
      <c r="L416" s="105">
        <v>3123547.83</v>
      </c>
      <c r="M416" s="105">
        <v>0</v>
      </c>
      <c r="N416" s="105">
        <v>920621.34</v>
      </c>
      <c r="O416" s="105">
        <v>28654</v>
      </c>
      <c r="P416" s="105">
        <v>1603677.67</v>
      </c>
      <c r="Q416" s="121">
        <f t="shared" si="13"/>
        <v>13222690.950000001</v>
      </c>
      <c r="R416" s="105">
        <v>11477700.140000001</v>
      </c>
      <c r="S416" s="105">
        <v>1744990.81</v>
      </c>
      <c r="T416" s="92">
        <f>SUM('Part C'!$R416:$S416)</f>
        <v>13222690.950000001</v>
      </c>
      <c r="U416" s="105">
        <v>20717.870288808699</v>
      </c>
      <c r="V416" s="105">
        <v>3149.8029061371799</v>
      </c>
      <c r="W416" s="105">
        <v>5328626.7612648001</v>
      </c>
      <c r="X416" s="105">
        <v>18551317.7112648</v>
      </c>
      <c r="Y416" s="57">
        <v>33486.133052824502</v>
      </c>
    </row>
    <row r="417" spans="1:25" s="51" customFormat="1" ht="14.5" x14ac:dyDescent="0.4">
      <c r="A417" s="149" t="s">
        <v>1381</v>
      </c>
      <c r="B417" s="149" t="s">
        <v>1382</v>
      </c>
      <c r="C417" s="149" t="s">
        <v>1383</v>
      </c>
      <c r="D417" s="105">
        <v>2309981</v>
      </c>
      <c r="E417" s="105">
        <v>1646309</v>
      </c>
      <c r="F417" s="120">
        <v>2008677.5900566799</v>
      </c>
      <c r="G417" s="105">
        <v>0</v>
      </c>
      <c r="H417" s="105">
        <v>180378</v>
      </c>
      <c r="I417" s="121">
        <f t="shared" si="12"/>
        <v>6145345.5900566801</v>
      </c>
      <c r="J417" s="105">
        <v>3133288.61</v>
      </c>
      <c r="K417" s="105">
        <v>0</v>
      </c>
      <c r="L417" s="105">
        <v>1300361.2</v>
      </c>
      <c r="M417" s="105">
        <v>0</v>
      </c>
      <c r="N417" s="105">
        <v>724966.35</v>
      </c>
      <c r="O417" s="105">
        <v>32780</v>
      </c>
      <c r="P417" s="105">
        <v>953949.43</v>
      </c>
      <c r="Q417" s="121">
        <f t="shared" si="13"/>
        <v>6145345.5899999989</v>
      </c>
      <c r="R417" s="105">
        <v>5685465.9500000002</v>
      </c>
      <c r="S417" s="105">
        <v>459879.64</v>
      </c>
      <c r="T417" s="92">
        <f>SUM('Part C'!$R417:$S417)</f>
        <v>6145345.5899999999</v>
      </c>
      <c r="U417" s="105">
        <v>25268.737555555599</v>
      </c>
      <c r="V417" s="105">
        <v>2043.9095111111101</v>
      </c>
      <c r="W417" s="105">
        <v>2164153.4680227102</v>
      </c>
      <c r="X417" s="105">
        <v>8309499.0580227096</v>
      </c>
      <c r="Y417" s="57">
        <v>36931.106924545398</v>
      </c>
    </row>
    <row r="418" spans="1:25" s="51" customFormat="1" ht="14.5" x14ac:dyDescent="0.4">
      <c r="A418" s="149" t="s">
        <v>1384</v>
      </c>
      <c r="B418" s="149" t="s">
        <v>1385</v>
      </c>
      <c r="C418" s="149" t="s">
        <v>1386</v>
      </c>
      <c r="D418" s="105">
        <v>4063425</v>
      </c>
      <c r="E418" s="105">
        <v>2840275</v>
      </c>
      <c r="F418" s="120">
        <v>3505129.16860855</v>
      </c>
      <c r="G418" s="105">
        <v>0</v>
      </c>
      <c r="H418" s="105">
        <v>408378</v>
      </c>
      <c r="I418" s="121">
        <f t="shared" si="12"/>
        <v>10817207.16860855</v>
      </c>
      <c r="J418" s="105">
        <v>6275627.8300000001</v>
      </c>
      <c r="K418" s="105">
        <v>0</v>
      </c>
      <c r="L418" s="105">
        <v>2051942.53</v>
      </c>
      <c r="M418" s="105">
        <v>0</v>
      </c>
      <c r="N418" s="105">
        <v>1212373.72</v>
      </c>
      <c r="O418" s="105">
        <v>99609.09</v>
      </c>
      <c r="P418" s="105">
        <v>1177654</v>
      </c>
      <c r="Q418" s="121">
        <f t="shared" si="13"/>
        <v>10817207.17</v>
      </c>
      <c r="R418" s="105">
        <v>9860328.1799999997</v>
      </c>
      <c r="S418" s="105">
        <v>956878.99</v>
      </c>
      <c r="T418" s="92">
        <f>SUM('Part C'!$R418:$S418)</f>
        <v>10817207.17</v>
      </c>
      <c r="U418" s="105">
        <v>21482.196470588198</v>
      </c>
      <c r="V418" s="105">
        <v>2084.7036819172099</v>
      </c>
      <c r="W418" s="105">
        <v>4414873.0747663202</v>
      </c>
      <c r="X418" s="105">
        <v>15232080.244766301</v>
      </c>
      <c r="Y418" s="57">
        <v>33185.360010384102</v>
      </c>
    </row>
    <row r="419" spans="1:25" s="51" customFormat="1" ht="14.5" x14ac:dyDescent="0.4">
      <c r="A419" s="149" t="s">
        <v>1387</v>
      </c>
      <c r="B419" s="149" t="s">
        <v>1388</v>
      </c>
      <c r="C419" s="149" t="s">
        <v>1389</v>
      </c>
      <c r="D419" s="105">
        <v>1254592</v>
      </c>
      <c r="E419" s="105">
        <v>912617</v>
      </c>
      <c r="F419" s="120">
        <v>1100329.8927199901</v>
      </c>
      <c r="G419" s="105">
        <v>0</v>
      </c>
      <c r="H419" s="105">
        <v>73537</v>
      </c>
      <c r="I419" s="121">
        <f t="shared" si="12"/>
        <v>3341075.8927199901</v>
      </c>
      <c r="J419" s="105">
        <v>1808832.92</v>
      </c>
      <c r="K419" s="105">
        <v>0</v>
      </c>
      <c r="L419" s="105">
        <v>540976.67000000004</v>
      </c>
      <c r="M419" s="105">
        <v>0</v>
      </c>
      <c r="N419" s="105">
        <v>482650.52</v>
      </c>
      <c r="O419" s="105">
        <v>3570</v>
      </c>
      <c r="P419" s="105">
        <v>505045.78</v>
      </c>
      <c r="Q419" s="121">
        <f t="shared" si="13"/>
        <v>3341075.8899999997</v>
      </c>
      <c r="R419" s="105">
        <v>2888731.1</v>
      </c>
      <c r="S419" s="105">
        <v>452344.79</v>
      </c>
      <c r="T419" s="92">
        <f>SUM('Part C'!$R419:$S419)</f>
        <v>3341075.89</v>
      </c>
      <c r="U419" s="105">
        <v>14230.2024630542</v>
      </c>
      <c r="V419" s="105">
        <v>2228.29945812808</v>
      </c>
      <c r="W419" s="105">
        <v>1952547.35114938</v>
      </c>
      <c r="X419" s="105">
        <v>5293623.2411493799</v>
      </c>
      <c r="Y419" s="57">
        <v>26076.961779060999</v>
      </c>
    </row>
    <row r="420" spans="1:25" s="51" customFormat="1" ht="14.5" x14ac:dyDescent="0.4">
      <c r="A420" s="149" t="s">
        <v>1390</v>
      </c>
      <c r="B420" s="149" t="s">
        <v>1391</v>
      </c>
      <c r="C420" s="149" t="s">
        <v>1392</v>
      </c>
      <c r="D420" s="105">
        <v>2055454</v>
      </c>
      <c r="E420" s="105">
        <v>2150737</v>
      </c>
      <c r="F420" s="120">
        <v>2135556.6960961199</v>
      </c>
      <c r="G420" s="105">
        <v>0</v>
      </c>
      <c r="H420" s="105">
        <v>158278</v>
      </c>
      <c r="I420" s="121">
        <f t="shared" si="12"/>
        <v>6500025.6960961204</v>
      </c>
      <c r="J420" s="105">
        <v>3697305.31</v>
      </c>
      <c r="K420" s="105">
        <v>0</v>
      </c>
      <c r="L420" s="105">
        <v>922299.53</v>
      </c>
      <c r="M420" s="105">
        <v>0</v>
      </c>
      <c r="N420" s="105">
        <v>974149.83</v>
      </c>
      <c r="O420" s="105">
        <v>7590</v>
      </c>
      <c r="P420" s="105">
        <v>898681.03</v>
      </c>
      <c r="Q420" s="121">
        <f t="shared" si="13"/>
        <v>6500025.7000000002</v>
      </c>
      <c r="R420" s="105">
        <v>5450901.3700000001</v>
      </c>
      <c r="S420" s="105">
        <v>1049124.33</v>
      </c>
      <c r="T420" s="92">
        <f>SUM('Part C'!$R420:$S420)</f>
        <v>6500025.7000000002</v>
      </c>
      <c r="U420" s="105">
        <v>26332.856859903401</v>
      </c>
      <c r="V420" s="105">
        <v>5068.2334782608696</v>
      </c>
      <c r="W420" s="105">
        <v>1991021.19058089</v>
      </c>
      <c r="X420" s="105">
        <v>8491046.8905808907</v>
      </c>
      <c r="Y420" s="57">
        <v>41019.550196042903</v>
      </c>
    </row>
    <row r="421" spans="1:25" s="51" customFormat="1" ht="14.5" x14ac:dyDescent="0.4">
      <c r="A421" s="149" t="s">
        <v>1393</v>
      </c>
      <c r="B421" s="149" t="s">
        <v>1394</v>
      </c>
      <c r="C421" s="149" t="s">
        <v>1395</v>
      </c>
      <c r="D421" s="105">
        <v>4419073</v>
      </c>
      <c r="E421" s="105">
        <v>2785512</v>
      </c>
      <c r="F421" s="120">
        <v>3657893.7426625802</v>
      </c>
      <c r="G421" s="105">
        <v>0</v>
      </c>
      <c r="H421" s="105">
        <v>1038668</v>
      </c>
      <c r="I421" s="121">
        <f t="shared" si="12"/>
        <v>11901146.742662581</v>
      </c>
      <c r="J421" s="105">
        <v>6031835.29</v>
      </c>
      <c r="K421" s="105">
        <v>747654.2</v>
      </c>
      <c r="L421" s="105">
        <v>3576204.95</v>
      </c>
      <c r="M421" s="105">
        <v>287995.77</v>
      </c>
      <c r="N421" s="105">
        <v>512723.45</v>
      </c>
      <c r="O421" s="105">
        <v>76868</v>
      </c>
      <c r="P421" s="105">
        <v>667865.07999999996</v>
      </c>
      <c r="Q421" s="121">
        <f t="shared" si="13"/>
        <v>11901146.74</v>
      </c>
      <c r="R421" s="105">
        <v>10543409.74</v>
      </c>
      <c r="S421" s="105">
        <v>1357737</v>
      </c>
      <c r="T421" s="92">
        <f>SUM('Part C'!$R421:$S421)</f>
        <v>11901146.74</v>
      </c>
      <c r="U421" s="105">
        <v>15736.432447761201</v>
      </c>
      <c r="V421" s="105">
        <v>2026.4731343283599</v>
      </c>
      <c r="W421" s="105">
        <v>6444368.1047787303</v>
      </c>
      <c r="X421" s="105">
        <v>18345514.844778702</v>
      </c>
      <c r="Y421" s="57">
        <v>27381.365439968198</v>
      </c>
    </row>
    <row r="422" spans="1:25" s="51" customFormat="1" ht="14.5" x14ac:dyDescent="0.4">
      <c r="A422" s="149" t="s">
        <v>1396</v>
      </c>
      <c r="B422" s="149" t="s">
        <v>1397</v>
      </c>
      <c r="C422" s="149" t="s">
        <v>1398</v>
      </c>
      <c r="D422" s="105">
        <v>5178568</v>
      </c>
      <c r="E422" s="105">
        <v>2831110</v>
      </c>
      <c r="F422" s="120">
        <v>4066653.53201359</v>
      </c>
      <c r="G422" s="105">
        <v>0</v>
      </c>
      <c r="H422" s="105">
        <v>432770</v>
      </c>
      <c r="I422" s="121">
        <f t="shared" si="12"/>
        <v>12509101.53201359</v>
      </c>
      <c r="J422" s="105">
        <v>7086798.6399999997</v>
      </c>
      <c r="K422" s="105">
        <v>530876.14</v>
      </c>
      <c r="L422" s="105">
        <v>3465365.48</v>
      </c>
      <c r="M422" s="105">
        <v>194755.28</v>
      </c>
      <c r="N422" s="105">
        <v>680671.12</v>
      </c>
      <c r="O422" s="105">
        <v>46352</v>
      </c>
      <c r="P422" s="105">
        <v>504282.87</v>
      </c>
      <c r="Q422" s="121">
        <f t="shared" si="13"/>
        <v>12509101.529999997</v>
      </c>
      <c r="R422" s="105">
        <v>10984188.630000001</v>
      </c>
      <c r="S422" s="105">
        <v>1524912.9</v>
      </c>
      <c r="T422" s="92">
        <f>SUM('Part C'!$R422:$S422)</f>
        <v>12509101.530000001</v>
      </c>
      <c r="U422" s="105">
        <v>16035.3118686131</v>
      </c>
      <c r="V422" s="105">
        <v>2226.1502189780999</v>
      </c>
      <c r="W422" s="105">
        <v>6588645.00264691</v>
      </c>
      <c r="X422" s="105">
        <v>19097746.532646898</v>
      </c>
      <c r="Y422" s="57">
        <v>27879.921945469901</v>
      </c>
    </row>
    <row r="423" spans="1:25" s="51" customFormat="1" ht="14.5" x14ac:dyDescent="0.4">
      <c r="A423" s="149" t="s">
        <v>1399</v>
      </c>
      <c r="B423" s="149" t="s">
        <v>1400</v>
      </c>
      <c r="C423" s="149" t="s">
        <v>1401</v>
      </c>
      <c r="D423" s="105">
        <v>4460043</v>
      </c>
      <c r="E423" s="105">
        <v>3623875</v>
      </c>
      <c r="F423" s="120">
        <v>4104346.4777495698</v>
      </c>
      <c r="G423" s="105">
        <v>0</v>
      </c>
      <c r="H423" s="105">
        <v>261723</v>
      </c>
      <c r="I423" s="121">
        <f t="shared" si="12"/>
        <v>12449987.477749569</v>
      </c>
      <c r="J423" s="105">
        <v>4886157.1500000004</v>
      </c>
      <c r="K423" s="105">
        <v>1726384.27</v>
      </c>
      <c r="L423" s="105">
        <v>3274084</v>
      </c>
      <c r="M423" s="105">
        <v>623439.16</v>
      </c>
      <c r="N423" s="105">
        <v>912880.72</v>
      </c>
      <c r="O423" s="105">
        <v>2692</v>
      </c>
      <c r="P423" s="105">
        <v>1024350.18</v>
      </c>
      <c r="Q423" s="121">
        <f t="shared" si="13"/>
        <v>12449987.48</v>
      </c>
      <c r="R423" s="105">
        <v>10781342.699999999</v>
      </c>
      <c r="S423" s="105">
        <v>1668644.77</v>
      </c>
      <c r="T423" s="92">
        <f>SUM('Part C'!$R423:$S423)</f>
        <v>12449987.469999999</v>
      </c>
      <c r="U423" s="105">
        <v>25014.716241299298</v>
      </c>
      <c r="V423" s="105">
        <v>3871.5655916473302</v>
      </c>
      <c r="W423" s="105">
        <v>4145556.1987457201</v>
      </c>
      <c r="X423" s="105">
        <v>16595543.6687457</v>
      </c>
      <c r="Y423" s="57">
        <v>38504.7416908253</v>
      </c>
    </row>
    <row r="424" spans="1:25" s="51" customFormat="1" ht="14.5" x14ac:dyDescent="0.4">
      <c r="A424" s="149" t="s">
        <v>1402</v>
      </c>
      <c r="B424" s="149" t="s">
        <v>1403</v>
      </c>
      <c r="C424" s="149" t="s">
        <v>1404</v>
      </c>
      <c r="D424" s="105">
        <v>4102825</v>
      </c>
      <c r="E424" s="105">
        <v>2717040</v>
      </c>
      <c r="F424" s="120">
        <v>3462564.6736492799</v>
      </c>
      <c r="G424" s="105">
        <v>0</v>
      </c>
      <c r="H424" s="105">
        <v>628664</v>
      </c>
      <c r="I424" s="121">
        <f t="shared" si="12"/>
        <v>10911093.673649279</v>
      </c>
      <c r="J424" s="105">
        <v>4630559.2699999996</v>
      </c>
      <c r="K424" s="105">
        <v>718815.22</v>
      </c>
      <c r="L424" s="105">
        <v>3501958.91</v>
      </c>
      <c r="M424" s="105">
        <v>261214.17</v>
      </c>
      <c r="N424" s="105">
        <v>473435.35</v>
      </c>
      <c r="O424" s="105">
        <v>5673</v>
      </c>
      <c r="P424" s="105">
        <v>1319437.75</v>
      </c>
      <c r="Q424" s="121">
        <f t="shared" si="13"/>
        <v>10911093.669999998</v>
      </c>
      <c r="R424" s="105">
        <v>9089478.6699999999</v>
      </c>
      <c r="S424" s="105">
        <v>1821615</v>
      </c>
      <c r="T424" s="92">
        <f>SUM('Part C'!$R424:$S424)</f>
        <v>10911093.67</v>
      </c>
      <c r="U424" s="105">
        <v>19759.736239130401</v>
      </c>
      <c r="V424" s="105">
        <v>3960.0326086956502</v>
      </c>
      <c r="W424" s="105">
        <v>4424491.5346242003</v>
      </c>
      <c r="X424" s="105">
        <v>15335585.2046242</v>
      </c>
      <c r="Y424" s="57">
        <v>33338.228705704802</v>
      </c>
    </row>
    <row r="425" spans="1:25" s="51" customFormat="1" ht="14.5" x14ac:dyDescent="0.4">
      <c r="A425" s="149" t="s">
        <v>1405</v>
      </c>
      <c r="B425" s="149" t="s">
        <v>1406</v>
      </c>
      <c r="C425" s="149" t="s">
        <v>1407</v>
      </c>
      <c r="D425" s="105">
        <v>3826760</v>
      </c>
      <c r="E425" s="105">
        <v>2258325</v>
      </c>
      <c r="F425" s="120">
        <v>3089504.0234892</v>
      </c>
      <c r="G425" s="105">
        <v>0</v>
      </c>
      <c r="H425" s="105">
        <v>307425</v>
      </c>
      <c r="I425" s="121">
        <f t="shared" si="12"/>
        <v>9482014.0234891996</v>
      </c>
      <c r="J425" s="105">
        <v>4393020.67</v>
      </c>
      <c r="K425" s="105">
        <v>530353.01</v>
      </c>
      <c r="L425" s="105">
        <v>3128409.09</v>
      </c>
      <c r="M425" s="105">
        <v>194563.37</v>
      </c>
      <c r="N425" s="105">
        <v>659041.4</v>
      </c>
      <c r="O425" s="105">
        <v>12713</v>
      </c>
      <c r="P425" s="105">
        <v>563913.48</v>
      </c>
      <c r="Q425" s="121">
        <f t="shared" si="13"/>
        <v>9482014.0199999996</v>
      </c>
      <c r="R425" s="105">
        <v>8511133.8800000008</v>
      </c>
      <c r="S425" s="105">
        <v>970880.14</v>
      </c>
      <c r="T425" s="92">
        <f>SUM('Part C'!$R425:$S425)</f>
        <v>9482014.0200000014</v>
      </c>
      <c r="U425" s="105">
        <v>16988.2911776447</v>
      </c>
      <c r="V425" s="105">
        <v>1937.88451097804</v>
      </c>
      <c r="W425" s="105">
        <v>4818848.3887972301</v>
      </c>
      <c r="X425" s="105">
        <v>14300862.408797201</v>
      </c>
      <c r="Y425" s="57">
        <v>28544.635546501398</v>
      </c>
    </row>
    <row r="426" spans="1:25" s="51" customFormat="1" ht="14.5" x14ac:dyDescent="0.4">
      <c r="A426" s="149" t="s">
        <v>1408</v>
      </c>
      <c r="B426" s="149" t="s">
        <v>1409</v>
      </c>
      <c r="C426" s="149" t="s">
        <v>1410</v>
      </c>
      <c r="D426" s="105">
        <v>9418446</v>
      </c>
      <c r="E426" s="105">
        <v>4114590</v>
      </c>
      <c r="F426" s="120">
        <v>6870958.9384575803</v>
      </c>
      <c r="G426" s="105">
        <v>0</v>
      </c>
      <c r="H426" s="105">
        <v>615189</v>
      </c>
      <c r="I426" s="121">
        <f t="shared" si="12"/>
        <v>21019183.938457578</v>
      </c>
      <c r="J426" s="105">
        <v>13175199.609999999</v>
      </c>
      <c r="K426" s="105">
        <v>0</v>
      </c>
      <c r="L426" s="105">
        <v>5750663.3700000001</v>
      </c>
      <c r="M426" s="105">
        <v>0</v>
      </c>
      <c r="N426" s="105">
        <v>883624.97</v>
      </c>
      <c r="O426" s="105">
        <v>65061</v>
      </c>
      <c r="P426" s="105">
        <v>1144634.99</v>
      </c>
      <c r="Q426" s="121">
        <f t="shared" si="13"/>
        <v>21019183.939999998</v>
      </c>
      <c r="R426" s="105">
        <v>18625185.260000002</v>
      </c>
      <c r="S426" s="105">
        <v>2393998.67</v>
      </c>
      <c r="T426" s="92">
        <f>SUM('Part C'!$R426:$S426)</f>
        <v>21019183.93</v>
      </c>
      <c r="U426" s="105">
        <v>15932.579349871699</v>
      </c>
      <c r="V426" s="105">
        <v>2047.90305389222</v>
      </c>
      <c r="W426" s="105">
        <v>11243979.5738602</v>
      </c>
      <c r="X426" s="105">
        <v>32263163.503860202</v>
      </c>
      <c r="Y426" s="57">
        <v>27598.942261642602</v>
      </c>
    </row>
    <row r="427" spans="1:25" s="51" customFormat="1" ht="14.5" x14ac:dyDescent="0.4">
      <c r="A427" s="149" t="s">
        <v>1411</v>
      </c>
      <c r="B427" s="149" t="s">
        <v>1412</v>
      </c>
      <c r="C427" s="149" t="s">
        <v>1413</v>
      </c>
      <c r="D427" s="105">
        <v>4997927</v>
      </c>
      <c r="E427" s="105">
        <v>3923093</v>
      </c>
      <c r="F427" s="120">
        <v>4529357.7959268596</v>
      </c>
      <c r="G427" s="105">
        <v>0</v>
      </c>
      <c r="H427" s="105">
        <v>342903</v>
      </c>
      <c r="I427" s="121">
        <f t="shared" si="12"/>
        <v>13793280.79592686</v>
      </c>
      <c r="J427" s="105">
        <v>5302171.3600000003</v>
      </c>
      <c r="K427" s="105">
        <v>736941.93</v>
      </c>
      <c r="L427" s="105">
        <v>5942253.5499999998</v>
      </c>
      <c r="M427" s="105">
        <v>267801.34000000003</v>
      </c>
      <c r="N427" s="105">
        <v>687838.81</v>
      </c>
      <c r="O427" s="105">
        <v>15367</v>
      </c>
      <c r="P427" s="105">
        <v>840906.81</v>
      </c>
      <c r="Q427" s="121">
        <f t="shared" si="13"/>
        <v>13793280.800000001</v>
      </c>
      <c r="R427" s="105">
        <v>12427289.15</v>
      </c>
      <c r="S427" s="105">
        <v>1365991.65</v>
      </c>
      <c r="T427" s="92">
        <f>SUM('Part C'!$R427:$S427)</f>
        <v>13793280.800000001</v>
      </c>
      <c r="U427" s="105">
        <v>20609.103067993401</v>
      </c>
      <c r="V427" s="105">
        <v>2265.3261194029901</v>
      </c>
      <c r="W427" s="105">
        <v>5799931.2943008495</v>
      </c>
      <c r="X427" s="105">
        <v>19593212.0943009</v>
      </c>
      <c r="Y427" s="57">
        <v>32492.889045274998</v>
      </c>
    </row>
    <row r="428" spans="1:25" s="51" customFormat="1" ht="14.5" x14ac:dyDescent="0.4">
      <c r="A428" s="149" t="s">
        <v>1414</v>
      </c>
      <c r="B428" s="149" t="s">
        <v>1415</v>
      </c>
      <c r="C428" s="149" t="s">
        <v>1416</v>
      </c>
      <c r="D428" s="105">
        <v>4747311</v>
      </c>
      <c r="E428" s="105">
        <v>2529438</v>
      </c>
      <c r="F428" s="120">
        <v>3694532.6669095</v>
      </c>
      <c r="G428" s="105">
        <v>0</v>
      </c>
      <c r="H428" s="105">
        <v>664258</v>
      </c>
      <c r="I428" s="121">
        <f t="shared" si="12"/>
        <v>11635539.666909501</v>
      </c>
      <c r="J428" s="105">
        <v>4592577.51</v>
      </c>
      <c r="K428" s="105">
        <v>1536629.67</v>
      </c>
      <c r="L428" s="105">
        <v>2682502.02</v>
      </c>
      <c r="M428" s="105">
        <v>531199.9</v>
      </c>
      <c r="N428" s="105">
        <v>945159.44</v>
      </c>
      <c r="O428" s="105">
        <v>10431</v>
      </c>
      <c r="P428" s="105">
        <v>1337040.1299999999</v>
      </c>
      <c r="Q428" s="121">
        <f t="shared" si="13"/>
        <v>11635539.669999998</v>
      </c>
      <c r="R428" s="105">
        <v>10358220.699999999</v>
      </c>
      <c r="S428" s="105">
        <v>1277318.97</v>
      </c>
      <c r="T428" s="92">
        <f>SUM('Part C'!$R428:$S428)</f>
        <v>11635539.67</v>
      </c>
      <c r="U428" s="105">
        <v>23648.905707762598</v>
      </c>
      <c r="V428" s="105">
        <v>2916.25335616438</v>
      </c>
      <c r="W428" s="105">
        <v>4212885.4177508699</v>
      </c>
      <c r="X428" s="105">
        <v>15848425.087750901</v>
      </c>
      <c r="Y428" s="57">
        <v>36183.618921805602</v>
      </c>
    </row>
    <row r="429" spans="1:25" s="51" customFormat="1" ht="14.5" x14ac:dyDescent="0.4">
      <c r="A429" s="149" t="s">
        <v>1417</v>
      </c>
      <c r="B429" s="149" t="s">
        <v>1418</v>
      </c>
      <c r="C429" s="149" t="s">
        <v>1419</v>
      </c>
      <c r="D429" s="105">
        <v>2981775</v>
      </c>
      <c r="E429" s="105">
        <v>1948496</v>
      </c>
      <c r="F429" s="120">
        <v>2503184.7692172099</v>
      </c>
      <c r="G429" s="105">
        <v>0</v>
      </c>
      <c r="H429" s="105">
        <v>194006</v>
      </c>
      <c r="I429" s="121">
        <f t="shared" si="12"/>
        <v>7627461.7692172099</v>
      </c>
      <c r="J429" s="105">
        <v>2682663.41</v>
      </c>
      <c r="K429" s="105">
        <v>1476141.06</v>
      </c>
      <c r="L429" s="105">
        <v>2180648.08</v>
      </c>
      <c r="M429" s="105">
        <v>511747.47</v>
      </c>
      <c r="N429" s="105">
        <v>481997.68</v>
      </c>
      <c r="O429" s="105">
        <v>1497</v>
      </c>
      <c r="P429" s="105">
        <v>292767.07</v>
      </c>
      <c r="Q429" s="121">
        <f t="shared" si="13"/>
        <v>7627461.7700000005</v>
      </c>
      <c r="R429" s="105">
        <v>7060214.3899999997</v>
      </c>
      <c r="S429" s="105">
        <v>567247.38</v>
      </c>
      <c r="T429" s="92">
        <f>SUM('Part C'!$R429:$S429)</f>
        <v>7627461.7699999996</v>
      </c>
      <c r="U429" s="105">
        <v>20583.715422740501</v>
      </c>
      <c r="V429" s="105">
        <v>1653.7824489795901</v>
      </c>
      <c r="W429" s="105">
        <v>3299131.73125239</v>
      </c>
      <c r="X429" s="105">
        <v>10926593.5012524</v>
      </c>
      <c r="Y429" s="57">
        <v>31855.957729598798</v>
      </c>
    </row>
    <row r="430" spans="1:25" s="51" customFormat="1" ht="14.5" x14ac:dyDescent="0.4">
      <c r="A430" s="149" t="s">
        <v>1420</v>
      </c>
      <c r="B430" s="149" t="s">
        <v>1421</v>
      </c>
      <c r="C430" s="149" t="s">
        <v>1422</v>
      </c>
      <c r="D430" s="105">
        <v>4154278</v>
      </c>
      <c r="E430" s="105">
        <v>2677696</v>
      </c>
      <c r="F430" s="120">
        <v>3468712.6246179901</v>
      </c>
      <c r="G430" s="105">
        <v>0</v>
      </c>
      <c r="H430" s="105">
        <v>97851</v>
      </c>
      <c r="I430" s="121">
        <f t="shared" si="12"/>
        <v>10398537.62461799</v>
      </c>
      <c r="J430" s="105">
        <v>4113335.18</v>
      </c>
      <c r="K430" s="105">
        <v>551482.02</v>
      </c>
      <c r="L430" s="105">
        <v>3925806.56</v>
      </c>
      <c r="M430" s="105">
        <v>217877.35</v>
      </c>
      <c r="N430" s="105">
        <v>723328.97</v>
      </c>
      <c r="O430" s="105">
        <v>29296</v>
      </c>
      <c r="P430" s="105">
        <v>837411.54</v>
      </c>
      <c r="Q430" s="121">
        <f t="shared" si="13"/>
        <v>10398537.620000001</v>
      </c>
      <c r="R430" s="105">
        <v>8763714.6099999994</v>
      </c>
      <c r="S430" s="105">
        <v>1634823.01</v>
      </c>
      <c r="T430" s="92">
        <f>SUM('Part C'!$R430:$S430)</f>
        <v>10398537.619999999</v>
      </c>
      <c r="U430" s="105">
        <v>22186.619265822799</v>
      </c>
      <c r="V430" s="105">
        <v>4138.7924303797499</v>
      </c>
      <c r="W430" s="105">
        <v>3799291.6438620798</v>
      </c>
      <c r="X430" s="105">
        <v>14197829.263862099</v>
      </c>
      <c r="Y430" s="57">
        <v>35943.871554081197</v>
      </c>
    </row>
    <row r="431" spans="1:25" s="51" customFormat="1" ht="14.5" x14ac:dyDescent="0.4">
      <c r="A431" s="149" t="s">
        <v>1423</v>
      </c>
      <c r="B431" s="149" t="s">
        <v>1424</v>
      </c>
      <c r="C431" s="149" t="s">
        <v>1425</v>
      </c>
      <c r="D431" s="105">
        <v>4023568</v>
      </c>
      <c r="E431" s="105">
        <v>1858224</v>
      </c>
      <c r="F431" s="120">
        <v>2986288.6137706498</v>
      </c>
      <c r="G431" s="105">
        <v>0</v>
      </c>
      <c r="H431" s="105">
        <v>639556</v>
      </c>
      <c r="I431" s="121">
        <f t="shared" si="12"/>
        <v>9507636.6137706488</v>
      </c>
      <c r="J431" s="105">
        <v>5435527.9299999997</v>
      </c>
      <c r="K431" s="105">
        <v>0</v>
      </c>
      <c r="L431" s="105">
        <v>2998223.34</v>
      </c>
      <c r="M431" s="105">
        <v>0</v>
      </c>
      <c r="N431" s="105">
        <v>731443.5</v>
      </c>
      <c r="O431" s="105">
        <v>19854</v>
      </c>
      <c r="P431" s="105">
        <v>322587.84000000003</v>
      </c>
      <c r="Q431" s="121">
        <f t="shared" si="13"/>
        <v>9507636.6099999994</v>
      </c>
      <c r="R431" s="105">
        <v>8488288.1400000006</v>
      </c>
      <c r="S431" s="105">
        <v>1019348.47</v>
      </c>
      <c r="T431" s="92">
        <f>SUM('Part C'!$R431:$S431)</f>
        <v>9507636.6100000013</v>
      </c>
      <c r="U431" s="105">
        <v>15321.8197472924</v>
      </c>
      <c r="V431" s="105">
        <v>1839.97918772563</v>
      </c>
      <c r="W431" s="105">
        <v>5328626.7612648001</v>
      </c>
      <c r="X431" s="105">
        <v>14836263.3712648</v>
      </c>
      <c r="Y431" s="57">
        <v>26780.2587928967</v>
      </c>
    </row>
    <row r="432" spans="1:25" s="51" customFormat="1" ht="14.5" x14ac:dyDescent="0.4">
      <c r="A432" s="149" t="s">
        <v>1426</v>
      </c>
      <c r="B432" s="149" t="s">
        <v>1427</v>
      </c>
      <c r="C432" s="149" t="s">
        <v>1428</v>
      </c>
      <c r="D432" s="105">
        <v>3747000</v>
      </c>
      <c r="E432" s="105">
        <v>2439630</v>
      </c>
      <c r="F432" s="120">
        <v>3141060.1950242198</v>
      </c>
      <c r="G432" s="105">
        <v>0</v>
      </c>
      <c r="H432" s="105">
        <v>813127</v>
      </c>
      <c r="I432" s="121">
        <f t="shared" si="12"/>
        <v>10140817.19502422</v>
      </c>
      <c r="J432" s="105">
        <v>4454811.76</v>
      </c>
      <c r="K432" s="105">
        <v>511867.69</v>
      </c>
      <c r="L432" s="105">
        <v>3255117.66</v>
      </c>
      <c r="M432" s="105">
        <v>202226.67</v>
      </c>
      <c r="N432" s="105">
        <v>505525.61</v>
      </c>
      <c r="O432" s="105">
        <v>79940.429999999993</v>
      </c>
      <c r="P432" s="105">
        <v>1131327.3799999999</v>
      </c>
      <c r="Q432" s="121">
        <f t="shared" si="13"/>
        <v>10140817.199999999</v>
      </c>
      <c r="R432" s="105">
        <v>8460993.1999999993</v>
      </c>
      <c r="S432" s="105">
        <v>1679824</v>
      </c>
      <c r="T432" s="92">
        <f>SUM('Part C'!$R432:$S432)</f>
        <v>10140817.199999999</v>
      </c>
      <c r="U432" s="105">
        <v>19631.074709976801</v>
      </c>
      <c r="V432" s="105">
        <v>3897.5034802784198</v>
      </c>
      <c r="W432" s="105">
        <v>4145556.1987457201</v>
      </c>
      <c r="X432" s="105">
        <v>14286373.398745701</v>
      </c>
      <c r="Y432" s="57">
        <v>33147.038048133902</v>
      </c>
    </row>
    <row r="433" spans="1:25" s="51" customFormat="1" ht="14.5" x14ac:dyDescent="0.4">
      <c r="A433" s="149" t="s">
        <v>1429</v>
      </c>
      <c r="B433" s="149" t="s">
        <v>1430</v>
      </c>
      <c r="C433" s="149" t="s">
        <v>1431</v>
      </c>
      <c r="D433" s="105">
        <v>4365639</v>
      </c>
      <c r="E433" s="105">
        <v>2384452</v>
      </c>
      <c r="F433" s="120">
        <v>3427139.1941802301</v>
      </c>
      <c r="G433" s="105">
        <v>0</v>
      </c>
      <c r="H433" s="105">
        <v>409655</v>
      </c>
      <c r="I433" s="121">
        <f t="shared" si="12"/>
        <v>10586885.19418023</v>
      </c>
      <c r="J433" s="105">
        <v>6060174.0700000003</v>
      </c>
      <c r="K433" s="105">
        <v>245755.01</v>
      </c>
      <c r="L433" s="105">
        <v>2874696.8</v>
      </c>
      <c r="M433" s="105">
        <v>67617.59</v>
      </c>
      <c r="N433" s="105">
        <v>485834.82</v>
      </c>
      <c r="O433" s="105">
        <v>53397</v>
      </c>
      <c r="P433" s="105">
        <v>799409.9</v>
      </c>
      <c r="Q433" s="121">
        <f t="shared" si="13"/>
        <v>10586885.189999999</v>
      </c>
      <c r="R433" s="105">
        <v>9417134.5199999996</v>
      </c>
      <c r="S433" s="105">
        <v>1169750.67</v>
      </c>
      <c r="T433" s="92">
        <f>SUM('Part C'!$R433:$S433)</f>
        <v>10586885.189999999</v>
      </c>
      <c r="U433" s="105">
        <v>18796.675688622799</v>
      </c>
      <c r="V433" s="105">
        <v>2334.8316766467101</v>
      </c>
      <c r="W433" s="105">
        <v>4818848.3887972301</v>
      </c>
      <c r="X433" s="105">
        <v>15405733.578797201</v>
      </c>
      <c r="Y433" s="57">
        <v>30749.9672231482</v>
      </c>
    </row>
    <row r="434" spans="1:25" s="51" customFormat="1" ht="14.5" x14ac:dyDescent="0.4">
      <c r="A434" s="149" t="s">
        <v>1432</v>
      </c>
      <c r="B434" s="149" t="s">
        <v>1433</v>
      </c>
      <c r="C434" s="149" t="s">
        <v>1434</v>
      </c>
      <c r="D434" s="105">
        <v>5202256</v>
      </c>
      <c r="E434" s="105">
        <v>2288506</v>
      </c>
      <c r="F434" s="120">
        <v>3803190.8080166499</v>
      </c>
      <c r="G434" s="105">
        <v>0</v>
      </c>
      <c r="H434" s="105">
        <v>1075527</v>
      </c>
      <c r="I434" s="121">
        <f t="shared" si="12"/>
        <v>12369479.80801665</v>
      </c>
      <c r="J434" s="105">
        <v>7399348.96</v>
      </c>
      <c r="K434" s="105">
        <v>0</v>
      </c>
      <c r="L434" s="105">
        <v>3136596.37</v>
      </c>
      <c r="M434" s="105">
        <v>0</v>
      </c>
      <c r="N434" s="105">
        <v>660166.16</v>
      </c>
      <c r="O434" s="105">
        <v>80943</v>
      </c>
      <c r="P434" s="105">
        <v>1092425.32</v>
      </c>
      <c r="Q434" s="121">
        <f t="shared" si="13"/>
        <v>12369479.810000001</v>
      </c>
      <c r="R434" s="105">
        <v>11121185.810000001</v>
      </c>
      <c r="S434" s="105">
        <v>1248294</v>
      </c>
      <c r="T434" s="92">
        <f>SUM('Part C'!$R434:$S434)</f>
        <v>12369479.810000001</v>
      </c>
      <c r="U434" s="105">
        <v>18628.4519430486</v>
      </c>
      <c r="V434" s="105">
        <v>2090.9447236180899</v>
      </c>
      <c r="W434" s="105">
        <v>5742220.5351535799</v>
      </c>
      <c r="X434" s="105">
        <v>18111700.3451536</v>
      </c>
      <c r="Y434" s="57">
        <v>30337.856524545401</v>
      </c>
    </row>
    <row r="435" spans="1:25" s="51" customFormat="1" ht="14.5" x14ac:dyDescent="0.4">
      <c r="A435" s="149" t="s">
        <v>1435</v>
      </c>
      <c r="B435" s="149" t="s">
        <v>1436</v>
      </c>
      <c r="C435" s="149" t="s">
        <v>1437</v>
      </c>
      <c r="D435" s="105">
        <v>2802217</v>
      </c>
      <c r="E435" s="105">
        <v>2046648</v>
      </c>
      <c r="F435" s="120">
        <v>2461853.5200175401</v>
      </c>
      <c r="G435" s="105">
        <v>0</v>
      </c>
      <c r="H435" s="105">
        <v>137161</v>
      </c>
      <c r="I435" s="121">
        <f t="shared" si="12"/>
        <v>7447879.5200175401</v>
      </c>
      <c r="J435" s="105">
        <v>3641879.62</v>
      </c>
      <c r="K435" s="105">
        <v>545445.27</v>
      </c>
      <c r="L435" s="105">
        <v>2080417.66</v>
      </c>
      <c r="M435" s="105">
        <v>215492.37</v>
      </c>
      <c r="N435" s="105">
        <v>479229.51</v>
      </c>
      <c r="O435" s="105">
        <v>6463</v>
      </c>
      <c r="P435" s="105">
        <v>478952.09</v>
      </c>
      <c r="Q435" s="121">
        <f t="shared" si="13"/>
        <v>7447879.5199999996</v>
      </c>
      <c r="R435" s="105">
        <v>6751068.6299999999</v>
      </c>
      <c r="S435" s="105">
        <v>696810.89</v>
      </c>
      <c r="T435" s="92">
        <f>SUM('Part C'!$R435:$S435)</f>
        <v>7447879.5199999996</v>
      </c>
      <c r="U435" s="105">
        <v>22730.870808080799</v>
      </c>
      <c r="V435" s="105">
        <v>2346.1646127946101</v>
      </c>
      <c r="W435" s="105">
        <v>2856682.5777899702</v>
      </c>
      <c r="X435" s="105">
        <v>10304562.097789999</v>
      </c>
      <c r="Y435" s="57">
        <v>34695.495278754097</v>
      </c>
    </row>
    <row r="436" spans="1:25" s="51" customFormat="1" ht="14.5" x14ac:dyDescent="0.4">
      <c r="A436" s="149" t="s">
        <v>1438</v>
      </c>
      <c r="B436" s="149" t="s">
        <v>1439</v>
      </c>
      <c r="C436" s="149" t="s">
        <v>1440</v>
      </c>
      <c r="D436" s="105">
        <v>3239436</v>
      </c>
      <c r="E436" s="105">
        <v>2441388</v>
      </c>
      <c r="F436" s="120">
        <v>2884253.6471937499</v>
      </c>
      <c r="G436" s="105">
        <v>0</v>
      </c>
      <c r="H436" s="105">
        <v>300581</v>
      </c>
      <c r="I436" s="121">
        <f t="shared" si="12"/>
        <v>8865658.6471937504</v>
      </c>
      <c r="J436" s="105">
        <v>4201474.22</v>
      </c>
      <c r="K436" s="105">
        <v>0</v>
      </c>
      <c r="L436" s="105">
        <v>2433199.7999999998</v>
      </c>
      <c r="M436" s="105">
        <v>0</v>
      </c>
      <c r="N436" s="105">
        <v>700502.13</v>
      </c>
      <c r="O436" s="105">
        <v>26809</v>
      </c>
      <c r="P436" s="105">
        <v>1503673.5</v>
      </c>
      <c r="Q436" s="121">
        <f t="shared" si="13"/>
        <v>8865658.6499999985</v>
      </c>
      <c r="R436" s="105">
        <v>8147104.79</v>
      </c>
      <c r="S436" s="105">
        <v>718553.86</v>
      </c>
      <c r="T436" s="92">
        <f>SUM('Part C'!$R436:$S436)</f>
        <v>8865658.6500000004</v>
      </c>
      <c r="U436" s="105">
        <v>21725.612773333301</v>
      </c>
      <c r="V436" s="105">
        <v>1916.1436266666699</v>
      </c>
      <c r="W436" s="105">
        <v>3606922.4467045101</v>
      </c>
      <c r="X436" s="105">
        <v>12472581.0967045</v>
      </c>
      <c r="Y436" s="57">
        <v>33260.216257878703</v>
      </c>
    </row>
    <row r="437" spans="1:25" s="51" customFormat="1" ht="14.5" x14ac:dyDescent="0.4">
      <c r="A437" s="149" t="s">
        <v>1441</v>
      </c>
      <c r="B437" s="149" t="s">
        <v>1442</v>
      </c>
      <c r="C437" s="149" t="s">
        <v>1443</v>
      </c>
      <c r="D437" s="105">
        <v>4299960</v>
      </c>
      <c r="E437" s="105">
        <v>2157053</v>
      </c>
      <c r="F437" s="120">
        <v>3278338.3704947499</v>
      </c>
      <c r="G437" s="105">
        <v>0</v>
      </c>
      <c r="H437" s="105">
        <v>186981</v>
      </c>
      <c r="I437" s="121">
        <f t="shared" si="12"/>
        <v>9922332.3704947494</v>
      </c>
      <c r="J437" s="105">
        <v>4450483.6399999997</v>
      </c>
      <c r="K437" s="105">
        <v>977888.6</v>
      </c>
      <c r="L437" s="105">
        <v>2672652.48</v>
      </c>
      <c r="M437" s="105">
        <v>337327.05</v>
      </c>
      <c r="N437" s="105">
        <v>641509.66</v>
      </c>
      <c r="O437" s="105">
        <v>2906</v>
      </c>
      <c r="P437" s="105">
        <v>839564.94</v>
      </c>
      <c r="Q437" s="121">
        <f t="shared" si="13"/>
        <v>9922332.3699999992</v>
      </c>
      <c r="R437" s="105">
        <v>8987196.3699999992</v>
      </c>
      <c r="S437" s="105">
        <v>935136</v>
      </c>
      <c r="T437" s="92">
        <f>SUM('Part C'!$R437:$S437)</f>
        <v>9922332.3699999992</v>
      </c>
      <c r="U437" s="105">
        <v>18416.3860040984</v>
      </c>
      <c r="V437" s="105">
        <v>1916.26229508197</v>
      </c>
      <c r="W437" s="105">
        <v>4693808.4106448004</v>
      </c>
      <c r="X437" s="105">
        <v>14616140.780644801</v>
      </c>
      <c r="Y437" s="57">
        <v>29951.108157058999</v>
      </c>
    </row>
    <row r="438" spans="1:25" s="51" customFormat="1" ht="14.5" x14ac:dyDescent="0.4">
      <c r="A438" s="149" t="s">
        <v>1444</v>
      </c>
      <c r="B438" s="149" t="s">
        <v>1445</v>
      </c>
      <c r="C438" s="149" t="s">
        <v>1446</v>
      </c>
      <c r="D438" s="105">
        <v>3610630</v>
      </c>
      <c r="E438" s="105">
        <v>2169704</v>
      </c>
      <c r="F438" s="120">
        <v>2934776.61365641</v>
      </c>
      <c r="G438" s="105">
        <v>0</v>
      </c>
      <c r="H438" s="105">
        <v>229975</v>
      </c>
      <c r="I438" s="121">
        <f t="shared" si="12"/>
        <v>8945085.6136564091</v>
      </c>
      <c r="J438" s="105">
        <v>3828898.63</v>
      </c>
      <c r="K438" s="105">
        <v>589385.81000000006</v>
      </c>
      <c r="L438" s="105">
        <v>3341021.75</v>
      </c>
      <c r="M438" s="105">
        <v>232852.23</v>
      </c>
      <c r="N438" s="105">
        <v>472423.67</v>
      </c>
      <c r="O438" s="105">
        <v>2346</v>
      </c>
      <c r="P438" s="105">
        <v>478157.52</v>
      </c>
      <c r="Q438" s="121">
        <f t="shared" si="13"/>
        <v>8945085.6099999994</v>
      </c>
      <c r="R438" s="105">
        <v>7764878.3399999999</v>
      </c>
      <c r="S438" s="105">
        <v>1180207.27</v>
      </c>
      <c r="T438" s="92">
        <f>SUM('Part C'!$R438:$S438)</f>
        <v>8945085.6099999994</v>
      </c>
      <c r="U438" s="105">
        <v>24494.8843533123</v>
      </c>
      <c r="V438" s="105">
        <v>3723.0513249211399</v>
      </c>
      <c r="W438" s="105">
        <v>3049051.7749475501</v>
      </c>
      <c r="X438" s="105">
        <v>11994137.384947499</v>
      </c>
      <c r="Y438" s="57">
        <v>37836.395536112097</v>
      </c>
    </row>
    <row r="439" spans="1:25" s="51" customFormat="1" ht="14.5" x14ac:dyDescent="0.4">
      <c r="A439" s="149" t="s">
        <v>1447</v>
      </c>
      <c r="B439" s="149" t="s">
        <v>1448</v>
      </c>
      <c r="C439" s="149" t="s">
        <v>1449</v>
      </c>
      <c r="D439" s="105">
        <v>2579724</v>
      </c>
      <c r="E439" s="105">
        <v>1953344</v>
      </c>
      <c r="F439" s="120">
        <v>2301517.86289758</v>
      </c>
      <c r="G439" s="105">
        <v>0</v>
      </c>
      <c r="H439" s="105">
        <v>251163</v>
      </c>
      <c r="I439" s="121">
        <f t="shared" si="12"/>
        <v>7085748.8628975805</v>
      </c>
      <c r="J439" s="105">
        <v>3223343.48</v>
      </c>
      <c r="K439" s="105">
        <v>503306.17</v>
      </c>
      <c r="L439" s="105">
        <v>2088904.6</v>
      </c>
      <c r="M439" s="105">
        <v>198844.22</v>
      </c>
      <c r="N439" s="105">
        <v>688802.24</v>
      </c>
      <c r="O439" s="105">
        <v>1975</v>
      </c>
      <c r="P439" s="105">
        <v>380573.15</v>
      </c>
      <c r="Q439" s="121">
        <f t="shared" si="13"/>
        <v>7085748.8600000003</v>
      </c>
      <c r="R439" s="105">
        <v>6060897.8600000003</v>
      </c>
      <c r="S439" s="105">
        <v>1024851</v>
      </c>
      <c r="T439" s="92">
        <f>SUM('Part C'!$R439:$S439)</f>
        <v>7085748.8600000003</v>
      </c>
      <c r="U439" s="105">
        <v>18478.347134146301</v>
      </c>
      <c r="V439" s="105">
        <v>3124.5457317073201</v>
      </c>
      <c r="W439" s="105">
        <v>3154854.8333842098</v>
      </c>
      <c r="X439" s="105">
        <v>10240603.6933842</v>
      </c>
      <c r="Y439" s="57">
        <v>31221.352723732402</v>
      </c>
    </row>
    <row r="440" spans="1:25" s="51" customFormat="1" ht="14.5" x14ac:dyDescent="0.4">
      <c r="A440" s="149" t="s">
        <v>1450</v>
      </c>
      <c r="B440" s="149" t="s">
        <v>1451</v>
      </c>
      <c r="C440" s="149" t="s">
        <v>1452</v>
      </c>
      <c r="D440" s="105">
        <v>5674880</v>
      </c>
      <c r="E440" s="105">
        <v>3339994</v>
      </c>
      <c r="F440" s="120">
        <v>4577009.1123210499</v>
      </c>
      <c r="G440" s="105">
        <v>0</v>
      </c>
      <c r="H440" s="105">
        <v>512318</v>
      </c>
      <c r="I440" s="121">
        <f t="shared" si="12"/>
        <v>14104201.112321049</v>
      </c>
      <c r="J440" s="105">
        <v>7345715.1699999999</v>
      </c>
      <c r="K440" s="105">
        <v>592575.25</v>
      </c>
      <c r="L440" s="105">
        <v>3759086.56</v>
      </c>
      <c r="M440" s="105">
        <v>182607.59</v>
      </c>
      <c r="N440" s="105">
        <v>888413.48</v>
      </c>
      <c r="O440" s="105">
        <v>34863</v>
      </c>
      <c r="P440" s="105">
        <v>1300940.06</v>
      </c>
      <c r="Q440" s="121">
        <f t="shared" si="13"/>
        <v>14104201.110000001</v>
      </c>
      <c r="R440" s="105">
        <v>12339400.109999999</v>
      </c>
      <c r="S440" s="105">
        <v>1764801</v>
      </c>
      <c r="T440" s="92">
        <f>SUM('Part C'!$R440:$S440)</f>
        <v>14104201.109999999</v>
      </c>
      <c r="U440" s="105">
        <v>17831.503049132902</v>
      </c>
      <c r="V440" s="105">
        <v>2550.2904624277498</v>
      </c>
      <c r="W440" s="105">
        <v>6655974.2216520598</v>
      </c>
      <c r="X440" s="105">
        <v>20760175.331652101</v>
      </c>
      <c r="Y440" s="57">
        <v>30000.253369439401</v>
      </c>
    </row>
    <row r="441" spans="1:25" s="51" customFormat="1" ht="14.5" x14ac:dyDescent="0.4">
      <c r="A441" s="149" t="s">
        <v>1453</v>
      </c>
      <c r="B441" s="149" t="s">
        <v>1454</v>
      </c>
      <c r="C441" s="149" t="s">
        <v>1455</v>
      </c>
      <c r="D441" s="105">
        <v>4092767</v>
      </c>
      <c r="E441" s="105">
        <v>2071360</v>
      </c>
      <c r="F441" s="120">
        <v>3129635.0285654799</v>
      </c>
      <c r="G441" s="105">
        <v>0</v>
      </c>
      <c r="H441" s="105">
        <v>205903</v>
      </c>
      <c r="I441" s="121">
        <f t="shared" si="12"/>
        <v>9499665.0285654794</v>
      </c>
      <c r="J441" s="105">
        <v>5000829.8499999996</v>
      </c>
      <c r="K441" s="105">
        <v>758192.04</v>
      </c>
      <c r="L441" s="105">
        <v>2018518.32</v>
      </c>
      <c r="M441" s="105">
        <v>275523.53000000003</v>
      </c>
      <c r="N441" s="105">
        <v>749768.3</v>
      </c>
      <c r="O441" s="105">
        <v>2805</v>
      </c>
      <c r="P441" s="105">
        <v>694027.99</v>
      </c>
      <c r="Q441" s="121">
        <f t="shared" si="13"/>
        <v>9499665.0300000012</v>
      </c>
      <c r="R441" s="105">
        <v>8478927.0299999993</v>
      </c>
      <c r="S441" s="105">
        <v>1020738</v>
      </c>
      <c r="T441" s="92">
        <f>SUM('Part C'!$R441:$S441)</f>
        <v>9499665.0299999993</v>
      </c>
      <c r="U441" s="105">
        <v>18001.968216560501</v>
      </c>
      <c r="V441" s="105">
        <v>2167.1719745222899</v>
      </c>
      <c r="W441" s="105">
        <v>4530294.5930608697</v>
      </c>
      <c r="X441" s="105">
        <v>14029959.623060901</v>
      </c>
      <c r="Y441" s="57">
        <v>29787.6000489615</v>
      </c>
    </row>
    <row r="442" spans="1:25" s="51" customFormat="1" ht="14.5" x14ac:dyDescent="0.4">
      <c r="A442" s="149" t="s">
        <v>1456</v>
      </c>
      <c r="B442" s="149" t="s">
        <v>1457</v>
      </c>
      <c r="C442" s="149" t="s">
        <v>1458</v>
      </c>
      <c r="D442" s="105">
        <v>1751619</v>
      </c>
      <c r="E442" s="105">
        <v>1364416</v>
      </c>
      <c r="F442" s="120">
        <v>1582065.4386640701</v>
      </c>
      <c r="G442" s="105">
        <v>0</v>
      </c>
      <c r="H442" s="105">
        <v>542233</v>
      </c>
      <c r="I442" s="121">
        <f t="shared" si="12"/>
        <v>5240333.4386640703</v>
      </c>
      <c r="J442" s="105">
        <v>2801378.56</v>
      </c>
      <c r="K442" s="105">
        <v>0</v>
      </c>
      <c r="L442" s="105">
        <v>1012109.36</v>
      </c>
      <c r="M442" s="105">
        <v>0</v>
      </c>
      <c r="N442" s="105">
        <v>511954.52</v>
      </c>
      <c r="O442" s="105">
        <v>1044</v>
      </c>
      <c r="P442" s="105">
        <v>913847</v>
      </c>
      <c r="Q442" s="121">
        <f t="shared" si="13"/>
        <v>5240333.4399999995</v>
      </c>
      <c r="R442" s="105">
        <v>4546934.9000000004</v>
      </c>
      <c r="S442" s="105">
        <v>693398.54</v>
      </c>
      <c r="T442" s="92">
        <f>SUM('Part C'!$R442:$S442)</f>
        <v>5240333.4400000004</v>
      </c>
      <c r="U442" s="105">
        <v>24983.1587912088</v>
      </c>
      <c r="V442" s="105">
        <v>3809.8820879120899</v>
      </c>
      <c r="W442" s="105">
        <v>1750559.6941339199</v>
      </c>
      <c r="X442" s="105">
        <v>6990893.1341339201</v>
      </c>
      <c r="Y442" s="57">
        <v>38411.500736999602</v>
      </c>
    </row>
    <row r="443" spans="1:25" s="51" customFormat="1" ht="14.5" x14ac:dyDescent="0.4">
      <c r="A443" s="149" t="s">
        <v>1459</v>
      </c>
      <c r="B443" s="149" t="s">
        <v>1460</v>
      </c>
      <c r="C443" s="149" t="s">
        <v>1461</v>
      </c>
      <c r="D443" s="105">
        <v>2820492</v>
      </c>
      <c r="E443" s="105">
        <v>2523841</v>
      </c>
      <c r="F443" s="120">
        <v>2713411.28453688</v>
      </c>
      <c r="G443" s="105">
        <v>0</v>
      </c>
      <c r="H443" s="105">
        <v>817337</v>
      </c>
      <c r="I443" s="121">
        <f t="shared" si="12"/>
        <v>8875081.2845368795</v>
      </c>
      <c r="J443" s="105">
        <v>4593041.9000000004</v>
      </c>
      <c r="K443" s="105">
        <v>0</v>
      </c>
      <c r="L443" s="105">
        <v>2590565.9300000002</v>
      </c>
      <c r="M443" s="105">
        <v>0</v>
      </c>
      <c r="N443" s="105">
        <v>886338.86</v>
      </c>
      <c r="O443" s="105">
        <v>10376</v>
      </c>
      <c r="P443" s="105">
        <v>794758.59</v>
      </c>
      <c r="Q443" s="121">
        <f t="shared" si="13"/>
        <v>8875081.2800000012</v>
      </c>
      <c r="R443" s="105">
        <v>7434614.0599999996</v>
      </c>
      <c r="S443" s="105">
        <v>1440467.22</v>
      </c>
      <c r="T443" s="92">
        <f>SUM('Part C'!$R443:$S443)</f>
        <v>8875081.2799999993</v>
      </c>
      <c r="U443" s="105">
        <v>22461.069667673699</v>
      </c>
      <c r="V443" s="105">
        <v>4351.8647129909396</v>
      </c>
      <c r="W443" s="105">
        <v>3183710.2129578502</v>
      </c>
      <c r="X443" s="105">
        <v>12058791.492957801</v>
      </c>
      <c r="Y443" s="57">
        <v>36431.394238543297</v>
      </c>
    </row>
    <row r="444" spans="1:25" s="51" customFormat="1" ht="14.5" x14ac:dyDescent="0.4">
      <c r="A444" s="149" t="s">
        <v>1462</v>
      </c>
      <c r="B444" s="149" t="s">
        <v>1463</v>
      </c>
      <c r="C444" s="149" t="s">
        <v>1464</v>
      </c>
      <c r="D444" s="105">
        <v>3998709</v>
      </c>
      <c r="E444" s="105">
        <v>2561351</v>
      </c>
      <c r="F444" s="120">
        <v>3330657.13368516</v>
      </c>
      <c r="G444" s="105">
        <v>0</v>
      </c>
      <c r="H444" s="105">
        <v>212597</v>
      </c>
      <c r="I444" s="121">
        <f t="shared" si="12"/>
        <v>10103314.13368516</v>
      </c>
      <c r="J444" s="105">
        <v>4979297.6100000003</v>
      </c>
      <c r="K444" s="105">
        <v>546324.18000000005</v>
      </c>
      <c r="L444" s="105">
        <v>3018785.21</v>
      </c>
      <c r="M444" s="105">
        <v>215839.61</v>
      </c>
      <c r="N444" s="105">
        <v>450928.14</v>
      </c>
      <c r="O444" s="105">
        <v>2963</v>
      </c>
      <c r="P444" s="105">
        <v>889176.38</v>
      </c>
      <c r="Q444" s="121">
        <f t="shared" si="13"/>
        <v>10103314.130000001</v>
      </c>
      <c r="R444" s="105">
        <v>9119480.9199999999</v>
      </c>
      <c r="S444" s="105">
        <v>983833.21</v>
      </c>
      <c r="T444" s="92">
        <f>SUM('Part C'!$R444:$S444)</f>
        <v>10103314.129999999</v>
      </c>
      <c r="U444" s="105">
        <v>18573.280896130302</v>
      </c>
      <c r="V444" s="105">
        <v>2003.7336252545799</v>
      </c>
      <c r="W444" s="105">
        <v>4722663.7902184399</v>
      </c>
      <c r="X444" s="105">
        <v>14825977.920218401</v>
      </c>
      <c r="Y444" s="57">
        <v>30195.4743792636</v>
      </c>
    </row>
    <row r="445" spans="1:25" s="51" customFormat="1" ht="14.5" x14ac:dyDescent="0.4">
      <c r="A445" s="149" t="s">
        <v>1465</v>
      </c>
      <c r="B445" s="149" t="s">
        <v>1466</v>
      </c>
      <c r="C445" s="149" t="s">
        <v>1467</v>
      </c>
      <c r="D445" s="105">
        <v>3679272</v>
      </c>
      <c r="E445" s="105">
        <v>2061868</v>
      </c>
      <c r="F445" s="120">
        <v>2914877.13473432</v>
      </c>
      <c r="G445" s="105">
        <v>0</v>
      </c>
      <c r="H445" s="105">
        <v>130034</v>
      </c>
      <c r="I445" s="121">
        <f t="shared" si="12"/>
        <v>8786051.1347343195</v>
      </c>
      <c r="J445" s="105">
        <v>3931922.19</v>
      </c>
      <c r="K445" s="105">
        <v>0</v>
      </c>
      <c r="L445" s="105">
        <v>3733711.67</v>
      </c>
      <c r="M445" s="105">
        <v>0</v>
      </c>
      <c r="N445" s="105">
        <v>738071.43</v>
      </c>
      <c r="O445" s="105">
        <v>9819</v>
      </c>
      <c r="P445" s="105">
        <v>372526.84</v>
      </c>
      <c r="Q445" s="121">
        <f t="shared" si="13"/>
        <v>8786051.129999999</v>
      </c>
      <c r="R445" s="105">
        <v>8128491.2000000002</v>
      </c>
      <c r="S445" s="105">
        <v>657559.93000000005</v>
      </c>
      <c r="T445" s="92">
        <f>SUM('Part C'!$R445:$S445)</f>
        <v>8786051.1300000008</v>
      </c>
      <c r="U445" s="105">
        <v>22705.2826815642</v>
      </c>
      <c r="V445" s="105">
        <v>1836.75958100559</v>
      </c>
      <c r="W445" s="105">
        <v>3443408.6291205701</v>
      </c>
      <c r="X445" s="105">
        <v>12229459.7591206</v>
      </c>
      <c r="Y445" s="57">
        <v>34160.502120448502</v>
      </c>
    </row>
    <row r="446" spans="1:25" s="51" customFormat="1" ht="14.5" x14ac:dyDescent="0.4">
      <c r="A446" s="149" t="s">
        <v>1468</v>
      </c>
      <c r="B446" s="149" t="s">
        <v>1469</v>
      </c>
      <c r="C446" s="149" t="s">
        <v>1470</v>
      </c>
      <c r="D446" s="105">
        <v>4118241</v>
      </c>
      <c r="E446" s="105">
        <v>3088182</v>
      </c>
      <c r="F446" s="120">
        <v>3658826.9273913298</v>
      </c>
      <c r="G446" s="105">
        <v>0</v>
      </c>
      <c r="H446" s="105">
        <v>909048</v>
      </c>
      <c r="I446" s="121">
        <f t="shared" si="12"/>
        <v>11774297.92739133</v>
      </c>
      <c r="J446" s="105">
        <v>5555696.0099999998</v>
      </c>
      <c r="K446" s="105">
        <v>711667.64</v>
      </c>
      <c r="L446" s="105">
        <v>3068360.85</v>
      </c>
      <c r="M446" s="105">
        <v>258616.78</v>
      </c>
      <c r="N446" s="105">
        <v>857131.36</v>
      </c>
      <c r="O446" s="105">
        <v>23404</v>
      </c>
      <c r="P446" s="105">
        <v>1299421.29</v>
      </c>
      <c r="Q446" s="121">
        <f t="shared" si="13"/>
        <v>11774297.93</v>
      </c>
      <c r="R446" s="105">
        <v>10009688.93</v>
      </c>
      <c r="S446" s="105">
        <v>1764609</v>
      </c>
      <c r="T446" s="92">
        <f>SUM('Part C'!$R446:$S446)</f>
        <v>11774297.93</v>
      </c>
      <c r="U446" s="105">
        <v>18468.060756457598</v>
      </c>
      <c r="V446" s="105">
        <v>3255.7361623616198</v>
      </c>
      <c r="W446" s="105">
        <v>5213205.2429702496</v>
      </c>
      <c r="X446" s="105">
        <v>16987503.172970299</v>
      </c>
      <c r="Y446" s="57">
        <v>31342.256776697901</v>
      </c>
    </row>
    <row r="447" spans="1:25" s="51" customFormat="1" ht="14.5" x14ac:dyDescent="0.4">
      <c r="A447" s="149" t="s">
        <v>1471</v>
      </c>
      <c r="B447" s="149" t="s">
        <v>1472</v>
      </c>
      <c r="C447" s="149" t="s">
        <v>1473</v>
      </c>
      <c r="D447" s="105">
        <v>3361059</v>
      </c>
      <c r="E447" s="105">
        <v>1918352</v>
      </c>
      <c r="F447" s="120">
        <v>2680449.2502821502</v>
      </c>
      <c r="G447" s="105">
        <v>0</v>
      </c>
      <c r="H447" s="105">
        <v>597956</v>
      </c>
      <c r="I447" s="121">
        <f t="shared" si="12"/>
        <v>8557816.2502821498</v>
      </c>
      <c r="J447" s="105">
        <v>5305188.2699999996</v>
      </c>
      <c r="K447" s="105">
        <v>0</v>
      </c>
      <c r="L447" s="105">
        <v>2254436.9</v>
      </c>
      <c r="M447" s="105">
        <v>0</v>
      </c>
      <c r="N447" s="105">
        <v>481552.9</v>
      </c>
      <c r="O447" s="105">
        <v>29659</v>
      </c>
      <c r="P447" s="105">
        <v>486979.18</v>
      </c>
      <c r="Q447" s="121">
        <f t="shared" si="13"/>
        <v>8557816.25</v>
      </c>
      <c r="R447" s="105">
        <v>7825803.0899999999</v>
      </c>
      <c r="S447" s="105">
        <v>732013.16</v>
      </c>
      <c r="T447" s="92">
        <f>SUM('Part C'!$R447:$S447)</f>
        <v>8557816.25</v>
      </c>
      <c r="U447" s="105">
        <v>18073.448244803702</v>
      </c>
      <c r="V447" s="105">
        <v>1690.5615704387999</v>
      </c>
      <c r="W447" s="105">
        <v>4164793.1184614799</v>
      </c>
      <c r="X447" s="105">
        <v>12722609.368461501</v>
      </c>
      <c r="Y447" s="57">
        <v>29382.469673121199</v>
      </c>
    </row>
    <row r="448" spans="1:25" s="51" customFormat="1" ht="14.5" x14ac:dyDescent="0.4">
      <c r="A448" s="149" t="s">
        <v>1474</v>
      </c>
      <c r="B448" s="149" t="s">
        <v>1475</v>
      </c>
      <c r="C448" s="149" t="s">
        <v>1476</v>
      </c>
      <c r="D448" s="105">
        <v>2548234</v>
      </c>
      <c r="E448" s="105">
        <v>1913938</v>
      </c>
      <c r="F448" s="120">
        <v>2265522.7244156599</v>
      </c>
      <c r="G448" s="105">
        <v>0</v>
      </c>
      <c r="H448" s="105">
        <v>597672.5</v>
      </c>
      <c r="I448" s="121">
        <f t="shared" si="12"/>
        <v>7325367.2244156599</v>
      </c>
      <c r="J448" s="105">
        <v>3704563.55</v>
      </c>
      <c r="K448" s="105">
        <v>0</v>
      </c>
      <c r="L448" s="105">
        <v>1996071.42</v>
      </c>
      <c r="M448" s="105">
        <v>0</v>
      </c>
      <c r="N448" s="105">
        <v>487387.77</v>
      </c>
      <c r="O448" s="105">
        <v>14422</v>
      </c>
      <c r="P448" s="105">
        <v>1122922.48</v>
      </c>
      <c r="Q448" s="121">
        <f t="shared" si="13"/>
        <v>7325367.2200000007</v>
      </c>
      <c r="R448" s="105">
        <v>6504433.2699999996</v>
      </c>
      <c r="S448" s="105">
        <v>820933.95</v>
      </c>
      <c r="T448" s="92">
        <f>SUM('Part C'!$R448:$S448)</f>
        <v>7325367.2199999997</v>
      </c>
      <c r="U448" s="105">
        <v>19358.432351190499</v>
      </c>
      <c r="V448" s="105">
        <v>2443.2558035714301</v>
      </c>
      <c r="W448" s="105">
        <v>3231802.5122472402</v>
      </c>
      <c r="X448" s="105">
        <v>10557169.7322472</v>
      </c>
      <c r="Y448" s="57">
        <v>31420.148012640599</v>
      </c>
    </row>
    <row r="449" spans="1:25" s="51" customFormat="1" ht="14.5" x14ac:dyDescent="0.4">
      <c r="A449" s="149" t="s">
        <v>1477</v>
      </c>
      <c r="B449" s="149" t="s">
        <v>1478</v>
      </c>
      <c r="C449" s="149" t="s">
        <v>1479</v>
      </c>
      <c r="D449" s="105">
        <v>1692387</v>
      </c>
      <c r="E449" s="105">
        <v>1558703</v>
      </c>
      <c r="F449" s="120">
        <v>1650635.22296328</v>
      </c>
      <c r="G449" s="105">
        <v>0</v>
      </c>
      <c r="H449" s="105">
        <v>427221</v>
      </c>
      <c r="I449" s="121">
        <f t="shared" si="12"/>
        <v>5328946.22296328</v>
      </c>
      <c r="J449" s="105">
        <v>2542020.5699999998</v>
      </c>
      <c r="K449" s="105">
        <v>0</v>
      </c>
      <c r="L449" s="105">
        <v>1377058.79</v>
      </c>
      <c r="M449" s="105">
        <v>0</v>
      </c>
      <c r="N449" s="105">
        <v>681194.3</v>
      </c>
      <c r="O449" s="105">
        <v>71927.320000000007</v>
      </c>
      <c r="P449" s="105">
        <v>656745.24</v>
      </c>
      <c r="Q449" s="121">
        <f t="shared" si="13"/>
        <v>5328946.2200000007</v>
      </c>
      <c r="R449" s="105">
        <v>4947421.22</v>
      </c>
      <c r="S449" s="105">
        <v>381525</v>
      </c>
      <c r="T449" s="92">
        <f>SUM('Part C'!$R449:$S449)</f>
        <v>5328946.22</v>
      </c>
      <c r="U449" s="105">
        <v>21699.215877193001</v>
      </c>
      <c r="V449" s="105">
        <v>1673.35526315789</v>
      </c>
      <c r="W449" s="105">
        <v>2193008.8475963399</v>
      </c>
      <c r="X449" s="105">
        <v>7521955.0675963396</v>
      </c>
      <c r="Y449" s="57">
        <v>32991.030998229602</v>
      </c>
    </row>
    <row r="450" spans="1:25" s="51" customFormat="1" ht="14.5" x14ac:dyDescent="0.4">
      <c r="A450" s="149" t="s">
        <v>1480</v>
      </c>
      <c r="B450" s="149" t="s">
        <v>1481</v>
      </c>
      <c r="C450" s="149" t="s">
        <v>1482</v>
      </c>
      <c r="D450" s="105">
        <v>4027232</v>
      </c>
      <c r="E450" s="105">
        <v>2301686</v>
      </c>
      <c r="F450" s="120">
        <v>3213302.2998582898</v>
      </c>
      <c r="G450" s="105">
        <v>0</v>
      </c>
      <c r="H450" s="105">
        <v>171742</v>
      </c>
      <c r="I450" s="121">
        <f t="shared" si="12"/>
        <v>9713962.2998582907</v>
      </c>
      <c r="J450" s="105">
        <v>3009324.5</v>
      </c>
      <c r="K450" s="105">
        <v>513681.76</v>
      </c>
      <c r="L450" s="105">
        <v>5172282.53</v>
      </c>
      <c r="M450" s="105">
        <v>188447.42</v>
      </c>
      <c r="N450" s="105">
        <v>660736.07999999996</v>
      </c>
      <c r="O450" s="105">
        <v>12122</v>
      </c>
      <c r="P450" s="105">
        <v>157368.01</v>
      </c>
      <c r="Q450" s="121">
        <f t="shared" si="13"/>
        <v>9713962.2999999989</v>
      </c>
      <c r="R450" s="105">
        <v>8874427.9900000002</v>
      </c>
      <c r="S450" s="105">
        <v>839534.31</v>
      </c>
      <c r="T450" s="92">
        <f>SUM('Part C'!$R450:$S450)</f>
        <v>9713962.3000000007</v>
      </c>
      <c r="U450" s="105">
        <v>23110.489557291701</v>
      </c>
      <c r="V450" s="105">
        <v>2186.2872656250001</v>
      </c>
      <c r="W450" s="105">
        <v>3693488.5854254202</v>
      </c>
      <c r="X450" s="105">
        <v>13407450.8854254</v>
      </c>
      <c r="Y450" s="57">
        <v>34915.236680795402</v>
      </c>
    </row>
    <row r="451" spans="1:25" s="51" customFormat="1" ht="14.5" x14ac:dyDescent="0.4">
      <c r="A451" s="149" t="s">
        <v>1483</v>
      </c>
      <c r="B451" s="149" t="s">
        <v>1484</v>
      </c>
      <c r="C451" s="149" t="s">
        <v>1485</v>
      </c>
      <c r="D451" s="105">
        <v>2247360</v>
      </c>
      <c r="E451" s="105">
        <v>2147782</v>
      </c>
      <c r="F451" s="120">
        <v>2231490.4217124898</v>
      </c>
      <c r="G451" s="105">
        <v>0</v>
      </c>
      <c r="H451" s="105">
        <v>1110853</v>
      </c>
      <c r="I451" s="121">
        <f t="shared" si="12"/>
        <v>7737485.4217124898</v>
      </c>
      <c r="J451" s="105">
        <v>3256964.43</v>
      </c>
      <c r="K451" s="105">
        <v>0</v>
      </c>
      <c r="L451" s="105">
        <v>2688309.37</v>
      </c>
      <c r="M451" s="105">
        <v>0</v>
      </c>
      <c r="N451" s="105">
        <v>704981.55</v>
      </c>
      <c r="O451" s="105">
        <v>56980</v>
      </c>
      <c r="P451" s="105">
        <v>1030250.07</v>
      </c>
      <c r="Q451" s="121">
        <f t="shared" si="13"/>
        <v>7737485.4200000009</v>
      </c>
      <c r="R451" s="105">
        <v>6649276.4900000002</v>
      </c>
      <c r="S451" s="105">
        <v>1088208.93</v>
      </c>
      <c r="T451" s="92">
        <f>SUM('Part C'!$R451:$S451)</f>
        <v>7737485.4199999999</v>
      </c>
      <c r="U451" s="105">
        <v>25091.609396226399</v>
      </c>
      <c r="V451" s="105">
        <v>4106.4487924528303</v>
      </c>
      <c r="W451" s="105">
        <v>2548891.86233785</v>
      </c>
      <c r="X451" s="105">
        <v>10286377.2823379</v>
      </c>
      <c r="Y451" s="57">
        <v>38816.518046557903</v>
      </c>
    </row>
    <row r="452" spans="1:25" s="51" customFormat="1" ht="14.5" x14ac:dyDescent="0.4">
      <c r="A452" s="149" t="s">
        <v>1486</v>
      </c>
      <c r="B452" s="149" t="s">
        <v>1487</v>
      </c>
      <c r="C452" s="149" t="s">
        <v>1488</v>
      </c>
      <c r="D452" s="105">
        <v>2746401</v>
      </c>
      <c r="E452" s="105">
        <v>1729221</v>
      </c>
      <c r="F452" s="120">
        <v>2272351.5245254198</v>
      </c>
      <c r="G452" s="105">
        <v>0</v>
      </c>
      <c r="H452" s="105">
        <v>507011</v>
      </c>
      <c r="I452" s="121">
        <f t="shared" si="12"/>
        <v>7254984.5245254198</v>
      </c>
      <c r="J452" s="105">
        <v>3883842.42</v>
      </c>
      <c r="K452" s="105">
        <v>0</v>
      </c>
      <c r="L452" s="105">
        <v>2120010.3199999998</v>
      </c>
      <c r="M452" s="105">
        <v>0</v>
      </c>
      <c r="N452" s="105">
        <v>707099.9</v>
      </c>
      <c r="O452" s="105">
        <v>89291</v>
      </c>
      <c r="P452" s="105">
        <v>454740.88</v>
      </c>
      <c r="Q452" s="121">
        <f t="shared" si="13"/>
        <v>7254984.5200000005</v>
      </c>
      <c r="R452" s="105">
        <v>6688208.5199999996</v>
      </c>
      <c r="S452" s="105">
        <v>566776</v>
      </c>
      <c r="T452" s="92">
        <f>SUM('Part C'!$R452:$S452)</f>
        <v>7254984.5199999996</v>
      </c>
      <c r="U452" s="105">
        <v>18224.001416893701</v>
      </c>
      <c r="V452" s="105">
        <v>1544.3487738419601</v>
      </c>
      <c r="W452" s="105">
        <v>3529974.7678414802</v>
      </c>
      <c r="X452" s="105">
        <v>10784959.287841501</v>
      </c>
      <c r="Y452" s="57">
        <v>29386.810048614399</v>
      </c>
    </row>
    <row r="453" spans="1:25" s="51" customFormat="1" ht="14.5" x14ac:dyDescent="0.4">
      <c r="A453" s="149" t="s">
        <v>1489</v>
      </c>
      <c r="B453" s="149" t="s">
        <v>1490</v>
      </c>
      <c r="C453" s="149" t="s">
        <v>1491</v>
      </c>
      <c r="D453" s="105">
        <v>2591239</v>
      </c>
      <c r="E453" s="105">
        <v>1210566</v>
      </c>
      <c r="F453" s="120">
        <v>1930242.85511564</v>
      </c>
      <c r="G453" s="105">
        <v>0</v>
      </c>
      <c r="H453" s="105">
        <v>501423.5</v>
      </c>
      <c r="I453" s="121">
        <f t="shared" si="12"/>
        <v>6233471.35511564</v>
      </c>
      <c r="J453" s="105">
        <v>3929741.84</v>
      </c>
      <c r="K453" s="105">
        <v>0</v>
      </c>
      <c r="L453" s="105">
        <v>1147439.44</v>
      </c>
      <c r="M453" s="105">
        <v>0</v>
      </c>
      <c r="N453" s="105">
        <v>682539.18</v>
      </c>
      <c r="O453" s="105">
        <v>9024</v>
      </c>
      <c r="P453" s="105">
        <v>464726.9</v>
      </c>
      <c r="Q453" s="121">
        <f t="shared" si="13"/>
        <v>6233471.3599999994</v>
      </c>
      <c r="R453" s="105">
        <v>5730128.3600000003</v>
      </c>
      <c r="S453" s="105">
        <v>503343</v>
      </c>
      <c r="T453" s="92">
        <f>SUM('Part C'!$R453:$S453)</f>
        <v>6233471.3600000003</v>
      </c>
      <c r="U453" s="105">
        <v>18424.8500321543</v>
      </c>
      <c r="V453" s="105">
        <v>1618.46623794212</v>
      </c>
      <c r="W453" s="105">
        <v>2991341.0158002698</v>
      </c>
      <c r="X453" s="105">
        <v>9224812.3758002706</v>
      </c>
      <c r="Y453" s="57">
        <v>29661.776127975201</v>
      </c>
    </row>
    <row r="454" spans="1:25" s="51" customFormat="1" ht="14.5" x14ac:dyDescent="0.4">
      <c r="A454" s="149" t="s">
        <v>1492</v>
      </c>
      <c r="B454" s="149" t="s">
        <v>1493</v>
      </c>
      <c r="C454" s="149" t="s">
        <v>1494</v>
      </c>
      <c r="D454" s="105">
        <v>4719780</v>
      </c>
      <c r="E454" s="105">
        <v>2208149</v>
      </c>
      <c r="F454" s="120">
        <v>3517430.6554382602</v>
      </c>
      <c r="G454" s="105">
        <v>0</v>
      </c>
      <c r="H454" s="105">
        <v>249143</v>
      </c>
      <c r="I454" s="121">
        <f t="shared" si="12"/>
        <v>10694502.655438259</v>
      </c>
      <c r="J454" s="105">
        <v>6195105.21</v>
      </c>
      <c r="K454" s="105">
        <v>0</v>
      </c>
      <c r="L454" s="105">
        <v>2983144.65</v>
      </c>
      <c r="M454" s="105">
        <v>0</v>
      </c>
      <c r="N454" s="105">
        <v>909447.65</v>
      </c>
      <c r="O454" s="105">
        <v>6910</v>
      </c>
      <c r="P454" s="105">
        <v>599895.15</v>
      </c>
      <c r="Q454" s="121">
        <f t="shared" si="13"/>
        <v>10694502.66</v>
      </c>
      <c r="R454" s="105">
        <v>9621613.9700000007</v>
      </c>
      <c r="S454" s="105">
        <v>1072888.69</v>
      </c>
      <c r="T454" s="92">
        <f>SUM('Part C'!$R454:$S454)</f>
        <v>10694502.66</v>
      </c>
      <c r="U454" s="105">
        <v>18940.184980315</v>
      </c>
      <c r="V454" s="105">
        <v>2111.9856102362201</v>
      </c>
      <c r="W454" s="105">
        <v>4886177.6078023799</v>
      </c>
      <c r="X454" s="105">
        <v>15580680.267802401</v>
      </c>
      <c r="Y454" s="57">
        <v>30670.6304484299</v>
      </c>
    </row>
    <row r="455" spans="1:25" s="51" customFormat="1" ht="14.5" x14ac:dyDescent="0.4">
      <c r="A455" s="149" t="s">
        <v>1495</v>
      </c>
      <c r="B455" s="149" t="s">
        <v>1496</v>
      </c>
      <c r="C455" s="149" t="s">
        <v>1497</v>
      </c>
      <c r="D455" s="105">
        <v>2913192</v>
      </c>
      <c r="E455" s="105">
        <v>1763562</v>
      </c>
      <c r="F455" s="120">
        <v>2374469.7567690802</v>
      </c>
      <c r="G455" s="105">
        <v>0</v>
      </c>
      <c r="H455" s="105">
        <v>439740</v>
      </c>
      <c r="I455" s="121">
        <f t="shared" si="12"/>
        <v>7490963.7567690797</v>
      </c>
      <c r="J455" s="105">
        <v>3714473.74</v>
      </c>
      <c r="K455" s="105">
        <v>487924.66</v>
      </c>
      <c r="L455" s="105">
        <v>2125327.29</v>
      </c>
      <c r="M455" s="105">
        <v>192767.35</v>
      </c>
      <c r="N455" s="105">
        <v>461212.28</v>
      </c>
      <c r="O455" s="105">
        <v>2227</v>
      </c>
      <c r="P455" s="105">
        <v>507031.44</v>
      </c>
      <c r="Q455" s="121">
        <f t="shared" si="13"/>
        <v>7490963.7600000007</v>
      </c>
      <c r="R455" s="105">
        <v>6422352.5</v>
      </c>
      <c r="S455" s="105">
        <v>1068611.26</v>
      </c>
      <c r="T455" s="92">
        <f>SUM('Part C'!$R455:$S455)</f>
        <v>7490963.7599999998</v>
      </c>
      <c r="U455" s="105">
        <v>15588.234223301</v>
      </c>
      <c r="V455" s="105">
        <v>2593.7166504854399</v>
      </c>
      <c r="W455" s="105">
        <v>3962805.4614460198</v>
      </c>
      <c r="X455" s="105">
        <v>11453769.221446</v>
      </c>
      <c r="Y455" s="57">
        <v>27800.410731665099</v>
      </c>
    </row>
    <row r="456" spans="1:25" s="51" customFormat="1" ht="14.5" x14ac:dyDescent="0.4">
      <c r="A456" s="149" t="s">
        <v>1498</v>
      </c>
      <c r="B456" s="149" t="s">
        <v>1499</v>
      </c>
      <c r="C456" s="149" t="s">
        <v>1500</v>
      </c>
      <c r="D456" s="105">
        <v>4969487</v>
      </c>
      <c r="E456" s="105">
        <v>2943831</v>
      </c>
      <c r="F456" s="120">
        <v>4017729.8756138198</v>
      </c>
      <c r="G456" s="105">
        <v>0</v>
      </c>
      <c r="H456" s="105">
        <v>729488</v>
      </c>
      <c r="I456" s="121">
        <f t="shared" ref="I456:I519" si="14">SUM(D456:H456)</f>
        <v>12660535.87561382</v>
      </c>
      <c r="J456" s="105">
        <v>6817107.7199999997</v>
      </c>
      <c r="K456" s="105">
        <v>0</v>
      </c>
      <c r="L456" s="105">
        <v>3062056.7</v>
      </c>
      <c r="M456" s="105">
        <v>0</v>
      </c>
      <c r="N456" s="105">
        <v>906643.29</v>
      </c>
      <c r="O456" s="105">
        <v>16508</v>
      </c>
      <c r="P456" s="105">
        <v>1858220.17</v>
      </c>
      <c r="Q456" s="121">
        <f t="shared" ref="Q456:Q519" si="15">SUM(J456:P456)</f>
        <v>12660535.880000001</v>
      </c>
      <c r="R456" s="105">
        <v>11477952.470000001</v>
      </c>
      <c r="S456" s="105">
        <v>1182583.4099999999</v>
      </c>
      <c r="T456" s="92">
        <f>SUM('Part C'!$R456:$S456)</f>
        <v>12660535.880000001</v>
      </c>
      <c r="U456" s="105">
        <v>18971.8222644628</v>
      </c>
      <c r="V456" s="105">
        <v>1954.68332231405</v>
      </c>
      <c r="W456" s="105">
        <v>5819168.2140166098</v>
      </c>
      <c r="X456" s="105">
        <v>18479704.0940166</v>
      </c>
      <c r="Y456" s="57">
        <v>30544.965444655601</v>
      </c>
    </row>
    <row r="457" spans="1:25" s="51" customFormat="1" ht="14.5" x14ac:dyDescent="0.4">
      <c r="A457" s="149" t="s">
        <v>1501</v>
      </c>
      <c r="B457" s="149" t="s">
        <v>1502</v>
      </c>
      <c r="C457" s="149" t="s">
        <v>1503</v>
      </c>
      <c r="D457" s="105">
        <v>1909249</v>
      </c>
      <c r="E457" s="105">
        <v>1035340</v>
      </c>
      <c r="F457" s="120">
        <v>1495019.30754</v>
      </c>
      <c r="G457" s="105">
        <v>0</v>
      </c>
      <c r="H457" s="105">
        <v>115309</v>
      </c>
      <c r="I457" s="121">
        <f t="shared" si="14"/>
        <v>4554917.3075399995</v>
      </c>
      <c r="J457" s="105">
        <v>2953325.12</v>
      </c>
      <c r="K457" s="105">
        <v>0</v>
      </c>
      <c r="L457" s="105">
        <v>738555.51</v>
      </c>
      <c r="M457" s="105">
        <v>0</v>
      </c>
      <c r="N457" s="105">
        <v>523473.48</v>
      </c>
      <c r="O457" s="105">
        <v>4963</v>
      </c>
      <c r="P457" s="105">
        <v>334600.2</v>
      </c>
      <c r="Q457" s="121">
        <f t="shared" si="15"/>
        <v>4554917.3099999996</v>
      </c>
      <c r="R457" s="105">
        <v>4115294.91</v>
      </c>
      <c r="S457" s="105">
        <v>439622.40000000002</v>
      </c>
      <c r="T457" s="92">
        <f>SUM('Part C'!$R457:$S457)</f>
        <v>4554917.3100000005</v>
      </c>
      <c r="U457" s="105">
        <v>27619.4289261745</v>
      </c>
      <c r="V457" s="105">
        <v>2950.48590604027</v>
      </c>
      <c r="W457" s="105">
        <v>1433150.5188239301</v>
      </c>
      <c r="X457" s="105">
        <v>5988067.8288239297</v>
      </c>
      <c r="Y457" s="57">
        <v>40188.3746900935</v>
      </c>
    </row>
    <row r="458" spans="1:25" s="51" customFormat="1" ht="14.5" x14ac:dyDescent="0.4">
      <c r="A458" s="149" t="s">
        <v>1504</v>
      </c>
      <c r="B458" s="149" t="s">
        <v>1505</v>
      </c>
      <c r="C458" s="149" t="s">
        <v>1506</v>
      </c>
      <c r="D458" s="105">
        <v>2925251</v>
      </c>
      <c r="E458" s="105">
        <v>1402526</v>
      </c>
      <c r="F458" s="120">
        <v>2197288.0336534302</v>
      </c>
      <c r="G458" s="105">
        <v>0</v>
      </c>
      <c r="H458" s="105">
        <v>406902</v>
      </c>
      <c r="I458" s="121">
        <f t="shared" si="14"/>
        <v>6931967.0336534306</v>
      </c>
      <c r="J458" s="105">
        <v>4558066.18</v>
      </c>
      <c r="K458" s="105">
        <v>0</v>
      </c>
      <c r="L458" s="105">
        <v>1064714</v>
      </c>
      <c r="M458" s="105">
        <v>0</v>
      </c>
      <c r="N458" s="105">
        <v>733156.27</v>
      </c>
      <c r="O458" s="105">
        <v>11413</v>
      </c>
      <c r="P458" s="105">
        <v>564617.57999999996</v>
      </c>
      <c r="Q458" s="121">
        <f t="shared" si="15"/>
        <v>6931967.0299999993</v>
      </c>
      <c r="R458" s="105">
        <v>6405702.0300000003</v>
      </c>
      <c r="S458" s="105">
        <v>526265</v>
      </c>
      <c r="T458" s="92">
        <f>SUM('Part C'!$R458:$S458)</f>
        <v>6931967.0300000003</v>
      </c>
      <c r="U458" s="105">
        <v>16135.269596977299</v>
      </c>
      <c r="V458" s="105">
        <v>1325.60453400504</v>
      </c>
      <c r="W458" s="105">
        <v>3818528.5635778401</v>
      </c>
      <c r="X458" s="105">
        <v>10750495.5935778</v>
      </c>
      <c r="Y458" s="57">
        <v>27079.333988861101</v>
      </c>
    </row>
    <row r="459" spans="1:25" s="51" customFormat="1" ht="14.5" x14ac:dyDescent="0.4">
      <c r="A459" s="149" t="s">
        <v>1507</v>
      </c>
      <c r="B459" s="149" t="s">
        <v>1508</v>
      </c>
      <c r="C459" s="149" t="s">
        <v>1509</v>
      </c>
      <c r="D459" s="105">
        <v>2561106</v>
      </c>
      <c r="E459" s="105">
        <v>1819600</v>
      </c>
      <c r="F459" s="120">
        <v>2224161.0121671702</v>
      </c>
      <c r="G459" s="105">
        <v>0</v>
      </c>
      <c r="H459" s="105">
        <v>148014</v>
      </c>
      <c r="I459" s="121">
        <f t="shared" si="14"/>
        <v>6752881.0121671706</v>
      </c>
      <c r="J459" s="105">
        <v>4134612.74</v>
      </c>
      <c r="K459" s="105">
        <v>0</v>
      </c>
      <c r="L459" s="105">
        <v>1426804.42</v>
      </c>
      <c r="M459" s="105">
        <v>0</v>
      </c>
      <c r="N459" s="105">
        <v>503588.19</v>
      </c>
      <c r="O459" s="105">
        <v>125845.32</v>
      </c>
      <c r="P459" s="105">
        <v>562030.34</v>
      </c>
      <c r="Q459" s="121">
        <f t="shared" si="15"/>
        <v>6752881.0100000007</v>
      </c>
      <c r="R459" s="105">
        <v>5994215.5899999999</v>
      </c>
      <c r="S459" s="105">
        <v>758665.42</v>
      </c>
      <c r="T459" s="92">
        <f>SUM('Part C'!$R459:$S459)</f>
        <v>6752881.0099999998</v>
      </c>
      <c r="U459" s="105">
        <v>20958.795769230801</v>
      </c>
      <c r="V459" s="105">
        <v>2652.6762937062899</v>
      </c>
      <c r="W459" s="105">
        <v>2750879.5193533101</v>
      </c>
      <c r="X459" s="105">
        <v>9503760.5293533094</v>
      </c>
      <c r="Y459" s="57">
        <v>33229.931920815798</v>
      </c>
    </row>
    <row r="460" spans="1:25" s="51" customFormat="1" ht="14.5" x14ac:dyDescent="0.4">
      <c r="A460" s="149" t="s">
        <v>1510</v>
      </c>
      <c r="B460" s="149" t="s">
        <v>1511</v>
      </c>
      <c r="C460" s="149" t="s">
        <v>1512</v>
      </c>
      <c r="D460" s="105">
        <v>2483002</v>
      </c>
      <c r="E460" s="105">
        <v>1521437</v>
      </c>
      <c r="F460" s="120">
        <v>2033123.67901468</v>
      </c>
      <c r="G460" s="105">
        <v>0</v>
      </c>
      <c r="H460" s="105">
        <v>145898</v>
      </c>
      <c r="I460" s="121">
        <f t="shared" si="14"/>
        <v>6183460.67901468</v>
      </c>
      <c r="J460" s="105">
        <v>3837905.9</v>
      </c>
      <c r="K460" s="105">
        <v>0</v>
      </c>
      <c r="L460" s="105">
        <v>1170228.22</v>
      </c>
      <c r="M460" s="105">
        <v>0</v>
      </c>
      <c r="N460" s="105">
        <v>692909.26</v>
      </c>
      <c r="O460" s="105">
        <v>12533</v>
      </c>
      <c r="P460" s="105">
        <v>469884.3</v>
      </c>
      <c r="Q460" s="121">
        <f t="shared" si="15"/>
        <v>6183460.6799999997</v>
      </c>
      <c r="R460" s="105">
        <v>5371851.4699999997</v>
      </c>
      <c r="S460" s="105">
        <v>811609.21</v>
      </c>
      <c r="T460" s="92">
        <f>SUM('Part C'!$R460:$S460)</f>
        <v>6183460.6799999997</v>
      </c>
      <c r="U460" s="105">
        <v>16131.6860960961</v>
      </c>
      <c r="V460" s="105">
        <v>2437.2648948948899</v>
      </c>
      <c r="W460" s="105">
        <v>3202947.13267361</v>
      </c>
      <c r="X460" s="105">
        <v>9386407.8126736097</v>
      </c>
      <c r="Y460" s="57">
        <v>28187.410848869698</v>
      </c>
    </row>
    <row r="461" spans="1:25" s="51" customFormat="1" ht="14.5" x14ac:dyDescent="0.4">
      <c r="A461" s="149" t="s">
        <v>1513</v>
      </c>
      <c r="B461" s="149" t="s">
        <v>1514</v>
      </c>
      <c r="C461" s="149" t="s">
        <v>1515</v>
      </c>
      <c r="D461" s="105">
        <v>3045981</v>
      </c>
      <c r="E461" s="105">
        <v>1734326</v>
      </c>
      <c r="F461" s="120">
        <v>2427045.4250045102</v>
      </c>
      <c r="G461" s="105">
        <v>0</v>
      </c>
      <c r="H461" s="105">
        <v>100728</v>
      </c>
      <c r="I461" s="121">
        <f t="shared" si="14"/>
        <v>7308080.4250045102</v>
      </c>
      <c r="J461" s="105">
        <v>4256393.09</v>
      </c>
      <c r="K461" s="105">
        <v>0</v>
      </c>
      <c r="L461" s="105">
        <v>1634190.96</v>
      </c>
      <c r="M461" s="105">
        <v>0</v>
      </c>
      <c r="N461" s="105">
        <v>701090.14</v>
      </c>
      <c r="O461" s="105">
        <v>36492</v>
      </c>
      <c r="P461" s="105">
        <v>679914.24</v>
      </c>
      <c r="Q461" s="121">
        <f t="shared" si="15"/>
        <v>7308080.4299999997</v>
      </c>
      <c r="R461" s="105">
        <v>6566454.46</v>
      </c>
      <c r="S461" s="105">
        <v>741625.97</v>
      </c>
      <c r="T461" s="92">
        <f>SUM('Part C'!$R461:$S461)</f>
        <v>7308080.4299999997</v>
      </c>
      <c r="U461" s="105">
        <v>15822.781831325299</v>
      </c>
      <c r="V461" s="105">
        <v>1787.0505301204801</v>
      </c>
      <c r="W461" s="105">
        <v>3991660.8410196598</v>
      </c>
      <c r="X461" s="105">
        <v>11299741.271019701</v>
      </c>
      <c r="Y461" s="57">
        <v>27228.292219324499</v>
      </c>
    </row>
    <row r="462" spans="1:25" s="51" customFormat="1" ht="14.5" x14ac:dyDescent="0.4">
      <c r="A462" s="149" t="s">
        <v>1516</v>
      </c>
      <c r="B462" s="149" t="s">
        <v>1517</v>
      </c>
      <c r="C462" s="149" t="s">
        <v>1518</v>
      </c>
      <c r="D462" s="105">
        <v>4958442</v>
      </c>
      <c r="E462" s="105">
        <v>2456057</v>
      </c>
      <c r="F462" s="120">
        <v>3764470.7498180601</v>
      </c>
      <c r="G462" s="105">
        <v>0</v>
      </c>
      <c r="H462" s="105">
        <v>319093</v>
      </c>
      <c r="I462" s="121">
        <f t="shared" si="14"/>
        <v>11498062.749818061</v>
      </c>
      <c r="J462" s="105">
        <v>6457332.6399999997</v>
      </c>
      <c r="K462" s="105">
        <v>0</v>
      </c>
      <c r="L462" s="105">
        <v>3290847.18</v>
      </c>
      <c r="M462" s="105">
        <v>0</v>
      </c>
      <c r="N462" s="105">
        <v>914097.45</v>
      </c>
      <c r="O462" s="105">
        <v>138833.32999999999</v>
      </c>
      <c r="P462" s="105">
        <v>696952.15</v>
      </c>
      <c r="Q462" s="121">
        <f t="shared" si="15"/>
        <v>11498062.75</v>
      </c>
      <c r="R462" s="105">
        <v>10137098.75</v>
      </c>
      <c r="S462" s="105">
        <v>1360964</v>
      </c>
      <c r="T462" s="92">
        <f>SUM('Part C'!$R462:$S462)</f>
        <v>11498062.75</v>
      </c>
      <c r="U462" s="105">
        <v>18037.5422597865</v>
      </c>
      <c r="V462" s="105">
        <v>2421.64412811388</v>
      </c>
      <c r="W462" s="105">
        <v>5405574.44012783</v>
      </c>
      <c r="X462" s="105">
        <v>16903637.190127801</v>
      </c>
      <c r="Y462" s="57">
        <v>30077.646245779099</v>
      </c>
    </row>
    <row r="463" spans="1:25" s="51" customFormat="1" ht="14.5" x14ac:dyDescent="0.4">
      <c r="A463" s="149" t="s">
        <v>1519</v>
      </c>
      <c r="B463" s="149" t="s">
        <v>1520</v>
      </c>
      <c r="C463" s="149" t="s">
        <v>1521</v>
      </c>
      <c r="D463" s="105">
        <v>3387896</v>
      </c>
      <c r="E463" s="105">
        <v>2035238</v>
      </c>
      <c r="F463" s="120">
        <v>2753419.9297004198</v>
      </c>
      <c r="G463" s="105">
        <v>0</v>
      </c>
      <c r="H463" s="105">
        <v>710850</v>
      </c>
      <c r="I463" s="121">
        <f t="shared" si="14"/>
        <v>8887403.9297004193</v>
      </c>
      <c r="J463" s="105">
        <v>4741446.09</v>
      </c>
      <c r="K463" s="105">
        <v>0</v>
      </c>
      <c r="L463" s="105">
        <v>2432102.19</v>
      </c>
      <c r="M463" s="105">
        <v>0</v>
      </c>
      <c r="N463" s="105">
        <v>681907.45</v>
      </c>
      <c r="O463" s="105">
        <v>25776</v>
      </c>
      <c r="P463" s="105">
        <v>1006172.2</v>
      </c>
      <c r="Q463" s="121">
        <f t="shared" si="15"/>
        <v>8887403.9299999997</v>
      </c>
      <c r="R463" s="105">
        <v>8123190.4299999997</v>
      </c>
      <c r="S463" s="105">
        <v>764213.5</v>
      </c>
      <c r="T463" s="92">
        <f>SUM('Part C'!$R463:$S463)</f>
        <v>8887403.9299999997</v>
      </c>
      <c r="U463" s="105">
        <v>20057.260320987702</v>
      </c>
      <c r="V463" s="105">
        <v>1886.9469135802501</v>
      </c>
      <c r="W463" s="105">
        <v>3895476.24244087</v>
      </c>
      <c r="X463" s="105">
        <v>12782880.1724409</v>
      </c>
      <c r="Y463" s="57">
        <v>31562.667092446602</v>
      </c>
    </row>
    <row r="464" spans="1:25" s="51" customFormat="1" ht="14.5" x14ac:dyDescent="0.4">
      <c r="A464" s="149" t="s">
        <v>1522</v>
      </c>
      <c r="B464" s="149" t="s">
        <v>1523</v>
      </c>
      <c r="C464" s="149" t="s">
        <v>1524</v>
      </c>
      <c r="D464" s="105">
        <v>1046279</v>
      </c>
      <c r="E464" s="105">
        <v>863867</v>
      </c>
      <c r="F464" s="120">
        <v>969814.51408678701</v>
      </c>
      <c r="G464" s="105">
        <v>0</v>
      </c>
      <c r="H464" s="105">
        <v>47622</v>
      </c>
      <c r="I464" s="121">
        <f t="shared" si="14"/>
        <v>2927582.5140867871</v>
      </c>
      <c r="J464" s="105">
        <v>1715718.12</v>
      </c>
      <c r="K464" s="105">
        <v>0</v>
      </c>
      <c r="L464" s="105">
        <v>383583.03</v>
      </c>
      <c r="M464" s="105">
        <v>0</v>
      </c>
      <c r="N464" s="105">
        <v>497231.66</v>
      </c>
      <c r="O464" s="105">
        <v>2336</v>
      </c>
      <c r="P464" s="105">
        <v>328713.7</v>
      </c>
      <c r="Q464" s="121">
        <f t="shared" si="15"/>
        <v>2927582.5100000007</v>
      </c>
      <c r="R464" s="105">
        <v>2629617.5099999998</v>
      </c>
      <c r="S464" s="105">
        <v>297965</v>
      </c>
      <c r="T464" s="92">
        <f>SUM('Part C'!$R464:$S464)</f>
        <v>2927582.51</v>
      </c>
      <c r="U464" s="105">
        <v>28275.4570967742</v>
      </c>
      <c r="V464" s="105">
        <v>3203.9247311827999</v>
      </c>
      <c r="W464" s="105">
        <v>894516.76678271894</v>
      </c>
      <c r="X464" s="105">
        <v>3822099.2767827199</v>
      </c>
      <c r="Y464" s="57">
        <v>41097.841685835701</v>
      </c>
    </row>
    <row r="465" spans="1:25" s="51" customFormat="1" ht="14.5" x14ac:dyDescent="0.4">
      <c r="A465" s="149" t="s">
        <v>1525</v>
      </c>
      <c r="B465" s="149" t="s">
        <v>1526</v>
      </c>
      <c r="C465" s="149" t="s">
        <v>1527</v>
      </c>
      <c r="D465" s="105">
        <v>7361924</v>
      </c>
      <c r="E465" s="105">
        <v>5120161</v>
      </c>
      <c r="F465" s="120">
        <v>6337372.7448399104</v>
      </c>
      <c r="G465" s="105">
        <v>0</v>
      </c>
      <c r="H465" s="105">
        <v>1451714</v>
      </c>
      <c r="I465" s="121">
        <f t="shared" si="14"/>
        <v>20271171.74483991</v>
      </c>
      <c r="J465" s="105">
        <v>11598267.859999999</v>
      </c>
      <c r="K465" s="105">
        <v>0</v>
      </c>
      <c r="L465" s="105">
        <v>4107123.54</v>
      </c>
      <c r="M465" s="105">
        <v>0</v>
      </c>
      <c r="N465" s="105">
        <v>1643301.99</v>
      </c>
      <c r="O465" s="105">
        <v>253829.65</v>
      </c>
      <c r="P465" s="105">
        <v>2668648.7000000002</v>
      </c>
      <c r="Q465" s="121">
        <f t="shared" si="15"/>
        <v>20271171.739999995</v>
      </c>
      <c r="R465" s="105">
        <v>17637133.43</v>
      </c>
      <c r="S465" s="105">
        <v>2634038.31</v>
      </c>
      <c r="T465" s="92">
        <f>SUM('Part C'!$R465:$S465)</f>
        <v>20271171.739999998</v>
      </c>
      <c r="U465" s="105">
        <v>18276.822207253899</v>
      </c>
      <c r="V465" s="105">
        <v>2729.57337823834</v>
      </c>
      <c r="W465" s="105">
        <v>9281813.7628529407</v>
      </c>
      <c r="X465" s="105">
        <v>29552985.502852902</v>
      </c>
      <c r="Y465" s="57">
        <v>30624.8554433709</v>
      </c>
    </row>
    <row r="466" spans="1:25" s="51" customFormat="1" ht="14.5" x14ac:dyDescent="0.4">
      <c r="A466" s="149" t="s">
        <v>1528</v>
      </c>
      <c r="B466" s="149" t="s">
        <v>1529</v>
      </c>
      <c r="C466" s="149" t="s">
        <v>1530</v>
      </c>
      <c r="D466" s="105">
        <v>2380521</v>
      </c>
      <c r="E466" s="105">
        <v>2100835</v>
      </c>
      <c r="F466" s="120">
        <v>2275262.7765573501</v>
      </c>
      <c r="G466" s="105">
        <v>0</v>
      </c>
      <c r="H466" s="105">
        <v>302411</v>
      </c>
      <c r="I466" s="121">
        <f t="shared" si="14"/>
        <v>7059029.7765573505</v>
      </c>
      <c r="J466" s="105">
        <v>4785702.05</v>
      </c>
      <c r="K466" s="105">
        <v>0</v>
      </c>
      <c r="L466" s="105">
        <v>831426.01</v>
      </c>
      <c r="M466" s="105">
        <v>0</v>
      </c>
      <c r="N466" s="105">
        <v>738884.09</v>
      </c>
      <c r="O466" s="105">
        <v>107912.49</v>
      </c>
      <c r="P466" s="105">
        <v>595105.14</v>
      </c>
      <c r="Q466" s="121">
        <f t="shared" si="15"/>
        <v>7059029.7799999993</v>
      </c>
      <c r="R466" s="105">
        <v>6209500.7800000003</v>
      </c>
      <c r="S466" s="105">
        <v>849529</v>
      </c>
      <c r="T466" s="92">
        <f>SUM('Part C'!$R466:$S466)</f>
        <v>7059029.7800000003</v>
      </c>
      <c r="U466" s="105">
        <v>18647.1494894895</v>
      </c>
      <c r="V466" s="105">
        <v>2551.1381381381402</v>
      </c>
      <c r="W466" s="105">
        <v>3202947.13267361</v>
      </c>
      <c r="X466" s="105">
        <v>10261976.9126736</v>
      </c>
      <c r="Y466" s="57">
        <v>30816.747485506301</v>
      </c>
    </row>
    <row r="467" spans="1:25" s="51" customFormat="1" ht="14.5" x14ac:dyDescent="0.4">
      <c r="A467" s="149" t="s">
        <v>1531</v>
      </c>
      <c r="B467" s="149" t="s">
        <v>1532</v>
      </c>
      <c r="C467" s="149" t="s">
        <v>1533</v>
      </c>
      <c r="D467" s="105">
        <v>2868037</v>
      </c>
      <c r="E467" s="105">
        <v>2252088</v>
      </c>
      <c r="F467" s="120">
        <v>2599576.9637182802</v>
      </c>
      <c r="G467" s="105">
        <v>0</v>
      </c>
      <c r="H467" s="105">
        <v>279685</v>
      </c>
      <c r="I467" s="121">
        <f t="shared" si="14"/>
        <v>7999386.9637182802</v>
      </c>
      <c r="J467" s="105">
        <v>4735767.5999999996</v>
      </c>
      <c r="K467" s="105">
        <v>0</v>
      </c>
      <c r="L467" s="105">
        <v>1639926.31</v>
      </c>
      <c r="M467" s="105">
        <v>0</v>
      </c>
      <c r="N467" s="105">
        <v>484437.17</v>
      </c>
      <c r="O467" s="105">
        <v>10860</v>
      </c>
      <c r="P467" s="105">
        <v>1128395.8799999999</v>
      </c>
      <c r="Q467" s="121">
        <f t="shared" si="15"/>
        <v>7999386.96</v>
      </c>
      <c r="R467" s="105">
        <v>6484238.9199999999</v>
      </c>
      <c r="S467" s="105">
        <v>1515148.04</v>
      </c>
      <c r="T467" s="92">
        <f>SUM('Part C'!$R467:$S467)</f>
        <v>7999386.96</v>
      </c>
      <c r="U467" s="105">
        <v>24376.8380451128</v>
      </c>
      <c r="V467" s="105">
        <v>5696.0452631578901</v>
      </c>
      <c r="W467" s="105">
        <v>2558510.3221957302</v>
      </c>
      <c r="X467" s="105">
        <v>10557897.2821957</v>
      </c>
      <c r="Y467" s="57">
        <v>39691.343166149403</v>
      </c>
    </row>
    <row r="468" spans="1:25" s="51" customFormat="1" ht="14.5" x14ac:dyDescent="0.4">
      <c r="A468" s="149" t="s">
        <v>1534</v>
      </c>
      <c r="B468" s="149" t="s">
        <v>1535</v>
      </c>
      <c r="C468" s="149" t="s">
        <v>1536</v>
      </c>
      <c r="D468" s="105">
        <v>2779524</v>
      </c>
      <c r="E468" s="105">
        <v>2328158</v>
      </c>
      <c r="F468" s="120">
        <v>2593259.4351111501</v>
      </c>
      <c r="G468" s="105">
        <v>0</v>
      </c>
      <c r="H468" s="105">
        <v>1386183</v>
      </c>
      <c r="I468" s="121">
        <f t="shared" si="14"/>
        <v>9087124.4351111501</v>
      </c>
      <c r="J468" s="105">
        <v>4765633</v>
      </c>
      <c r="K468" s="105">
        <v>0</v>
      </c>
      <c r="L468" s="105">
        <v>2062736.66</v>
      </c>
      <c r="M468" s="105">
        <v>0</v>
      </c>
      <c r="N468" s="105">
        <v>699461.8</v>
      </c>
      <c r="O468" s="105">
        <v>72131.44</v>
      </c>
      <c r="P468" s="105">
        <v>1487161.54</v>
      </c>
      <c r="Q468" s="121">
        <f t="shared" si="15"/>
        <v>9087124.4400000013</v>
      </c>
      <c r="R468" s="105">
        <v>8008849.7999999998</v>
      </c>
      <c r="S468" s="105">
        <v>1078274.6399999999</v>
      </c>
      <c r="T468" s="92">
        <f>SUM('Part C'!$R468:$S468)</f>
        <v>9087124.4399999995</v>
      </c>
      <c r="U468" s="105">
        <v>22185.179501384999</v>
      </c>
      <c r="V468" s="105">
        <v>2986.9103601108</v>
      </c>
      <c r="W468" s="105">
        <v>3472264.0086942101</v>
      </c>
      <c r="X468" s="105">
        <v>12559388.448694199</v>
      </c>
      <c r="Y468" s="57">
        <v>34790.549719374503</v>
      </c>
    </row>
    <row r="469" spans="1:25" s="51" customFormat="1" ht="14.5" x14ac:dyDescent="0.4">
      <c r="A469" s="149" t="s">
        <v>1537</v>
      </c>
      <c r="B469" s="149" t="s">
        <v>1538</v>
      </c>
      <c r="C469" s="149" t="s">
        <v>1539</v>
      </c>
      <c r="D469" s="105">
        <v>1273145</v>
      </c>
      <c r="E469" s="105">
        <v>835339</v>
      </c>
      <c r="F469" s="120">
        <v>1070514.18369055</v>
      </c>
      <c r="G469" s="105">
        <v>0</v>
      </c>
      <c r="H469" s="105">
        <v>122046</v>
      </c>
      <c r="I469" s="121">
        <f t="shared" si="14"/>
        <v>3301044.1836905498</v>
      </c>
      <c r="J469" s="105">
        <v>2192614.9900000002</v>
      </c>
      <c r="K469" s="105">
        <v>0</v>
      </c>
      <c r="L469" s="105">
        <v>352460.73</v>
      </c>
      <c r="M469" s="105">
        <v>0</v>
      </c>
      <c r="N469" s="105">
        <v>513056.66</v>
      </c>
      <c r="O469" s="105">
        <v>80549.100000000006</v>
      </c>
      <c r="P469" s="105">
        <v>162362.70000000001</v>
      </c>
      <c r="Q469" s="121">
        <f t="shared" si="15"/>
        <v>3301044.1800000006</v>
      </c>
      <c r="R469" s="105">
        <v>2890243.18</v>
      </c>
      <c r="S469" s="105">
        <v>410801</v>
      </c>
      <c r="T469" s="92">
        <f>SUM('Part C'!$R469:$S469)</f>
        <v>3301044.18</v>
      </c>
      <c r="U469" s="105">
        <v>21251.788088235298</v>
      </c>
      <c r="V469" s="105">
        <v>3020.5955882352901</v>
      </c>
      <c r="W469" s="105">
        <v>1308110.5406714999</v>
      </c>
      <c r="X469" s="105">
        <v>4609154.7206715001</v>
      </c>
      <c r="Y469" s="57">
        <v>33890.843534349297</v>
      </c>
    </row>
    <row r="470" spans="1:25" s="51" customFormat="1" ht="14.5" x14ac:dyDescent="0.4">
      <c r="A470" s="149" t="s">
        <v>1540</v>
      </c>
      <c r="B470" s="149" t="s">
        <v>1541</v>
      </c>
      <c r="C470" s="149" t="s">
        <v>1542</v>
      </c>
      <c r="D470" s="105">
        <v>2726956</v>
      </c>
      <c r="E470" s="105">
        <v>1911229</v>
      </c>
      <c r="F470" s="120">
        <v>2354887.60127217</v>
      </c>
      <c r="G470" s="105">
        <v>0</v>
      </c>
      <c r="H470" s="105">
        <v>184047</v>
      </c>
      <c r="I470" s="121">
        <f t="shared" si="14"/>
        <v>7177119.6012721695</v>
      </c>
      <c r="J470" s="105">
        <v>4189968.81</v>
      </c>
      <c r="K470" s="105">
        <v>0</v>
      </c>
      <c r="L470" s="105">
        <v>1121744.92</v>
      </c>
      <c r="M470" s="105">
        <v>0</v>
      </c>
      <c r="N470" s="105">
        <v>709685.63</v>
      </c>
      <c r="O470" s="105">
        <v>11916</v>
      </c>
      <c r="P470" s="105">
        <v>1143804.24</v>
      </c>
      <c r="Q470" s="121">
        <f t="shared" si="15"/>
        <v>7177119.6000000006</v>
      </c>
      <c r="R470" s="105">
        <v>6591628.5999999996</v>
      </c>
      <c r="S470" s="105">
        <v>585491</v>
      </c>
      <c r="T470" s="92">
        <f>SUM('Part C'!$R470:$S470)</f>
        <v>7177119.5999999996</v>
      </c>
      <c r="U470" s="105">
        <v>16437.976558603499</v>
      </c>
      <c r="V470" s="105">
        <v>1460.07730673317</v>
      </c>
      <c r="W470" s="105">
        <v>3857002.4030093602</v>
      </c>
      <c r="X470" s="105">
        <v>11034122.003009399</v>
      </c>
      <c r="Y470" s="57">
        <v>27516.513723215401</v>
      </c>
    </row>
    <row r="471" spans="1:25" s="51" customFormat="1" ht="14.5" x14ac:dyDescent="0.4">
      <c r="A471" s="149" t="s">
        <v>1543</v>
      </c>
      <c r="B471" s="149" t="s">
        <v>1544</v>
      </c>
      <c r="C471" s="149" t="s">
        <v>1545</v>
      </c>
      <c r="D471" s="105">
        <v>3055693</v>
      </c>
      <c r="E471" s="105">
        <v>1989055</v>
      </c>
      <c r="F471" s="120">
        <v>2561306.74320722</v>
      </c>
      <c r="G471" s="105">
        <v>0</v>
      </c>
      <c r="H471" s="105">
        <v>285114</v>
      </c>
      <c r="I471" s="121">
        <f t="shared" si="14"/>
        <v>7891168.74320722</v>
      </c>
      <c r="J471" s="105">
        <v>4233938.6100000003</v>
      </c>
      <c r="K471" s="105">
        <v>0</v>
      </c>
      <c r="L471" s="105">
        <v>1936973.8</v>
      </c>
      <c r="M471" s="105">
        <v>0</v>
      </c>
      <c r="N471" s="105">
        <v>890335.82</v>
      </c>
      <c r="O471" s="105">
        <v>44947</v>
      </c>
      <c r="P471" s="105">
        <v>784973.51</v>
      </c>
      <c r="Q471" s="121">
        <f t="shared" si="15"/>
        <v>7891168.7400000002</v>
      </c>
      <c r="R471" s="105">
        <v>7087577.5</v>
      </c>
      <c r="S471" s="105">
        <v>803591.23</v>
      </c>
      <c r="T471" s="92">
        <f>SUM('Part C'!$R471:$S471)</f>
        <v>7891168.7300000004</v>
      </c>
      <c r="U471" s="105">
        <v>17718.943749999999</v>
      </c>
      <c r="V471" s="105">
        <v>2008.978075</v>
      </c>
      <c r="W471" s="105">
        <v>3847383.9431514801</v>
      </c>
      <c r="X471" s="105">
        <v>11738552.673151501</v>
      </c>
      <c r="Y471" s="57">
        <v>29346.381682878698</v>
      </c>
    </row>
    <row r="472" spans="1:25" s="51" customFormat="1" ht="14.5" x14ac:dyDescent="0.4">
      <c r="A472" s="149" t="s">
        <v>1546</v>
      </c>
      <c r="B472" s="149" t="s">
        <v>1547</v>
      </c>
      <c r="C472" s="149" t="s">
        <v>1548</v>
      </c>
      <c r="D472" s="105">
        <v>2619269</v>
      </c>
      <c r="E472" s="105">
        <v>2906943</v>
      </c>
      <c r="F472" s="120">
        <v>2805754.4321327098</v>
      </c>
      <c r="G472" s="105">
        <v>0</v>
      </c>
      <c r="H472" s="105">
        <v>105148</v>
      </c>
      <c r="I472" s="121">
        <f t="shared" si="14"/>
        <v>8437114.4321327098</v>
      </c>
      <c r="J472" s="105">
        <v>4400000.4800000004</v>
      </c>
      <c r="K472" s="105">
        <v>639440.14</v>
      </c>
      <c r="L472" s="105">
        <v>1701246.31</v>
      </c>
      <c r="M472" s="105">
        <v>246311.81</v>
      </c>
      <c r="N472" s="105">
        <v>724328.59</v>
      </c>
      <c r="O472" s="105">
        <v>1944</v>
      </c>
      <c r="P472" s="105">
        <v>723843.1</v>
      </c>
      <c r="Q472" s="121">
        <f t="shared" si="15"/>
        <v>8437114.4299999997</v>
      </c>
      <c r="R472" s="105">
        <v>7039348.8899999997</v>
      </c>
      <c r="S472" s="105">
        <v>1397765.54</v>
      </c>
      <c r="T472" s="92">
        <f>SUM('Part C'!$R472:$S472)</f>
        <v>8437114.4299999997</v>
      </c>
      <c r="U472" s="105">
        <v>22066.9244200627</v>
      </c>
      <c r="V472" s="105">
        <v>4381.7101567398104</v>
      </c>
      <c r="W472" s="105">
        <v>3068288.6946633002</v>
      </c>
      <c r="X472" s="105">
        <v>11505403.124663301</v>
      </c>
      <c r="Y472" s="57">
        <v>36067.094434681203</v>
      </c>
    </row>
    <row r="473" spans="1:25" s="51" customFormat="1" ht="14.5" x14ac:dyDescent="0.4">
      <c r="A473" s="149" t="s">
        <v>1549</v>
      </c>
      <c r="B473" s="149" t="s">
        <v>1550</v>
      </c>
      <c r="C473" s="149" t="s">
        <v>1551</v>
      </c>
      <c r="D473" s="105">
        <v>4033254</v>
      </c>
      <c r="E473" s="105">
        <v>2574135</v>
      </c>
      <c r="F473" s="120">
        <v>3354686.8943093298</v>
      </c>
      <c r="G473" s="105">
        <v>0</v>
      </c>
      <c r="H473" s="105">
        <v>640537.1</v>
      </c>
      <c r="I473" s="121">
        <f t="shared" si="14"/>
        <v>10602612.99430933</v>
      </c>
      <c r="J473" s="105">
        <v>4631579.2300000004</v>
      </c>
      <c r="K473" s="105">
        <v>890871.49</v>
      </c>
      <c r="L473" s="105">
        <v>3117647.38</v>
      </c>
      <c r="M473" s="105">
        <v>337537.33</v>
      </c>
      <c r="N473" s="105">
        <v>685317.9</v>
      </c>
      <c r="O473" s="105">
        <v>4279</v>
      </c>
      <c r="P473" s="105">
        <v>935380.66</v>
      </c>
      <c r="Q473" s="121">
        <f t="shared" si="15"/>
        <v>10602612.990000002</v>
      </c>
      <c r="R473" s="105">
        <v>8615797.3399999999</v>
      </c>
      <c r="S473" s="105">
        <v>1986815.65</v>
      </c>
      <c r="T473" s="92">
        <f>SUM('Part C'!$R473:$S473)</f>
        <v>10602612.99</v>
      </c>
      <c r="U473" s="105">
        <v>19943.975324074101</v>
      </c>
      <c r="V473" s="105">
        <v>4599.1103009259296</v>
      </c>
      <c r="W473" s="105">
        <v>4155174.6586036002</v>
      </c>
      <c r="X473" s="105">
        <v>14757787.6486036</v>
      </c>
      <c r="Y473" s="57">
        <v>34161.545482878697</v>
      </c>
    </row>
    <row r="474" spans="1:25" s="51" customFormat="1" ht="14.5" x14ac:dyDescent="0.4">
      <c r="A474" s="149" t="s">
        <v>1552</v>
      </c>
      <c r="B474" s="149" t="s">
        <v>1553</v>
      </c>
      <c r="C474" s="149" t="s">
        <v>1554</v>
      </c>
      <c r="D474" s="105">
        <v>3087965</v>
      </c>
      <c r="E474" s="105">
        <v>1633273</v>
      </c>
      <c r="F474" s="120">
        <v>2397055.0611618599</v>
      </c>
      <c r="G474" s="105">
        <v>0</v>
      </c>
      <c r="H474" s="105">
        <v>682858</v>
      </c>
      <c r="I474" s="121">
        <f t="shared" si="14"/>
        <v>7801151.0611618599</v>
      </c>
      <c r="J474" s="105">
        <v>4093607.39</v>
      </c>
      <c r="K474" s="105">
        <v>0</v>
      </c>
      <c r="L474" s="105">
        <v>2084107.04</v>
      </c>
      <c r="M474" s="105">
        <v>0</v>
      </c>
      <c r="N474" s="105">
        <v>489975.01</v>
      </c>
      <c r="O474" s="105">
        <v>18760</v>
      </c>
      <c r="P474" s="105">
        <v>1114701.6200000001</v>
      </c>
      <c r="Q474" s="121">
        <f t="shared" si="15"/>
        <v>7801151.0599999996</v>
      </c>
      <c r="R474" s="105">
        <v>6916917.1900000004</v>
      </c>
      <c r="S474" s="105">
        <v>884233.87</v>
      </c>
      <c r="T474" s="92">
        <f>SUM('Part C'!$R474:$S474)</f>
        <v>7801151.0600000005</v>
      </c>
      <c r="U474" s="105">
        <v>23133.502307692299</v>
      </c>
      <c r="V474" s="105">
        <v>2957.30391304348</v>
      </c>
      <c r="W474" s="105">
        <v>2875919.49750573</v>
      </c>
      <c r="X474" s="105">
        <v>10677070.557505701</v>
      </c>
      <c r="Y474" s="57">
        <v>35709.266078614499</v>
      </c>
    </row>
    <row r="475" spans="1:25" s="51" customFormat="1" ht="14.5" x14ac:dyDescent="0.4">
      <c r="A475" s="149" t="s">
        <v>1555</v>
      </c>
      <c r="B475" s="149" t="s">
        <v>1556</v>
      </c>
      <c r="C475" s="149" t="s">
        <v>1557</v>
      </c>
      <c r="D475" s="105">
        <v>6039558</v>
      </c>
      <c r="E475" s="105">
        <v>3280033</v>
      </c>
      <c r="F475" s="120">
        <v>4731719.2597595099</v>
      </c>
      <c r="G475" s="105">
        <v>0</v>
      </c>
      <c r="H475" s="105">
        <v>1074973</v>
      </c>
      <c r="I475" s="121">
        <f t="shared" si="14"/>
        <v>15126283.25975951</v>
      </c>
      <c r="J475" s="105">
        <v>6495677.0199999996</v>
      </c>
      <c r="K475" s="105">
        <v>533086.27</v>
      </c>
      <c r="L475" s="105">
        <v>5491316.3600000003</v>
      </c>
      <c r="M475" s="105">
        <v>210609.63</v>
      </c>
      <c r="N475" s="105">
        <v>885737.28</v>
      </c>
      <c r="O475" s="105">
        <v>3472</v>
      </c>
      <c r="P475" s="105">
        <v>1506384.7</v>
      </c>
      <c r="Q475" s="121">
        <f t="shared" si="15"/>
        <v>15126283.259999998</v>
      </c>
      <c r="R475" s="105">
        <v>12997989.08</v>
      </c>
      <c r="S475" s="105">
        <v>2128294.1800000002</v>
      </c>
      <c r="T475" s="92">
        <f>SUM('Part C'!$R475:$S475)</f>
        <v>15126283.26</v>
      </c>
      <c r="U475" s="105">
        <v>22105.4236054422</v>
      </c>
      <c r="V475" s="105">
        <v>3619.5479251700699</v>
      </c>
      <c r="W475" s="105">
        <v>5655654.3964326698</v>
      </c>
      <c r="X475" s="105">
        <v>20781937.656432699</v>
      </c>
      <c r="Y475" s="57">
        <v>35343.431388490899</v>
      </c>
    </row>
    <row r="476" spans="1:25" s="51" customFormat="1" ht="14.5" x14ac:dyDescent="0.4">
      <c r="A476" s="149" t="s">
        <v>1558</v>
      </c>
      <c r="B476" s="149" t="s">
        <v>1559</v>
      </c>
      <c r="C476" s="149" t="s">
        <v>1560</v>
      </c>
      <c r="D476" s="105">
        <v>4103694</v>
      </c>
      <c r="E476" s="105">
        <v>2554486</v>
      </c>
      <c r="F476" s="120">
        <v>3380474.3728502202</v>
      </c>
      <c r="G476" s="105">
        <v>0</v>
      </c>
      <c r="H476" s="105">
        <v>175550</v>
      </c>
      <c r="I476" s="121">
        <f t="shared" si="14"/>
        <v>10214204.372850221</v>
      </c>
      <c r="J476" s="105">
        <v>5186349.33</v>
      </c>
      <c r="K476" s="105">
        <v>0</v>
      </c>
      <c r="L476" s="105">
        <v>3684250.62</v>
      </c>
      <c r="M476" s="105">
        <v>0</v>
      </c>
      <c r="N476" s="105">
        <v>681045.03</v>
      </c>
      <c r="O476" s="105">
        <v>26378</v>
      </c>
      <c r="P476" s="105">
        <v>636181.39</v>
      </c>
      <c r="Q476" s="121">
        <f t="shared" si="15"/>
        <v>10214204.369999999</v>
      </c>
      <c r="R476" s="105">
        <v>9247772.3699999992</v>
      </c>
      <c r="S476" s="105">
        <v>966432</v>
      </c>
      <c r="T476" s="92">
        <f>SUM('Part C'!$R476:$S476)</f>
        <v>10214204.369999999</v>
      </c>
      <c r="U476" s="105">
        <v>22071.055775656299</v>
      </c>
      <c r="V476" s="105">
        <v>2306.5202863961799</v>
      </c>
      <c r="W476" s="105">
        <v>4030134.6804511701</v>
      </c>
      <c r="X476" s="105">
        <v>14244339.0504512</v>
      </c>
      <c r="Y476" s="57">
        <v>33996.035919931201</v>
      </c>
    </row>
    <row r="477" spans="1:25" s="51" customFormat="1" ht="14.5" x14ac:dyDescent="0.4">
      <c r="A477" s="149" t="s">
        <v>1561</v>
      </c>
      <c r="B477" s="149" t="s">
        <v>1562</v>
      </c>
      <c r="C477" s="149" t="s">
        <v>1563</v>
      </c>
      <c r="D477" s="105">
        <v>3357756</v>
      </c>
      <c r="E477" s="105">
        <v>2184063</v>
      </c>
      <c r="F477" s="120">
        <v>2813678.3788474398</v>
      </c>
      <c r="G477" s="105">
        <v>0</v>
      </c>
      <c r="H477" s="105">
        <v>618274</v>
      </c>
      <c r="I477" s="121">
        <f t="shared" si="14"/>
        <v>8973771.3788474388</v>
      </c>
      <c r="J477" s="105">
        <v>2974050.31</v>
      </c>
      <c r="K477" s="105">
        <v>503140.16</v>
      </c>
      <c r="L477" s="105">
        <v>3320182.08</v>
      </c>
      <c r="M477" s="105">
        <v>207652.68</v>
      </c>
      <c r="N477" s="105">
        <v>646944.99</v>
      </c>
      <c r="O477" s="105">
        <v>7565</v>
      </c>
      <c r="P477" s="105">
        <v>1314236.1599999999</v>
      </c>
      <c r="Q477" s="121">
        <f t="shared" si="15"/>
        <v>8973771.3800000008</v>
      </c>
      <c r="R477" s="105">
        <v>8300123.3799999999</v>
      </c>
      <c r="S477" s="105">
        <v>673648</v>
      </c>
      <c r="T477" s="92">
        <f>SUM('Part C'!$R477:$S477)</f>
        <v>8973771.379999999</v>
      </c>
      <c r="U477" s="105">
        <v>27759.609966555199</v>
      </c>
      <c r="V477" s="105">
        <v>2253.0033444816099</v>
      </c>
      <c r="W477" s="105">
        <v>2875919.49750573</v>
      </c>
      <c r="X477" s="105">
        <v>11849690.877505699</v>
      </c>
      <c r="Y477" s="57">
        <v>39631.0731689155</v>
      </c>
    </row>
    <row r="478" spans="1:25" s="51" customFormat="1" ht="14.5" x14ac:dyDescent="0.4">
      <c r="A478" s="149" t="s">
        <v>1564</v>
      </c>
      <c r="B478" s="149" t="s">
        <v>1565</v>
      </c>
      <c r="C478" s="149" t="s">
        <v>1566</v>
      </c>
      <c r="D478" s="105">
        <v>6524153</v>
      </c>
      <c r="E478" s="105">
        <v>2989007</v>
      </c>
      <c r="F478" s="120">
        <v>4829997.6246998198</v>
      </c>
      <c r="G478" s="105">
        <v>0</v>
      </c>
      <c r="H478" s="105">
        <v>366111</v>
      </c>
      <c r="I478" s="121">
        <f t="shared" si="14"/>
        <v>14709268.62469982</v>
      </c>
      <c r="J478" s="105">
        <v>8082293.0800000001</v>
      </c>
      <c r="K478" s="105">
        <v>1312144.6100000001</v>
      </c>
      <c r="L478" s="105">
        <v>3265792.68</v>
      </c>
      <c r="M478" s="105">
        <v>470173.96</v>
      </c>
      <c r="N478" s="105">
        <v>891557.07</v>
      </c>
      <c r="O478" s="105">
        <v>16189</v>
      </c>
      <c r="P478" s="105">
        <v>671118.22</v>
      </c>
      <c r="Q478" s="121">
        <f t="shared" si="15"/>
        <v>14709268.620000001</v>
      </c>
      <c r="R478" s="105">
        <v>12972685.609999999</v>
      </c>
      <c r="S478" s="105">
        <v>1736583.01</v>
      </c>
      <c r="T478" s="92">
        <f>SUM('Part C'!$R478:$S478)</f>
        <v>14709268.619999999</v>
      </c>
      <c r="U478" s="105">
        <v>19988.729753466901</v>
      </c>
      <c r="V478" s="105">
        <v>2675.78275808937</v>
      </c>
      <c r="W478" s="105">
        <v>6242380.4477632698</v>
      </c>
      <c r="X478" s="105">
        <v>20951649.067763299</v>
      </c>
      <c r="Y478" s="57">
        <v>32282.972369434901</v>
      </c>
    </row>
    <row r="479" spans="1:25" s="51" customFormat="1" ht="14.5" x14ac:dyDescent="0.4">
      <c r="A479" s="149" t="s">
        <v>1567</v>
      </c>
      <c r="B479" s="149" t="s">
        <v>1568</v>
      </c>
      <c r="C479" s="149" t="s">
        <v>1569</v>
      </c>
      <c r="D479" s="105">
        <v>4098298</v>
      </c>
      <c r="E479" s="105">
        <v>2662438</v>
      </c>
      <c r="F479" s="120">
        <v>3432543.8467578101</v>
      </c>
      <c r="G479" s="105">
        <v>0</v>
      </c>
      <c r="H479" s="105">
        <v>683432</v>
      </c>
      <c r="I479" s="121">
        <f t="shared" si="14"/>
        <v>10876711.846757811</v>
      </c>
      <c r="J479" s="105">
        <v>4991589.57</v>
      </c>
      <c r="K479" s="105">
        <v>1098518.75</v>
      </c>
      <c r="L479" s="105">
        <v>2628853.66</v>
      </c>
      <c r="M479" s="105">
        <v>379748.66</v>
      </c>
      <c r="N479" s="105">
        <v>912154</v>
      </c>
      <c r="O479" s="105">
        <v>2724</v>
      </c>
      <c r="P479" s="105">
        <v>863123.21</v>
      </c>
      <c r="Q479" s="121">
        <f t="shared" si="15"/>
        <v>10876711.850000001</v>
      </c>
      <c r="R479" s="105">
        <v>9694838.9000000004</v>
      </c>
      <c r="S479" s="105">
        <v>1181872.95</v>
      </c>
      <c r="T479" s="92">
        <f>SUM('Part C'!$R479:$S479)</f>
        <v>10876711.85</v>
      </c>
      <c r="U479" s="105">
        <v>20282.089748954</v>
      </c>
      <c r="V479" s="105">
        <v>2472.5375523012599</v>
      </c>
      <c r="W479" s="105">
        <v>4597623.8120660204</v>
      </c>
      <c r="X479" s="105">
        <v>15474335.662066</v>
      </c>
      <c r="Y479" s="57">
        <v>32373.087159133898</v>
      </c>
    </row>
    <row r="480" spans="1:25" s="51" customFormat="1" ht="14.5" x14ac:dyDescent="0.4">
      <c r="A480" s="149" t="s">
        <v>1570</v>
      </c>
      <c r="B480" s="149" t="s">
        <v>1571</v>
      </c>
      <c r="C480" s="149" t="s">
        <v>1572</v>
      </c>
      <c r="D480" s="105">
        <v>2895452</v>
      </c>
      <c r="E480" s="105">
        <v>2085867</v>
      </c>
      <c r="F480" s="120">
        <v>2529102.7311505401</v>
      </c>
      <c r="G480" s="105">
        <v>0</v>
      </c>
      <c r="H480" s="105">
        <v>578911</v>
      </c>
      <c r="I480" s="121">
        <f t="shared" si="14"/>
        <v>8089332.7311505396</v>
      </c>
      <c r="J480" s="105">
        <v>2677843.5099999998</v>
      </c>
      <c r="K480" s="105">
        <v>759134.08</v>
      </c>
      <c r="L480" s="105">
        <v>2741633.19</v>
      </c>
      <c r="M480" s="105">
        <v>292417.81</v>
      </c>
      <c r="N480" s="105">
        <v>513905.5</v>
      </c>
      <c r="O480" s="105">
        <v>1856</v>
      </c>
      <c r="P480" s="105">
        <v>1102542.6399999999</v>
      </c>
      <c r="Q480" s="121">
        <f t="shared" si="15"/>
        <v>8089332.7299999986</v>
      </c>
      <c r="R480" s="105">
        <v>7006385.7300000004</v>
      </c>
      <c r="S480" s="105">
        <v>1082947</v>
      </c>
      <c r="T480" s="92">
        <f>SUM('Part C'!$R480:$S480)</f>
        <v>8089332.7300000004</v>
      </c>
      <c r="U480" s="105">
        <v>22032.659528301901</v>
      </c>
      <c r="V480" s="105">
        <v>3405.4937106918201</v>
      </c>
      <c r="W480" s="105">
        <v>3058670.2348054298</v>
      </c>
      <c r="X480" s="105">
        <v>11148002.9648054</v>
      </c>
      <c r="Y480" s="57">
        <v>35056.613096872403</v>
      </c>
    </row>
    <row r="481" spans="1:25" s="51" customFormat="1" ht="14.5" x14ac:dyDescent="0.4">
      <c r="A481" s="149" t="s">
        <v>1573</v>
      </c>
      <c r="B481" s="149" t="s">
        <v>1574</v>
      </c>
      <c r="C481" s="149" t="s">
        <v>1575</v>
      </c>
      <c r="D481" s="105">
        <v>3459202</v>
      </c>
      <c r="E481" s="105">
        <v>2353188</v>
      </c>
      <c r="F481" s="120">
        <v>2951052.0052042599</v>
      </c>
      <c r="G481" s="105">
        <v>0</v>
      </c>
      <c r="H481" s="105">
        <v>351979</v>
      </c>
      <c r="I481" s="121">
        <f t="shared" si="14"/>
        <v>9115421.0052042603</v>
      </c>
      <c r="J481" s="105">
        <v>3808412.65</v>
      </c>
      <c r="K481" s="105">
        <v>1024990.2</v>
      </c>
      <c r="L481" s="105">
        <v>2599012.16</v>
      </c>
      <c r="M481" s="105">
        <v>368503.68</v>
      </c>
      <c r="N481" s="105">
        <v>707609.51</v>
      </c>
      <c r="O481" s="105">
        <v>10191</v>
      </c>
      <c r="P481" s="105">
        <v>596701.81000000006</v>
      </c>
      <c r="Q481" s="121">
        <f t="shared" si="15"/>
        <v>9115421.0099999998</v>
      </c>
      <c r="R481" s="105">
        <v>8146219.6799999997</v>
      </c>
      <c r="S481" s="105">
        <v>969201.33</v>
      </c>
      <c r="T481" s="92">
        <f>SUM('Part C'!$R481:$S481)</f>
        <v>9115421.0099999998</v>
      </c>
      <c r="U481" s="105">
        <v>19724.502857142899</v>
      </c>
      <c r="V481" s="105">
        <v>2346.7344552058098</v>
      </c>
      <c r="W481" s="105">
        <v>3972423.9213039</v>
      </c>
      <c r="X481" s="105">
        <v>13087844.9313039</v>
      </c>
      <c r="Y481" s="57">
        <v>31689.697170227399</v>
      </c>
    </row>
    <row r="482" spans="1:25" s="51" customFormat="1" ht="14.5" x14ac:dyDescent="0.4">
      <c r="A482" s="149" t="s">
        <v>1576</v>
      </c>
      <c r="B482" s="149" t="s">
        <v>1577</v>
      </c>
      <c r="C482" s="149" t="s">
        <v>1578</v>
      </c>
      <c r="D482" s="105">
        <v>7699827</v>
      </c>
      <c r="E482" s="105">
        <v>3963809</v>
      </c>
      <c r="F482" s="120">
        <v>5921831.8808222804</v>
      </c>
      <c r="G482" s="105">
        <v>0</v>
      </c>
      <c r="H482" s="105">
        <v>668467</v>
      </c>
      <c r="I482" s="121">
        <f t="shared" si="14"/>
        <v>18253934.880822279</v>
      </c>
      <c r="J482" s="105">
        <v>9927475.5700000003</v>
      </c>
      <c r="K482" s="105">
        <v>1108593.73</v>
      </c>
      <c r="L482" s="105">
        <v>4373864.3899999997</v>
      </c>
      <c r="M482" s="105">
        <v>420028.89</v>
      </c>
      <c r="N482" s="105">
        <v>888531.08</v>
      </c>
      <c r="O482" s="105">
        <v>40277</v>
      </c>
      <c r="P482" s="105">
        <v>1495164.22</v>
      </c>
      <c r="Q482" s="121">
        <f t="shared" si="15"/>
        <v>18253934.880000003</v>
      </c>
      <c r="R482" s="105">
        <v>15850358.6</v>
      </c>
      <c r="S482" s="105">
        <v>2403576.2799999998</v>
      </c>
      <c r="T482" s="92">
        <f>SUM('Part C'!$R482:$S482)</f>
        <v>18253934.879999999</v>
      </c>
      <c r="U482" s="105">
        <v>20993.852450331098</v>
      </c>
      <c r="V482" s="105">
        <v>3183.5447417218502</v>
      </c>
      <c r="W482" s="105">
        <v>7261937.19269842</v>
      </c>
      <c r="X482" s="105">
        <v>25515872.072698399</v>
      </c>
      <c r="Y482" s="57">
        <v>33795.857049931699</v>
      </c>
    </row>
    <row r="483" spans="1:25" s="51" customFormat="1" ht="14.5" x14ac:dyDescent="0.4">
      <c r="A483" s="149" t="s">
        <v>1579</v>
      </c>
      <c r="B483" s="149" t="s">
        <v>1580</v>
      </c>
      <c r="C483" s="149" t="s">
        <v>1581</v>
      </c>
      <c r="D483" s="105">
        <v>3091681</v>
      </c>
      <c r="E483" s="105">
        <v>3225806</v>
      </c>
      <c r="F483" s="120">
        <v>3207498.5813412098</v>
      </c>
      <c r="G483" s="105">
        <v>0</v>
      </c>
      <c r="H483" s="105">
        <v>111803</v>
      </c>
      <c r="I483" s="121">
        <f t="shared" si="14"/>
        <v>9636788.5813412108</v>
      </c>
      <c r="J483" s="105">
        <v>3310891.31</v>
      </c>
      <c r="K483" s="105">
        <v>1549735.46</v>
      </c>
      <c r="L483" s="105">
        <v>2454422.06</v>
      </c>
      <c r="M483" s="105">
        <v>596956.80000000005</v>
      </c>
      <c r="N483" s="105">
        <v>897675.39</v>
      </c>
      <c r="O483" s="105">
        <v>93788.46</v>
      </c>
      <c r="P483" s="105">
        <v>733319.1</v>
      </c>
      <c r="Q483" s="121">
        <f t="shared" si="15"/>
        <v>9636788.5800000001</v>
      </c>
      <c r="R483" s="105">
        <v>8430056.4000000004</v>
      </c>
      <c r="S483" s="105">
        <v>1206732.18</v>
      </c>
      <c r="T483" s="92">
        <f>SUM('Part C'!$R483:$S483)</f>
        <v>9636788.5800000001</v>
      </c>
      <c r="U483" s="105">
        <v>28100.187999999998</v>
      </c>
      <c r="V483" s="105">
        <v>4022.4405999999999</v>
      </c>
      <c r="W483" s="105">
        <v>2885537.9573636102</v>
      </c>
      <c r="X483" s="105">
        <v>12522326.5373636</v>
      </c>
      <c r="Y483" s="57">
        <v>41741.088457878701</v>
      </c>
    </row>
    <row r="484" spans="1:25" s="51" customFormat="1" ht="14.5" x14ac:dyDescent="0.4">
      <c r="A484" s="149" t="s">
        <v>1582</v>
      </c>
      <c r="B484" s="149" t="s">
        <v>1583</v>
      </c>
      <c r="C484" s="149" t="s">
        <v>1584</v>
      </c>
      <c r="D484" s="105">
        <v>942361</v>
      </c>
      <c r="E484" s="105">
        <v>924136</v>
      </c>
      <c r="F484" s="120">
        <v>947653.15379004902</v>
      </c>
      <c r="G484" s="105">
        <v>0</v>
      </c>
      <c r="H484" s="105">
        <v>149183</v>
      </c>
      <c r="I484" s="121">
        <f t="shared" si="14"/>
        <v>2963333.1537900493</v>
      </c>
      <c r="J484" s="105">
        <v>1576821.81</v>
      </c>
      <c r="K484" s="105">
        <v>0</v>
      </c>
      <c r="L484" s="105">
        <v>699276.45</v>
      </c>
      <c r="M484" s="105">
        <v>0</v>
      </c>
      <c r="N484" s="105">
        <v>509650.72</v>
      </c>
      <c r="O484" s="105">
        <v>1260</v>
      </c>
      <c r="P484" s="105">
        <v>176324.17</v>
      </c>
      <c r="Q484" s="121">
        <f t="shared" si="15"/>
        <v>2963333.1499999994</v>
      </c>
      <c r="R484" s="105">
        <v>2422826.15</v>
      </c>
      <c r="S484" s="105">
        <v>540507</v>
      </c>
      <c r="T484" s="92">
        <f>SUM('Part C'!$R484:$S484)</f>
        <v>2963333.15</v>
      </c>
      <c r="U484" s="105">
        <v>26051.894086021501</v>
      </c>
      <c r="V484" s="105">
        <v>5811.9032258064499</v>
      </c>
      <c r="W484" s="105">
        <v>894516.76678271894</v>
      </c>
      <c r="X484" s="105">
        <v>3857849.91678272</v>
      </c>
      <c r="Y484" s="57">
        <v>41482.257169706703</v>
      </c>
    </row>
    <row r="485" spans="1:25" s="51" customFormat="1" ht="14.5" x14ac:dyDescent="0.4">
      <c r="A485" s="149" t="s">
        <v>1585</v>
      </c>
      <c r="B485" s="149" t="s">
        <v>1586</v>
      </c>
      <c r="C485" s="149" t="s">
        <v>1587</v>
      </c>
      <c r="D485" s="105">
        <v>3863204</v>
      </c>
      <c r="E485" s="105">
        <v>2642531</v>
      </c>
      <c r="F485" s="120">
        <v>3303075.3815689501</v>
      </c>
      <c r="G485" s="105">
        <v>0</v>
      </c>
      <c r="H485" s="105">
        <v>387760</v>
      </c>
      <c r="I485" s="121">
        <f t="shared" si="14"/>
        <v>10196570.38156895</v>
      </c>
      <c r="J485" s="105">
        <v>3942351.26</v>
      </c>
      <c r="K485" s="105">
        <v>1026222.03</v>
      </c>
      <c r="L485" s="105">
        <v>3244202.54</v>
      </c>
      <c r="M485" s="105">
        <v>368946.55</v>
      </c>
      <c r="N485" s="105">
        <v>661087.38</v>
      </c>
      <c r="O485" s="105">
        <v>2510</v>
      </c>
      <c r="P485" s="105">
        <v>951250.62</v>
      </c>
      <c r="Q485" s="121">
        <f t="shared" si="15"/>
        <v>10196570.380000001</v>
      </c>
      <c r="R485" s="105">
        <v>9229885.7599999998</v>
      </c>
      <c r="S485" s="105">
        <v>966684.62</v>
      </c>
      <c r="T485" s="92">
        <f>SUM('Part C'!$R485:$S485)</f>
        <v>10196570.379999999</v>
      </c>
      <c r="U485" s="105">
        <v>21365.4762962963</v>
      </c>
      <c r="V485" s="105">
        <v>2237.6958796296299</v>
      </c>
      <c r="W485" s="105">
        <v>4155174.6586036002</v>
      </c>
      <c r="X485" s="105">
        <v>14351745.0386036</v>
      </c>
      <c r="Y485" s="57">
        <v>33221.632033804599</v>
      </c>
    </row>
    <row r="486" spans="1:25" s="51" customFormat="1" ht="14.5" x14ac:dyDescent="0.4">
      <c r="A486" s="149" t="s">
        <v>1588</v>
      </c>
      <c r="B486" s="149" t="s">
        <v>1589</v>
      </c>
      <c r="C486" s="149" t="s">
        <v>1590</v>
      </c>
      <c r="D486" s="105">
        <v>2897623</v>
      </c>
      <c r="E486" s="105">
        <v>1984616</v>
      </c>
      <c r="F486" s="120">
        <v>2478798.08320441</v>
      </c>
      <c r="G486" s="105">
        <v>0</v>
      </c>
      <c r="H486" s="105">
        <v>226865</v>
      </c>
      <c r="I486" s="121">
        <f t="shared" si="14"/>
        <v>7587902.08320441</v>
      </c>
      <c r="J486" s="105">
        <v>3078556.82</v>
      </c>
      <c r="K486" s="105">
        <v>564539.28</v>
      </c>
      <c r="L486" s="105">
        <v>2416178.4300000002</v>
      </c>
      <c r="M486" s="105">
        <v>223035.96</v>
      </c>
      <c r="N486" s="105">
        <v>684173.55</v>
      </c>
      <c r="O486" s="105">
        <v>1912</v>
      </c>
      <c r="P486" s="105">
        <v>619506.04</v>
      </c>
      <c r="Q486" s="121">
        <f t="shared" si="15"/>
        <v>7587902.0799999991</v>
      </c>
      <c r="R486" s="105">
        <v>6804516.46</v>
      </c>
      <c r="S486" s="105">
        <v>783385.62</v>
      </c>
      <c r="T486" s="92">
        <f>SUM('Part C'!$R486:$S486)</f>
        <v>7587902.0800000001</v>
      </c>
      <c r="U486" s="105">
        <v>19441.475600000002</v>
      </c>
      <c r="V486" s="105">
        <v>2238.24462857143</v>
      </c>
      <c r="W486" s="105">
        <v>3366460.9502575402</v>
      </c>
      <c r="X486" s="105">
        <v>10954363.030257501</v>
      </c>
      <c r="Y486" s="57">
        <v>31298.180086450098</v>
      </c>
    </row>
    <row r="487" spans="1:25" s="51" customFormat="1" ht="14.5" x14ac:dyDescent="0.4">
      <c r="A487" s="149" t="s">
        <v>1591</v>
      </c>
      <c r="B487" s="149" t="s">
        <v>1592</v>
      </c>
      <c r="C487" s="149" t="s">
        <v>1593</v>
      </c>
      <c r="D487" s="105">
        <v>5287629</v>
      </c>
      <c r="E487" s="105">
        <v>2986212</v>
      </c>
      <c r="F487" s="120">
        <v>4200773.7047567796</v>
      </c>
      <c r="G487" s="105">
        <v>0</v>
      </c>
      <c r="H487" s="105">
        <v>296375</v>
      </c>
      <c r="I487" s="121">
        <f t="shared" si="14"/>
        <v>12770989.70475678</v>
      </c>
      <c r="J487" s="105">
        <v>6117428.5</v>
      </c>
      <c r="K487" s="105">
        <v>739094.38</v>
      </c>
      <c r="L487" s="105">
        <v>4235665.87</v>
      </c>
      <c r="M487" s="105">
        <v>284698.53000000003</v>
      </c>
      <c r="N487" s="105">
        <v>703320.05</v>
      </c>
      <c r="O487" s="105">
        <v>3126</v>
      </c>
      <c r="P487" s="105">
        <v>687656.37</v>
      </c>
      <c r="Q487" s="121">
        <f t="shared" si="15"/>
        <v>12770989.699999999</v>
      </c>
      <c r="R487" s="105">
        <v>11483127.699999999</v>
      </c>
      <c r="S487" s="105">
        <v>1287862</v>
      </c>
      <c r="T487" s="92">
        <f>SUM('Part C'!$R487:$S487)</f>
        <v>12770989.699999999</v>
      </c>
      <c r="U487" s="105">
        <v>20542.267799642199</v>
      </c>
      <c r="V487" s="105">
        <v>2303.8676207513399</v>
      </c>
      <c r="W487" s="105">
        <v>5376719.0605541896</v>
      </c>
      <c r="X487" s="105">
        <v>18147708.760554198</v>
      </c>
      <c r="Y487" s="57">
        <v>32464.5952782723</v>
      </c>
    </row>
    <row r="488" spans="1:25" s="51" customFormat="1" ht="14.5" x14ac:dyDescent="0.4">
      <c r="A488" s="149" t="s">
        <v>1594</v>
      </c>
      <c r="B488" s="149" t="s">
        <v>1595</v>
      </c>
      <c r="C488" s="149" t="s">
        <v>1596</v>
      </c>
      <c r="D488" s="105">
        <v>3706360</v>
      </c>
      <c r="E488" s="105">
        <v>1989133</v>
      </c>
      <c r="F488" s="120">
        <v>2891701.3549119802</v>
      </c>
      <c r="G488" s="105">
        <v>0</v>
      </c>
      <c r="H488" s="105">
        <v>705424</v>
      </c>
      <c r="I488" s="121">
        <f t="shared" si="14"/>
        <v>9292618.3549119793</v>
      </c>
      <c r="J488" s="105">
        <v>4579290.7300000004</v>
      </c>
      <c r="K488" s="105">
        <v>0</v>
      </c>
      <c r="L488" s="105">
        <v>2960932.21</v>
      </c>
      <c r="M488" s="105">
        <v>0</v>
      </c>
      <c r="N488" s="105">
        <v>756993.28</v>
      </c>
      <c r="O488" s="105">
        <v>12304</v>
      </c>
      <c r="P488" s="105">
        <v>983098.13</v>
      </c>
      <c r="Q488" s="121">
        <f t="shared" si="15"/>
        <v>9292618.3500000015</v>
      </c>
      <c r="R488" s="105">
        <v>8346027.3499999996</v>
      </c>
      <c r="S488" s="105">
        <v>946591</v>
      </c>
      <c r="T488" s="92">
        <f>SUM('Part C'!$R488:$S488)</f>
        <v>9292618.3499999996</v>
      </c>
      <c r="U488" s="105">
        <v>24547.1392647059</v>
      </c>
      <c r="V488" s="105">
        <v>2784.0911764705902</v>
      </c>
      <c r="W488" s="105">
        <v>3270276.3516787598</v>
      </c>
      <c r="X488" s="105">
        <v>12562894.701678799</v>
      </c>
      <c r="Y488" s="57">
        <v>36949.690299055197</v>
      </c>
    </row>
    <row r="489" spans="1:25" s="51" customFormat="1" ht="14.5" x14ac:dyDescent="0.4">
      <c r="A489" s="149" t="s">
        <v>1597</v>
      </c>
      <c r="B489" s="149" t="s">
        <v>1598</v>
      </c>
      <c r="C489" s="149" t="s">
        <v>1599</v>
      </c>
      <c r="D489" s="105">
        <v>4338179</v>
      </c>
      <c r="E489" s="105">
        <v>2428492</v>
      </c>
      <c r="F489" s="120">
        <v>3435557.1500032698</v>
      </c>
      <c r="G489" s="105">
        <v>0</v>
      </c>
      <c r="H489" s="105">
        <v>223659</v>
      </c>
      <c r="I489" s="121">
        <f t="shared" si="14"/>
        <v>10425887.150003269</v>
      </c>
      <c r="J489" s="105">
        <v>5168461.96</v>
      </c>
      <c r="K489" s="105">
        <v>676564.38</v>
      </c>
      <c r="L489" s="105">
        <v>3187776.22</v>
      </c>
      <c r="M489" s="105">
        <v>260612.04</v>
      </c>
      <c r="N489" s="105">
        <v>678715.61</v>
      </c>
      <c r="O489" s="105">
        <v>2868</v>
      </c>
      <c r="P489" s="105">
        <v>450888.94</v>
      </c>
      <c r="Q489" s="121">
        <f t="shared" si="15"/>
        <v>10425887.149999999</v>
      </c>
      <c r="R489" s="105">
        <v>9318318.3699999992</v>
      </c>
      <c r="S489" s="105">
        <v>1107568.78</v>
      </c>
      <c r="T489" s="92">
        <f>SUM('Part C'!$R489:$S489)</f>
        <v>10425887.149999999</v>
      </c>
      <c r="U489" s="105">
        <v>18488.726924603201</v>
      </c>
      <c r="V489" s="105">
        <v>2197.5571031745999</v>
      </c>
      <c r="W489" s="105">
        <v>4847703.7683708603</v>
      </c>
      <c r="X489" s="105">
        <v>15273590.918370901</v>
      </c>
      <c r="Y489" s="57">
        <v>30304.743885656499</v>
      </c>
    </row>
    <row r="490" spans="1:25" s="51" customFormat="1" ht="14.5" x14ac:dyDescent="0.4">
      <c r="A490" s="149" t="s">
        <v>1600</v>
      </c>
      <c r="B490" s="149" t="s">
        <v>1601</v>
      </c>
      <c r="C490" s="149" t="s">
        <v>1602</v>
      </c>
      <c r="D490" s="105">
        <v>2384964</v>
      </c>
      <c r="E490" s="105">
        <v>1342643</v>
      </c>
      <c r="F490" s="120">
        <v>1892571.23351383</v>
      </c>
      <c r="G490" s="105">
        <v>0</v>
      </c>
      <c r="H490" s="105">
        <v>300454</v>
      </c>
      <c r="I490" s="121">
        <f t="shared" si="14"/>
        <v>5920632.2335138302</v>
      </c>
      <c r="J490" s="105">
        <v>3685245.42</v>
      </c>
      <c r="K490" s="105">
        <v>0</v>
      </c>
      <c r="L490" s="105">
        <v>1218921.8400000001</v>
      </c>
      <c r="M490" s="105">
        <v>0</v>
      </c>
      <c r="N490" s="105">
        <v>675761.99</v>
      </c>
      <c r="O490" s="105">
        <v>2044</v>
      </c>
      <c r="P490" s="105">
        <v>338658.98</v>
      </c>
      <c r="Q490" s="121">
        <f t="shared" si="15"/>
        <v>5920632.2300000004</v>
      </c>
      <c r="R490" s="105">
        <v>5233817.3499999996</v>
      </c>
      <c r="S490" s="105">
        <v>686814.88</v>
      </c>
      <c r="T490" s="92">
        <f>SUM('Part C'!$R490:$S490)</f>
        <v>5920632.2299999995</v>
      </c>
      <c r="U490" s="105">
        <v>17985.626632302399</v>
      </c>
      <c r="V490" s="105">
        <v>2360.18859106529</v>
      </c>
      <c r="W490" s="105">
        <v>2798971.8186427001</v>
      </c>
      <c r="X490" s="105">
        <v>8719604.0486427005</v>
      </c>
      <c r="Y490" s="57">
        <v>29964.2750812464</v>
      </c>
    </row>
    <row r="491" spans="1:25" s="51" customFormat="1" ht="14.5" x14ac:dyDescent="0.4">
      <c r="A491" s="149" t="s">
        <v>1603</v>
      </c>
      <c r="B491" s="149" t="s">
        <v>1604</v>
      </c>
      <c r="C491" s="149" t="s">
        <v>1605</v>
      </c>
      <c r="D491" s="105">
        <v>3208932</v>
      </c>
      <c r="E491" s="105">
        <v>2356906</v>
      </c>
      <c r="F491" s="120">
        <v>2825873.2450062898</v>
      </c>
      <c r="G491" s="105">
        <v>0</v>
      </c>
      <c r="H491" s="105">
        <v>761411.13</v>
      </c>
      <c r="I491" s="121">
        <f t="shared" si="14"/>
        <v>9153122.3750062902</v>
      </c>
      <c r="J491" s="105">
        <v>3568688.08</v>
      </c>
      <c r="K491" s="105">
        <v>670502.03</v>
      </c>
      <c r="L491" s="105">
        <v>2713297.15</v>
      </c>
      <c r="M491" s="105">
        <v>258276.82</v>
      </c>
      <c r="N491" s="105">
        <v>693399.27</v>
      </c>
      <c r="O491" s="105">
        <v>41649</v>
      </c>
      <c r="P491" s="105">
        <v>1207310.03</v>
      </c>
      <c r="Q491" s="121">
        <f t="shared" si="15"/>
        <v>9153122.379999999</v>
      </c>
      <c r="R491" s="105">
        <v>7686145.7199999997</v>
      </c>
      <c r="S491" s="105">
        <v>1466976.66</v>
      </c>
      <c r="T491" s="92">
        <f>SUM('Part C'!$R491:$S491)</f>
        <v>9153122.379999999</v>
      </c>
      <c r="U491" s="105">
        <v>22474.110292397701</v>
      </c>
      <c r="V491" s="105">
        <v>4289.4054385964901</v>
      </c>
      <c r="W491" s="105">
        <v>3289513.2713945098</v>
      </c>
      <c r="X491" s="105">
        <v>12442635.651394499</v>
      </c>
      <c r="Y491" s="57">
        <v>36381.975588872803</v>
      </c>
    </row>
    <row r="492" spans="1:25" s="51" customFormat="1" ht="14.5" x14ac:dyDescent="0.4">
      <c r="A492" s="149" t="s">
        <v>1606</v>
      </c>
      <c r="B492" s="149" t="s">
        <v>1607</v>
      </c>
      <c r="C492" s="149" t="s">
        <v>1608</v>
      </c>
      <c r="D492" s="105">
        <v>2865210</v>
      </c>
      <c r="E492" s="105">
        <v>1759224</v>
      </c>
      <c r="F492" s="120">
        <v>2347905.9782008398</v>
      </c>
      <c r="G492" s="105">
        <v>0</v>
      </c>
      <c r="H492" s="105">
        <v>159793</v>
      </c>
      <c r="I492" s="121">
        <f t="shared" si="14"/>
        <v>7132132.9782008398</v>
      </c>
      <c r="J492" s="105">
        <v>3433239.72</v>
      </c>
      <c r="K492" s="105">
        <v>189268.22</v>
      </c>
      <c r="L492" s="105">
        <v>2132485.5499999998</v>
      </c>
      <c r="M492" s="105">
        <v>52075.69</v>
      </c>
      <c r="N492" s="105">
        <v>500767.25</v>
      </c>
      <c r="O492" s="105">
        <v>22221</v>
      </c>
      <c r="P492" s="105">
        <v>802075.55</v>
      </c>
      <c r="Q492" s="121">
        <f t="shared" si="15"/>
        <v>7132132.9800000004</v>
      </c>
      <c r="R492" s="105">
        <v>5982663.0999999996</v>
      </c>
      <c r="S492" s="105">
        <v>1149469.8799999999</v>
      </c>
      <c r="T492" s="92">
        <f>SUM('Part C'!$R492:$S492)</f>
        <v>7132132.9799999995</v>
      </c>
      <c r="U492" s="105">
        <v>24319.768699187</v>
      </c>
      <c r="V492" s="105">
        <v>4672.6417886178897</v>
      </c>
      <c r="W492" s="105">
        <v>2366141.12503816</v>
      </c>
      <c r="X492" s="105">
        <v>9498274.1050381605</v>
      </c>
      <c r="Y492" s="57">
        <v>38610.870345683601</v>
      </c>
    </row>
    <row r="493" spans="1:25" s="51" customFormat="1" ht="14.5" x14ac:dyDescent="0.4">
      <c r="A493" s="149" t="s">
        <v>1609</v>
      </c>
      <c r="B493" s="149" t="s">
        <v>1610</v>
      </c>
      <c r="C493" s="149" t="s">
        <v>1611</v>
      </c>
      <c r="D493" s="105">
        <v>1541595</v>
      </c>
      <c r="E493" s="105">
        <v>1203005</v>
      </c>
      <c r="F493" s="120">
        <v>1393481.3963762999</v>
      </c>
      <c r="G493" s="105">
        <v>0</v>
      </c>
      <c r="H493" s="105">
        <v>74854</v>
      </c>
      <c r="I493" s="121">
        <f t="shared" si="14"/>
        <v>4212935.3963762997</v>
      </c>
      <c r="J493" s="105">
        <v>1935486.6</v>
      </c>
      <c r="K493" s="105">
        <v>389084.61</v>
      </c>
      <c r="L493" s="105">
        <v>1176680.49</v>
      </c>
      <c r="M493" s="105">
        <v>119900.06</v>
      </c>
      <c r="N493" s="105">
        <v>266020.15999999997</v>
      </c>
      <c r="O493" s="105">
        <v>1000</v>
      </c>
      <c r="P493" s="105">
        <v>324763.48</v>
      </c>
      <c r="Q493" s="121">
        <f t="shared" si="15"/>
        <v>4212935.4000000004</v>
      </c>
      <c r="R493" s="105">
        <v>3575127.9</v>
      </c>
      <c r="S493" s="105">
        <v>637807.5</v>
      </c>
      <c r="T493" s="92">
        <f>SUM('Part C'!$R493:$S493)</f>
        <v>4212935.4000000004</v>
      </c>
      <c r="U493" s="105">
        <v>22485.081132075498</v>
      </c>
      <c r="V493" s="105">
        <v>4011.3679245283001</v>
      </c>
      <c r="W493" s="105">
        <v>1529335.11740271</v>
      </c>
      <c r="X493" s="105">
        <v>5742270.5174027104</v>
      </c>
      <c r="Y493" s="57">
        <v>36114.908914482497</v>
      </c>
    </row>
    <row r="494" spans="1:25" s="51" customFormat="1" ht="14.5" x14ac:dyDescent="0.4">
      <c r="A494" s="149" t="s">
        <v>1612</v>
      </c>
      <c r="B494" s="149" t="s">
        <v>1613</v>
      </c>
      <c r="C494" s="149" t="s">
        <v>1614</v>
      </c>
      <c r="D494" s="105">
        <v>4881809</v>
      </c>
      <c r="E494" s="105">
        <v>2386994</v>
      </c>
      <c r="F494" s="120">
        <v>3690498.3438112</v>
      </c>
      <c r="G494" s="105">
        <v>0</v>
      </c>
      <c r="H494" s="105">
        <v>206798</v>
      </c>
      <c r="I494" s="121">
        <f t="shared" si="14"/>
        <v>11166099.343811199</v>
      </c>
      <c r="J494" s="105">
        <v>5603250.3300000001</v>
      </c>
      <c r="K494" s="105">
        <v>724553.82</v>
      </c>
      <c r="L494" s="105">
        <v>3407798.94</v>
      </c>
      <c r="M494" s="105">
        <v>279097.52</v>
      </c>
      <c r="N494" s="105">
        <v>471687.91</v>
      </c>
      <c r="O494" s="105">
        <v>3299</v>
      </c>
      <c r="P494" s="105">
        <v>676411.82</v>
      </c>
      <c r="Q494" s="121">
        <f t="shared" si="15"/>
        <v>11166099.34</v>
      </c>
      <c r="R494" s="105">
        <v>9819448.3399999999</v>
      </c>
      <c r="S494" s="105">
        <v>1346651</v>
      </c>
      <c r="T494" s="92">
        <f>SUM('Part C'!$R494:$S494)</f>
        <v>11166099.34</v>
      </c>
      <c r="U494" s="105">
        <v>19917.745111561901</v>
      </c>
      <c r="V494" s="105">
        <v>2731.5436105476701</v>
      </c>
      <c r="W494" s="105">
        <v>4741900.7099342002</v>
      </c>
      <c r="X494" s="105">
        <v>15908000.049934199</v>
      </c>
      <c r="Y494" s="57">
        <v>32267.748579988202</v>
      </c>
    </row>
    <row r="495" spans="1:25" s="51" customFormat="1" ht="14.5" x14ac:dyDescent="0.4">
      <c r="A495" s="149" t="s">
        <v>1615</v>
      </c>
      <c r="B495" s="149" t="s">
        <v>1616</v>
      </c>
      <c r="C495" s="149" t="s">
        <v>1617</v>
      </c>
      <c r="D495" s="105">
        <v>4576220</v>
      </c>
      <c r="E495" s="105">
        <v>2696114</v>
      </c>
      <c r="F495" s="120">
        <v>3692291.09423406</v>
      </c>
      <c r="G495" s="105">
        <v>0</v>
      </c>
      <c r="H495" s="105">
        <v>135580</v>
      </c>
      <c r="I495" s="121">
        <f t="shared" si="14"/>
        <v>11100205.09423406</v>
      </c>
      <c r="J495" s="105">
        <v>5715105.6799999997</v>
      </c>
      <c r="K495" s="105">
        <v>363444.02</v>
      </c>
      <c r="L495" s="105">
        <v>3437600.48</v>
      </c>
      <c r="M495" s="105">
        <v>149998.22</v>
      </c>
      <c r="N495" s="105">
        <v>681045.03</v>
      </c>
      <c r="O495" s="105">
        <v>5811</v>
      </c>
      <c r="P495" s="105">
        <v>747200.66</v>
      </c>
      <c r="Q495" s="121">
        <f t="shared" si="15"/>
        <v>11100205.09</v>
      </c>
      <c r="R495" s="105">
        <v>9700025.5399999991</v>
      </c>
      <c r="S495" s="105">
        <v>1400179.55</v>
      </c>
      <c r="T495" s="92">
        <f>SUM('Part C'!$R495:$S495)</f>
        <v>11100205.09</v>
      </c>
      <c r="U495" s="105">
        <v>19361.3284231537</v>
      </c>
      <c r="V495" s="105">
        <v>2794.7695608782401</v>
      </c>
      <c r="W495" s="105">
        <v>4818848.3887972301</v>
      </c>
      <c r="X495" s="105">
        <v>15919053.478797199</v>
      </c>
      <c r="Y495" s="57">
        <v>31774.557841910599</v>
      </c>
    </row>
    <row r="496" spans="1:25" s="51" customFormat="1" ht="14.5" x14ac:dyDescent="0.4">
      <c r="A496" s="149" t="s">
        <v>1618</v>
      </c>
      <c r="B496" s="149" t="s">
        <v>1619</v>
      </c>
      <c r="C496" s="149" t="s">
        <v>1620</v>
      </c>
      <c r="D496" s="105">
        <v>2930176</v>
      </c>
      <c r="E496" s="105">
        <v>1040911</v>
      </c>
      <c r="F496" s="120">
        <v>2016190.2856123899</v>
      </c>
      <c r="G496" s="105">
        <v>0</v>
      </c>
      <c r="H496" s="105">
        <v>139682</v>
      </c>
      <c r="I496" s="121">
        <f t="shared" si="14"/>
        <v>6126959.2856123894</v>
      </c>
      <c r="J496" s="105">
        <v>3390014.15</v>
      </c>
      <c r="K496" s="105">
        <v>0</v>
      </c>
      <c r="L496" s="105">
        <v>2048306.29</v>
      </c>
      <c r="M496" s="105">
        <v>0</v>
      </c>
      <c r="N496" s="105">
        <v>515692.15</v>
      </c>
      <c r="O496" s="105">
        <v>6751</v>
      </c>
      <c r="P496" s="105">
        <v>166195.70000000001</v>
      </c>
      <c r="Q496" s="121">
        <f t="shared" si="15"/>
        <v>6126959.29</v>
      </c>
      <c r="R496" s="105">
        <v>5398223.2199999997</v>
      </c>
      <c r="S496" s="105">
        <v>728736.07</v>
      </c>
      <c r="T496" s="92">
        <f>SUM('Part C'!$R496:$S496)</f>
        <v>6126959.29</v>
      </c>
      <c r="U496" s="105">
        <v>21679.611325301201</v>
      </c>
      <c r="V496" s="105">
        <v>2926.6508835341401</v>
      </c>
      <c r="W496" s="105">
        <v>2394996.5046118</v>
      </c>
      <c r="X496" s="105">
        <v>8521955.7946117893</v>
      </c>
      <c r="Y496" s="57">
        <v>34224.722066713999</v>
      </c>
    </row>
    <row r="497" spans="1:25" s="51" customFormat="1" ht="14.5" x14ac:dyDescent="0.4">
      <c r="A497" s="149" t="s">
        <v>1621</v>
      </c>
      <c r="B497" s="149" t="s">
        <v>1622</v>
      </c>
      <c r="C497" s="149" t="s">
        <v>1623</v>
      </c>
      <c r="D497" s="105">
        <v>6482973</v>
      </c>
      <c r="E497" s="105">
        <v>3107165</v>
      </c>
      <c r="F497" s="120">
        <v>4869080.7008968098</v>
      </c>
      <c r="G497" s="105">
        <v>0</v>
      </c>
      <c r="H497" s="105">
        <v>887403</v>
      </c>
      <c r="I497" s="121">
        <f t="shared" si="14"/>
        <v>15346621.700896811</v>
      </c>
      <c r="J497" s="105">
        <v>10481754.560000001</v>
      </c>
      <c r="K497" s="105">
        <v>0</v>
      </c>
      <c r="L497" s="105">
        <v>3180104.57</v>
      </c>
      <c r="M497" s="105">
        <v>0</v>
      </c>
      <c r="N497" s="105">
        <v>919460.4</v>
      </c>
      <c r="O497" s="105">
        <v>98322.63</v>
      </c>
      <c r="P497" s="105">
        <v>666979.54</v>
      </c>
      <c r="Q497" s="121">
        <f t="shared" si="15"/>
        <v>15346621.700000003</v>
      </c>
      <c r="R497" s="105">
        <v>12966938.039999999</v>
      </c>
      <c r="S497" s="105">
        <v>2379683.66</v>
      </c>
      <c r="T497" s="92">
        <f>SUM('Part C'!$R497:$S497)</f>
        <v>15346621.699999999</v>
      </c>
      <c r="U497" s="105">
        <v>15969.135517241401</v>
      </c>
      <c r="V497" s="105">
        <v>2930.64490147783</v>
      </c>
      <c r="W497" s="105">
        <v>7810189.4045975003</v>
      </c>
      <c r="X497" s="105">
        <v>23156811.104597501</v>
      </c>
      <c r="Y497" s="57">
        <v>28518.240276597899</v>
      </c>
    </row>
    <row r="498" spans="1:25" s="51" customFormat="1" ht="14.5" x14ac:dyDescent="0.4">
      <c r="A498" s="149" t="s">
        <v>1624</v>
      </c>
      <c r="B498" s="149" t="s">
        <v>1625</v>
      </c>
      <c r="C498" s="149" t="s">
        <v>1626</v>
      </c>
      <c r="D498" s="105">
        <v>2833619</v>
      </c>
      <c r="E498" s="105">
        <v>2071365</v>
      </c>
      <c r="F498" s="120">
        <v>2490346.11729337</v>
      </c>
      <c r="G498" s="105">
        <v>0</v>
      </c>
      <c r="H498" s="105">
        <v>511709.5</v>
      </c>
      <c r="I498" s="121">
        <f t="shared" si="14"/>
        <v>7907039.61729337</v>
      </c>
      <c r="J498" s="105">
        <v>3211721.92</v>
      </c>
      <c r="K498" s="105">
        <v>0</v>
      </c>
      <c r="L498" s="105">
        <v>2661779.9500000002</v>
      </c>
      <c r="M498" s="105">
        <v>0</v>
      </c>
      <c r="N498" s="105">
        <v>710994.33</v>
      </c>
      <c r="O498" s="105">
        <v>100862.49</v>
      </c>
      <c r="P498" s="105">
        <v>1221680.93</v>
      </c>
      <c r="Q498" s="121">
        <f t="shared" si="15"/>
        <v>7907039.6200000001</v>
      </c>
      <c r="R498" s="105">
        <v>7111792.3300000001</v>
      </c>
      <c r="S498" s="105">
        <v>795247.29</v>
      </c>
      <c r="T498" s="92">
        <f>SUM('Part C'!$R498:$S498)</f>
        <v>7907039.6200000001</v>
      </c>
      <c r="U498" s="105">
        <v>30392.274914529899</v>
      </c>
      <c r="V498" s="105">
        <v>3398.49269230769</v>
      </c>
      <c r="W498" s="105">
        <v>2250719.60674361</v>
      </c>
      <c r="X498" s="105">
        <v>10157759.226743599</v>
      </c>
      <c r="Y498" s="57">
        <v>43409.227464716299</v>
      </c>
    </row>
    <row r="499" spans="1:25" s="51" customFormat="1" ht="14.5" x14ac:dyDescent="0.4">
      <c r="A499" s="149" t="s">
        <v>1627</v>
      </c>
      <c r="B499" s="149" t="s">
        <v>1628</v>
      </c>
      <c r="C499" s="149" t="s">
        <v>1629</v>
      </c>
      <c r="D499" s="105">
        <v>2189303</v>
      </c>
      <c r="E499" s="105">
        <v>2054671</v>
      </c>
      <c r="F499" s="120">
        <v>2154739.7856535399</v>
      </c>
      <c r="G499" s="105">
        <v>0</v>
      </c>
      <c r="H499" s="105">
        <v>677807</v>
      </c>
      <c r="I499" s="121">
        <f t="shared" si="14"/>
        <v>7076520.7856535399</v>
      </c>
      <c r="J499" s="105">
        <v>3027607.96</v>
      </c>
      <c r="K499" s="105">
        <v>0</v>
      </c>
      <c r="L499" s="105">
        <v>2370988.66</v>
      </c>
      <c r="M499" s="105">
        <v>0</v>
      </c>
      <c r="N499" s="105">
        <v>470397.3</v>
      </c>
      <c r="O499" s="105">
        <v>1138</v>
      </c>
      <c r="P499" s="105">
        <v>1206388.8700000001</v>
      </c>
      <c r="Q499" s="121">
        <f t="shared" si="15"/>
        <v>7076520.79</v>
      </c>
      <c r="R499" s="105">
        <v>6390473.1900000004</v>
      </c>
      <c r="S499" s="105">
        <v>686047.6</v>
      </c>
      <c r="T499" s="92">
        <f>SUM('Part C'!$R499:$S499)</f>
        <v>7076520.79</v>
      </c>
      <c r="U499" s="105">
        <v>34920.618524590202</v>
      </c>
      <c r="V499" s="105">
        <v>3748.8939890710399</v>
      </c>
      <c r="W499" s="105">
        <v>1760178.1539918</v>
      </c>
      <c r="X499" s="105">
        <v>8836698.9439918008</v>
      </c>
      <c r="Y499" s="57">
        <v>48287.972371539901</v>
      </c>
    </row>
    <row r="500" spans="1:25" s="51" customFormat="1" ht="14.5" x14ac:dyDescent="0.4">
      <c r="A500" s="149" t="s">
        <v>1630</v>
      </c>
      <c r="B500" s="149" t="s">
        <v>1631</v>
      </c>
      <c r="C500" s="149" t="s">
        <v>1632</v>
      </c>
      <c r="D500" s="105">
        <v>2723405</v>
      </c>
      <c r="E500" s="105">
        <v>1522124</v>
      </c>
      <c r="F500" s="120">
        <v>2155529.28633537</v>
      </c>
      <c r="G500" s="105">
        <v>0</v>
      </c>
      <c r="H500" s="105">
        <v>582358</v>
      </c>
      <c r="I500" s="121">
        <f t="shared" si="14"/>
        <v>6983416.2863353696</v>
      </c>
      <c r="J500" s="105">
        <v>4761879.6900000004</v>
      </c>
      <c r="K500" s="105">
        <v>0</v>
      </c>
      <c r="L500" s="105">
        <v>1249151.2</v>
      </c>
      <c r="M500" s="105">
        <v>0</v>
      </c>
      <c r="N500" s="105">
        <v>510532.74</v>
      </c>
      <c r="O500" s="105">
        <v>2032</v>
      </c>
      <c r="P500" s="105">
        <v>459820.66</v>
      </c>
      <c r="Q500" s="121">
        <f t="shared" si="15"/>
        <v>6983416.290000001</v>
      </c>
      <c r="R500" s="105">
        <v>6294168.29</v>
      </c>
      <c r="S500" s="105">
        <v>689248</v>
      </c>
      <c r="T500" s="92">
        <f>SUM('Part C'!$R500:$S500)</f>
        <v>6983416.29</v>
      </c>
      <c r="U500" s="105">
        <v>20772.832640264001</v>
      </c>
      <c r="V500" s="105">
        <v>2274.7458745874601</v>
      </c>
      <c r="W500" s="105">
        <v>2914393.3369372399</v>
      </c>
      <c r="X500" s="105">
        <v>9897809.6269372404</v>
      </c>
      <c r="Y500" s="57">
        <v>32666.0383727302</v>
      </c>
    </row>
    <row r="501" spans="1:25" s="51" customFormat="1" ht="14.5" x14ac:dyDescent="0.4">
      <c r="A501" s="149" t="s">
        <v>1633</v>
      </c>
      <c r="B501" s="149" t="s">
        <v>1634</v>
      </c>
      <c r="C501" s="149" t="s">
        <v>1635</v>
      </c>
      <c r="D501" s="105">
        <v>2400972</v>
      </c>
      <c r="E501" s="105">
        <v>1817675</v>
      </c>
      <c r="F501" s="120">
        <v>2141880.8250304898</v>
      </c>
      <c r="G501" s="105">
        <v>0</v>
      </c>
      <c r="H501" s="105">
        <v>146825</v>
      </c>
      <c r="I501" s="121">
        <f t="shared" si="14"/>
        <v>6507352.8250304898</v>
      </c>
      <c r="J501" s="105">
        <v>2349931.4700000002</v>
      </c>
      <c r="K501" s="105">
        <v>546264.11</v>
      </c>
      <c r="L501" s="105">
        <v>2319587.2599999998</v>
      </c>
      <c r="M501" s="105">
        <v>225450.51</v>
      </c>
      <c r="N501" s="105">
        <v>532910.28</v>
      </c>
      <c r="O501" s="105">
        <v>5493</v>
      </c>
      <c r="P501" s="105">
        <v>527716.19999999995</v>
      </c>
      <c r="Q501" s="121">
        <f t="shared" si="15"/>
        <v>6507352.8300000001</v>
      </c>
      <c r="R501" s="105">
        <v>5442727.7000000002</v>
      </c>
      <c r="S501" s="105">
        <v>1064625.1299999999</v>
      </c>
      <c r="T501" s="92">
        <f>SUM('Part C'!$R501:$S501)</f>
        <v>6507352.8300000001</v>
      </c>
      <c r="U501" s="105">
        <v>27488.5237373737</v>
      </c>
      <c r="V501" s="105">
        <v>5376.8945959596003</v>
      </c>
      <c r="W501" s="105">
        <v>1904455.05185998</v>
      </c>
      <c r="X501" s="105">
        <v>8411807.8818599805</v>
      </c>
      <c r="Y501" s="57">
        <v>42483.878191212003</v>
      </c>
    </row>
    <row r="502" spans="1:25" s="51" customFormat="1" ht="14.5" x14ac:dyDescent="0.4">
      <c r="A502" s="149" t="s">
        <v>1636</v>
      </c>
      <c r="B502" s="149" t="s">
        <v>1637</v>
      </c>
      <c r="C502" s="149" t="s">
        <v>1638</v>
      </c>
      <c r="D502" s="105">
        <v>3458795</v>
      </c>
      <c r="E502" s="105">
        <v>2187956</v>
      </c>
      <c r="F502" s="120">
        <v>2866954.1894881702</v>
      </c>
      <c r="G502" s="105">
        <v>0</v>
      </c>
      <c r="H502" s="105">
        <v>427511</v>
      </c>
      <c r="I502" s="121">
        <f t="shared" si="14"/>
        <v>8941216.1894881707</v>
      </c>
      <c r="J502" s="105">
        <v>4152513.78</v>
      </c>
      <c r="K502" s="105">
        <v>521664.53</v>
      </c>
      <c r="L502" s="105">
        <v>2944833.55</v>
      </c>
      <c r="M502" s="105">
        <v>191375.94</v>
      </c>
      <c r="N502" s="105">
        <v>473090.08</v>
      </c>
      <c r="O502" s="105">
        <v>2547</v>
      </c>
      <c r="P502" s="105">
        <v>655191.31000000006</v>
      </c>
      <c r="Q502" s="121">
        <f t="shared" si="15"/>
        <v>8941216.1899999995</v>
      </c>
      <c r="R502" s="105">
        <v>7738688.7199999997</v>
      </c>
      <c r="S502" s="105">
        <v>1202527.47</v>
      </c>
      <c r="T502" s="92">
        <f>SUM('Part C'!$R502:$S502)</f>
        <v>8941216.1899999995</v>
      </c>
      <c r="U502" s="105">
        <v>20418.703746701802</v>
      </c>
      <c r="V502" s="105">
        <v>3172.89569920844</v>
      </c>
      <c r="W502" s="105">
        <v>3645396.2861360302</v>
      </c>
      <c r="X502" s="105">
        <v>12586612.476136001</v>
      </c>
      <c r="Y502" s="57">
        <v>33210.059303788999</v>
      </c>
    </row>
    <row r="503" spans="1:25" s="51" customFormat="1" ht="14.5" x14ac:dyDescent="0.4">
      <c r="A503" s="149" t="s">
        <v>1639</v>
      </c>
      <c r="B503" s="149" t="s">
        <v>1640</v>
      </c>
      <c r="C503" s="149" t="s">
        <v>1641</v>
      </c>
      <c r="D503" s="105">
        <v>3328179</v>
      </c>
      <c r="E503" s="105">
        <v>1867111</v>
      </c>
      <c r="F503" s="120">
        <v>2637739.5481235199</v>
      </c>
      <c r="G503" s="105">
        <v>0</v>
      </c>
      <c r="H503" s="105">
        <v>521653.5</v>
      </c>
      <c r="I503" s="121">
        <f t="shared" si="14"/>
        <v>8354683.0481235199</v>
      </c>
      <c r="J503" s="105">
        <v>4140482.4</v>
      </c>
      <c r="K503" s="105">
        <v>0</v>
      </c>
      <c r="L503" s="105">
        <v>2623275.86</v>
      </c>
      <c r="M503" s="105">
        <v>0</v>
      </c>
      <c r="N503" s="105">
        <v>449139.99</v>
      </c>
      <c r="O503" s="105">
        <v>2522</v>
      </c>
      <c r="P503" s="105">
        <v>1139262.8</v>
      </c>
      <c r="Q503" s="121">
        <f t="shared" si="15"/>
        <v>8354683.0499999998</v>
      </c>
      <c r="R503" s="105">
        <v>7244326.2599999998</v>
      </c>
      <c r="S503" s="105">
        <v>1110356.79</v>
      </c>
      <c r="T503" s="92">
        <f>SUM('Part C'!$R503:$S503)</f>
        <v>8354683.0499999998</v>
      </c>
      <c r="U503" s="105">
        <v>19526.4858760108</v>
      </c>
      <c r="V503" s="105">
        <v>2992.8754447439401</v>
      </c>
      <c r="W503" s="105">
        <v>3568448.6072729998</v>
      </c>
      <c r="X503" s="105">
        <v>11923131.657273</v>
      </c>
      <c r="Y503" s="57">
        <v>32137.8211786334</v>
      </c>
    </row>
    <row r="504" spans="1:25" s="51" customFormat="1" ht="14.5" x14ac:dyDescent="0.4">
      <c r="A504" s="149" t="s">
        <v>1642</v>
      </c>
      <c r="B504" s="149" t="s">
        <v>1643</v>
      </c>
      <c r="C504" s="149" t="s">
        <v>1644</v>
      </c>
      <c r="D504" s="105">
        <v>2675211</v>
      </c>
      <c r="E504" s="105">
        <v>1590130</v>
      </c>
      <c r="F504" s="120">
        <v>2165588.1850546799</v>
      </c>
      <c r="G504" s="105">
        <v>0</v>
      </c>
      <c r="H504" s="105">
        <v>871109</v>
      </c>
      <c r="I504" s="121">
        <f t="shared" si="14"/>
        <v>7302038.1850546803</v>
      </c>
      <c r="J504" s="105">
        <v>4151976.4</v>
      </c>
      <c r="K504" s="105">
        <v>0</v>
      </c>
      <c r="L504" s="105">
        <v>1585696.73</v>
      </c>
      <c r="M504" s="105">
        <v>0</v>
      </c>
      <c r="N504" s="105">
        <v>515197.62</v>
      </c>
      <c r="O504" s="105">
        <v>12202</v>
      </c>
      <c r="P504" s="105">
        <v>1036965.44</v>
      </c>
      <c r="Q504" s="121">
        <f t="shared" si="15"/>
        <v>7302038.1899999995</v>
      </c>
      <c r="R504" s="105">
        <v>6411495.7300000004</v>
      </c>
      <c r="S504" s="105">
        <v>890542.46</v>
      </c>
      <c r="T504" s="92">
        <f>SUM('Part C'!$R504:$S504)</f>
        <v>7302038.1900000004</v>
      </c>
      <c r="U504" s="105">
        <v>21090.446480263199</v>
      </c>
      <c r="V504" s="105">
        <v>2929.4159868421102</v>
      </c>
      <c r="W504" s="105">
        <v>2924011.79679512</v>
      </c>
      <c r="X504" s="105">
        <v>10226049.986795099</v>
      </c>
      <c r="Y504" s="57">
        <v>33638.322324984001</v>
      </c>
    </row>
    <row r="505" spans="1:25" s="51" customFormat="1" ht="14.5" x14ac:dyDescent="0.4">
      <c r="A505" s="149" t="s">
        <v>1645</v>
      </c>
      <c r="B505" s="149" t="s">
        <v>1646</v>
      </c>
      <c r="C505" s="149" t="s">
        <v>1647</v>
      </c>
      <c r="D505" s="105">
        <v>1909151</v>
      </c>
      <c r="E505" s="105">
        <v>1581093</v>
      </c>
      <c r="F505" s="120">
        <v>1772057.8892421401</v>
      </c>
      <c r="G505" s="105">
        <v>0</v>
      </c>
      <c r="H505" s="105">
        <v>587552.5</v>
      </c>
      <c r="I505" s="121">
        <f t="shared" si="14"/>
        <v>5849854.3892421406</v>
      </c>
      <c r="J505" s="105">
        <v>3006113.4</v>
      </c>
      <c r="K505" s="105">
        <v>0</v>
      </c>
      <c r="L505" s="105">
        <v>1580151.35</v>
      </c>
      <c r="M505" s="105">
        <v>0</v>
      </c>
      <c r="N505" s="105">
        <v>703529.62</v>
      </c>
      <c r="O505" s="105">
        <v>1717</v>
      </c>
      <c r="P505" s="105">
        <v>558343.02</v>
      </c>
      <c r="Q505" s="121">
        <f t="shared" si="15"/>
        <v>5849854.3900000006</v>
      </c>
      <c r="R505" s="105">
        <v>5015015.0999999996</v>
      </c>
      <c r="S505" s="105">
        <v>834839.29</v>
      </c>
      <c r="T505" s="92">
        <f>SUM('Part C'!$R505:$S505)</f>
        <v>5849854.3899999997</v>
      </c>
      <c r="U505" s="105">
        <v>21340.489787234001</v>
      </c>
      <c r="V505" s="105">
        <v>3552.5076170212801</v>
      </c>
      <c r="W505" s="105">
        <v>2260338.0666014901</v>
      </c>
      <c r="X505" s="105">
        <v>8110192.4566014903</v>
      </c>
      <c r="Y505" s="57">
        <v>34511.457262133998</v>
      </c>
    </row>
    <row r="506" spans="1:25" s="51" customFormat="1" ht="14.5" x14ac:dyDescent="0.4">
      <c r="A506" s="149" t="s">
        <v>1648</v>
      </c>
      <c r="B506" s="149" t="s">
        <v>1649</v>
      </c>
      <c r="C506" s="149" t="s">
        <v>1650</v>
      </c>
      <c r="D506" s="105">
        <v>2332160</v>
      </c>
      <c r="E506" s="105">
        <v>1432153</v>
      </c>
      <c r="F506" s="120">
        <v>1911207.51134498</v>
      </c>
      <c r="G506" s="105">
        <v>0</v>
      </c>
      <c r="H506" s="105">
        <v>456038</v>
      </c>
      <c r="I506" s="121">
        <f t="shared" si="14"/>
        <v>6131558.5113449804</v>
      </c>
      <c r="J506" s="105">
        <v>2880995.65</v>
      </c>
      <c r="K506" s="105">
        <v>0</v>
      </c>
      <c r="L506" s="105">
        <v>1843021.13</v>
      </c>
      <c r="M506" s="105">
        <v>0</v>
      </c>
      <c r="N506" s="105">
        <v>512541.02</v>
      </c>
      <c r="O506" s="105">
        <v>6796</v>
      </c>
      <c r="P506" s="105">
        <v>888204.71</v>
      </c>
      <c r="Q506" s="121">
        <f t="shared" si="15"/>
        <v>6131558.5099999988</v>
      </c>
      <c r="R506" s="105">
        <v>5476837.3700000001</v>
      </c>
      <c r="S506" s="105">
        <v>654721.14</v>
      </c>
      <c r="T506" s="92">
        <f>SUM('Part C'!$R506:$S506)</f>
        <v>6131558.5099999998</v>
      </c>
      <c r="U506" s="105">
        <v>28525.194635416701</v>
      </c>
      <c r="V506" s="105">
        <v>3410.0059375000001</v>
      </c>
      <c r="W506" s="105">
        <v>1846744.2927127101</v>
      </c>
      <c r="X506" s="105">
        <v>7978302.8027127096</v>
      </c>
      <c r="Y506" s="57">
        <v>41553.660430795397</v>
      </c>
    </row>
    <row r="507" spans="1:25" s="51" customFormat="1" ht="14.5" x14ac:dyDescent="0.4">
      <c r="A507" s="149" t="s">
        <v>1651</v>
      </c>
      <c r="B507" s="149" t="s">
        <v>1652</v>
      </c>
      <c r="C507" s="149" t="s">
        <v>1653</v>
      </c>
      <c r="D507" s="105">
        <v>3360856</v>
      </c>
      <c r="E507" s="105">
        <v>1552191</v>
      </c>
      <c r="F507" s="120">
        <v>2494439.84333687</v>
      </c>
      <c r="G507" s="105">
        <v>0</v>
      </c>
      <c r="H507" s="105">
        <v>307455</v>
      </c>
      <c r="I507" s="121">
        <f t="shared" si="14"/>
        <v>7714941.84333687</v>
      </c>
      <c r="J507" s="105">
        <v>4596193.7699999996</v>
      </c>
      <c r="K507" s="105">
        <v>0</v>
      </c>
      <c r="L507" s="105">
        <v>1424774.65</v>
      </c>
      <c r="M507" s="105">
        <v>0</v>
      </c>
      <c r="N507" s="105">
        <v>657334.67000000004</v>
      </c>
      <c r="O507" s="105">
        <v>78762.320000000007</v>
      </c>
      <c r="P507" s="105">
        <v>957876.43</v>
      </c>
      <c r="Q507" s="121">
        <f t="shared" si="15"/>
        <v>7714941.8399999999</v>
      </c>
      <c r="R507" s="105">
        <v>6870285.96</v>
      </c>
      <c r="S507" s="105">
        <v>844655.88</v>
      </c>
      <c r="T507" s="92">
        <f>SUM('Part C'!$R507:$S507)</f>
        <v>7714941.8399999999</v>
      </c>
      <c r="U507" s="105">
        <v>22090.9516398714</v>
      </c>
      <c r="V507" s="105">
        <v>2715.9353054662402</v>
      </c>
      <c r="W507" s="105">
        <v>2991341.0158002698</v>
      </c>
      <c r="X507" s="105">
        <v>10706282.855800301</v>
      </c>
      <c r="Y507" s="57">
        <v>34425.3468032163</v>
      </c>
    </row>
    <row r="508" spans="1:25" s="51" customFormat="1" ht="14.5" x14ac:dyDescent="0.4">
      <c r="A508" s="149" t="s">
        <v>1654</v>
      </c>
      <c r="B508" s="149" t="s">
        <v>1655</v>
      </c>
      <c r="C508" s="149" t="s">
        <v>1656</v>
      </c>
      <c r="D508" s="105">
        <v>5051395</v>
      </c>
      <c r="E508" s="105">
        <v>3248240</v>
      </c>
      <c r="F508" s="120">
        <v>4213869.7694431199</v>
      </c>
      <c r="G508" s="105">
        <v>0</v>
      </c>
      <c r="H508" s="105">
        <v>420212</v>
      </c>
      <c r="I508" s="121">
        <f t="shared" si="14"/>
        <v>12933716.769443121</v>
      </c>
      <c r="J508" s="105">
        <v>7781814.4299999997</v>
      </c>
      <c r="K508" s="105">
        <v>0</v>
      </c>
      <c r="L508" s="105">
        <v>3010010.67</v>
      </c>
      <c r="M508" s="105">
        <v>0</v>
      </c>
      <c r="N508" s="105">
        <v>901890.97</v>
      </c>
      <c r="O508" s="105">
        <v>17569</v>
      </c>
      <c r="P508" s="105">
        <v>1222431.7</v>
      </c>
      <c r="Q508" s="121">
        <f t="shared" si="15"/>
        <v>12933716.77</v>
      </c>
      <c r="R508" s="105">
        <v>10696935.359999999</v>
      </c>
      <c r="S508" s="105">
        <v>2236781.42</v>
      </c>
      <c r="T508" s="92">
        <f>SUM('Part C'!$R508:$S508)</f>
        <v>12933716.779999999</v>
      </c>
      <c r="U508" s="105">
        <v>16013.376287425101</v>
      </c>
      <c r="V508" s="105">
        <v>3348.4751796407199</v>
      </c>
      <c r="W508" s="105">
        <v>6425131.18506297</v>
      </c>
      <c r="X508" s="105">
        <v>19358847.965062998</v>
      </c>
      <c r="Y508" s="57">
        <v>28980.3113249446</v>
      </c>
    </row>
    <row r="509" spans="1:25" s="51" customFormat="1" ht="14.5" x14ac:dyDescent="0.4">
      <c r="A509" s="149" t="s">
        <v>1657</v>
      </c>
      <c r="B509" s="149" t="s">
        <v>1658</v>
      </c>
      <c r="C509" s="149" t="s">
        <v>1659</v>
      </c>
      <c r="D509" s="105">
        <v>2135559</v>
      </c>
      <c r="E509" s="105">
        <v>1275017</v>
      </c>
      <c r="F509" s="120">
        <v>1731609.0530232</v>
      </c>
      <c r="G509" s="105">
        <v>0</v>
      </c>
      <c r="H509" s="105">
        <v>414447.67</v>
      </c>
      <c r="I509" s="121">
        <f t="shared" si="14"/>
        <v>5556632.7230232004</v>
      </c>
      <c r="J509" s="105">
        <v>2842247.47</v>
      </c>
      <c r="K509" s="105">
        <v>0</v>
      </c>
      <c r="L509" s="105">
        <v>1498906.48</v>
      </c>
      <c r="M509" s="105">
        <v>0</v>
      </c>
      <c r="N509" s="105">
        <v>507172.04</v>
      </c>
      <c r="O509" s="105">
        <v>15796.89</v>
      </c>
      <c r="P509" s="105">
        <v>692509.84</v>
      </c>
      <c r="Q509" s="121">
        <f t="shared" si="15"/>
        <v>5556632.7199999997</v>
      </c>
      <c r="R509" s="105">
        <v>4680462.59</v>
      </c>
      <c r="S509" s="105">
        <v>876170.13</v>
      </c>
      <c r="T509" s="92">
        <f>SUM('Part C'!$R509:$S509)</f>
        <v>5556632.7199999997</v>
      </c>
      <c r="U509" s="105">
        <v>28891.744382715999</v>
      </c>
      <c r="V509" s="105">
        <v>5408.4575925925901</v>
      </c>
      <c r="W509" s="105">
        <v>1558190.49697635</v>
      </c>
      <c r="X509" s="105">
        <v>7114823.2169763502</v>
      </c>
      <c r="Y509" s="57">
        <v>43918.661833187303</v>
      </c>
    </row>
    <row r="510" spans="1:25" s="51" customFormat="1" ht="14.5" x14ac:dyDescent="0.4">
      <c r="A510" s="149" t="s">
        <v>1660</v>
      </c>
      <c r="B510" s="149" t="s">
        <v>1661</v>
      </c>
      <c r="C510" s="149" t="s">
        <v>1662</v>
      </c>
      <c r="D510" s="105">
        <v>2790290</v>
      </c>
      <c r="E510" s="105">
        <v>1499023</v>
      </c>
      <c r="F510" s="120">
        <v>2177759.1884919498</v>
      </c>
      <c r="G510" s="105">
        <v>0</v>
      </c>
      <c r="H510" s="105">
        <v>454263</v>
      </c>
      <c r="I510" s="121">
        <f t="shared" si="14"/>
        <v>6921335.1884919498</v>
      </c>
      <c r="J510" s="105">
        <v>3501064.34</v>
      </c>
      <c r="K510" s="105">
        <v>0</v>
      </c>
      <c r="L510" s="105">
        <v>2385084.02</v>
      </c>
      <c r="M510" s="105">
        <v>0</v>
      </c>
      <c r="N510" s="105">
        <v>320228.64</v>
      </c>
      <c r="O510" s="105">
        <v>1340</v>
      </c>
      <c r="P510" s="105">
        <v>713618.19</v>
      </c>
      <c r="Q510" s="121">
        <f t="shared" si="15"/>
        <v>6921335.1899999995</v>
      </c>
      <c r="R510" s="105">
        <v>5876946.3399999999</v>
      </c>
      <c r="S510" s="105">
        <v>1044388.85</v>
      </c>
      <c r="T510" s="92">
        <f>SUM('Part C'!$R510:$S510)</f>
        <v>6921335.1899999995</v>
      </c>
      <c r="U510" s="105">
        <v>43532.935851851798</v>
      </c>
      <c r="V510" s="105">
        <v>7736.2137037037</v>
      </c>
      <c r="W510" s="105">
        <v>1298492.08081362</v>
      </c>
      <c r="X510" s="105">
        <v>8219827.2708136197</v>
      </c>
      <c r="Y510" s="57">
        <v>60887.609413434198</v>
      </c>
    </row>
    <row r="511" spans="1:25" s="51" customFormat="1" ht="14.5" x14ac:dyDescent="0.4">
      <c r="A511" s="149" t="s">
        <v>1663</v>
      </c>
      <c r="B511" s="149" t="s">
        <v>1664</v>
      </c>
      <c r="C511" s="149" t="s">
        <v>1665</v>
      </c>
      <c r="D511" s="105">
        <v>3073979</v>
      </c>
      <c r="E511" s="105">
        <v>1680955</v>
      </c>
      <c r="F511" s="120">
        <v>2414163.1093773702</v>
      </c>
      <c r="G511" s="105">
        <v>0</v>
      </c>
      <c r="H511" s="105">
        <v>1018863</v>
      </c>
      <c r="I511" s="121">
        <f t="shared" si="14"/>
        <v>8187960.1093773702</v>
      </c>
      <c r="J511" s="105">
        <v>3254586.83</v>
      </c>
      <c r="K511" s="105">
        <v>0</v>
      </c>
      <c r="L511" s="105">
        <v>3580869.83</v>
      </c>
      <c r="M511" s="105">
        <v>0</v>
      </c>
      <c r="N511" s="105">
        <v>487387.77</v>
      </c>
      <c r="O511" s="105">
        <v>2422</v>
      </c>
      <c r="P511" s="105">
        <v>862693.68</v>
      </c>
      <c r="Q511" s="121">
        <f t="shared" si="15"/>
        <v>8187960.1099999994</v>
      </c>
      <c r="R511" s="105">
        <v>7300071.8899999997</v>
      </c>
      <c r="S511" s="105">
        <v>887888.22</v>
      </c>
      <c r="T511" s="92">
        <f>SUM('Part C'!$R511:$S511)</f>
        <v>8187960.1099999994</v>
      </c>
      <c r="U511" s="105">
        <v>19783.392655826599</v>
      </c>
      <c r="V511" s="105">
        <v>2406.2011382113801</v>
      </c>
      <c r="W511" s="105">
        <v>3549211.68755724</v>
      </c>
      <c r="X511" s="105">
        <v>11737171.797557199</v>
      </c>
      <c r="Y511" s="57">
        <v>31808.053651916602</v>
      </c>
    </row>
    <row r="512" spans="1:25" s="51" customFormat="1" ht="14.5" x14ac:dyDescent="0.4">
      <c r="A512" s="149" t="s">
        <v>1666</v>
      </c>
      <c r="B512" s="149" t="s">
        <v>1667</v>
      </c>
      <c r="C512" s="149" t="s">
        <v>1668</v>
      </c>
      <c r="D512" s="105">
        <v>3808780</v>
      </c>
      <c r="E512" s="105">
        <v>1881458</v>
      </c>
      <c r="F512" s="120">
        <v>2889033.2995531098</v>
      </c>
      <c r="G512" s="105">
        <v>0</v>
      </c>
      <c r="H512" s="105">
        <v>652858</v>
      </c>
      <c r="I512" s="121">
        <f t="shared" si="14"/>
        <v>9232129.2995531093</v>
      </c>
      <c r="J512" s="105">
        <v>4314626.3600000003</v>
      </c>
      <c r="K512" s="105">
        <v>374412.18</v>
      </c>
      <c r="L512" s="105">
        <v>2874005.13</v>
      </c>
      <c r="M512" s="105">
        <v>115378.6</v>
      </c>
      <c r="N512" s="105">
        <v>697053.98</v>
      </c>
      <c r="O512" s="105">
        <v>2403</v>
      </c>
      <c r="P512" s="105">
        <v>854250.05</v>
      </c>
      <c r="Q512" s="121">
        <f t="shared" si="15"/>
        <v>9232129.3000000007</v>
      </c>
      <c r="R512" s="105">
        <v>7625404.9699999997</v>
      </c>
      <c r="S512" s="105">
        <v>1606724.33</v>
      </c>
      <c r="T512" s="92">
        <f>SUM('Part C'!$R512:$S512)</f>
        <v>9232129.3000000007</v>
      </c>
      <c r="U512" s="105">
        <v>20226.538381962899</v>
      </c>
      <c r="V512" s="105">
        <v>4261.8682493368697</v>
      </c>
      <c r="W512" s="105">
        <v>3626159.3664202699</v>
      </c>
      <c r="X512" s="105">
        <v>12858288.6664203</v>
      </c>
      <c r="Y512" s="57">
        <v>34106.866489178399</v>
      </c>
    </row>
    <row r="513" spans="1:25" s="51" customFormat="1" ht="14.5" x14ac:dyDescent="0.4">
      <c r="A513" s="149" t="s">
        <v>1669</v>
      </c>
      <c r="B513" s="149" t="s">
        <v>1670</v>
      </c>
      <c r="C513" s="149" t="s">
        <v>1671</v>
      </c>
      <c r="D513" s="105">
        <v>3336210</v>
      </c>
      <c r="E513" s="105">
        <v>2088717</v>
      </c>
      <c r="F513" s="120">
        <v>2754330.2671425599</v>
      </c>
      <c r="G513" s="105">
        <v>0</v>
      </c>
      <c r="H513" s="105">
        <v>173180</v>
      </c>
      <c r="I513" s="121">
        <f t="shared" si="14"/>
        <v>8352437.2671425603</v>
      </c>
      <c r="J513" s="105">
        <v>3773878.58</v>
      </c>
      <c r="K513" s="105">
        <v>505747.06</v>
      </c>
      <c r="L513" s="105">
        <v>2965903.53</v>
      </c>
      <c r="M513" s="105">
        <v>208728.58</v>
      </c>
      <c r="N513" s="105">
        <v>731336.46</v>
      </c>
      <c r="O513" s="105">
        <v>9368</v>
      </c>
      <c r="P513" s="105">
        <v>157475.06</v>
      </c>
      <c r="Q513" s="121">
        <f t="shared" si="15"/>
        <v>8352437.2699999996</v>
      </c>
      <c r="R513" s="105">
        <v>7372060.1200000001</v>
      </c>
      <c r="S513" s="105">
        <v>980377.15</v>
      </c>
      <c r="T513" s="92">
        <f>SUM('Part C'!$R513:$S513)</f>
        <v>8352437.2700000005</v>
      </c>
      <c r="U513" s="105">
        <v>19606.5428723404</v>
      </c>
      <c r="V513" s="105">
        <v>2607.38603723404</v>
      </c>
      <c r="W513" s="105">
        <v>3616540.9065623898</v>
      </c>
      <c r="X513" s="105">
        <v>11968978.176562401</v>
      </c>
      <c r="Y513" s="57">
        <v>31832.388767453202</v>
      </c>
    </row>
    <row r="514" spans="1:25" s="51" customFormat="1" ht="14.5" x14ac:dyDescent="0.4">
      <c r="A514" s="149" t="s">
        <v>1672</v>
      </c>
      <c r="B514" s="149" t="s">
        <v>1673</v>
      </c>
      <c r="C514" s="149" t="s">
        <v>1674</v>
      </c>
      <c r="D514" s="105">
        <v>2833285</v>
      </c>
      <c r="E514" s="105">
        <v>2141023</v>
      </c>
      <c r="F514" s="120">
        <v>2525543.1238962999</v>
      </c>
      <c r="G514" s="105">
        <v>0</v>
      </c>
      <c r="H514" s="105">
        <v>381430</v>
      </c>
      <c r="I514" s="121">
        <f t="shared" si="14"/>
        <v>7881281.1238962999</v>
      </c>
      <c r="J514" s="105">
        <v>4520180</v>
      </c>
      <c r="K514" s="105">
        <v>0</v>
      </c>
      <c r="L514" s="105">
        <v>1699284.77</v>
      </c>
      <c r="M514" s="105">
        <v>0</v>
      </c>
      <c r="N514" s="105">
        <v>768391.63</v>
      </c>
      <c r="O514" s="105">
        <v>48726</v>
      </c>
      <c r="P514" s="105">
        <v>844698.72</v>
      </c>
      <c r="Q514" s="121">
        <f t="shared" si="15"/>
        <v>7881281.1199999992</v>
      </c>
      <c r="R514" s="105">
        <v>6892758.25</v>
      </c>
      <c r="S514" s="105">
        <v>988522.87</v>
      </c>
      <c r="T514" s="92">
        <f>SUM('Part C'!$R514:$S514)</f>
        <v>7881281.1200000001</v>
      </c>
      <c r="U514" s="105">
        <v>19693.595000000001</v>
      </c>
      <c r="V514" s="105">
        <v>2824.3510571428601</v>
      </c>
      <c r="W514" s="105">
        <v>3366460.9502575402</v>
      </c>
      <c r="X514" s="105">
        <v>11247742.0702575</v>
      </c>
      <c r="Y514" s="57">
        <v>32136.405915021602</v>
      </c>
    </row>
    <row r="515" spans="1:25" s="51" customFormat="1" ht="14.5" x14ac:dyDescent="0.4">
      <c r="A515" s="149" t="s">
        <v>1675</v>
      </c>
      <c r="B515" s="149" t="s">
        <v>1676</v>
      </c>
      <c r="C515" s="149" t="s">
        <v>1677</v>
      </c>
      <c r="D515" s="105">
        <v>3566662</v>
      </c>
      <c r="E515" s="105">
        <v>2851382</v>
      </c>
      <c r="F515" s="120">
        <v>3258553.1280057202</v>
      </c>
      <c r="G515" s="105">
        <v>0</v>
      </c>
      <c r="H515" s="105">
        <v>648170</v>
      </c>
      <c r="I515" s="121">
        <f t="shared" si="14"/>
        <v>10324767.128005721</v>
      </c>
      <c r="J515" s="105">
        <v>4893935.2699999996</v>
      </c>
      <c r="K515" s="105">
        <v>711332.3</v>
      </c>
      <c r="L515" s="105">
        <v>2560695.0299999998</v>
      </c>
      <c r="M515" s="105">
        <v>274004.61</v>
      </c>
      <c r="N515" s="105">
        <v>671739.4</v>
      </c>
      <c r="O515" s="105">
        <v>2547</v>
      </c>
      <c r="P515" s="105">
        <v>1210513.52</v>
      </c>
      <c r="Q515" s="121">
        <f t="shared" si="15"/>
        <v>10324767.129999999</v>
      </c>
      <c r="R515" s="105">
        <v>8894876.1500000004</v>
      </c>
      <c r="S515" s="105">
        <v>1429890.98</v>
      </c>
      <c r="T515" s="92">
        <f>SUM('Part C'!$R515:$S515)</f>
        <v>10324767.130000001</v>
      </c>
      <c r="U515" s="105">
        <v>20215.627613636399</v>
      </c>
      <c r="V515" s="105">
        <v>3249.7522272727301</v>
      </c>
      <c r="W515" s="105">
        <v>4232122.3374666302</v>
      </c>
      <c r="X515" s="105">
        <v>14556889.4674666</v>
      </c>
      <c r="Y515" s="57">
        <v>33083.8396987878</v>
      </c>
    </row>
    <row r="516" spans="1:25" s="51" customFormat="1" ht="14.5" x14ac:dyDescent="0.4">
      <c r="A516" s="149" t="s">
        <v>1678</v>
      </c>
      <c r="B516" s="149" t="s">
        <v>1679</v>
      </c>
      <c r="C516" s="149" t="s">
        <v>1680</v>
      </c>
      <c r="D516" s="105">
        <v>2675371</v>
      </c>
      <c r="E516" s="105">
        <v>1670117</v>
      </c>
      <c r="F516" s="120">
        <v>2206280.21794667</v>
      </c>
      <c r="G516" s="105">
        <v>0</v>
      </c>
      <c r="H516" s="105">
        <v>350856</v>
      </c>
      <c r="I516" s="121">
        <f t="shared" si="14"/>
        <v>6902624.21794667</v>
      </c>
      <c r="J516" s="105">
        <v>3883020.4</v>
      </c>
      <c r="K516" s="105">
        <v>504581.52</v>
      </c>
      <c r="L516" s="105">
        <v>1665996.26</v>
      </c>
      <c r="M516" s="105">
        <v>185108.93</v>
      </c>
      <c r="N516" s="105">
        <v>478986.77</v>
      </c>
      <c r="O516" s="105">
        <v>2296</v>
      </c>
      <c r="P516" s="105">
        <v>182634.34</v>
      </c>
      <c r="Q516" s="121">
        <f t="shared" si="15"/>
        <v>6902624.2199999988</v>
      </c>
      <c r="R516" s="105">
        <v>6192189.2199999997</v>
      </c>
      <c r="S516" s="105">
        <v>710435</v>
      </c>
      <c r="T516" s="92">
        <f>SUM('Part C'!$R516:$S516)</f>
        <v>6902624.2199999997</v>
      </c>
      <c r="U516" s="105">
        <v>15176.9343627451</v>
      </c>
      <c r="V516" s="105">
        <v>1741.26225490196</v>
      </c>
      <c r="W516" s="105">
        <v>3924331.62201451</v>
      </c>
      <c r="X516" s="105">
        <v>10826955.842014501</v>
      </c>
      <c r="Y516" s="57">
        <v>26536.6564755258</v>
      </c>
    </row>
    <row r="517" spans="1:25" s="51" customFormat="1" ht="14.5" x14ac:dyDescent="0.4">
      <c r="A517" s="149" t="s">
        <v>1681</v>
      </c>
      <c r="B517" s="149" t="s">
        <v>1682</v>
      </c>
      <c r="C517" s="149" t="s">
        <v>1683</v>
      </c>
      <c r="D517" s="105">
        <v>3888833</v>
      </c>
      <c r="E517" s="105">
        <v>1608385</v>
      </c>
      <c r="F517" s="120">
        <v>2791033.6715094801</v>
      </c>
      <c r="G517" s="105">
        <v>0</v>
      </c>
      <c r="H517" s="105">
        <v>534116</v>
      </c>
      <c r="I517" s="121">
        <f t="shared" si="14"/>
        <v>8822367.6715094801</v>
      </c>
      <c r="J517" s="105">
        <v>5544333.5099999998</v>
      </c>
      <c r="K517" s="105">
        <v>0</v>
      </c>
      <c r="L517" s="105">
        <v>2099388.14</v>
      </c>
      <c r="M517" s="105">
        <v>0</v>
      </c>
      <c r="N517" s="105">
        <v>720619.6</v>
      </c>
      <c r="O517" s="105">
        <v>39279</v>
      </c>
      <c r="P517" s="105">
        <v>418747.42</v>
      </c>
      <c r="Q517" s="121">
        <f t="shared" si="15"/>
        <v>8822367.6699999999</v>
      </c>
      <c r="R517" s="105">
        <v>7810394.4199999999</v>
      </c>
      <c r="S517" s="105">
        <v>1011973.25</v>
      </c>
      <c r="T517" s="92">
        <f>SUM('Part C'!$R517:$S517)</f>
        <v>8822367.6699999999</v>
      </c>
      <c r="U517" s="105">
        <v>15527.6231013916</v>
      </c>
      <c r="V517" s="105">
        <v>2011.8752485089501</v>
      </c>
      <c r="W517" s="105">
        <v>4838085.3085129801</v>
      </c>
      <c r="X517" s="105">
        <v>13660452.978513001</v>
      </c>
      <c r="Y517" s="57">
        <v>27157.958207779298</v>
      </c>
    </row>
    <row r="518" spans="1:25" s="51" customFormat="1" ht="14.5" x14ac:dyDescent="0.4">
      <c r="A518" s="149" t="s">
        <v>1684</v>
      </c>
      <c r="B518" s="149" t="s">
        <v>1685</v>
      </c>
      <c r="C518" s="149" t="s">
        <v>1686</v>
      </c>
      <c r="D518" s="105">
        <v>1434876</v>
      </c>
      <c r="E518" s="105">
        <v>883151</v>
      </c>
      <c r="F518" s="120">
        <v>1176902.82766085</v>
      </c>
      <c r="G518" s="105">
        <v>0</v>
      </c>
      <c r="H518" s="105">
        <v>515979.67</v>
      </c>
      <c r="I518" s="121">
        <f t="shared" si="14"/>
        <v>4010909.4976608502</v>
      </c>
      <c r="J518" s="105">
        <v>2376022.87</v>
      </c>
      <c r="K518" s="105">
        <v>0</v>
      </c>
      <c r="L518" s="105">
        <v>546250.67000000004</v>
      </c>
      <c r="M518" s="105">
        <v>0</v>
      </c>
      <c r="N518" s="105">
        <v>459154.25</v>
      </c>
      <c r="O518" s="105">
        <v>5472</v>
      </c>
      <c r="P518" s="105">
        <v>624009.71</v>
      </c>
      <c r="Q518" s="121">
        <f t="shared" si="15"/>
        <v>4010909.5</v>
      </c>
      <c r="R518" s="105">
        <v>3644574.5</v>
      </c>
      <c r="S518" s="105">
        <v>366335</v>
      </c>
      <c r="T518" s="92">
        <f>SUM('Part C'!$R518:$S518)</f>
        <v>4010909.5</v>
      </c>
      <c r="U518" s="105">
        <v>22223.015243902399</v>
      </c>
      <c r="V518" s="105">
        <v>2233.75</v>
      </c>
      <c r="W518" s="105">
        <v>1577427.41669211</v>
      </c>
      <c r="X518" s="105">
        <v>5588336.9166921098</v>
      </c>
      <c r="Y518" s="57">
        <v>34075.2251017811</v>
      </c>
    </row>
    <row r="519" spans="1:25" s="51" customFormat="1" ht="14.5" x14ac:dyDescent="0.4">
      <c r="A519" s="149" t="s">
        <v>1687</v>
      </c>
      <c r="B519" s="149" t="s">
        <v>1688</v>
      </c>
      <c r="C519" s="149" t="s">
        <v>1689</v>
      </c>
      <c r="D519" s="105">
        <v>1553500</v>
      </c>
      <c r="E519" s="105">
        <v>1092333</v>
      </c>
      <c r="F519" s="120">
        <v>1343335.66400149</v>
      </c>
      <c r="G519" s="105">
        <v>0</v>
      </c>
      <c r="H519" s="105">
        <v>483429.67</v>
      </c>
      <c r="I519" s="121">
        <f t="shared" si="14"/>
        <v>4472598.3340014899</v>
      </c>
      <c r="J519" s="105">
        <v>2239238.5699999998</v>
      </c>
      <c r="K519" s="105">
        <v>0</v>
      </c>
      <c r="L519" s="105">
        <v>1112911.21</v>
      </c>
      <c r="M519" s="105">
        <v>0</v>
      </c>
      <c r="N519" s="105">
        <v>480085.89</v>
      </c>
      <c r="O519" s="105">
        <v>122947.06</v>
      </c>
      <c r="P519" s="105">
        <v>517415.6</v>
      </c>
      <c r="Q519" s="121">
        <f t="shared" si="15"/>
        <v>4472598.33</v>
      </c>
      <c r="R519" s="105">
        <v>3799603.83</v>
      </c>
      <c r="S519" s="105">
        <v>672994.49</v>
      </c>
      <c r="T519" s="92">
        <f>SUM('Part C'!$R519:$S519)</f>
        <v>4472598.32</v>
      </c>
      <c r="U519" s="105">
        <v>24672.752142857102</v>
      </c>
      <c r="V519" s="105">
        <v>4370.0940909090896</v>
      </c>
      <c r="W519" s="105">
        <v>1481242.81811332</v>
      </c>
      <c r="X519" s="105">
        <v>5953841.1381133199</v>
      </c>
      <c r="Y519" s="57">
        <v>38661.306091644903</v>
      </c>
    </row>
    <row r="520" spans="1:25" s="51" customFormat="1" ht="14.5" x14ac:dyDescent="0.4">
      <c r="A520" s="149" t="s">
        <v>1690</v>
      </c>
      <c r="B520" s="149" t="s">
        <v>1691</v>
      </c>
      <c r="C520" s="149" t="s">
        <v>1692</v>
      </c>
      <c r="D520" s="105">
        <v>2728953</v>
      </c>
      <c r="E520" s="105">
        <v>2338531</v>
      </c>
      <c r="F520" s="120">
        <v>2572850.2078388599</v>
      </c>
      <c r="G520" s="105">
        <v>0</v>
      </c>
      <c r="H520" s="105">
        <v>984672</v>
      </c>
      <c r="I520" s="121">
        <f t="shared" ref="I520:I583" si="16">SUM(D520:H520)</f>
        <v>8625006.2078388594</v>
      </c>
      <c r="J520" s="105">
        <v>4303713.1500000004</v>
      </c>
      <c r="K520" s="105">
        <v>0</v>
      </c>
      <c r="L520" s="105">
        <v>1816359.41</v>
      </c>
      <c r="M520" s="105">
        <v>0</v>
      </c>
      <c r="N520" s="105">
        <v>1262030.3899999999</v>
      </c>
      <c r="O520" s="105">
        <v>148511.38</v>
      </c>
      <c r="P520" s="105">
        <v>1094391.8799999999</v>
      </c>
      <c r="Q520" s="121">
        <f t="shared" ref="Q520:Q583" si="17">SUM(J520:P520)</f>
        <v>8625006.2100000009</v>
      </c>
      <c r="R520" s="105">
        <v>7807342.21</v>
      </c>
      <c r="S520" s="105">
        <v>817664</v>
      </c>
      <c r="T520" s="92">
        <f>SUM('Part C'!$R520:$S520)</f>
        <v>8625006.2100000009</v>
      </c>
      <c r="U520" s="105">
        <v>18633.2749642005</v>
      </c>
      <c r="V520" s="105">
        <v>1951.4653937947501</v>
      </c>
      <c r="W520" s="105">
        <v>4030134.6804511701</v>
      </c>
      <c r="X520" s="105">
        <v>12655140.8904512</v>
      </c>
      <c r="Y520" s="57">
        <v>30203.200215873901</v>
      </c>
    </row>
    <row r="521" spans="1:25" s="51" customFormat="1" ht="14.5" x14ac:dyDescent="0.4">
      <c r="A521" s="149" t="s">
        <v>1693</v>
      </c>
      <c r="B521" s="149" t="s">
        <v>1694</v>
      </c>
      <c r="C521" s="149" t="s">
        <v>1695</v>
      </c>
      <c r="D521" s="105">
        <v>3312523</v>
      </c>
      <c r="E521" s="105">
        <v>2393130</v>
      </c>
      <c r="F521" s="120">
        <v>2896859.7645116202</v>
      </c>
      <c r="G521" s="105">
        <v>0</v>
      </c>
      <c r="H521" s="105">
        <v>841836</v>
      </c>
      <c r="I521" s="121">
        <f t="shared" si="16"/>
        <v>9444348.7645116206</v>
      </c>
      <c r="J521" s="105">
        <v>5042058.29</v>
      </c>
      <c r="K521" s="105">
        <v>0</v>
      </c>
      <c r="L521" s="105">
        <v>2231506.41</v>
      </c>
      <c r="M521" s="105">
        <v>0</v>
      </c>
      <c r="N521" s="105">
        <v>953851.43</v>
      </c>
      <c r="O521" s="105">
        <v>8586</v>
      </c>
      <c r="P521" s="105">
        <v>1208346.6299999999</v>
      </c>
      <c r="Q521" s="121">
        <f t="shared" si="17"/>
        <v>9444348.7599999998</v>
      </c>
      <c r="R521" s="105">
        <v>8353542.7599999998</v>
      </c>
      <c r="S521" s="105">
        <v>1090806</v>
      </c>
      <c r="T521" s="92">
        <f>SUM('Part C'!$R521:$S521)</f>
        <v>9444348.7599999998</v>
      </c>
      <c r="U521" s="105">
        <v>18729.916502242198</v>
      </c>
      <c r="V521" s="105">
        <v>2445.7533632287</v>
      </c>
      <c r="W521" s="105">
        <v>4289833.0966138998</v>
      </c>
      <c r="X521" s="105">
        <v>13734181.856613901</v>
      </c>
      <c r="Y521" s="57">
        <v>30794.129723349499</v>
      </c>
    </row>
    <row r="522" spans="1:25" s="51" customFormat="1" ht="14.5" x14ac:dyDescent="0.4">
      <c r="A522" s="149" t="s">
        <v>1696</v>
      </c>
      <c r="B522" s="149" t="s">
        <v>1697</v>
      </c>
      <c r="C522" s="149" t="s">
        <v>1698</v>
      </c>
      <c r="D522" s="105">
        <v>5351455</v>
      </c>
      <c r="E522" s="105">
        <v>2157296</v>
      </c>
      <c r="F522" s="120">
        <v>3812324.1377694001</v>
      </c>
      <c r="G522" s="105">
        <v>0</v>
      </c>
      <c r="H522" s="105">
        <v>397929</v>
      </c>
      <c r="I522" s="121">
        <f t="shared" si="16"/>
        <v>11719004.137769401</v>
      </c>
      <c r="J522" s="105">
        <v>6528334.71</v>
      </c>
      <c r="K522" s="105">
        <v>0</v>
      </c>
      <c r="L522" s="105">
        <v>3662904.73</v>
      </c>
      <c r="M522" s="105">
        <v>0</v>
      </c>
      <c r="N522" s="105">
        <v>891190.69</v>
      </c>
      <c r="O522" s="105">
        <v>35340</v>
      </c>
      <c r="P522" s="105">
        <v>601234.01</v>
      </c>
      <c r="Q522" s="121">
        <f t="shared" si="17"/>
        <v>11719004.139999999</v>
      </c>
      <c r="R522" s="105">
        <v>10589037.060000001</v>
      </c>
      <c r="S522" s="105">
        <v>1129967.08</v>
      </c>
      <c r="T522" s="92">
        <f>SUM('Part C'!$R522:$S522)</f>
        <v>11719004.140000001</v>
      </c>
      <c r="U522" s="105">
        <v>18256.960448275899</v>
      </c>
      <c r="V522" s="105">
        <v>1948.2191034482801</v>
      </c>
      <c r="W522" s="105">
        <v>5578706.7175696399</v>
      </c>
      <c r="X522" s="105">
        <v>17297710.857569601</v>
      </c>
      <c r="Y522" s="57">
        <v>29823.639409602802</v>
      </c>
    </row>
    <row r="523" spans="1:25" s="51" customFormat="1" ht="14.5" x14ac:dyDescent="0.4">
      <c r="A523" s="149" t="s">
        <v>1699</v>
      </c>
      <c r="B523" s="149" t="s">
        <v>1700</v>
      </c>
      <c r="C523" s="149" t="s">
        <v>1701</v>
      </c>
      <c r="D523" s="105">
        <v>2473848</v>
      </c>
      <c r="E523" s="105">
        <v>1985319</v>
      </c>
      <c r="F523" s="120">
        <v>2263997.03338741</v>
      </c>
      <c r="G523" s="105">
        <v>0</v>
      </c>
      <c r="H523" s="105">
        <v>502657</v>
      </c>
      <c r="I523" s="121">
        <f t="shared" si="16"/>
        <v>7225821.0333874095</v>
      </c>
      <c r="J523" s="105">
        <v>4440297.97</v>
      </c>
      <c r="K523" s="105">
        <v>0</v>
      </c>
      <c r="L523" s="105">
        <v>1124690.6299999999</v>
      </c>
      <c r="M523" s="105">
        <v>0</v>
      </c>
      <c r="N523" s="105">
        <v>768827.36</v>
      </c>
      <c r="O523" s="105">
        <v>53710</v>
      </c>
      <c r="P523" s="105">
        <v>838295.07</v>
      </c>
      <c r="Q523" s="121">
        <f t="shared" si="17"/>
        <v>7225821.0300000003</v>
      </c>
      <c r="R523" s="105">
        <v>6457927.0300000003</v>
      </c>
      <c r="S523" s="105">
        <v>767894</v>
      </c>
      <c r="T523" s="92">
        <f>SUM('Part C'!$R523:$S523)</f>
        <v>7225821.0300000003</v>
      </c>
      <c r="U523" s="105">
        <v>17221.1387466667</v>
      </c>
      <c r="V523" s="105">
        <v>2047.7173333333301</v>
      </c>
      <c r="W523" s="105">
        <v>3606922.4467045101</v>
      </c>
      <c r="X523" s="105">
        <v>10832743.476704501</v>
      </c>
      <c r="Y523" s="57">
        <v>28887.315937878699</v>
      </c>
    </row>
    <row r="524" spans="1:25" s="51" customFormat="1" ht="14.5" x14ac:dyDescent="0.4">
      <c r="A524" s="149" t="s">
        <v>1702</v>
      </c>
      <c r="B524" s="149" t="s">
        <v>1703</v>
      </c>
      <c r="C524" s="149" t="s">
        <v>1704</v>
      </c>
      <c r="D524" s="105">
        <v>2538095</v>
      </c>
      <c r="E524" s="105">
        <v>1470179</v>
      </c>
      <c r="F524" s="120">
        <v>2035070.7755515601</v>
      </c>
      <c r="G524" s="105">
        <v>0</v>
      </c>
      <c r="H524" s="105">
        <v>593722</v>
      </c>
      <c r="I524" s="121">
        <f t="shared" si="16"/>
        <v>6637066.7755515603</v>
      </c>
      <c r="J524" s="105">
        <v>3894929.34</v>
      </c>
      <c r="K524" s="105">
        <v>0</v>
      </c>
      <c r="L524" s="105">
        <v>1707764.18</v>
      </c>
      <c r="M524" s="105">
        <v>0</v>
      </c>
      <c r="N524" s="105">
        <v>531410.1</v>
      </c>
      <c r="O524" s="105">
        <v>8759</v>
      </c>
      <c r="P524" s="105">
        <v>494204.15999999997</v>
      </c>
      <c r="Q524" s="121">
        <f t="shared" si="17"/>
        <v>6637066.7799999993</v>
      </c>
      <c r="R524" s="105">
        <v>5905265.6600000001</v>
      </c>
      <c r="S524" s="105">
        <v>731801.12</v>
      </c>
      <c r="T524" s="92">
        <f>SUM('Part C'!$R524:$S524)</f>
        <v>6637066.7800000003</v>
      </c>
      <c r="U524" s="105">
        <v>16312.8885635359</v>
      </c>
      <c r="V524" s="105">
        <v>2021.5500552486201</v>
      </c>
      <c r="W524" s="105">
        <v>3481882.4685520902</v>
      </c>
      <c r="X524" s="105">
        <v>10118949.248552101</v>
      </c>
      <c r="Y524" s="57">
        <v>27952.898476663198</v>
      </c>
    </row>
    <row r="525" spans="1:25" s="51" customFormat="1" ht="14.5" x14ac:dyDescent="0.4">
      <c r="A525" s="149" t="s">
        <v>1705</v>
      </c>
      <c r="B525" s="149" t="s">
        <v>1706</v>
      </c>
      <c r="C525" s="149" t="s">
        <v>1707</v>
      </c>
      <c r="D525" s="105">
        <v>2973916</v>
      </c>
      <c r="E525" s="105">
        <v>1505219</v>
      </c>
      <c r="F525" s="120">
        <v>2274135.1360336398</v>
      </c>
      <c r="G525" s="105">
        <v>0</v>
      </c>
      <c r="H525" s="105">
        <v>165527</v>
      </c>
      <c r="I525" s="121">
        <f t="shared" si="16"/>
        <v>6918797.1360336393</v>
      </c>
      <c r="J525" s="105">
        <v>3802108.74</v>
      </c>
      <c r="K525" s="105">
        <v>0</v>
      </c>
      <c r="L525" s="105">
        <v>1607142.5</v>
      </c>
      <c r="M525" s="105">
        <v>0</v>
      </c>
      <c r="N525" s="105">
        <v>899603.76</v>
      </c>
      <c r="O525" s="105">
        <v>10563</v>
      </c>
      <c r="P525" s="105">
        <v>599379.14</v>
      </c>
      <c r="Q525" s="121">
        <f t="shared" si="17"/>
        <v>6918797.1399999997</v>
      </c>
      <c r="R525" s="105">
        <v>5989107.8600000003</v>
      </c>
      <c r="S525" s="105">
        <v>929689.28</v>
      </c>
      <c r="T525" s="92">
        <f>SUM('Part C'!$R525:$S525)</f>
        <v>6918797.1400000006</v>
      </c>
      <c r="U525" s="105">
        <v>16453.593021977998</v>
      </c>
      <c r="V525" s="105">
        <v>2554.0914285714298</v>
      </c>
      <c r="W525" s="105">
        <v>3501119.3882678398</v>
      </c>
      <c r="X525" s="105">
        <v>10419916.528267801</v>
      </c>
      <c r="Y525" s="57">
        <v>28626.144308428102</v>
      </c>
    </row>
    <row r="526" spans="1:25" s="51" customFormat="1" ht="14.5" x14ac:dyDescent="0.4">
      <c r="A526" s="149" t="s">
        <v>1708</v>
      </c>
      <c r="B526" s="149" t="s">
        <v>1709</v>
      </c>
      <c r="C526" s="149" t="s">
        <v>1710</v>
      </c>
      <c r="D526" s="105">
        <v>2098561</v>
      </c>
      <c r="E526" s="105">
        <v>1530625</v>
      </c>
      <c r="F526" s="120">
        <v>1842601.1713872</v>
      </c>
      <c r="G526" s="105">
        <v>0</v>
      </c>
      <c r="H526" s="105">
        <v>175956</v>
      </c>
      <c r="I526" s="121">
        <f t="shared" si="16"/>
        <v>5647743.1713872002</v>
      </c>
      <c r="J526" s="105">
        <v>3269438.85</v>
      </c>
      <c r="K526" s="105">
        <v>0</v>
      </c>
      <c r="L526" s="105">
        <v>1304522.5</v>
      </c>
      <c r="M526" s="105">
        <v>0</v>
      </c>
      <c r="N526" s="105">
        <v>509055.18</v>
      </c>
      <c r="O526" s="105">
        <v>76554.86</v>
      </c>
      <c r="P526" s="105">
        <v>488171.78</v>
      </c>
      <c r="Q526" s="121">
        <f t="shared" si="17"/>
        <v>5647743.1699999999</v>
      </c>
      <c r="R526" s="105">
        <v>4820429.17</v>
      </c>
      <c r="S526" s="105">
        <v>827314</v>
      </c>
      <c r="T526" s="92">
        <f>SUM('Part C'!$R526:$S526)</f>
        <v>5647743.1699999999</v>
      </c>
      <c r="U526" s="105">
        <v>24223.262160803999</v>
      </c>
      <c r="V526" s="105">
        <v>4157.3567839196003</v>
      </c>
      <c r="W526" s="105">
        <v>1914073.5117178599</v>
      </c>
      <c r="X526" s="105">
        <v>7561816.6817178596</v>
      </c>
      <c r="Y526" s="57">
        <v>37999.0788026023</v>
      </c>
    </row>
    <row r="527" spans="1:25" s="51" customFormat="1" ht="14.5" x14ac:dyDescent="0.4">
      <c r="A527" s="149" t="s">
        <v>1711</v>
      </c>
      <c r="B527" s="149" t="s">
        <v>1712</v>
      </c>
      <c r="C527" s="149" t="s">
        <v>1713</v>
      </c>
      <c r="D527" s="105">
        <v>3462324</v>
      </c>
      <c r="E527" s="105">
        <v>1912112</v>
      </c>
      <c r="F527" s="120">
        <v>2728695.10384575</v>
      </c>
      <c r="G527" s="105">
        <v>0</v>
      </c>
      <c r="H527" s="105">
        <v>859013</v>
      </c>
      <c r="I527" s="121">
        <f t="shared" si="16"/>
        <v>8962144.1038457491</v>
      </c>
      <c r="J527" s="105">
        <v>5594222.3600000003</v>
      </c>
      <c r="K527" s="105">
        <v>0</v>
      </c>
      <c r="L527" s="105">
        <v>1646557.25</v>
      </c>
      <c r="M527" s="105">
        <v>0</v>
      </c>
      <c r="N527" s="105">
        <v>725718.7</v>
      </c>
      <c r="O527" s="105">
        <v>29492</v>
      </c>
      <c r="P527" s="105">
        <v>966153.79</v>
      </c>
      <c r="Q527" s="121">
        <f t="shared" si="17"/>
        <v>8962144.1000000015</v>
      </c>
      <c r="R527" s="105">
        <v>8135105.3700000001</v>
      </c>
      <c r="S527" s="105">
        <v>827038.73</v>
      </c>
      <c r="T527" s="92">
        <f>SUM('Part C'!$R527:$S527)</f>
        <v>8962144.0999999996</v>
      </c>
      <c r="U527" s="105">
        <v>19555.541754807698</v>
      </c>
      <c r="V527" s="105">
        <v>1988.0738701923101</v>
      </c>
      <c r="W527" s="105">
        <v>4001279.3008775399</v>
      </c>
      <c r="X527" s="105">
        <v>12963423.4008775</v>
      </c>
      <c r="Y527" s="57">
        <v>31162.075482878699</v>
      </c>
    </row>
    <row r="528" spans="1:25" s="51" customFormat="1" ht="14.5" x14ac:dyDescent="0.4">
      <c r="A528" s="149" t="s">
        <v>1714</v>
      </c>
      <c r="B528" s="149" t="s">
        <v>1715</v>
      </c>
      <c r="C528" s="149" t="s">
        <v>1716</v>
      </c>
      <c r="D528" s="105">
        <v>2882072</v>
      </c>
      <c r="E528" s="105">
        <v>1968563</v>
      </c>
      <c r="F528" s="120">
        <v>2462752.1799576399</v>
      </c>
      <c r="G528" s="105">
        <v>0</v>
      </c>
      <c r="H528" s="105">
        <v>1214947</v>
      </c>
      <c r="I528" s="121">
        <f t="shared" si="16"/>
        <v>8528334.1799576394</v>
      </c>
      <c r="J528" s="105">
        <v>4916316.38</v>
      </c>
      <c r="K528" s="105">
        <v>0</v>
      </c>
      <c r="L528" s="105">
        <v>1532444.53</v>
      </c>
      <c r="M528" s="105">
        <v>0</v>
      </c>
      <c r="N528" s="105">
        <v>749242.11</v>
      </c>
      <c r="O528" s="105">
        <v>13575</v>
      </c>
      <c r="P528" s="105">
        <v>1316756.1599999999</v>
      </c>
      <c r="Q528" s="121">
        <f t="shared" si="17"/>
        <v>8528334.1799999997</v>
      </c>
      <c r="R528" s="105">
        <v>7166907.9299999997</v>
      </c>
      <c r="S528" s="105">
        <v>1361426.25</v>
      </c>
      <c r="T528" s="92">
        <f>SUM('Part C'!$R528:$S528)</f>
        <v>8528334.1799999997</v>
      </c>
      <c r="U528" s="105">
        <v>15716.903355263201</v>
      </c>
      <c r="V528" s="105">
        <v>2985.5838815789498</v>
      </c>
      <c r="W528" s="105">
        <v>4386017.69519269</v>
      </c>
      <c r="X528" s="105">
        <v>12914351.8751927</v>
      </c>
      <c r="Y528" s="57">
        <v>28320.947094720799</v>
      </c>
    </row>
    <row r="529" spans="1:25" s="51" customFormat="1" ht="14.5" x14ac:dyDescent="0.4">
      <c r="A529" s="149" t="s">
        <v>1717</v>
      </c>
      <c r="B529" s="149" t="s">
        <v>1718</v>
      </c>
      <c r="C529" s="149" t="s">
        <v>1719</v>
      </c>
      <c r="D529" s="105">
        <v>2131220</v>
      </c>
      <c r="E529" s="105">
        <v>1423394</v>
      </c>
      <c r="F529" s="120">
        <v>1804739.66344776</v>
      </c>
      <c r="G529" s="105">
        <v>0</v>
      </c>
      <c r="H529" s="105">
        <v>997491</v>
      </c>
      <c r="I529" s="121">
        <f t="shared" si="16"/>
        <v>6356844.66344776</v>
      </c>
      <c r="J529" s="105">
        <v>3633482.86</v>
      </c>
      <c r="K529" s="105">
        <v>0</v>
      </c>
      <c r="L529" s="105">
        <v>1064204.3899999999</v>
      </c>
      <c r="M529" s="105">
        <v>0</v>
      </c>
      <c r="N529" s="105">
        <v>448719.34</v>
      </c>
      <c r="O529" s="105">
        <v>8414</v>
      </c>
      <c r="P529" s="105">
        <v>1202024.07</v>
      </c>
      <c r="Q529" s="121">
        <f t="shared" si="17"/>
        <v>6356844.6600000001</v>
      </c>
      <c r="R529" s="105">
        <v>5715653.46</v>
      </c>
      <c r="S529" s="105">
        <v>641191.19999999995</v>
      </c>
      <c r="T529" s="92">
        <f>SUM('Part C'!$R529:$S529)</f>
        <v>6356844.6600000001</v>
      </c>
      <c r="U529" s="105">
        <v>19052.178199999998</v>
      </c>
      <c r="V529" s="105">
        <v>2137.3040000000001</v>
      </c>
      <c r="W529" s="105">
        <v>2885537.9573636102</v>
      </c>
      <c r="X529" s="105">
        <v>9242382.6173636094</v>
      </c>
      <c r="Y529" s="57">
        <v>30807.942057878699</v>
      </c>
    </row>
    <row r="530" spans="1:25" s="51" customFormat="1" ht="14.5" x14ac:dyDescent="0.4">
      <c r="A530" s="149" t="s">
        <v>1720</v>
      </c>
      <c r="B530" s="149" t="s">
        <v>1721</v>
      </c>
      <c r="C530" s="149" t="s">
        <v>1722</v>
      </c>
      <c r="D530" s="105">
        <v>1319430</v>
      </c>
      <c r="E530" s="105">
        <v>1175326</v>
      </c>
      <c r="F530" s="120">
        <v>1266631.2302332399</v>
      </c>
      <c r="G530" s="105">
        <v>0</v>
      </c>
      <c r="H530" s="105">
        <v>144220</v>
      </c>
      <c r="I530" s="121">
        <f t="shared" si="16"/>
        <v>3905607.2302332399</v>
      </c>
      <c r="J530" s="105">
        <v>2152061.4</v>
      </c>
      <c r="K530" s="105">
        <v>0</v>
      </c>
      <c r="L530" s="105">
        <v>743082.43</v>
      </c>
      <c r="M530" s="105">
        <v>0</v>
      </c>
      <c r="N530" s="105">
        <v>510080.42</v>
      </c>
      <c r="O530" s="105">
        <v>24089</v>
      </c>
      <c r="P530" s="105">
        <v>476293.98</v>
      </c>
      <c r="Q530" s="121">
        <f t="shared" si="17"/>
        <v>3905607.23</v>
      </c>
      <c r="R530" s="105">
        <v>3567341.92</v>
      </c>
      <c r="S530" s="105">
        <v>338265.31</v>
      </c>
      <c r="T530" s="92">
        <f>SUM('Part C'!$R530:$S530)</f>
        <v>3905607.23</v>
      </c>
      <c r="U530" s="105">
        <v>26621.9546268657</v>
      </c>
      <c r="V530" s="105">
        <v>2524.3679850746298</v>
      </c>
      <c r="W530" s="105">
        <v>1288873.6209557501</v>
      </c>
      <c r="X530" s="105">
        <v>5194480.8509557499</v>
      </c>
      <c r="Y530" s="57">
        <v>38764.782469819002</v>
      </c>
    </row>
    <row r="531" spans="1:25" s="51" customFormat="1" ht="14.5" x14ac:dyDescent="0.4">
      <c r="A531" s="149" t="s">
        <v>1723</v>
      </c>
      <c r="B531" s="149" t="s">
        <v>1724</v>
      </c>
      <c r="C531" s="149" t="s">
        <v>1725</v>
      </c>
      <c r="D531" s="105">
        <v>2032025</v>
      </c>
      <c r="E531" s="105">
        <v>1163360</v>
      </c>
      <c r="F531" s="120">
        <v>1622352.8207242801</v>
      </c>
      <c r="G531" s="105">
        <v>0</v>
      </c>
      <c r="H531" s="105">
        <v>1712889</v>
      </c>
      <c r="I531" s="121">
        <f t="shared" si="16"/>
        <v>6530626.8207242806</v>
      </c>
      <c r="J531" s="105">
        <v>5306439.87</v>
      </c>
      <c r="K531" s="105">
        <v>0</v>
      </c>
      <c r="L531" s="105">
        <v>190632.89</v>
      </c>
      <c r="M531" s="105">
        <v>0</v>
      </c>
      <c r="N531" s="105">
        <v>506908.19</v>
      </c>
      <c r="O531" s="105">
        <v>34378</v>
      </c>
      <c r="P531" s="105">
        <v>492267.87</v>
      </c>
      <c r="Q531" s="121">
        <f t="shared" si="17"/>
        <v>6530626.8200000003</v>
      </c>
      <c r="R531" s="105">
        <v>5449612.0599999996</v>
      </c>
      <c r="S531" s="105">
        <v>1081014.76</v>
      </c>
      <c r="T531" s="92">
        <f>SUM('Part C'!$R531:$S531)</f>
        <v>6530626.8199999994</v>
      </c>
      <c r="U531" s="105">
        <v>15750.3238728324</v>
      </c>
      <c r="V531" s="105">
        <v>3124.3201156069399</v>
      </c>
      <c r="W531" s="105">
        <v>3327987.1108260299</v>
      </c>
      <c r="X531" s="105">
        <v>9858613.9308260307</v>
      </c>
      <c r="Y531" s="57">
        <v>28493.103846318001</v>
      </c>
    </row>
    <row r="532" spans="1:25" s="51" customFormat="1" ht="14.5" x14ac:dyDescent="0.4">
      <c r="A532" s="149" t="s">
        <v>1726</v>
      </c>
      <c r="B532" s="149" t="s">
        <v>1727</v>
      </c>
      <c r="C532" s="149" t="s">
        <v>1728</v>
      </c>
      <c r="D532" s="105">
        <v>2817363</v>
      </c>
      <c r="E532" s="105">
        <v>1755734</v>
      </c>
      <c r="F532" s="120">
        <v>2321841.28591571</v>
      </c>
      <c r="G532" s="105">
        <v>0</v>
      </c>
      <c r="H532" s="105">
        <v>186912</v>
      </c>
      <c r="I532" s="121">
        <f t="shared" si="16"/>
        <v>7081850.28591571</v>
      </c>
      <c r="J532" s="105">
        <v>5034615.78</v>
      </c>
      <c r="K532" s="105">
        <v>0</v>
      </c>
      <c r="L532" s="105">
        <v>687526.81</v>
      </c>
      <c r="M532" s="105">
        <v>0</v>
      </c>
      <c r="N532" s="105">
        <v>914964.38</v>
      </c>
      <c r="O532" s="105">
        <v>8042</v>
      </c>
      <c r="P532" s="105">
        <v>436701.32</v>
      </c>
      <c r="Q532" s="121">
        <f t="shared" si="17"/>
        <v>7081850.29</v>
      </c>
      <c r="R532" s="105">
        <v>6180860.29</v>
      </c>
      <c r="S532" s="105">
        <v>900990</v>
      </c>
      <c r="T532" s="92">
        <f>SUM('Part C'!$R532:$S532)</f>
        <v>7081850.29</v>
      </c>
      <c r="U532" s="105">
        <v>20466.424801324501</v>
      </c>
      <c r="V532" s="105">
        <v>2983.4105960264901</v>
      </c>
      <c r="W532" s="105">
        <v>2904774.87707937</v>
      </c>
      <c r="X532" s="105">
        <v>9986625.1670793705</v>
      </c>
      <c r="Y532" s="57">
        <v>33068.295255229699</v>
      </c>
    </row>
    <row r="533" spans="1:25" s="51" customFormat="1" ht="14.5" x14ac:dyDescent="0.4">
      <c r="A533" s="149" t="s">
        <v>1729</v>
      </c>
      <c r="B533" s="149" t="s">
        <v>1730</v>
      </c>
      <c r="C533" s="149" t="s">
        <v>1731</v>
      </c>
      <c r="D533" s="105">
        <v>1566688</v>
      </c>
      <c r="E533" s="105">
        <v>1747098</v>
      </c>
      <c r="F533" s="120">
        <v>1682467.07810691</v>
      </c>
      <c r="G533" s="105">
        <v>0</v>
      </c>
      <c r="H533" s="105">
        <v>248120</v>
      </c>
      <c r="I533" s="121">
        <f t="shared" si="16"/>
        <v>5244373.07810691</v>
      </c>
      <c r="J533" s="105">
        <v>2257895.9900000002</v>
      </c>
      <c r="K533" s="105">
        <v>0</v>
      </c>
      <c r="L533" s="105">
        <v>1484662.44</v>
      </c>
      <c r="M533" s="105">
        <v>0</v>
      </c>
      <c r="N533" s="105">
        <v>472906.14</v>
      </c>
      <c r="O533" s="105">
        <v>2866</v>
      </c>
      <c r="P533" s="105">
        <v>1026042.51</v>
      </c>
      <c r="Q533" s="121">
        <f t="shared" si="17"/>
        <v>5244373.08</v>
      </c>
      <c r="R533" s="105">
        <v>4543623.5999999996</v>
      </c>
      <c r="S533" s="105">
        <v>700749.48</v>
      </c>
      <c r="T533" s="92">
        <f>SUM('Part C'!$R533:$S533)</f>
        <v>5244373.08</v>
      </c>
      <c r="U533" s="105">
        <v>52225.558620689699</v>
      </c>
      <c r="V533" s="105">
        <v>8054.5917241379302</v>
      </c>
      <c r="W533" s="105">
        <v>836806.00763544603</v>
      </c>
      <c r="X533" s="105">
        <v>6081179.0876354501</v>
      </c>
      <c r="Y533" s="57">
        <v>69898.610202706303</v>
      </c>
    </row>
    <row r="534" spans="1:25" s="51" customFormat="1" ht="14.5" x14ac:dyDescent="0.4">
      <c r="A534" s="149" t="s">
        <v>1732</v>
      </c>
      <c r="B534" s="149" t="s">
        <v>1733</v>
      </c>
      <c r="C534" s="149" t="s">
        <v>1734</v>
      </c>
      <c r="D534" s="105">
        <v>2884165</v>
      </c>
      <c r="E534" s="105">
        <v>2256126</v>
      </c>
      <c r="F534" s="120">
        <v>2609815.5944256</v>
      </c>
      <c r="G534" s="105">
        <v>0</v>
      </c>
      <c r="H534" s="105">
        <v>1248705</v>
      </c>
      <c r="I534" s="121">
        <f t="shared" si="16"/>
        <v>8998811.5944256</v>
      </c>
      <c r="J534" s="105">
        <v>5430084.3899999997</v>
      </c>
      <c r="K534" s="105">
        <v>0</v>
      </c>
      <c r="L534" s="105">
        <v>1013917.49</v>
      </c>
      <c r="M534" s="105">
        <v>0</v>
      </c>
      <c r="N534" s="105">
        <v>836627.91</v>
      </c>
      <c r="O534" s="105">
        <v>22721</v>
      </c>
      <c r="P534" s="105">
        <v>1695460.8</v>
      </c>
      <c r="Q534" s="121">
        <f t="shared" si="17"/>
        <v>8998811.5899999999</v>
      </c>
      <c r="R534" s="105">
        <v>8086225.6500000004</v>
      </c>
      <c r="S534" s="105">
        <v>912585.94</v>
      </c>
      <c r="T534" s="92">
        <f>SUM('Part C'!$R534:$S534)</f>
        <v>8998811.5899999999</v>
      </c>
      <c r="U534" s="105">
        <v>22093.512704918001</v>
      </c>
      <c r="V534" s="105">
        <v>2493.4042076502701</v>
      </c>
      <c r="W534" s="105">
        <v>3520356.3079836001</v>
      </c>
      <c r="X534" s="105">
        <v>12519167.897983599</v>
      </c>
      <c r="Y534" s="57">
        <v>34205.376770447001</v>
      </c>
    </row>
    <row r="535" spans="1:25" s="51" customFormat="1" ht="14.5" x14ac:dyDescent="0.4">
      <c r="A535" s="149" t="s">
        <v>1735</v>
      </c>
      <c r="B535" s="149" t="s">
        <v>1736</v>
      </c>
      <c r="C535" s="149" t="s">
        <v>1737</v>
      </c>
      <c r="D535" s="105">
        <v>3857485</v>
      </c>
      <c r="E535" s="105">
        <v>2276611</v>
      </c>
      <c r="F535" s="120">
        <v>3114387.7649152</v>
      </c>
      <c r="G535" s="105">
        <v>0</v>
      </c>
      <c r="H535" s="105">
        <v>314165</v>
      </c>
      <c r="I535" s="121">
        <f t="shared" si="16"/>
        <v>9562648.7649152</v>
      </c>
      <c r="J535" s="105">
        <v>5846834.8499999996</v>
      </c>
      <c r="K535" s="105">
        <v>0</v>
      </c>
      <c r="L535" s="105">
        <v>2263141.33</v>
      </c>
      <c r="M535" s="105">
        <v>0</v>
      </c>
      <c r="N535" s="105">
        <v>720771.88</v>
      </c>
      <c r="O535" s="105">
        <v>30993</v>
      </c>
      <c r="P535" s="105">
        <v>700907.7</v>
      </c>
      <c r="Q535" s="121">
        <f t="shared" si="17"/>
        <v>9562648.7599999998</v>
      </c>
      <c r="R535" s="105">
        <v>8383417.6699999999</v>
      </c>
      <c r="S535" s="105">
        <v>1179231.0900000001</v>
      </c>
      <c r="T535" s="92">
        <f>SUM('Part C'!$R535:$S535)</f>
        <v>9562648.7599999998</v>
      </c>
      <c r="U535" s="105">
        <v>18924.193386004499</v>
      </c>
      <c r="V535" s="105">
        <v>2661.9211963882599</v>
      </c>
      <c r="W535" s="105">
        <v>4260977.7170402603</v>
      </c>
      <c r="X535" s="105">
        <v>13823626.4770403</v>
      </c>
      <c r="Y535" s="57">
        <v>31204.574440271499</v>
      </c>
    </row>
    <row r="536" spans="1:25" s="51" customFormat="1" ht="14.5" x14ac:dyDescent="0.4">
      <c r="A536" s="149" t="s">
        <v>1738</v>
      </c>
      <c r="B536" s="149" t="s">
        <v>1739</v>
      </c>
      <c r="C536" s="149" t="s">
        <v>1740</v>
      </c>
      <c r="D536" s="105">
        <v>5406020</v>
      </c>
      <c r="E536" s="105">
        <v>2258661</v>
      </c>
      <c r="F536" s="120">
        <v>3891492.5244694501</v>
      </c>
      <c r="G536" s="105">
        <v>0</v>
      </c>
      <c r="H536" s="105">
        <v>363419</v>
      </c>
      <c r="I536" s="121">
        <f t="shared" si="16"/>
        <v>11919592.52446945</v>
      </c>
      <c r="J536" s="105">
        <v>8281148.8200000003</v>
      </c>
      <c r="K536" s="105">
        <v>0</v>
      </c>
      <c r="L536" s="105">
        <v>2048728.45</v>
      </c>
      <c r="M536" s="105">
        <v>0</v>
      </c>
      <c r="N536" s="105">
        <v>746226.67</v>
      </c>
      <c r="O536" s="105">
        <v>24409</v>
      </c>
      <c r="P536" s="105">
        <v>819079.58</v>
      </c>
      <c r="Q536" s="121">
        <f t="shared" si="17"/>
        <v>11919592.52</v>
      </c>
      <c r="R536" s="105">
        <v>10366790.15</v>
      </c>
      <c r="S536" s="105">
        <v>1552802.37</v>
      </c>
      <c r="T536" s="92">
        <f>SUM('Part C'!$R536:$S536)</f>
        <v>11919592.52</v>
      </c>
      <c r="U536" s="105">
        <v>15358.2076296296</v>
      </c>
      <c r="V536" s="105">
        <v>2300.4479555555599</v>
      </c>
      <c r="W536" s="105">
        <v>6492460.4040681198</v>
      </c>
      <c r="X536" s="105">
        <v>18412052.924068101</v>
      </c>
      <c r="Y536" s="57">
        <v>27277.1154430639</v>
      </c>
    </row>
    <row r="537" spans="1:25" s="51" customFormat="1" ht="14.5" x14ac:dyDescent="0.4">
      <c r="A537" s="149" t="s">
        <v>1741</v>
      </c>
      <c r="B537" s="149" t="s">
        <v>1742</v>
      </c>
      <c r="C537" s="149" t="s">
        <v>1743</v>
      </c>
      <c r="D537" s="105">
        <v>2214841</v>
      </c>
      <c r="E537" s="105">
        <v>1400798</v>
      </c>
      <c r="F537" s="120">
        <v>1835723.1226818501</v>
      </c>
      <c r="G537" s="105">
        <v>0</v>
      </c>
      <c r="H537" s="105">
        <v>623383.5</v>
      </c>
      <c r="I537" s="121">
        <f t="shared" si="16"/>
        <v>6074745.6226818506</v>
      </c>
      <c r="J537" s="105">
        <v>3431862.54</v>
      </c>
      <c r="K537" s="105">
        <v>0</v>
      </c>
      <c r="L537" s="105">
        <v>1196229.18</v>
      </c>
      <c r="M537" s="105">
        <v>0</v>
      </c>
      <c r="N537" s="105">
        <v>506908.19</v>
      </c>
      <c r="O537" s="105">
        <v>5000</v>
      </c>
      <c r="P537" s="105">
        <v>934745.71</v>
      </c>
      <c r="Q537" s="121">
        <f t="shared" si="17"/>
        <v>6074745.6200000001</v>
      </c>
      <c r="R537" s="105">
        <v>5324655.1399999997</v>
      </c>
      <c r="S537" s="105">
        <v>750090.48</v>
      </c>
      <c r="T537" s="92">
        <f>SUM('Part C'!$R537:$S537)</f>
        <v>6074745.6199999992</v>
      </c>
      <c r="U537" s="105">
        <v>24881.566074766401</v>
      </c>
      <c r="V537" s="105">
        <v>3505.0957009345798</v>
      </c>
      <c r="W537" s="105">
        <v>2058350.4095860401</v>
      </c>
      <c r="X537" s="105">
        <v>8133096.0295860404</v>
      </c>
      <c r="Y537" s="57">
        <v>38005.121633579598</v>
      </c>
    </row>
    <row r="538" spans="1:25" s="51" customFormat="1" ht="14.5" x14ac:dyDescent="0.4">
      <c r="A538" s="149" t="s">
        <v>1744</v>
      </c>
      <c r="B538" s="149" t="s">
        <v>1745</v>
      </c>
      <c r="C538" s="149" t="s">
        <v>1746</v>
      </c>
      <c r="D538" s="105">
        <v>2526766</v>
      </c>
      <c r="E538" s="105">
        <v>2045195</v>
      </c>
      <c r="F538" s="120">
        <v>2321264.5188581101</v>
      </c>
      <c r="G538" s="105">
        <v>0</v>
      </c>
      <c r="H538" s="105">
        <v>684943</v>
      </c>
      <c r="I538" s="121">
        <f t="shared" si="16"/>
        <v>7578168.5188581105</v>
      </c>
      <c r="J538" s="105">
        <v>3804065.65</v>
      </c>
      <c r="K538" s="105">
        <v>0</v>
      </c>
      <c r="L538" s="105">
        <v>1456304.42</v>
      </c>
      <c r="M538" s="105">
        <v>0</v>
      </c>
      <c r="N538" s="105">
        <v>695473.89</v>
      </c>
      <c r="O538" s="105">
        <v>103602.3</v>
      </c>
      <c r="P538" s="105">
        <v>1518722.26</v>
      </c>
      <c r="Q538" s="121">
        <f t="shared" si="17"/>
        <v>7578168.5199999996</v>
      </c>
      <c r="R538" s="105">
        <v>6919876.5199999996</v>
      </c>
      <c r="S538" s="105">
        <v>658292</v>
      </c>
      <c r="T538" s="92">
        <f>SUM('Part C'!$R538:$S538)</f>
        <v>7578168.5199999996</v>
      </c>
      <c r="U538" s="105">
        <v>23617.326006825901</v>
      </c>
      <c r="V538" s="105">
        <v>2246.73037542662</v>
      </c>
      <c r="W538" s="105">
        <v>2818208.7383584599</v>
      </c>
      <c r="X538" s="105">
        <v>10396377.258358501</v>
      </c>
      <c r="Y538" s="57">
        <v>35482.516240131299</v>
      </c>
    </row>
    <row r="539" spans="1:25" s="51" customFormat="1" ht="14.5" x14ac:dyDescent="0.4">
      <c r="A539" s="149" t="s">
        <v>1747</v>
      </c>
      <c r="B539" s="149" t="s">
        <v>1748</v>
      </c>
      <c r="C539" s="149" t="s">
        <v>1749</v>
      </c>
      <c r="D539" s="105">
        <v>1470320</v>
      </c>
      <c r="E539" s="105">
        <v>1098184</v>
      </c>
      <c r="F539" s="120">
        <v>1304074.3789689201</v>
      </c>
      <c r="G539" s="105">
        <v>0</v>
      </c>
      <c r="H539" s="105">
        <v>79663</v>
      </c>
      <c r="I539" s="121">
        <f t="shared" si="16"/>
        <v>3952241.3789689201</v>
      </c>
      <c r="J539" s="105">
        <v>2273927.89</v>
      </c>
      <c r="K539" s="105">
        <v>0</v>
      </c>
      <c r="L539" s="105">
        <v>776458.02</v>
      </c>
      <c r="M539" s="105">
        <v>0</v>
      </c>
      <c r="N539" s="105">
        <v>740262.14</v>
      </c>
      <c r="O539" s="105">
        <v>1038</v>
      </c>
      <c r="P539" s="105">
        <v>160555.32999999999</v>
      </c>
      <c r="Q539" s="121">
        <f t="shared" si="17"/>
        <v>3952241.3800000004</v>
      </c>
      <c r="R539" s="105">
        <v>3371620.14</v>
      </c>
      <c r="S539" s="105">
        <v>580621.24</v>
      </c>
      <c r="T539" s="92">
        <f>SUM('Part C'!$R539:$S539)</f>
        <v>3952241.38</v>
      </c>
      <c r="U539" s="105">
        <v>26136.590232558101</v>
      </c>
      <c r="V539" s="105">
        <v>4500.9398449612399</v>
      </c>
      <c r="W539" s="105">
        <v>1240781.3216663499</v>
      </c>
      <c r="X539" s="105">
        <v>5193022.7016663495</v>
      </c>
      <c r="Y539" s="57">
        <v>40255.989935398102</v>
      </c>
    </row>
    <row r="540" spans="1:25" s="51" customFormat="1" ht="14.5" x14ac:dyDescent="0.4">
      <c r="A540" s="149" t="s">
        <v>1750</v>
      </c>
      <c r="B540" s="149" t="s">
        <v>1751</v>
      </c>
      <c r="C540" s="149" t="s">
        <v>1752</v>
      </c>
      <c r="D540" s="105">
        <v>2493949</v>
      </c>
      <c r="E540" s="105">
        <v>1275707</v>
      </c>
      <c r="F540" s="120">
        <v>1913920.2458421199</v>
      </c>
      <c r="G540" s="105">
        <v>0</v>
      </c>
      <c r="H540" s="105">
        <v>577769</v>
      </c>
      <c r="I540" s="121">
        <f t="shared" si="16"/>
        <v>6261345.2458421197</v>
      </c>
      <c r="J540" s="105">
        <v>4580764.29</v>
      </c>
      <c r="K540" s="105">
        <v>0</v>
      </c>
      <c r="L540" s="105">
        <v>389942.58</v>
      </c>
      <c r="M540" s="105">
        <v>0</v>
      </c>
      <c r="N540" s="105">
        <v>509471.31</v>
      </c>
      <c r="O540" s="105">
        <v>8652</v>
      </c>
      <c r="P540" s="105">
        <v>772515.07</v>
      </c>
      <c r="Q540" s="121">
        <f t="shared" si="17"/>
        <v>6261345.25</v>
      </c>
      <c r="R540" s="105">
        <v>5122034.25</v>
      </c>
      <c r="S540" s="105">
        <v>1139311</v>
      </c>
      <c r="T540" s="92">
        <f>SUM('Part C'!$R540:$S540)</f>
        <v>6261345.25</v>
      </c>
      <c r="U540" s="105">
        <v>18762.030219780201</v>
      </c>
      <c r="V540" s="105">
        <v>4173.3003663003701</v>
      </c>
      <c r="W540" s="105">
        <v>2625839.54120088</v>
      </c>
      <c r="X540" s="105">
        <v>8887184.79120088</v>
      </c>
      <c r="Y540" s="57">
        <v>32553.7904439593</v>
      </c>
    </row>
    <row r="541" spans="1:25" s="51" customFormat="1" ht="14.5" x14ac:dyDescent="0.4">
      <c r="A541" s="149" t="s">
        <v>1753</v>
      </c>
      <c r="B541" s="149" t="s">
        <v>1754</v>
      </c>
      <c r="C541" s="149" t="s">
        <v>1755</v>
      </c>
      <c r="D541" s="105">
        <v>2599380</v>
      </c>
      <c r="E541" s="105">
        <v>2482379</v>
      </c>
      <c r="F541" s="120">
        <v>2580097.8748698598</v>
      </c>
      <c r="G541" s="105">
        <v>0</v>
      </c>
      <c r="H541" s="105">
        <v>117149</v>
      </c>
      <c r="I541" s="121">
        <f t="shared" si="16"/>
        <v>7779005.8748698598</v>
      </c>
      <c r="J541" s="105">
        <v>3386650.44</v>
      </c>
      <c r="K541" s="105">
        <v>1167666.56</v>
      </c>
      <c r="L541" s="105">
        <v>1589082.31</v>
      </c>
      <c r="M541" s="105">
        <v>359827.35</v>
      </c>
      <c r="N541" s="105">
        <v>771168.84</v>
      </c>
      <c r="O541" s="105">
        <v>17301</v>
      </c>
      <c r="P541" s="105">
        <v>487309.37</v>
      </c>
      <c r="Q541" s="121">
        <f t="shared" si="17"/>
        <v>7779005.8700000001</v>
      </c>
      <c r="R541" s="105">
        <v>6622420.7000000002</v>
      </c>
      <c r="S541" s="105">
        <v>1156585.17</v>
      </c>
      <c r="T541" s="92">
        <f>SUM('Part C'!$R541:$S541)</f>
        <v>7779005.8700000001</v>
      </c>
      <c r="U541" s="105">
        <v>22297.712794612798</v>
      </c>
      <c r="V541" s="105">
        <v>3894.22616161616</v>
      </c>
      <c r="W541" s="105">
        <v>2856682.5777899702</v>
      </c>
      <c r="X541" s="105">
        <v>10635688.447790001</v>
      </c>
      <c r="Y541" s="57">
        <v>35810.398814107699</v>
      </c>
    </row>
    <row r="542" spans="1:25" s="51" customFormat="1" ht="14.5" x14ac:dyDescent="0.4">
      <c r="A542" s="149" t="s">
        <v>1756</v>
      </c>
      <c r="B542" s="149" t="s">
        <v>1757</v>
      </c>
      <c r="C542" s="149" t="s">
        <v>1758</v>
      </c>
      <c r="D542" s="105">
        <v>3200812</v>
      </c>
      <c r="E542" s="105">
        <v>1763682</v>
      </c>
      <c r="F542" s="120">
        <v>2520560.3845448298</v>
      </c>
      <c r="G542" s="105">
        <v>0</v>
      </c>
      <c r="H542" s="105">
        <v>133766</v>
      </c>
      <c r="I542" s="121">
        <f t="shared" si="16"/>
        <v>7618820.3845448298</v>
      </c>
      <c r="J542" s="105">
        <v>4801112.79</v>
      </c>
      <c r="K542" s="105">
        <v>0</v>
      </c>
      <c r="L542" s="105">
        <v>1788883.52</v>
      </c>
      <c r="M542" s="105">
        <v>0</v>
      </c>
      <c r="N542" s="105">
        <v>698649.14</v>
      </c>
      <c r="O542" s="105">
        <v>2661</v>
      </c>
      <c r="P542" s="105">
        <v>327513.93</v>
      </c>
      <c r="Q542" s="121">
        <f t="shared" si="17"/>
        <v>7618820.3799999999</v>
      </c>
      <c r="R542" s="105">
        <v>6544424.29</v>
      </c>
      <c r="S542" s="105">
        <v>1074396.0900000001</v>
      </c>
      <c r="T542" s="92">
        <f>SUM('Part C'!$R542:$S542)</f>
        <v>7618820.3799999999</v>
      </c>
      <c r="U542" s="105">
        <v>16823.712827763498</v>
      </c>
      <c r="V542" s="105">
        <v>2761.94367609255</v>
      </c>
      <c r="W542" s="105">
        <v>3741580.8847148102</v>
      </c>
      <c r="X542" s="105">
        <v>11360401.2647148</v>
      </c>
      <c r="Y542" s="57">
        <v>29204.116361734701</v>
      </c>
    </row>
    <row r="543" spans="1:25" s="51" customFormat="1" ht="14.5" x14ac:dyDescent="0.4">
      <c r="A543" s="149" t="s">
        <v>1759</v>
      </c>
      <c r="B543" s="149" t="s">
        <v>1760</v>
      </c>
      <c r="C543" s="149" t="s">
        <v>1761</v>
      </c>
      <c r="D543" s="105">
        <v>6214514</v>
      </c>
      <c r="E543" s="105">
        <v>3302213</v>
      </c>
      <c r="F543" s="120">
        <v>4831808.65295198</v>
      </c>
      <c r="G543" s="105">
        <v>0</v>
      </c>
      <c r="H543" s="105">
        <v>314560</v>
      </c>
      <c r="I543" s="121">
        <f t="shared" si="16"/>
        <v>14663095.65295198</v>
      </c>
      <c r="J543" s="105">
        <v>8455818.3000000007</v>
      </c>
      <c r="K543" s="105">
        <v>403164.86</v>
      </c>
      <c r="L543" s="105">
        <v>3671789.34</v>
      </c>
      <c r="M543" s="105">
        <v>110927.69</v>
      </c>
      <c r="N543" s="105">
        <v>898144.29</v>
      </c>
      <c r="O543" s="105">
        <v>4466</v>
      </c>
      <c r="P543" s="105">
        <v>1118785.17</v>
      </c>
      <c r="Q543" s="121">
        <f t="shared" si="17"/>
        <v>14663095.65</v>
      </c>
      <c r="R543" s="105">
        <v>12192781.300000001</v>
      </c>
      <c r="S543" s="105">
        <v>2470314.35</v>
      </c>
      <c r="T543" s="92">
        <f>SUM('Part C'!$R543:$S543)</f>
        <v>14663095.65</v>
      </c>
      <c r="U543" s="105">
        <v>19110.942476488999</v>
      </c>
      <c r="V543" s="105">
        <v>3871.9660658307198</v>
      </c>
      <c r="W543" s="105">
        <v>6136577.3893266097</v>
      </c>
      <c r="X543" s="105">
        <v>20799673.039326601</v>
      </c>
      <c r="Y543" s="57">
        <v>32601.3684001984</v>
      </c>
    </row>
    <row r="544" spans="1:25" s="51" customFormat="1" ht="14.5" x14ac:dyDescent="0.4">
      <c r="A544" s="149" t="s">
        <v>1762</v>
      </c>
      <c r="B544" s="149" t="s">
        <v>1763</v>
      </c>
      <c r="C544" s="149" t="s">
        <v>1764</v>
      </c>
      <c r="D544" s="105">
        <v>5702802</v>
      </c>
      <c r="E544" s="105">
        <v>3059652</v>
      </c>
      <c r="F544" s="120">
        <v>4448851.0659487899</v>
      </c>
      <c r="G544" s="105">
        <v>0</v>
      </c>
      <c r="H544" s="105">
        <v>863691</v>
      </c>
      <c r="I544" s="121">
        <f t="shared" si="16"/>
        <v>14074996.06594879</v>
      </c>
      <c r="J544" s="105">
        <v>6862679.5099999998</v>
      </c>
      <c r="K544" s="105">
        <v>711057.08</v>
      </c>
      <c r="L544" s="105">
        <v>4051707</v>
      </c>
      <c r="M544" s="105">
        <v>244552.32000000001</v>
      </c>
      <c r="N544" s="105">
        <v>894972.05</v>
      </c>
      <c r="O544" s="105">
        <v>3824</v>
      </c>
      <c r="P544" s="105">
        <v>1306204.1100000001</v>
      </c>
      <c r="Q544" s="121">
        <f t="shared" si="17"/>
        <v>14074996.07</v>
      </c>
      <c r="R544" s="105">
        <v>12178580.59</v>
      </c>
      <c r="S544" s="105">
        <v>1896415.48</v>
      </c>
      <c r="T544" s="92">
        <f>SUM('Part C'!$R544:$S544)</f>
        <v>14074996.07</v>
      </c>
      <c r="U544" s="105">
        <v>20196.651061359898</v>
      </c>
      <c r="V544" s="105">
        <v>3144.9676285240498</v>
      </c>
      <c r="W544" s="105">
        <v>5799931.2943008495</v>
      </c>
      <c r="X544" s="105">
        <v>19874927.364300899</v>
      </c>
      <c r="Y544" s="57">
        <v>32960.078547762598</v>
      </c>
    </row>
    <row r="545" spans="1:25" s="51" customFormat="1" ht="14.5" x14ac:dyDescent="0.4">
      <c r="A545" s="149" t="s">
        <v>1765</v>
      </c>
      <c r="B545" s="149" t="s">
        <v>1766</v>
      </c>
      <c r="C545" s="149" t="s">
        <v>1767</v>
      </c>
      <c r="D545" s="105">
        <v>3909556</v>
      </c>
      <c r="E545" s="105">
        <v>1963772</v>
      </c>
      <c r="F545" s="120">
        <v>2981991.2930175602</v>
      </c>
      <c r="G545" s="105">
        <v>0</v>
      </c>
      <c r="H545" s="105">
        <v>210079</v>
      </c>
      <c r="I545" s="121">
        <f t="shared" si="16"/>
        <v>9065398.2930175606</v>
      </c>
      <c r="J545" s="105">
        <v>5276631.92</v>
      </c>
      <c r="K545" s="105">
        <v>0</v>
      </c>
      <c r="L545" s="105">
        <v>2653549.3199999998</v>
      </c>
      <c r="M545" s="105">
        <v>0</v>
      </c>
      <c r="N545" s="105">
        <v>467924.64</v>
      </c>
      <c r="O545" s="105">
        <v>2585</v>
      </c>
      <c r="P545" s="105">
        <v>664707.41</v>
      </c>
      <c r="Q545" s="121">
        <f t="shared" si="17"/>
        <v>9065398.290000001</v>
      </c>
      <c r="R545" s="105">
        <v>7991169.1299999999</v>
      </c>
      <c r="S545" s="105">
        <v>1074229.1599999999</v>
      </c>
      <c r="T545" s="92">
        <f>SUM('Part C'!$R545:$S545)</f>
        <v>9065398.2899999991</v>
      </c>
      <c r="U545" s="105">
        <v>19538.310831295799</v>
      </c>
      <c r="V545" s="105">
        <v>2626.4771638141801</v>
      </c>
      <c r="W545" s="105">
        <v>3933950.0818723901</v>
      </c>
      <c r="X545" s="105">
        <v>12999348.371872401</v>
      </c>
      <c r="Y545" s="57">
        <v>31783.247852988701</v>
      </c>
    </row>
    <row r="546" spans="1:25" s="51" customFormat="1" ht="14.5" x14ac:dyDescent="0.4">
      <c r="A546" s="149" t="s">
        <v>1768</v>
      </c>
      <c r="B546" s="149" t="s">
        <v>1769</v>
      </c>
      <c r="C546" s="149" t="s">
        <v>1770</v>
      </c>
      <c r="D546" s="105">
        <v>6695070</v>
      </c>
      <c r="E546" s="105">
        <v>3819278</v>
      </c>
      <c r="F546" s="120">
        <v>5338318.2733463198</v>
      </c>
      <c r="G546" s="105">
        <v>0</v>
      </c>
      <c r="H546" s="105">
        <v>274037</v>
      </c>
      <c r="I546" s="121">
        <f t="shared" si="16"/>
        <v>16126703.27334632</v>
      </c>
      <c r="J546" s="105">
        <v>8595220.4399999995</v>
      </c>
      <c r="K546" s="105">
        <v>191429.34</v>
      </c>
      <c r="L546" s="105">
        <v>5340956.5999999996</v>
      </c>
      <c r="M546" s="105">
        <v>52670.3</v>
      </c>
      <c r="N546" s="105">
        <v>725394.54</v>
      </c>
      <c r="O546" s="105">
        <v>7520</v>
      </c>
      <c r="P546" s="105">
        <v>1213512.05</v>
      </c>
      <c r="Q546" s="121">
        <f t="shared" si="17"/>
        <v>16126703.27</v>
      </c>
      <c r="R546" s="105">
        <v>13838027.029999999</v>
      </c>
      <c r="S546" s="105">
        <v>2288676.2400000002</v>
      </c>
      <c r="T546" s="92">
        <f>SUM('Part C'!$R546:$S546)</f>
        <v>16126703.27</v>
      </c>
      <c r="U546" s="105">
        <v>18136.339488859801</v>
      </c>
      <c r="V546" s="105">
        <v>2999.57567496723</v>
      </c>
      <c r="W546" s="105">
        <v>7338884.8715614397</v>
      </c>
      <c r="X546" s="105">
        <v>23465588.1415614</v>
      </c>
      <c r="Y546" s="57">
        <v>30754.375021705699</v>
      </c>
    </row>
    <row r="547" spans="1:25" s="51" customFormat="1" ht="14.5" x14ac:dyDescent="0.4">
      <c r="A547" s="149" t="s">
        <v>1771</v>
      </c>
      <c r="B547" s="149" t="s">
        <v>1772</v>
      </c>
      <c r="C547" s="149" t="s">
        <v>1773</v>
      </c>
      <c r="D547" s="105">
        <v>3993122</v>
      </c>
      <c r="E547" s="105">
        <v>3468304</v>
      </c>
      <c r="F547" s="120">
        <v>3788296.4080151599</v>
      </c>
      <c r="G547" s="105">
        <v>0</v>
      </c>
      <c r="H547" s="105">
        <v>857527.13</v>
      </c>
      <c r="I547" s="121">
        <f t="shared" si="16"/>
        <v>12107249.538015161</v>
      </c>
      <c r="J547" s="105">
        <v>4222106.5999999996</v>
      </c>
      <c r="K547" s="105">
        <v>742708.41</v>
      </c>
      <c r="L547" s="105">
        <v>4970922.9400000004</v>
      </c>
      <c r="M547" s="105">
        <v>293426.31</v>
      </c>
      <c r="N547" s="105">
        <v>735078.61</v>
      </c>
      <c r="O547" s="105">
        <v>29540</v>
      </c>
      <c r="P547" s="105">
        <v>1113466.67</v>
      </c>
      <c r="Q547" s="121">
        <f t="shared" si="17"/>
        <v>12107249.539999999</v>
      </c>
      <c r="R547" s="105">
        <v>10282024.220000001</v>
      </c>
      <c r="S547" s="105">
        <v>1825225.32</v>
      </c>
      <c r="T547" s="92">
        <f>SUM('Part C'!$R547:$S547)</f>
        <v>12107249.540000001</v>
      </c>
      <c r="U547" s="105">
        <v>28801.188291316499</v>
      </c>
      <c r="V547" s="105">
        <v>5112.6759663865596</v>
      </c>
      <c r="W547" s="105">
        <v>3433790.16926269</v>
      </c>
      <c r="X547" s="105">
        <v>15541039.709262701</v>
      </c>
      <c r="Y547" s="57">
        <v>43532.324115581803</v>
      </c>
    </row>
    <row r="548" spans="1:25" s="51" customFormat="1" ht="14.5" x14ac:dyDescent="0.4">
      <c r="A548" s="149" t="s">
        <v>1774</v>
      </c>
      <c r="B548" s="149" t="s">
        <v>1775</v>
      </c>
      <c r="C548" s="149" t="s">
        <v>1776</v>
      </c>
      <c r="D548" s="105">
        <v>5325405</v>
      </c>
      <c r="E548" s="105">
        <v>2330596</v>
      </c>
      <c r="F548" s="120">
        <v>3887085.5367406202</v>
      </c>
      <c r="G548" s="105">
        <v>0</v>
      </c>
      <c r="H548" s="105">
        <v>407722</v>
      </c>
      <c r="I548" s="121">
        <f t="shared" si="16"/>
        <v>11950808.53674062</v>
      </c>
      <c r="J548" s="105">
        <v>6778583.9699999997</v>
      </c>
      <c r="K548" s="105">
        <v>0</v>
      </c>
      <c r="L548" s="105">
        <v>3764400.51</v>
      </c>
      <c r="M548" s="105">
        <v>0</v>
      </c>
      <c r="N548" s="105">
        <v>650558.98</v>
      </c>
      <c r="O548" s="105">
        <v>18950</v>
      </c>
      <c r="P548" s="105">
        <v>738315.08</v>
      </c>
      <c r="Q548" s="121">
        <f t="shared" si="17"/>
        <v>11950808.540000001</v>
      </c>
      <c r="R548" s="105">
        <v>11044268.1</v>
      </c>
      <c r="S548" s="105">
        <v>906540.44</v>
      </c>
      <c r="T548" s="92">
        <f>SUM('Part C'!$R548:$S548)</f>
        <v>11950808.539999999</v>
      </c>
      <c r="U548" s="105">
        <v>16533.3354790419</v>
      </c>
      <c r="V548" s="105">
        <v>1357.09646706587</v>
      </c>
      <c r="W548" s="105">
        <v>6425131.18506297</v>
      </c>
      <c r="X548" s="105">
        <v>18375939.725063</v>
      </c>
      <c r="Y548" s="57">
        <v>27508.891803986498</v>
      </c>
    </row>
    <row r="549" spans="1:25" s="51" customFormat="1" ht="14.5" x14ac:dyDescent="0.4">
      <c r="A549" s="149" t="s">
        <v>1777</v>
      </c>
      <c r="B549" s="149" t="s">
        <v>1778</v>
      </c>
      <c r="C549" s="149" t="s">
        <v>1779</v>
      </c>
      <c r="D549" s="105">
        <v>5762770</v>
      </c>
      <c r="E549" s="105">
        <v>3069365</v>
      </c>
      <c r="F549" s="120">
        <v>4484229.3276921799</v>
      </c>
      <c r="G549" s="105">
        <v>0</v>
      </c>
      <c r="H549" s="105">
        <v>237165</v>
      </c>
      <c r="I549" s="121">
        <f t="shared" si="16"/>
        <v>13553529.327692181</v>
      </c>
      <c r="J549" s="105">
        <v>6565335.71</v>
      </c>
      <c r="K549" s="105">
        <v>342789.28</v>
      </c>
      <c r="L549" s="105">
        <v>4733237.5199999996</v>
      </c>
      <c r="M549" s="105">
        <v>141473.73000000001</v>
      </c>
      <c r="N549" s="105">
        <v>918922.14</v>
      </c>
      <c r="O549" s="105">
        <v>12301</v>
      </c>
      <c r="P549" s="105">
        <v>839469.95</v>
      </c>
      <c r="Q549" s="121">
        <f t="shared" si="17"/>
        <v>13553529.33</v>
      </c>
      <c r="R549" s="105">
        <v>11775415.67</v>
      </c>
      <c r="S549" s="105">
        <v>1778113.66</v>
      </c>
      <c r="T549" s="92">
        <f>SUM('Part C'!$R549:$S549)</f>
        <v>13553529.33</v>
      </c>
      <c r="U549" s="105">
        <v>19367.459983552599</v>
      </c>
      <c r="V549" s="105">
        <v>2924.5290460526298</v>
      </c>
      <c r="W549" s="105">
        <v>5848023.5935902502</v>
      </c>
      <c r="X549" s="105">
        <v>19401552.923590198</v>
      </c>
      <c r="Y549" s="57">
        <v>31910.448887483999</v>
      </c>
    </row>
    <row r="550" spans="1:25" s="51" customFormat="1" ht="14.5" x14ac:dyDescent="0.4">
      <c r="A550" s="149" t="s">
        <v>1780</v>
      </c>
      <c r="B550" s="149" t="s">
        <v>1781</v>
      </c>
      <c r="C550" s="149" t="s">
        <v>1782</v>
      </c>
      <c r="D550" s="105">
        <v>5808012</v>
      </c>
      <c r="E550" s="105">
        <v>3411807</v>
      </c>
      <c r="F550" s="120">
        <v>4681063.2713170201</v>
      </c>
      <c r="G550" s="105">
        <v>0</v>
      </c>
      <c r="H550" s="105">
        <v>338496</v>
      </c>
      <c r="I550" s="121">
        <f t="shared" si="16"/>
        <v>14239378.27131702</v>
      </c>
      <c r="J550" s="105">
        <v>7587266.0599999996</v>
      </c>
      <c r="K550" s="105">
        <v>725429.69</v>
      </c>
      <c r="L550" s="105">
        <v>3851629.5</v>
      </c>
      <c r="M550" s="105">
        <v>249495.45</v>
      </c>
      <c r="N550" s="105">
        <v>942110.84</v>
      </c>
      <c r="O550" s="105">
        <v>124633.63</v>
      </c>
      <c r="P550" s="105">
        <v>758813.1</v>
      </c>
      <c r="Q550" s="121">
        <f t="shared" si="17"/>
        <v>14239378.27</v>
      </c>
      <c r="R550" s="105">
        <v>12586075.27</v>
      </c>
      <c r="S550" s="105">
        <v>1653303</v>
      </c>
      <c r="T550" s="92">
        <f>SUM('Part C'!$R550:$S550)</f>
        <v>14239378.27</v>
      </c>
      <c r="U550" s="105">
        <v>17360.103820689699</v>
      </c>
      <c r="V550" s="105">
        <v>2280.4179310344798</v>
      </c>
      <c r="W550" s="105">
        <v>6973383.3969620503</v>
      </c>
      <c r="X550" s="105">
        <v>21212761.666962098</v>
      </c>
      <c r="Y550" s="57">
        <v>29258.981609602801</v>
      </c>
    </row>
    <row r="551" spans="1:25" s="51" customFormat="1" ht="14.5" x14ac:dyDescent="0.4">
      <c r="A551" s="149" t="s">
        <v>1783</v>
      </c>
      <c r="B551" s="149" t="s">
        <v>1784</v>
      </c>
      <c r="C551" s="149" t="s">
        <v>1785</v>
      </c>
      <c r="D551" s="105">
        <v>3890214</v>
      </c>
      <c r="E551" s="105">
        <v>2687695</v>
      </c>
      <c r="F551" s="120">
        <v>3339719.3829906699</v>
      </c>
      <c r="G551" s="105">
        <v>0</v>
      </c>
      <c r="H551" s="105">
        <v>308695</v>
      </c>
      <c r="I551" s="121">
        <f t="shared" si="16"/>
        <v>10226323.382990669</v>
      </c>
      <c r="J551" s="105">
        <v>4726490.4800000004</v>
      </c>
      <c r="K551" s="105">
        <v>0</v>
      </c>
      <c r="L551" s="105">
        <v>4134263.96</v>
      </c>
      <c r="M551" s="105">
        <v>0</v>
      </c>
      <c r="N551" s="105">
        <v>690258.69</v>
      </c>
      <c r="O551" s="105">
        <v>13270</v>
      </c>
      <c r="P551" s="105">
        <v>662040.25</v>
      </c>
      <c r="Q551" s="121">
        <f t="shared" si="17"/>
        <v>10226323.380000001</v>
      </c>
      <c r="R551" s="105">
        <v>9018469.4499999993</v>
      </c>
      <c r="S551" s="105">
        <v>1207853.93</v>
      </c>
      <c r="T551" s="92">
        <f>SUM('Part C'!$R551:$S551)</f>
        <v>10226323.379999999</v>
      </c>
      <c r="U551" s="105">
        <v>20684.5629587156</v>
      </c>
      <c r="V551" s="105">
        <v>2770.3071788990801</v>
      </c>
      <c r="W551" s="105">
        <v>4193648.4980351101</v>
      </c>
      <c r="X551" s="105">
        <v>14419971.8780351</v>
      </c>
      <c r="Y551" s="57">
        <v>33073.329995493397</v>
      </c>
    </row>
    <row r="552" spans="1:25" s="51" customFormat="1" ht="14.5" x14ac:dyDescent="0.4">
      <c r="A552" s="149" t="s">
        <v>1786</v>
      </c>
      <c r="B552" s="149" t="s">
        <v>1787</v>
      </c>
      <c r="C552" s="149" t="s">
        <v>1788</v>
      </c>
      <c r="D552" s="105">
        <v>4282380</v>
      </c>
      <c r="E552" s="105">
        <v>2242686</v>
      </c>
      <c r="F552" s="120">
        <v>3312890.0681802402</v>
      </c>
      <c r="G552" s="105">
        <v>0</v>
      </c>
      <c r="H552" s="105">
        <v>183947</v>
      </c>
      <c r="I552" s="121">
        <f t="shared" si="16"/>
        <v>10021903.068180241</v>
      </c>
      <c r="J552" s="105">
        <v>5745021.7300000004</v>
      </c>
      <c r="K552" s="105">
        <v>0</v>
      </c>
      <c r="L552" s="105">
        <v>2710149.41</v>
      </c>
      <c r="M552" s="105">
        <v>0</v>
      </c>
      <c r="N552" s="105">
        <v>947927.61</v>
      </c>
      <c r="O552" s="105">
        <v>3541</v>
      </c>
      <c r="P552" s="105">
        <v>615263.31999999995</v>
      </c>
      <c r="Q552" s="121">
        <f t="shared" si="17"/>
        <v>10021903.07</v>
      </c>
      <c r="R552" s="105">
        <v>8545361.0600000005</v>
      </c>
      <c r="S552" s="105">
        <v>1476542.01</v>
      </c>
      <c r="T552" s="92">
        <f>SUM('Part C'!$R552:$S552)</f>
        <v>10021903.07</v>
      </c>
      <c r="U552" s="105">
        <v>19965.796869158901</v>
      </c>
      <c r="V552" s="105">
        <v>3449.8645093457899</v>
      </c>
      <c r="W552" s="105">
        <v>4116700.8191720801</v>
      </c>
      <c r="X552" s="105">
        <v>14138603.8891721</v>
      </c>
      <c r="Y552" s="57">
        <v>33034.121236383398</v>
      </c>
    </row>
    <row r="553" spans="1:25" s="51" customFormat="1" ht="14.5" x14ac:dyDescent="0.4">
      <c r="A553" s="149" t="s">
        <v>1789</v>
      </c>
      <c r="B553" s="149" t="s">
        <v>1790</v>
      </c>
      <c r="C553" s="149" t="s">
        <v>1791</v>
      </c>
      <c r="D553" s="105">
        <v>6013955</v>
      </c>
      <c r="E553" s="105">
        <v>3915378</v>
      </c>
      <c r="F553" s="120">
        <v>5041295.9316203604</v>
      </c>
      <c r="G553" s="105">
        <v>0</v>
      </c>
      <c r="H553" s="105">
        <v>362286</v>
      </c>
      <c r="I553" s="121">
        <f t="shared" si="16"/>
        <v>15332914.931620359</v>
      </c>
      <c r="J553" s="105">
        <v>8210965.3499999996</v>
      </c>
      <c r="K553" s="105">
        <v>398969.83</v>
      </c>
      <c r="L553" s="105">
        <v>4237060.1399999997</v>
      </c>
      <c r="M553" s="105">
        <v>122946.27</v>
      </c>
      <c r="N553" s="105">
        <v>1390335.64</v>
      </c>
      <c r="O553" s="105">
        <v>8478</v>
      </c>
      <c r="P553" s="105">
        <v>964159.7</v>
      </c>
      <c r="Q553" s="121">
        <f t="shared" si="17"/>
        <v>15332914.93</v>
      </c>
      <c r="R553" s="105">
        <v>13209235.619999999</v>
      </c>
      <c r="S553" s="105">
        <v>2123679.31</v>
      </c>
      <c r="T553" s="92">
        <f>SUM('Part C'!$R553:$S553)</f>
        <v>15332914.93</v>
      </c>
      <c r="U553" s="105">
        <v>21202.6253932584</v>
      </c>
      <c r="V553" s="105">
        <v>3408.7950401284102</v>
      </c>
      <c r="W553" s="105">
        <v>5992300.49145843</v>
      </c>
      <c r="X553" s="105">
        <v>21325215.421458401</v>
      </c>
      <c r="Y553" s="57">
        <v>34229.880291265501</v>
      </c>
    </row>
    <row r="554" spans="1:25" s="51" customFormat="1" ht="14.5" x14ac:dyDescent="0.4">
      <c r="A554" s="149" t="s">
        <v>1792</v>
      </c>
      <c r="B554" s="149" t="s">
        <v>1793</v>
      </c>
      <c r="C554" s="149" t="s">
        <v>1794</v>
      </c>
      <c r="D554" s="105">
        <v>1204323</v>
      </c>
      <c r="E554" s="105">
        <v>944132</v>
      </c>
      <c r="F554" s="120">
        <v>1090808.15909482</v>
      </c>
      <c r="G554" s="105">
        <v>0</v>
      </c>
      <c r="H554" s="105">
        <v>380782</v>
      </c>
      <c r="I554" s="121">
        <f t="shared" si="16"/>
        <v>3620045.1590948198</v>
      </c>
      <c r="J554" s="105">
        <v>1487222.98</v>
      </c>
      <c r="K554" s="105">
        <v>479137.61</v>
      </c>
      <c r="L554" s="105">
        <v>632258.41</v>
      </c>
      <c r="M554" s="105">
        <v>189295.8</v>
      </c>
      <c r="N554" s="105">
        <v>269340.15999999997</v>
      </c>
      <c r="O554" s="105">
        <v>786</v>
      </c>
      <c r="P554" s="105">
        <v>562004.19999999995</v>
      </c>
      <c r="Q554" s="121">
        <f t="shared" si="17"/>
        <v>3620045.16</v>
      </c>
      <c r="R554" s="105">
        <v>2563647.16</v>
      </c>
      <c r="S554" s="105">
        <v>1056398</v>
      </c>
      <c r="T554" s="92">
        <f>SUM('Part C'!$R554:$S554)</f>
        <v>3620045.16</v>
      </c>
      <c r="U554" s="105">
        <v>18053.853239436601</v>
      </c>
      <c r="V554" s="105">
        <v>7439.4225352112699</v>
      </c>
      <c r="W554" s="105">
        <v>1365821.29981877</v>
      </c>
      <c r="X554" s="105">
        <v>4985866.4598187702</v>
      </c>
      <c r="Y554" s="57">
        <v>35111.735632526601</v>
      </c>
    </row>
    <row r="555" spans="1:25" s="51" customFormat="1" ht="14.5" x14ac:dyDescent="0.4">
      <c r="A555" s="149" t="s">
        <v>1795</v>
      </c>
      <c r="B555" s="149" t="s">
        <v>1796</v>
      </c>
      <c r="C555" s="149" t="s">
        <v>1797</v>
      </c>
      <c r="D555" s="105">
        <v>2554710</v>
      </c>
      <c r="E555" s="105">
        <v>2304964</v>
      </c>
      <c r="F555" s="120">
        <v>2467341.4382618899</v>
      </c>
      <c r="G555" s="105">
        <v>0</v>
      </c>
      <c r="H555" s="105">
        <v>398383</v>
      </c>
      <c r="I555" s="121">
        <f t="shared" si="16"/>
        <v>7725398.4382618899</v>
      </c>
      <c r="J555" s="105">
        <v>3631495.25</v>
      </c>
      <c r="K555" s="105">
        <v>507845.45</v>
      </c>
      <c r="L555" s="105">
        <v>1641395.96</v>
      </c>
      <c r="M555" s="105">
        <v>186306.33</v>
      </c>
      <c r="N555" s="105">
        <v>741516.56</v>
      </c>
      <c r="O555" s="105">
        <v>2101</v>
      </c>
      <c r="P555" s="105">
        <v>1014737.89</v>
      </c>
      <c r="Q555" s="121">
        <f t="shared" si="17"/>
        <v>7725398.4400000004</v>
      </c>
      <c r="R555" s="105">
        <v>6363169.0300000003</v>
      </c>
      <c r="S555" s="105">
        <v>1362229.41</v>
      </c>
      <c r="T555" s="92">
        <f>SUM('Part C'!$R555:$S555)</f>
        <v>7725398.4400000004</v>
      </c>
      <c r="U555" s="105">
        <v>19399.905579268299</v>
      </c>
      <c r="V555" s="105">
        <v>4153.1384451219501</v>
      </c>
      <c r="W555" s="105">
        <v>3154854.8333842098</v>
      </c>
      <c r="X555" s="105">
        <v>10880253.2733842</v>
      </c>
      <c r="Y555" s="57">
        <v>33171.503882268902</v>
      </c>
    </row>
    <row r="556" spans="1:25" s="51" customFormat="1" ht="14.5" x14ac:dyDescent="0.4">
      <c r="A556" s="149" t="s">
        <v>1798</v>
      </c>
      <c r="B556" s="149" t="s">
        <v>1799</v>
      </c>
      <c r="C556" s="149" t="s">
        <v>1800</v>
      </c>
      <c r="D556" s="105">
        <v>4601039</v>
      </c>
      <c r="E556" s="105">
        <v>3589867</v>
      </c>
      <c r="F556" s="120">
        <v>4158666.1555297598</v>
      </c>
      <c r="G556" s="105">
        <v>0</v>
      </c>
      <c r="H556" s="105">
        <v>361402</v>
      </c>
      <c r="I556" s="121">
        <f t="shared" si="16"/>
        <v>12710974.15552976</v>
      </c>
      <c r="J556" s="105">
        <v>6716325.2300000004</v>
      </c>
      <c r="K556" s="105">
        <v>0</v>
      </c>
      <c r="L556" s="105">
        <v>4510790.01</v>
      </c>
      <c r="M556" s="105">
        <v>0</v>
      </c>
      <c r="N556" s="105">
        <v>690806</v>
      </c>
      <c r="O556" s="105">
        <v>16693</v>
      </c>
      <c r="P556" s="105">
        <v>776359.92</v>
      </c>
      <c r="Q556" s="121">
        <f t="shared" si="17"/>
        <v>12710974.16</v>
      </c>
      <c r="R556" s="105">
        <v>10921031.640000001</v>
      </c>
      <c r="S556" s="105">
        <v>1789942.52</v>
      </c>
      <c r="T556" s="92">
        <f>SUM('Part C'!$R556:$S556)</f>
        <v>12710974.16</v>
      </c>
      <c r="U556" s="105">
        <v>16931.831999999999</v>
      </c>
      <c r="V556" s="105">
        <v>2775.1046821705399</v>
      </c>
      <c r="W556" s="105">
        <v>6203906.6083317604</v>
      </c>
      <c r="X556" s="105">
        <v>18914880.7683318</v>
      </c>
      <c r="Y556" s="57">
        <v>29325.396540049202</v>
      </c>
    </row>
    <row r="557" spans="1:25" s="51" customFormat="1" ht="14.5" x14ac:dyDescent="0.4">
      <c r="A557" s="149" t="s">
        <v>1801</v>
      </c>
      <c r="B557" s="149" t="s">
        <v>1802</v>
      </c>
      <c r="C557" s="149" t="s">
        <v>1803</v>
      </c>
      <c r="D557" s="105">
        <v>4103103</v>
      </c>
      <c r="E557" s="105">
        <v>2909094</v>
      </c>
      <c r="F557" s="120">
        <v>3560214.9920664802</v>
      </c>
      <c r="G557" s="105">
        <v>0</v>
      </c>
      <c r="H557" s="105">
        <v>186189</v>
      </c>
      <c r="I557" s="121">
        <f t="shared" si="16"/>
        <v>10758600.99206648</v>
      </c>
      <c r="J557" s="105">
        <v>4614923.09</v>
      </c>
      <c r="K557" s="105">
        <v>800796.68</v>
      </c>
      <c r="L557" s="105">
        <v>3310885.5</v>
      </c>
      <c r="M557" s="105">
        <v>293777.34999999998</v>
      </c>
      <c r="N557" s="105">
        <v>915573.5</v>
      </c>
      <c r="O557" s="105">
        <v>25976</v>
      </c>
      <c r="P557" s="105">
        <v>796668.87</v>
      </c>
      <c r="Q557" s="121">
        <f t="shared" si="17"/>
        <v>10758600.989999998</v>
      </c>
      <c r="R557" s="105">
        <v>9508141.6999999993</v>
      </c>
      <c r="S557" s="105">
        <v>1250459.29</v>
      </c>
      <c r="T557" s="92">
        <f>SUM('Part C'!$R557:$S557)</f>
        <v>10758600.989999998</v>
      </c>
      <c r="U557" s="105">
        <v>23134.1647201946</v>
      </c>
      <c r="V557" s="105">
        <v>3042.4800243309001</v>
      </c>
      <c r="W557" s="105">
        <v>3953187.0015881401</v>
      </c>
      <c r="X557" s="105">
        <v>14711787.991588101</v>
      </c>
      <c r="Y557" s="57">
        <v>35795.104602404201</v>
      </c>
    </row>
    <row r="558" spans="1:25" s="51" customFormat="1" ht="14.5" x14ac:dyDescent="0.4">
      <c r="A558" s="149" t="s">
        <v>1804</v>
      </c>
      <c r="B558" s="149" t="s">
        <v>1805</v>
      </c>
      <c r="C558" s="149" t="s">
        <v>1806</v>
      </c>
      <c r="D558" s="105">
        <v>4009396</v>
      </c>
      <c r="E558" s="105">
        <v>1956940</v>
      </c>
      <c r="F558" s="120">
        <v>3029213.0804234399</v>
      </c>
      <c r="G558" s="105">
        <v>0</v>
      </c>
      <c r="H558" s="105">
        <v>163375</v>
      </c>
      <c r="I558" s="121">
        <f t="shared" si="16"/>
        <v>9158924.0804234408</v>
      </c>
      <c r="J558" s="105">
        <v>4800743.9400000004</v>
      </c>
      <c r="K558" s="105">
        <v>303798.13</v>
      </c>
      <c r="L558" s="105">
        <v>2381012.0499999998</v>
      </c>
      <c r="M558" s="105">
        <v>125381.55</v>
      </c>
      <c r="N558" s="105">
        <v>658537.82999999996</v>
      </c>
      <c r="O558" s="105">
        <v>9028</v>
      </c>
      <c r="P558" s="105">
        <v>880422.58</v>
      </c>
      <c r="Q558" s="121">
        <f t="shared" si="17"/>
        <v>9158924.0800000001</v>
      </c>
      <c r="R558" s="105">
        <v>8109696.4800000004</v>
      </c>
      <c r="S558" s="105">
        <v>1049227.6000000001</v>
      </c>
      <c r="T558" s="92">
        <f>SUM('Part C'!$R558:$S558)</f>
        <v>9158924.0800000001</v>
      </c>
      <c r="U558" s="105">
        <v>15535.8170114943</v>
      </c>
      <c r="V558" s="105">
        <v>2010.0145593869699</v>
      </c>
      <c r="W558" s="105">
        <v>5020836.0458126804</v>
      </c>
      <c r="X558" s="105">
        <v>14179760.1258127</v>
      </c>
      <c r="Y558" s="57">
        <v>27164.291428759901</v>
      </c>
    </row>
    <row r="559" spans="1:25" s="51" customFormat="1" ht="14.5" x14ac:dyDescent="0.4">
      <c r="A559" s="149" t="s">
        <v>1807</v>
      </c>
      <c r="B559" s="149" t="s">
        <v>1808</v>
      </c>
      <c r="C559" s="149" t="s">
        <v>1809</v>
      </c>
      <c r="D559" s="105">
        <v>3539516</v>
      </c>
      <c r="E559" s="105">
        <v>3221633</v>
      </c>
      <c r="F559" s="120">
        <v>3432753.5340771698</v>
      </c>
      <c r="G559" s="105">
        <v>0</v>
      </c>
      <c r="H559" s="105">
        <v>1573216</v>
      </c>
      <c r="I559" s="121">
        <f t="shared" si="16"/>
        <v>11767118.534077169</v>
      </c>
      <c r="J559" s="105">
        <v>6167587.0800000001</v>
      </c>
      <c r="K559" s="105">
        <v>0</v>
      </c>
      <c r="L559" s="105">
        <v>2871310.84</v>
      </c>
      <c r="M559" s="105">
        <v>0</v>
      </c>
      <c r="N559" s="105">
        <v>964396.41</v>
      </c>
      <c r="O559" s="105">
        <v>314823.87</v>
      </c>
      <c r="P559" s="105">
        <v>1449000.33</v>
      </c>
      <c r="Q559" s="121">
        <f t="shared" si="17"/>
        <v>11767118.529999999</v>
      </c>
      <c r="R559" s="105">
        <v>10347845.640000001</v>
      </c>
      <c r="S559" s="105">
        <v>1419272.89</v>
      </c>
      <c r="T559" s="92">
        <f>SUM('Part C'!$R559:$S559)</f>
        <v>11767118.530000001</v>
      </c>
      <c r="U559" s="105">
        <v>17538.721423728799</v>
      </c>
      <c r="V559" s="105">
        <v>2405.54727118644</v>
      </c>
      <c r="W559" s="105">
        <v>5674891.3161484301</v>
      </c>
      <c r="X559" s="105">
        <v>17442009.846148401</v>
      </c>
      <c r="Y559" s="57">
        <v>29562.728552793898</v>
      </c>
    </row>
    <row r="560" spans="1:25" s="51" customFormat="1" ht="14.5" x14ac:dyDescent="0.4">
      <c r="A560" s="149" t="s">
        <v>1810</v>
      </c>
      <c r="B560" s="149" t="s">
        <v>1811</v>
      </c>
      <c r="C560" s="149" t="s">
        <v>1812</v>
      </c>
      <c r="D560" s="105">
        <v>4499028</v>
      </c>
      <c r="E560" s="105">
        <v>2397589</v>
      </c>
      <c r="F560" s="120">
        <v>3501533.00569573</v>
      </c>
      <c r="G560" s="105">
        <v>0</v>
      </c>
      <c r="H560" s="105">
        <v>114000</v>
      </c>
      <c r="I560" s="121">
        <f t="shared" si="16"/>
        <v>10512150.00569573</v>
      </c>
      <c r="J560" s="105">
        <v>6146645.5300000003</v>
      </c>
      <c r="K560" s="105">
        <v>0</v>
      </c>
      <c r="L560" s="105">
        <v>3058676.4</v>
      </c>
      <c r="M560" s="105">
        <v>0</v>
      </c>
      <c r="N560" s="105">
        <v>664369.68000000005</v>
      </c>
      <c r="O560" s="105">
        <v>33163</v>
      </c>
      <c r="P560" s="105">
        <v>609295.4</v>
      </c>
      <c r="Q560" s="121">
        <f t="shared" si="17"/>
        <v>10512150.01</v>
      </c>
      <c r="R560" s="105">
        <v>9580398</v>
      </c>
      <c r="S560" s="105">
        <v>931752.01</v>
      </c>
      <c r="T560" s="92">
        <f>SUM('Part C'!$R560:$S560)</f>
        <v>10512150.01</v>
      </c>
      <c r="U560" s="105">
        <v>15063.5188679245</v>
      </c>
      <c r="V560" s="105">
        <v>1465.0188836478001</v>
      </c>
      <c r="W560" s="105">
        <v>6117340.4696108503</v>
      </c>
      <c r="X560" s="105">
        <v>16629490.479610899</v>
      </c>
      <c r="Y560" s="57">
        <v>26146.997609450998</v>
      </c>
    </row>
    <row r="561" spans="1:25" s="51" customFormat="1" ht="14.5" x14ac:dyDescent="0.4">
      <c r="A561" s="149" t="s">
        <v>1813</v>
      </c>
      <c r="B561" s="149" t="s">
        <v>1814</v>
      </c>
      <c r="C561" s="149" t="s">
        <v>1815</v>
      </c>
      <c r="D561" s="105">
        <v>5862529</v>
      </c>
      <c r="E561" s="105">
        <v>4427904</v>
      </c>
      <c r="F561" s="120">
        <v>5224632.7137494404</v>
      </c>
      <c r="G561" s="105">
        <v>0</v>
      </c>
      <c r="H561" s="105">
        <v>1359825</v>
      </c>
      <c r="I561" s="121">
        <f t="shared" si="16"/>
        <v>16874890.713749439</v>
      </c>
      <c r="J561" s="105">
        <v>8129979.2699999996</v>
      </c>
      <c r="K561" s="105">
        <v>869558.22</v>
      </c>
      <c r="L561" s="105">
        <v>4588826.46</v>
      </c>
      <c r="M561" s="105">
        <v>299065.27</v>
      </c>
      <c r="N561" s="105">
        <v>947522.04</v>
      </c>
      <c r="O561" s="105">
        <v>8075</v>
      </c>
      <c r="P561" s="105">
        <v>2031864.45</v>
      </c>
      <c r="Q561" s="121">
        <f t="shared" si="17"/>
        <v>16874890.709999997</v>
      </c>
      <c r="R561" s="105">
        <v>14747014.279999999</v>
      </c>
      <c r="S561" s="105">
        <v>2127876.4300000002</v>
      </c>
      <c r="T561" s="92">
        <f>SUM('Part C'!$R561:$S561)</f>
        <v>16874890.710000001</v>
      </c>
      <c r="U561" s="105">
        <v>21528.488000000001</v>
      </c>
      <c r="V561" s="105">
        <v>3106.3889489051098</v>
      </c>
      <c r="W561" s="105">
        <v>6588645.00264691</v>
      </c>
      <c r="X561" s="105">
        <v>23463535.712646902</v>
      </c>
      <c r="Y561" s="57">
        <v>34253.336806783802</v>
      </c>
    </row>
    <row r="562" spans="1:25" s="51" customFormat="1" ht="14.5" x14ac:dyDescent="0.4">
      <c r="A562" s="149" t="s">
        <v>1816</v>
      </c>
      <c r="B562" s="149" t="s">
        <v>1817</v>
      </c>
      <c r="C562" s="149" t="s">
        <v>1818</v>
      </c>
      <c r="D562" s="105">
        <v>10860944</v>
      </c>
      <c r="E562" s="105">
        <v>4841568</v>
      </c>
      <c r="F562" s="120">
        <v>7972439.8267053599</v>
      </c>
      <c r="G562" s="105">
        <v>0</v>
      </c>
      <c r="H562" s="105">
        <v>1191433</v>
      </c>
      <c r="I562" s="121">
        <f t="shared" si="16"/>
        <v>24866384.826705359</v>
      </c>
      <c r="J562" s="105">
        <v>13391717.52</v>
      </c>
      <c r="K562" s="105">
        <v>337118.18</v>
      </c>
      <c r="L562" s="105">
        <v>7376962.0700000003</v>
      </c>
      <c r="M562" s="105">
        <v>139133.19</v>
      </c>
      <c r="N562" s="105">
        <v>1197840.83</v>
      </c>
      <c r="O562" s="105">
        <v>153755.84</v>
      </c>
      <c r="P562" s="105">
        <v>2269857.2000000002</v>
      </c>
      <c r="Q562" s="121">
        <f t="shared" si="17"/>
        <v>24866384.829999998</v>
      </c>
      <c r="R562" s="105">
        <v>21500368.16</v>
      </c>
      <c r="S562" s="105">
        <v>3366016.67</v>
      </c>
      <c r="T562" s="92">
        <f>SUM('Part C'!$R562:$S562)</f>
        <v>24866384.829999998</v>
      </c>
      <c r="U562" s="105">
        <v>18313.771856899501</v>
      </c>
      <c r="V562" s="105">
        <v>2867.1351533219799</v>
      </c>
      <c r="W562" s="105">
        <v>11292071.8731496</v>
      </c>
      <c r="X562" s="105">
        <v>36158456.703149602</v>
      </c>
      <c r="Y562" s="57">
        <v>30799.366868100198</v>
      </c>
    </row>
    <row r="563" spans="1:25" s="51" customFormat="1" ht="14.5" x14ac:dyDescent="0.4">
      <c r="A563" s="149" t="s">
        <v>1819</v>
      </c>
      <c r="B563" s="149" t="s">
        <v>1820</v>
      </c>
      <c r="C563" s="149" t="s">
        <v>1821</v>
      </c>
      <c r="D563" s="105">
        <v>3919600</v>
      </c>
      <c r="E563" s="105">
        <v>2440563</v>
      </c>
      <c r="F563" s="120">
        <v>3229165.9325296399</v>
      </c>
      <c r="G563" s="105">
        <v>0</v>
      </c>
      <c r="H563" s="105">
        <v>511205</v>
      </c>
      <c r="I563" s="121">
        <f t="shared" si="16"/>
        <v>10100533.932529639</v>
      </c>
      <c r="J563" s="105">
        <v>5478628.04</v>
      </c>
      <c r="K563" s="105">
        <v>0</v>
      </c>
      <c r="L563" s="105">
        <v>3308948.08</v>
      </c>
      <c r="M563" s="105">
        <v>0</v>
      </c>
      <c r="N563" s="105">
        <v>669207.93999999994</v>
      </c>
      <c r="O563" s="105">
        <v>2786</v>
      </c>
      <c r="P563" s="105">
        <v>640963.87</v>
      </c>
      <c r="Q563" s="121">
        <f t="shared" si="17"/>
        <v>10100533.93</v>
      </c>
      <c r="R563" s="105">
        <v>8685219.9199999999</v>
      </c>
      <c r="S563" s="105">
        <v>1415314.01</v>
      </c>
      <c r="T563" s="92">
        <f>SUM('Part C'!$R563:$S563)</f>
        <v>10100533.93</v>
      </c>
      <c r="U563" s="105">
        <v>21551.4141935484</v>
      </c>
      <c r="V563" s="105">
        <v>3511.94543424318</v>
      </c>
      <c r="W563" s="105">
        <v>3876239.3227251102</v>
      </c>
      <c r="X563" s="105">
        <v>13976773.2527251</v>
      </c>
      <c r="Y563" s="57">
        <v>34681.819485670298</v>
      </c>
    </row>
    <row r="564" spans="1:25" s="51" customFormat="1" ht="14.5" x14ac:dyDescent="0.4">
      <c r="A564" s="149" t="s">
        <v>1822</v>
      </c>
      <c r="B564" s="149" t="s">
        <v>1823</v>
      </c>
      <c r="C564" s="149" t="s">
        <v>1824</v>
      </c>
      <c r="D564" s="105">
        <v>7974876</v>
      </c>
      <c r="E564" s="105">
        <v>4872869</v>
      </c>
      <c r="F564" s="120">
        <v>6523024.7186790695</v>
      </c>
      <c r="G564" s="105">
        <v>0</v>
      </c>
      <c r="H564" s="105">
        <v>510481</v>
      </c>
      <c r="I564" s="121">
        <f t="shared" si="16"/>
        <v>19881250.71867907</v>
      </c>
      <c r="J564" s="105">
        <v>10800597.77</v>
      </c>
      <c r="K564" s="105">
        <v>0</v>
      </c>
      <c r="L564" s="105">
        <v>6683316.6699999999</v>
      </c>
      <c r="M564" s="105">
        <v>0</v>
      </c>
      <c r="N564" s="105">
        <v>866109.81</v>
      </c>
      <c r="O564" s="105">
        <v>81633.009999999995</v>
      </c>
      <c r="P564" s="105">
        <v>1449593.46</v>
      </c>
      <c r="Q564" s="121">
        <f t="shared" si="17"/>
        <v>19881250.719999999</v>
      </c>
      <c r="R564" s="105">
        <v>17307297.710000001</v>
      </c>
      <c r="S564" s="105">
        <v>2573953.0099999998</v>
      </c>
      <c r="T564" s="92">
        <f>SUM('Part C'!$R564:$S564)</f>
        <v>19881250.719999999</v>
      </c>
      <c r="U564" s="105">
        <v>20289.9152520516</v>
      </c>
      <c r="V564" s="105">
        <v>3017.5299062133599</v>
      </c>
      <c r="W564" s="105">
        <v>8204546.2587705301</v>
      </c>
      <c r="X564" s="105">
        <v>28085796.978770498</v>
      </c>
      <c r="Y564" s="57">
        <v>32925.905016143603</v>
      </c>
    </row>
    <row r="565" spans="1:25" s="51" customFormat="1" ht="14.5" x14ac:dyDescent="0.4">
      <c r="A565" s="149" t="s">
        <v>1825</v>
      </c>
      <c r="B565" s="149" t="s">
        <v>1826</v>
      </c>
      <c r="C565" s="149" t="s">
        <v>1827</v>
      </c>
      <c r="D565" s="105">
        <v>7791928</v>
      </c>
      <c r="E565" s="105">
        <v>3624980</v>
      </c>
      <c r="F565" s="120">
        <v>5796563.7623477802</v>
      </c>
      <c r="G565" s="105">
        <v>0</v>
      </c>
      <c r="H565" s="105">
        <v>359241</v>
      </c>
      <c r="I565" s="121">
        <f t="shared" si="16"/>
        <v>17572712.76234778</v>
      </c>
      <c r="J565" s="105">
        <v>10215605.4</v>
      </c>
      <c r="K565" s="105">
        <v>0</v>
      </c>
      <c r="L565" s="105">
        <v>5200275.63</v>
      </c>
      <c r="M565" s="105">
        <v>0</v>
      </c>
      <c r="N565" s="105">
        <v>1115184.74</v>
      </c>
      <c r="O565" s="105">
        <v>36013</v>
      </c>
      <c r="P565" s="105">
        <v>1005633.99</v>
      </c>
      <c r="Q565" s="121">
        <f t="shared" si="17"/>
        <v>17572712.760000002</v>
      </c>
      <c r="R565" s="105">
        <v>15622520.51</v>
      </c>
      <c r="S565" s="105">
        <v>1950192.25</v>
      </c>
      <c r="T565" s="92">
        <f>SUM('Part C'!$R565:$S565)</f>
        <v>17572712.759999998</v>
      </c>
      <c r="U565" s="105">
        <v>16726.467355460401</v>
      </c>
      <c r="V565" s="105">
        <v>2088.0002676659501</v>
      </c>
      <c r="W565" s="105">
        <v>8983641.5072587002</v>
      </c>
      <c r="X565" s="105">
        <v>26556354.2672587</v>
      </c>
      <c r="Y565" s="57">
        <v>28432.927481005001</v>
      </c>
    </row>
    <row r="566" spans="1:25" s="51" customFormat="1" ht="14.5" x14ac:dyDescent="0.4">
      <c r="A566" s="149" t="s">
        <v>1828</v>
      </c>
      <c r="B566" s="149" t="s">
        <v>1829</v>
      </c>
      <c r="C566" s="149" t="s">
        <v>1830</v>
      </c>
      <c r="D566" s="105">
        <v>5771693</v>
      </c>
      <c r="E566" s="105">
        <v>3401164</v>
      </c>
      <c r="F566" s="120">
        <v>4657219.8430081196</v>
      </c>
      <c r="G566" s="105">
        <v>0</v>
      </c>
      <c r="H566" s="105">
        <v>311633</v>
      </c>
      <c r="I566" s="121">
        <f t="shared" si="16"/>
        <v>14141709.84300812</v>
      </c>
      <c r="J566" s="105">
        <v>8007681.0999999996</v>
      </c>
      <c r="K566" s="105">
        <v>0</v>
      </c>
      <c r="L566" s="105">
        <v>4194389.09</v>
      </c>
      <c r="M566" s="105">
        <v>0</v>
      </c>
      <c r="N566" s="105">
        <v>892814.51</v>
      </c>
      <c r="O566" s="105">
        <v>20356</v>
      </c>
      <c r="P566" s="105">
        <v>1026469.14</v>
      </c>
      <c r="Q566" s="121">
        <f t="shared" si="17"/>
        <v>14141709.84</v>
      </c>
      <c r="R566" s="105">
        <v>11686313.92</v>
      </c>
      <c r="S566" s="105">
        <v>2455395.92</v>
      </c>
      <c r="T566" s="92">
        <f>SUM('Part C'!$R566:$S566)</f>
        <v>14141709.84</v>
      </c>
      <c r="U566" s="105">
        <v>19284.346402640302</v>
      </c>
      <c r="V566" s="105">
        <v>4051.8084488448799</v>
      </c>
      <c r="W566" s="105">
        <v>5828786.67387449</v>
      </c>
      <c r="X566" s="105">
        <v>19970496.513874501</v>
      </c>
      <c r="Y566" s="57">
        <v>32954.614709363799</v>
      </c>
    </row>
    <row r="567" spans="1:25" s="51" customFormat="1" ht="14.5" x14ac:dyDescent="0.4">
      <c r="A567" s="149" t="s">
        <v>1831</v>
      </c>
      <c r="B567" s="149" t="s">
        <v>1832</v>
      </c>
      <c r="C567" s="149" t="s">
        <v>1833</v>
      </c>
      <c r="D567" s="105">
        <v>1275430</v>
      </c>
      <c r="E567" s="105">
        <v>1279778</v>
      </c>
      <c r="F567" s="120">
        <v>1297323.76735112</v>
      </c>
      <c r="G567" s="105">
        <v>0</v>
      </c>
      <c r="H567" s="105">
        <v>56421</v>
      </c>
      <c r="I567" s="121">
        <f t="shared" si="16"/>
        <v>3908952.7673511198</v>
      </c>
      <c r="J567" s="105">
        <v>1721572.15</v>
      </c>
      <c r="K567" s="105">
        <v>0</v>
      </c>
      <c r="L567" s="105">
        <v>1396925.98</v>
      </c>
      <c r="M567" s="105">
        <v>0</v>
      </c>
      <c r="N567" s="105">
        <v>462650.65</v>
      </c>
      <c r="O567" s="105">
        <v>1085</v>
      </c>
      <c r="P567" s="105">
        <v>326718.99</v>
      </c>
      <c r="Q567" s="121">
        <f t="shared" si="17"/>
        <v>3908952.7699999996</v>
      </c>
      <c r="R567" s="105">
        <v>3433343.77</v>
      </c>
      <c r="S567" s="105">
        <v>475609</v>
      </c>
      <c r="T567" s="92">
        <f>SUM('Part C'!$R567:$S567)</f>
        <v>3908952.77</v>
      </c>
      <c r="U567" s="105">
        <v>22440.155359477099</v>
      </c>
      <c r="V567" s="105">
        <v>3108.5555555555602</v>
      </c>
      <c r="W567" s="105">
        <v>1471624.3582554399</v>
      </c>
      <c r="X567" s="105">
        <v>5380577.1282554399</v>
      </c>
      <c r="Y567" s="57">
        <v>35167.170772911399</v>
      </c>
    </row>
    <row r="568" spans="1:25" s="51" customFormat="1" ht="14.5" x14ac:dyDescent="0.4">
      <c r="A568" s="149" t="s">
        <v>1834</v>
      </c>
      <c r="B568" s="149" t="s">
        <v>1835</v>
      </c>
      <c r="C568" s="149" t="s">
        <v>1836</v>
      </c>
      <c r="D568" s="105">
        <v>6217234</v>
      </c>
      <c r="E568" s="105">
        <v>2766713</v>
      </c>
      <c r="F568" s="120">
        <v>4561306.9338084403</v>
      </c>
      <c r="G568" s="105">
        <v>0</v>
      </c>
      <c r="H568" s="105">
        <v>764923</v>
      </c>
      <c r="I568" s="121">
        <f t="shared" si="16"/>
        <v>14310176.93380844</v>
      </c>
      <c r="J568" s="105">
        <v>8486660.8399999999</v>
      </c>
      <c r="K568" s="105">
        <v>0</v>
      </c>
      <c r="L568" s="105">
        <v>3902164.04</v>
      </c>
      <c r="M568" s="105">
        <v>0</v>
      </c>
      <c r="N568" s="105">
        <v>714658.09</v>
      </c>
      <c r="O568" s="105">
        <v>5202</v>
      </c>
      <c r="P568" s="105">
        <v>1201491.96</v>
      </c>
      <c r="Q568" s="121">
        <f t="shared" si="17"/>
        <v>14310176.93</v>
      </c>
      <c r="R568" s="105">
        <v>11997660.43</v>
      </c>
      <c r="S568" s="105">
        <v>2312516.5</v>
      </c>
      <c r="T568" s="92">
        <f>SUM('Part C'!$R568:$S568)</f>
        <v>14310176.93</v>
      </c>
      <c r="U568" s="105">
        <v>18805.110391849499</v>
      </c>
      <c r="V568" s="105">
        <v>3624.6340125391798</v>
      </c>
      <c r="W568" s="105">
        <v>6136577.3893266097</v>
      </c>
      <c r="X568" s="105">
        <v>20446754.319326598</v>
      </c>
      <c r="Y568" s="57">
        <v>32048.204262267402</v>
      </c>
    </row>
    <row r="569" spans="1:25" s="51" customFormat="1" ht="14.5" x14ac:dyDescent="0.4">
      <c r="A569" s="149" t="s">
        <v>1837</v>
      </c>
      <c r="B569" s="149" t="s">
        <v>1838</v>
      </c>
      <c r="C569" s="149" t="s">
        <v>1839</v>
      </c>
      <c r="D569" s="105">
        <v>2667365</v>
      </c>
      <c r="E569" s="105">
        <v>1659611</v>
      </c>
      <c r="F569" s="120">
        <v>2196881.35195173</v>
      </c>
      <c r="G569" s="105">
        <v>0</v>
      </c>
      <c r="H569" s="105">
        <v>130534</v>
      </c>
      <c r="I569" s="121">
        <f t="shared" si="16"/>
        <v>6654391.3519517295</v>
      </c>
      <c r="J569" s="105">
        <v>3288765.66</v>
      </c>
      <c r="K569" s="105">
        <v>0</v>
      </c>
      <c r="L569" s="105">
        <v>2337494.42</v>
      </c>
      <c r="M569" s="105">
        <v>0</v>
      </c>
      <c r="N569" s="105">
        <v>506867.48</v>
      </c>
      <c r="O569" s="105">
        <v>18535</v>
      </c>
      <c r="P569" s="105">
        <v>502728.79</v>
      </c>
      <c r="Q569" s="121">
        <f t="shared" si="17"/>
        <v>6654391.3500000006</v>
      </c>
      <c r="R569" s="105">
        <v>5861916.25</v>
      </c>
      <c r="S569" s="105">
        <v>792475.1</v>
      </c>
      <c r="T569" s="92">
        <f>SUM('Part C'!$R569:$S569)</f>
        <v>6654391.3499999996</v>
      </c>
      <c r="U569" s="105">
        <v>28047.446172248801</v>
      </c>
      <c r="V569" s="105">
        <v>3791.74688995215</v>
      </c>
      <c r="W569" s="105">
        <v>2010258.1102966501</v>
      </c>
      <c r="X569" s="105">
        <v>8664649.4602966495</v>
      </c>
      <c r="Y569" s="57">
        <v>41457.652920079701</v>
      </c>
    </row>
    <row r="570" spans="1:25" s="51" customFormat="1" ht="14.5" x14ac:dyDescent="0.4">
      <c r="A570" s="149" t="s">
        <v>1840</v>
      </c>
      <c r="B570" s="149" t="s">
        <v>1841</v>
      </c>
      <c r="C570" s="149" t="s">
        <v>1842</v>
      </c>
      <c r="D570" s="105">
        <v>2766591</v>
      </c>
      <c r="E570" s="105">
        <v>1757608</v>
      </c>
      <c r="F570" s="120">
        <v>2297014.9165649801</v>
      </c>
      <c r="G570" s="105">
        <v>0</v>
      </c>
      <c r="H570" s="105">
        <v>195784</v>
      </c>
      <c r="I570" s="121">
        <f t="shared" si="16"/>
        <v>7016997.9165649805</v>
      </c>
      <c r="J570" s="105">
        <v>3556110.17</v>
      </c>
      <c r="K570" s="105">
        <v>324263.17</v>
      </c>
      <c r="L570" s="105">
        <v>1807497.8</v>
      </c>
      <c r="M570" s="105">
        <v>133827.75</v>
      </c>
      <c r="N570" s="105">
        <v>678016.03</v>
      </c>
      <c r="O570" s="105">
        <v>8359</v>
      </c>
      <c r="P570" s="105">
        <v>508924</v>
      </c>
      <c r="Q570" s="121">
        <f t="shared" si="17"/>
        <v>7016997.9199999999</v>
      </c>
      <c r="R570" s="105">
        <v>6048241.3899999997</v>
      </c>
      <c r="S570" s="105">
        <v>968756.53</v>
      </c>
      <c r="T570" s="92">
        <f>SUM('Part C'!$R570:$S570)</f>
        <v>7016997.9199999999</v>
      </c>
      <c r="U570" s="105">
        <v>20364.4491245791</v>
      </c>
      <c r="V570" s="105">
        <v>3261.8064983165</v>
      </c>
      <c r="W570" s="105">
        <v>2856682.5777899702</v>
      </c>
      <c r="X570" s="105">
        <v>9873680.4977899697</v>
      </c>
      <c r="Y570" s="57">
        <v>33244.715480774299</v>
      </c>
    </row>
    <row r="571" spans="1:25" s="51" customFormat="1" ht="14.5" x14ac:dyDescent="0.4">
      <c r="A571" s="149" t="s">
        <v>1843</v>
      </c>
      <c r="B571" s="149" t="s">
        <v>1844</v>
      </c>
      <c r="C571" s="149" t="s">
        <v>1845</v>
      </c>
      <c r="D571" s="105">
        <v>1526871</v>
      </c>
      <c r="E571" s="105">
        <v>1480402</v>
      </c>
      <c r="F571" s="120">
        <v>1526845.07007387</v>
      </c>
      <c r="G571" s="105">
        <v>0</v>
      </c>
      <c r="H571" s="105">
        <v>509551</v>
      </c>
      <c r="I571" s="121">
        <f t="shared" si="16"/>
        <v>5043669.07007387</v>
      </c>
      <c r="J571" s="105">
        <v>1632553.2</v>
      </c>
      <c r="K571" s="105">
        <v>318680.92</v>
      </c>
      <c r="L571" s="105">
        <v>1558638.86</v>
      </c>
      <c r="M571" s="105">
        <v>131523.88</v>
      </c>
      <c r="N571" s="105">
        <v>700033.23</v>
      </c>
      <c r="O571" s="105">
        <v>1176</v>
      </c>
      <c r="P571" s="105">
        <v>701062.98</v>
      </c>
      <c r="Q571" s="121">
        <f t="shared" si="17"/>
        <v>5043669.07</v>
      </c>
      <c r="R571" s="105">
        <v>4353938.38</v>
      </c>
      <c r="S571" s="105">
        <v>689730.69</v>
      </c>
      <c r="T571" s="92">
        <f>SUM('Part C'!$R571:$S571)</f>
        <v>5043669.07</v>
      </c>
      <c r="U571" s="105">
        <v>21342.835196078398</v>
      </c>
      <c r="V571" s="105">
        <v>3381.0327941176502</v>
      </c>
      <c r="W571" s="105">
        <v>1962165.8110072501</v>
      </c>
      <c r="X571" s="105">
        <v>7005834.8810072504</v>
      </c>
      <c r="Y571" s="57">
        <v>34342.327848074798</v>
      </c>
    </row>
    <row r="572" spans="1:25" s="51" customFormat="1" ht="14.5" x14ac:dyDescent="0.4">
      <c r="A572" s="149" t="s">
        <v>1846</v>
      </c>
      <c r="B572" s="149" t="s">
        <v>1847</v>
      </c>
      <c r="C572" s="149" t="s">
        <v>1848</v>
      </c>
      <c r="D572" s="105">
        <v>5202354</v>
      </c>
      <c r="E572" s="105">
        <v>2495842</v>
      </c>
      <c r="F572" s="120">
        <v>3908508.6758210398</v>
      </c>
      <c r="G572" s="105">
        <v>0</v>
      </c>
      <c r="H572" s="105">
        <v>617205.87</v>
      </c>
      <c r="I572" s="121">
        <f t="shared" si="16"/>
        <v>12223910.545821039</v>
      </c>
      <c r="J572" s="105">
        <v>7528360.9500000002</v>
      </c>
      <c r="K572" s="105">
        <v>0</v>
      </c>
      <c r="L572" s="105">
        <v>2560763.2599999998</v>
      </c>
      <c r="M572" s="105">
        <v>0</v>
      </c>
      <c r="N572" s="105">
        <v>948511.1</v>
      </c>
      <c r="O572" s="105">
        <v>14438</v>
      </c>
      <c r="P572" s="105">
        <v>1171837.24</v>
      </c>
      <c r="Q572" s="121">
        <f t="shared" si="17"/>
        <v>12223910.550000001</v>
      </c>
      <c r="R572" s="105">
        <v>10731164.699999999</v>
      </c>
      <c r="S572" s="105">
        <v>1492745.85</v>
      </c>
      <c r="T572" s="92">
        <f>SUM('Part C'!$R572:$S572)</f>
        <v>12223910.549999999</v>
      </c>
      <c r="U572" s="105">
        <v>18728.036125654398</v>
      </c>
      <c r="V572" s="105">
        <v>2605.1410994764401</v>
      </c>
      <c r="W572" s="105">
        <v>5511377.4985644901</v>
      </c>
      <c r="X572" s="105">
        <v>17735288.048564501</v>
      </c>
      <c r="Y572" s="57">
        <v>30951.637083009598</v>
      </c>
    </row>
    <row r="573" spans="1:25" s="51" customFormat="1" ht="14.5" x14ac:dyDescent="0.4">
      <c r="A573" s="149" t="s">
        <v>1849</v>
      </c>
      <c r="B573" s="149" t="s">
        <v>1850</v>
      </c>
      <c r="C573" s="149" t="s">
        <v>1851</v>
      </c>
      <c r="D573" s="105">
        <v>2806973</v>
      </c>
      <c r="E573" s="105">
        <v>1914455</v>
      </c>
      <c r="F573" s="120">
        <v>2397151.5274831099</v>
      </c>
      <c r="G573" s="105">
        <v>0</v>
      </c>
      <c r="H573" s="105">
        <v>183918</v>
      </c>
      <c r="I573" s="121">
        <f t="shared" si="16"/>
        <v>7302497.5274831094</v>
      </c>
      <c r="J573" s="105">
        <v>3494692.92</v>
      </c>
      <c r="K573" s="105">
        <v>531580.62</v>
      </c>
      <c r="L573" s="105">
        <v>1543478.76</v>
      </c>
      <c r="M573" s="105">
        <v>210014.78</v>
      </c>
      <c r="N573" s="105">
        <v>713050.86</v>
      </c>
      <c r="O573" s="105">
        <v>12918</v>
      </c>
      <c r="P573" s="105">
        <v>796761.59</v>
      </c>
      <c r="Q573" s="121">
        <f t="shared" si="17"/>
        <v>7302497.5300000003</v>
      </c>
      <c r="R573" s="105">
        <v>6189602.3700000001</v>
      </c>
      <c r="S573" s="105">
        <v>1112895.1599999999</v>
      </c>
      <c r="T573" s="92">
        <f>SUM('Part C'!$R573:$S573)</f>
        <v>7302497.5300000003</v>
      </c>
      <c r="U573" s="105">
        <v>18928.447614678898</v>
      </c>
      <c r="V573" s="105">
        <v>3403.3491131498499</v>
      </c>
      <c r="W573" s="105">
        <v>3145236.3735263301</v>
      </c>
      <c r="X573" s="105">
        <v>10447733.903526301</v>
      </c>
      <c r="Y573" s="57">
        <v>31950.256585707401</v>
      </c>
    </row>
    <row r="574" spans="1:25" s="51" customFormat="1" ht="14.5" x14ac:dyDescent="0.4">
      <c r="A574" s="149" t="s">
        <v>1852</v>
      </c>
      <c r="B574" s="149" t="s">
        <v>1853</v>
      </c>
      <c r="C574" s="149" t="s">
        <v>1854</v>
      </c>
      <c r="D574" s="105">
        <v>1866816</v>
      </c>
      <c r="E574" s="105">
        <v>1466753</v>
      </c>
      <c r="F574" s="120">
        <v>1692511.25301929</v>
      </c>
      <c r="G574" s="105">
        <v>0</v>
      </c>
      <c r="H574" s="105">
        <v>78989</v>
      </c>
      <c r="I574" s="121">
        <f t="shared" si="16"/>
        <v>5105069.25301929</v>
      </c>
      <c r="J574" s="105">
        <v>2633396.16</v>
      </c>
      <c r="K574" s="105">
        <v>0</v>
      </c>
      <c r="L574" s="105">
        <v>1337327.04</v>
      </c>
      <c r="M574" s="105">
        <v>0</v>
      </c>
      <c r="N574" s="105">
        <v>685835.05</v>
      </c>
      <c r="O574" s="105">
        <v>7086</v>
      </c>
      <c r="P574" s="105">
        <v>441425</v>
      </c>
      <c r="Q574" s="121">
        <f t="shared" si="17"/>
        <v>5105069.25</v>
      </c>
      <c r="R574" s="105">
        <v>4463962.5599999996</v>
      </c>
      <c r="S574" s="105">
        <v>641106.68999999994</v>
      </c>
      <c r="T574" s="92">
        <f>SUM('Part C'!$R574:$S574)</f>
        <v>5105069.25</v>
      </c>
      <c r="U574" s="105">
        <v>16594.656356877302</v>
      </c>
      <c r="V574" s="105">
        <v>2383.29624535316</v>
      </c>
      <c r="W574" s="105">
        <v>2587365.7017693701</v>
      </c>
      <c r="X574" s="105">
        <v>7692434.9517693697</v>
      </c>
      <c r="Y574" s="57">
        <v>28596.412460109201</v>
      </c>
    </row>
    <row r="575" spans="1:25" s="51" customFormat="1" ht="14.5" x14ac:dyDescent="0.4">
      <c r="A575" s="149" t="s">
        <v>1855</v>
      </c>
      <c r="B575" s="149" t="s">
        <v>1856</v>
      </c>
      <c r="C575" s="149" t="s">
        <v>1857</v>
      </c>
      <c r="D575" s="105">
        <v>5065609</v>
      </c>
      <c r="E575" s="105">
        <v>2402085</v>
      </c>
      <c r="F575" s="120">
        <v>3791478.7811815501</v>
      </c>
      <c r="G575" s="105">
        <v>0</v>
      </c>
      <c r="H575" s="105">
        <v>1240721</v>
      </c>
      <c r="I575" s="121">
        <f t="shared" si="16"/>
        <v>12499893.78118155</v>
      </c>
      <c r="J575" s="105">
        <v>7598090.4500000002</v>
      </c>
      <c r="K575" s="105">
        <v>0</v>
      </c>
      <c r="L575" s="105">
        <v>3439270.65</v>
      </c>
      <c r="M575" s="105">
        <v>0</v>
      </c>
      <c r="N575" s="105">
        <v>477533.33</v>
      </c>
      <c r="O575" s="105">
        <v>116049</v>
      </c>
      <c r="P575" s="105">
        <v>868950.35</v>
      </c>
      <c r="Q575" s="121">
        <f t="shared" si="17"/>
        <v>12499893.779999999</v>
      </c>
      <c r="R575" s="105">
        <v>10968406.99</v>
      </c>
      <c r="S575" s="105">
        <v>1531486.79</v>
      </c>
      <c r="T575" s="92">
        <f>SUM('Part C'!$R575:$S575)</f>
        <v>12499893.780000001</v>
      </c>
      <c r="U575" s="105">
        <v>17605.789711075398</v>
      </c>
      <c r="V575" s="105">
        <v>2458.24524879615</v>
      </c>
      <c r="W575" s="105">
        <v>5992300.49145843</v>
      </c>
      <c r="X575" s="105">
        <v>18492194.271458399</v>
      </c>
      <c r="Y575" s="57">
        <v>29682.494817750299</v>
      </c>
    </row>
    <row r="576" spans="1:25" s="51" customFormat="1" ht="14.5" x14ac:dyDescent="0.4">
      <c r="A576" s="149" t="s">
        <v>1858</v>
      </c>
      <c r="B576" s="149" t="s">
        <v>1859</v>
      </c>
      <c r="C576" s="149" t="s">
        <v>1860</v>
      </c>
      <c r="D576" s="105">
        <v>4839674</v>
      </c>
      <c r="E576" s="105">
        <v>2459932</v>
      </c>
      <c r="F576" s="120">
        <v>3706137.5653562602</v>
      </c>
      <c r="G576" s="105">
        <v>0</v>
      </c>
      <c r="H576" s="105">
        <v>637608</v>
      </c>
      <c r="I576" s="121">
        <f t="shared" si="16"/>
        <v>11643351.56535626</v>
      </c>
      <c r="J576" s="105">
        <v>7331837.6600000001</v>
      </c>
      <c r="K576" s="105">
        <v>0</v>
      </c>
      <c r="L576" s="105">
        <v>2541951.09</v>
      </c>
      <c r="M576" s="105">
        <v>0</v>
      </c>
      <c r="N576" s="105">
        <v>865060.44</v>
      </c>
      <c r="O576" s="105">
        <v>71847</v>
      </c>
      <c r="P576" s="105">
        <v>832655.38</v>
      </c>
      <c r="Q576" s="121">
        <f t="shared" si="17"/>
        <v>11643351.57</v>
      </c>
      <c r="R576" s="105">
        <v>10004175.880000001</v>
      </c>
      <c r="S576" s="105">
        <v>1639175.7</v>
      </c>
      <c r="T576" s="92">
        <f>SUM('Part C'!$R576:$S576)</f>
        <v>11643351.58</v>
      </c>
      <c r="U576" s="105">
        <v>19849.555317460301</v>
      </c>
      <c r="V576" s="105">
        <v>3252.3327380952401</v>
      </c>
      <c r="W576" s="105">
        <v>4847703.7683708603</v>
      </c>
      <c r="X576" s="105">
        <v>16491055.3483709</v>
      </c>
      <c r="Y576" s="57">
        <v>32720.3479134343</v>
      </c>
    </row>
    <row r="577" spans="1:25" s="51" customFormat="1" ht="14.5" x14ac:dyDescent="0.4">
      <c r="A577" s="149" t="s">
        <v>1861</v>
      </c>
      <c r="B577" s="149" t="s">
        <v>1862</v>
      </c>
      <c r="C577" s="149" t="s">
        <v>1863</v>
      </c>
      <c r="D577" s="105">
        <v>3418366</v>
      </c>
      <c r="E577" s="105">
        <v>2663116</v>
      </c>
      <c r="F577" s="120">
        <v>3087674.71740775</v>
      </c>
      <c r="G577" s="105">
        <v>0</v>
      </c>
      <c r="H577" s="105">
        <v>627586</v>
      </c>
      <c r="I577" s="121">
        <f t="shared" si="16"/>
        <v>9796742.71740775</v>
      </c>
      <c r="J577" s="105">
        <v>5720743.96</v>
      </c>
      <c r="K577" s="105">
        <v>0</v>
      </c>
      <c r="L577" s="105">
        <v>2606285.39</v>
      </c>
      <c r="M577" s="105">
        <v>0</v>
      </c>
      <c r="N577" s="105">
        <v>667644.43999999994</v>
      </c>
      <c r="O577" s="105">
        <v>2849</v>
      </c>
      <c r="P577" s="105">
        <v>799219.93</v>
      </c>
      <c r="Q577" s="121">
        <f t="shared" si="17"/>
        <v>9796742.7199999988</v>
      </c>
      <c r="R577" s="105">
        <v>8712768.6999999993</v>
      </c>
      <c r="S577" s="105">
        <v>1083974.02</v>
      </c>
      <c r="T577" s="92">
        <f>SUM('Part C'!$R577:$S577)</f>
        <v>9796742.7199999988</v>
      </c>
      <c r="U577" s="105">
        <v>19065.1393873085</v>
      </c>
      <c r="V577" s="105">
        <v>2371.9343982494502</v>
      </c>
      <c r="W577" s="105">
        <v>4395636.1550505599</v>
      </c>
      <c r="X577" s="105">
        <v>14192378.875050601</v>
      </c>
      <c r="Y577" s="57">
        <v>31055.533643436698</v>
      </c>
    </row>
    <row r="578" spans="1:25" s="51" customFormat="1" ht="14.5" x14ac:dyDescent="0.4">
      <c r="A578" s="149" t="s">
        <v>1864</v>
      </c>
      <c r="B578" s="149" t="s">
        <v>1865</v>
      </c>
      <c r="C578" s="149" t="s">
        <v>1866</v>
      </c>
      <c r="D578" s="105">
        <v>6505619</v>
      </c>
      <c r="E578" s="105">
        <v>3352286</v>
      </c>
      <c r="F578" s="120">
        <v>5005030.6874389201</v>
      </c>
      <c r="G578" s="105">
        <v>0</v>
      </c>
      <c r="H578" s="105">
        <v>342969</v>
      </c>
      <c r="I578" s="121">
        <f t="shared" si="16"/>
        <v>15205904.68743892</v>
      </c>
      <c r="J578" s="105">
        <v>8055583.8899999997</v>
      </c>
      <c r="K578" s="105">
        <v>0</v>
      </c>
      <c r="L578" s="105">
        <v>4751059.87</v>
      </c>
      <c r="M578" s="105">
        <v>0</v>
      </c>
      <c r="N578" s="105">
        <v>944487</v>
      </c>
      <c r="O578" s="105">
        <v>4894</v>
      </c>
      <c r="P578" s="105">
        <v>1449879.93</v>
      </c>
      <c r="Q578" s="121">
        <f t="shared" si="17"/>
        <v>15205904.689999999</v>
      </c>
      <c r="R578" s="105">
        <v>12908492.199999999</v>
      </c>
      <c r="S578" s="105">
        <v>2297412.4900000002</v>
      </c>
      <c r="T578" s="92">
        <f>SUM('Part C'!$R578:$S578)</f>
        <v>15205904.689999999</v>
      </c>
      <c r="U578" s="105">
        <v>17953.396662030598</v>
      </c>
      <c r="V578" s="105">
        <v>3195.288581363</v>
      </c>
      <c r="W578" s="105">
        <v>6915672.6378147798</v>
      </c>
      <c r="X578" s="105">
        <v>22121577.327814799</v>
      </c>
      <c r="Y578" s="57">
        <v>30767.145101272301</v>
      </c>
    </row>
    <row r="579" spans="1:25" s="51" customFormat="1" ht="14.5" x14ac:dyDescent="0.4">
      <c r="A579" s="149" t="s">
        <v>1867</v>
      </c>
      <c r="B579" s="149" t="s">
        <v>1868</v>
      </c>
      <c r="C579" s="149" t="s">
        <v>1869</v>
      </c>
      <c r="D579" s="105">
        <v>5905507</v>
      </c>
      <c r="E579" s="105">
        <v>2784272</v>
      </c>
      <c r="F579" s="120">
        <v>4411952.6980694504</v>
      </c>
      <c r="G579" s="105">
        <v>0</v>
      </c>
      <c r="H579" s="105">
        <v>741352</v>
      </c>
      <c r="I579" s="121">
        <f t="shared" si="16"/>
        <v>13843083.69806945</v>
      </c>
      <c r="J579" s="105">
        <v>7627045</v>
      </c>
      <c r="K579" s="105">
        <v>0</v>
      </c>
      <c r="L579" s="105">
        <v>4431236.43</v>
      </c>
      <c r="M579" s="105">
        <v>0</v>
      </c>
      <c r="N579" s="105">
        <v>979567.06</v>
      </c>
      <c r="O579" s="105">
        <v>41516</v>
      </c>
      <c r="P579" s="105">
        <v>763719.21</v>
      </c>
      <c r="Q579" s="121">
        <f t="shared" si="17"/>
        <v>13843083.699999999</v>
      </c>
      <c r="R579" s="105">
        <v>11924086.189999999</v>
      </c>
      <c r="S579" s="105">
        <v>1918997.51</v>
      </c>
      <c r="T579" s="92">
        <f>SUM('Part C'!$R579:$S579)</f>
        <v>13843083.699999999</v>
      </c>
      <c r="U579" s="105">
        <v>15898.781586666701</v>
      </c>
      <c r="V579" s="105">
        <v>2558.6633466666699</v>
      </c>
      <c r="W579" s="105">
        <v>7213844.8934090203</v>
      </c>
      <c r="X579" s="105">
        <v>21056928.593409002</v>
      </c>
      <c r="Y579" s="57">
        <v>28075.904791212</v>
      </c>
    </row>
    <row r="580" spans="1:25" s="51" customFormat="1" ht="14.5" x14ac:dyDescent="0.4">
      <c r="A580" s="149" t="s">
        <v>1870</v>
      </c>
      <c r="B580" s="149" t="s">
        <v>1871</v>
      </c>
      <c r="C580" s="149" t="s">
        <v>1872</v>
      </c>
      <c r="D580" s="105">
        <v>3589810</v>
      </c>
      <c r="E580" s="105">
        <v>1819123</v>
      </c>
      <c r="F580" s="120">
        <v>2746209.83376296</v>
      </c>
      <c r="G580" s="105">
        <v>0</v>
      </c>
      <c r="H580" s="105">
        <v>343763</v>
      </c>
      <c r="I580" s="121">
        <f t="shared" si="16"/>
        <v>8498905.8337629605</v>
      </c>
      <c r="J580" s="105">
        <v>5483285.3799999999</v>
      </c>
      <c r="K580" s="105">
        <v>0</v>
      </c>
      <c r="L580" s="105">
        <v>1694627.06</v>
      </c>
      <c r="M580" s="105">
        <v>0</v>
      </c>
      <c r="N580" s="105">
        <v>897981.45</v>
      </c>
      <c r="O580" s="105">
        <v>102432</v>
      </c>
      <c r="P580" s="105">
        <v>320579.94</v>
      </c>
      <c r="Q580" s="121">
        <f t="shared" si="17"/>
        <v>8498905.8300000001</v>
      </c>
      <c r="R580" s="105">
        <v>7344840.2000000002</v>
      </c>
      <c r="S580" s="105">
        <v>1154065.6299999999</v>
      </c>
      <c r="T580" s="92">
        <f>SUM('Part C'!$R580:$S580)</f>
        <v>8498905.8300000001</v>
      </c>
      <c r="U580" s="105">
        <v>18784.757544757002</v>
      </c>
      <c r="V580" s="105">
        <v>2951.5745012787702</v>
      </c>
      <c r="W580" s="105">
        <v>3760817.80443057</v>
      </c>
      <c r="X580" s="105">
        <v>12259723.6344306</v>
      </c>
      <c r="Y580" s="57">
        <v>31354.791903914502</v>
      </c>
    </row>
    <row r="581" spans="1:25" s="51" customFormat="1" ht="14.5" x14ac:dyDescent="0.4">
      <c r="A581" s="149" t="s">
        <v>1873</v>
      </c>
      <c r="B581" s="149" t="s">
        <v>1874</v>
      </c>
      <c r="C581" s="149" t="s">
        <v>1875</v>
      </c>
      <c r="D581" s="105">
        <v>3536218</v>
      </c>
      <c r="E581" s="105">
        <v>2723736</v>
      </c>
      <c r="F581" s="120">
        <v>3178288.0715482701</v>
      </c>
      <c r="G581" s="105">
        <v>0</v>
      </c>
      <c r="H581" s="105">
        <v>252907</v>
      </c>
      <c r="I581" s="121">
        <f t="shared" si="16"/>
        <v>9691149.0715482701</v>
      </c>
      <c r="J581" s="105">
        <v>4560451.51</v>
      </c>
      <c r="K581" s="105">
        <v>0</v>
      </c>
      <c r="L581" s="105">
        <v>3334223.83</v>
      </c>
      <c r="M581" s="105">
        <v>0</v>
      </c>
      <c r="N581" s="105">
        <v>940188.5</v>
      </c>
      <c r="O581" s="105">
        <v>2988</v>
      </c>
      <c r="P581" s="105">
        <v>853297.23</v>
      </c>
      <c r="Q581" s="121">
        <f t="shared" si="17"/>
        <v>9691149.0700000003</v>
      </c>
      <c r="R581" s="105">
        <v>8311977.9699999997</v>
      </c>
      <c r="S581" s="105">
        <v>1379171.1</v>
      </c>
      <c r="T581" s="92">
        <f>SUM('Part C'!$R581:$S581)</f>
        <v>9691149.0700000003</v>
      </c>
      <c r="U581" s="105">
        <v>18890.859022727302</v>
      </c>
      <c r="V581" s="105">
        <v>3134.4797727272698</v>
      </c>
      <c r="W581" s="105">
        <v>4232122.3374666302</v>
      </c>
      <c r="X581" s="105">
        <v>13923271.4074666</v>
      </c>
      <c r="Y581" s="57">
        <v>31643.7986533332</v>
      </c>
    </row>
    <row r="582" spans="1:25" s="51" customFormat="1" ht="14.5" x14ac:dyDescent="0.4">
      <c r="A582" s="149" t="s">
        <v>1876</v>
      </c>
      <c r="B582" s="149" t="s">
        <v>1877</v>
      </c>
      <c r="C582" s="149" t="s">
        <v>1878</v>
      </c>
      <c r="D582" s="105">
        <v>2505502</v>
      </c>
      <c r="E582" s="105">
        <v>1464543</v>
      </c>
      <c r="F582" s="120">
        <v>2015661.2439979301</v>
      </c>
      <c r="G582" s="105">
        <v>0</v>
      </c>
      <c r="H582" s="105">
        <v>116287</v>
      </c>
      <c r="I582" s="121">
        <f t="shared" si="16"/>
        <v>6101993.2439979296</v>
      </c>
      <c r="J582" s="105">
        <v>3455312.63</v>
      </c>
      <c r="K582" s="105">
        <v>0</v>
      </c>
      <c r="L582" s="105">
        <v>1660780.68</v>
      </c>
      <c r="M582" s="105">
        <v>0</v>
      </c>
      <c r="N582" s="105">
        <v>426328.23</v>
      </c>
      <c r="O582" s="105">
        <v>1573</v>
      </c>
      <c r="P582" s="105">
        <v>557998.69999999995</v>
      </c>
      <c r="Q582" s="121">
        <f t="shared" si="17"/>
        <v>6101993.2399999993</v>
      </c>
      <c r="R582" s="105">
        <v>5392693.4199999999</v>
      </c>
      <c r="S582" s="105">
        <v>709299.82</v>
      </c>
      <c r="T582" s="92">
        <f>SUM('Part C'!$R582:$S582)</f>
        <v>6101993.2400000002</v>
      </c>
      <c r="U582" s="105">
        <v>23548.879563318798</v>
      </c>
      <c r="V582" s="105">
        <v>3097.3791266375501</v>
      </c>
      <c r="W582" s="105">
        <v>2202627.30745422</v>
      </c>
      <c r="X582" s="105">
        <v>8304620.5474542202</v>
      </c>
      <c r="Y582" s="57">
        <v>36264.718547835</v>
      </c>
    </row>
    <row r="583" spans="1:25" s="51" customFormat="1" ht="14.5" x14ac:dyDescent="0.4">
      <c r="A583" s="149" t="s">
        <v>1879</v>
      </c>
      <c r="B583" s="149" t="s">
        <v>1880</v>
      </c>
      <c r="C583" s="149" t="s">
        <v>1881</v>
      </c>
      <c r="D583" s="105">
        <v>2137120</v>
      </c>
      <c r="E583" s="105">
        <v>996383</v>
      </c>
      <c r="F583" s="120">
        <v>1590934.2476096</v>
      </c>
      <c r="G583" s="105">
        <v>0</v>
      </c>
      <c r="H583" s="105">
        <v>204806</v>
      </c>
      <c r="I583" s="121">
        <f t="shared" si="16"/>
        <v>4929243.2476096004</v>
      </c>
      <c r="J583" s="105">
        <v>3159887.05</v>
      </c>
      <c r="K583" s="105">
        <v>0</v>
      </c>
      <c r="L583" s="105">
        <v>915492.19</v>
      </c>
      <c r="M583" s="105">
        <v>0</v>
      </c>
      <c r="N583" s="105">
        <v>494644.41</v>
      </c>
      <c r="O583" s="105">
        <v>43418</v>
      </c>
      <c r="P583" s="105">
        <v>315801.59999999998</v>
      </c>
      <c r="Q583" s="121">
        <f t="shared" si="17"/>
        <v>4929243.2499999991</v>
      </c>
      <c r="R583" s="105">
        <v>4294048.8899999997</v>
      </c>
      <c r="S583" s="105">
        <v>635194.36</v>
      </c>
      <c r="T583" s="92">
        <f>SUM('Part C'!$R583:$S583)</f>
        <v>4929243.25</v>
      </c>
      <c r="U583" s="105">
        <v>17966.731757322199</v>
      </c>
      <c r="V583" s="105">
        <v>2657.7169874476999</v>
      </c>
      <c r="W583" s="105">
        <v>2298811.9060330102</v>
      </c>
      <c r="X583" s="105">
        <v>7228055.1560330102</v>
      </c>
      <c r="Y583" s="57">
        <v>30242.9086026486</v>
      </c>
    </row>
    <row r="584" spans="1:25" s="51" customFormat="1" ht="14.5" x14ac:dyDescent="0.4">
      <c r="A584" s="149" t="s">
        <v>1882</v>
      </c>
      <c r="B584" s="149" t="s">
        <v>1883</v>
      </c>
      <c r="C584" s="149" t="s">
        <v>1884</v>
      </c>
      <c r="D584" s="105">
        <v>4376624</v>
      </c>
      <c r="E584" s="105">
        <v>2184390</v>
      </c>
      <c r="F584" s="120">
        <v>3331141.4961613398</v>
      </c>
      <c r="G584" s="105">
        <v>0</v>
      </c>
      <c r="H584" s="105">
        <v>218931</v>
      </c>
      <c r="I584" s="121">
        <f t="shared" ref="I584:I647" si="18">SUM(D584:H584)</f>
        <v>10111086.49616134</v>
      </c>
      <c r="J584" s="105">
        <v>5218474</v>
      </c>
      <c r="K584" s="105">
        <v>933396.22</v>
      </c>
      <c r="L584" s="105">
        <v>2157073.0299999998</v>
      </c>
      <c r="M584" s="105">
        <v>321020.93</v>
      </c>
      <c r="N584" s="105">
        <v>644757.29</v>
      </c>
      <c r="O584" s="105">
        <v>12607</v>
      </c>
      <c r="P584" s="105">
        <v>823758.03</v>
      </c>
      <c r="Q584" s="121">
        <f t="shared" ref="Q584:Q647" si="19">SUM(J584:P584)</f>
        <v>10111086.499999998</v>
      </c>
      <c r="R584" s="105">
        <v>8635284.0999999996</v>
      </c>
      <c r="S584" s="105">
        <v>1475802.4</v>
      </c>
      <c r="T584" s="92">
        <f>SUM('Part C'!$R584:$S584)</f>
        <v>10111086.5</v>
      </c>
      <c r="U584" s="105">
        <v>18490.972376873699</v>
      </c>
      <c r="V584" s="105">
        <v>3160.17644539615</v>
      </c>
      <c r="W584" s="105">
        <v>4491820.7536293501</v>
      </c>
      <c r="X584" s="105">
        <v>14602907.253629399</v>
      </c>
      <c r="Y584" s="57">
        <v>31269.6086801485</v>
      </c>
    </row>
    <row r="585" spans="1:25" s="51" customFormat="1" ht="14.5" x14ac:dyDescent="0.4">
      <c r="A585" s="149" t="s">
        <v>1885</v>
      </c>
      <c r="B585" s="149" t="s">
        <v>1886</v>
      </c>
      <c r="C585" s="149" t="s">
        <v>1887</v>
      </c>
      <c r="D585" s="105">
        <v>1493426</v>
      </c>
      <c r="E585" s="105">
        <v>1329919</v>
      </c>
      <c r="F585" s="120">
        <v>1433461.6093609401</v>
      </c>
      <c r="G585" s="105">
        <v>0</v>
      </c>
      <c r="H585" s="105">
        <v>89166</v>
      </c>
      <c r="I585" s="121">
        <f t="shared" si="18"/>
        <v>4345972.6093609398</v>
      </c>
      <c r="J585" s="105">
        <v>2366700.19</v>
      </c>
      <c r="K585" s="105">
        <v>0</v>
      </c>
      <c r="L585" s="105">
        <v>973794.11</v>
      </c>
      <c r="M585" s="105">
        <v>0</v>
      </c>
      <c r="N585" s="105">
        <v>493377.93</v>
      </c>
      <c r="O585" s="105">
        <v>1271</v>
      </c>
      <c r="P585" s="105">
        <v>510829.38</v>
      </c>
      <c r="Q585" s="121">
        <f t="shared" si="19"/>
        <v>4345972.6100000003</v>
      </c>
      <c r="R585" s="105">
        <v>3729992.75</v>
      </c>
      <c r="S585" s="105">
        <v>615979.86</v>
      </c>
      <c r="T585" s="92">
        <f>SUM('Part C'!$R585:$S585)</f>
        <v>4345972.6100000003</v>
      </c>
      <c r="U585" s="105">
        <v>20722.181944444401</v>
      </c>
      <c r="V585" s="105">
        <v>3422.1103333333299</v>
      </c>
      <c r="W585" s="105">
        <v>1731322.7744181701</v>
      </c>
      <c r="X585" s="105">
        <v>6077295.38441817</v>
      </c>
      <c r="Y585" s="57">
        <v>33762.752135656498</v>
      </c>
    </row>
    <row r="586" spans="1:25" s="51" customFormat="1" ht="14.5" x14ac:dyDescent="0.4">
      <c r="A586" s="149" t="s">
        <v>1888</v>
      </c>
      <c r="B586" s="149" t="s">
        <v>1889</v>
      </c>
      <c r="C586" s="149" t="s">
        <v>1890</v>
      </c>
      <c r="D586" s="105">
        <v>2871543</v>
      </c>
      <c r="E586" s="105">
        <v>2332291</v>
      </c>
      <c r="F586" s="120">
        <v>2642077.4862750298</v>
      </c>
      <c r="G586" s="105">
        <v>0</v>
      </c>
      <c r="H586" s="105">
        <v>848591</v>
      </c>
      <c r="I586" s="121">
        <f t="shared" si="18"/>
        <v>8694502.4862750303</v>
      </c>
      <c r="J586" s="105">
        <v>4393174.75</v>
      </c>
      <c r="K586" s="105">
        <v>0</v>
      </c>
      <c r="L586" s="105">
        <v>2203878.9900000002</v>
      </c>
      <c r="M586" s="105">
        <v>0</v>
      </c>
      <c r="N586" s="105">
        <v>875564.71</v>
      </c>
      <c r="O586" s="105">
        <v>36519</v>
      </c>
      <c r="P586" s="105">
        <v>1185365.04</v>
      </c>
      <c r="Q586" s="121">
        <f t="shared" si="19"/>
        <v>8694502.4900000002</v>
      </c>
      <c r="R586" s="105">
        <v>7716263.5599999996</v>
      </c>
      <c r="S586" s="105">
        <v>978238.93</v>
      </c>
      <c r="T586" s="92">
        <f>SUM('Part C'!$R586:$S586)</f>
        <v>8694502.4900000002</v>
      </c>
      <c r="U586" s="105">
        <v>20094.436354166701</v>
      </c>
      <c r="V586" s="105">
        <v>2547.4972135416701</v>
      </c>
      <c r="W586" s="105">
        <v>3693488.5854254202</v>
      </c>
      <c r="X586" s="105">
        <v>12387991.075425399</v>
      </c>
      <c r="Y586" s="57">
        <v>32260.393425587001</v>
      </c>
    </row>
    <row r="587" spans="1:25" s="51" customFormat="1" ht="14.5" x14ac:dyDescent="0.4">
      <c r="A587" s="149" t="s">
        <v>1891</v>
      </c>
      <c r="B587" s="149" t="s">
        <v>1892</v>
      </c>
      <c r="C587" s="149" t="s">
        <v>1893</v>
      </c>
      <c r="D587" s="105">
        <v>4180887</v>
      </c>
      <c r="E587" s="105">
        <v>2328063</v>
      </c>
      <c r="F587" s="120">
        <v>3304707.69326805</v>
      </c>
      <c r="G587" s="105">
        <v>0</v>
      </c>
      <c r="H587" s="105">
        <v>369955</v>
      </c>
      <c r="I587" s="121">
        <f t="shared" si="18"/>
        <v>10183612.69326805</v>
      </c>
      <c r="J587" s="105">
        <v>5064025.76</v>
      </c>
      <c r="K587" s="105">
        <v>360783.43</v>
      </c>
      <c r="L587" s="105">
        <v>3403898.47</v>
      </c>
      <c r="M587" s="105">
        <v>148900.15</v>
      </c>
      <c r="N587" s="105">
        <v>689423.42</v>
      </c>
      <c r="O587" s="105">
        <v>41465</v>
      </c>
      <c r="P587" s="105">
        <v>475116.46</v>
      </c>
      <c r="Q587" s="121">
        <f t="shared" si="19"/>
        <v>10183612.690000001</v>
      </c>
      <c r="R587" s="105">
        <v>9158107.4100000001</v>
      </c>
      <c r="S587" s="105">
        <v>1025505.28</v>
      </c>
      <c r="T587" s="92">
        <f>SUM('Part C'!$R587:$S587)</f>
        <v>10183612.689999999</v>
      </c>
      <c r="U587" s="105">
        <v>21101.629976958498</v>
      </c>
      <c r="V587" s="105">
        <v>2362.9153917050699</v>
      </c>
      <c r="W587" s="105">
        <v>4174411.5783193498</v>
      </c>
      <c r="X587" s="105">
        <v>14358024.2683194</v>
      </c>
      <c r="Y587" s="57">
        <v>33083.0052265423</v>
      </c>
    </row>
    <row r="588" spans="1:25" s="51" customFormat="1" ht="14.5" x14ac:dyDescent="0.4">
      <c r="A588" s="149" t="s">
        <v>1894</v>
      </c>
      <c r="B588" s="149" t="s">
        <v>1895</v>
      </c>
      <c r="C588" s="149" t="s">
        <v>1896</v>
      </c>
      <c r="D588" s="105">
        <v>2285650</v>
      </c>
      <c r="E588" s="105">
        <v>1897325</v>
      </c>
      <c r="F588" s="120">
        <v>2123769.5270739398</v>
      </c>
      <c r="G588" s="105">
        <v>0</v>
      </c>
      <c r="H588" s="105">
        <v>74392</v>
      </c>
      <c r="I588" s="121">
        <f t="shared" si="18"/>
        <v>6381136.5270739403</v>
      </c>
      <c r="J588" s="105">
        <v>2303973.13</v>
      </c>
      <c r="K588" s="105">
        <v>329686.07</v>
      </c>
      <c r="L588" s="105">
        <v>2658263.9500000002</v>
      </c>
      <c r="M588" s="105">
        <v>136065.85999999999</v>
      </c>
      <c r="N588" s="105">
        <v>444395.2</v>
      </c>
      <c r="O588" s="105">
        <v>8094</v>
      </c>
      <c r="P588" s="105">
        <v>500658.32</v>
      </c>
      <c r="Q588" s="121">
        <f t="shared" si="19"/>
        <v>6381136.5300000012</v>
      </c>
      <c r="R588" s="105">
        <v>5874597.4400000004</v>
      </c>
      <c r="S588" s="105">
        <v>506539.09</v>
      </c>
      <c r="T588" s="92">
        <f>SUM('Part C'!$R588:$S588)</f>
        <v>6381136.5300000003</v>
      </c>
      <c r="U588" s="105">
        <v>17380.4657988166</v>
      </c>
      <c r="V588" s="105">
        <v>1498.6363609467501</v>
      </c>
      <c r="W588" s="105">
        <v>3251039.431963</v>
      </c>
      <c r="X588" s="105">
        <v>9632175.9619629998</v>
      </c>
      <c r="Y588" s="57">
        <v>28497.562017642002</v>
      </c>
    </row>
    <row r="589" spans="1:25" s="51" customFormat="1" ht="14.5" x14ac:dyDescent="0.4">
      <c r="A589" s="149" t="s">
        <v>1897</v>
      </c>
      <c r="B589" s="149" t="s">
        <v>1898</v>
      </c>
      <c r="C589" s="149" t="s">
        <v>1899</v>
      </c>
      <c r="D589" s="105">
        <v>3169518</v>
      </c>
      <c r="E589" s="105">
        <v>1742475</v>
      </c>
      <c r="F589" s="120">
        <v>2493904.7091126498</v>
      </c>
      <c r="G589" s="105">
        <v>0</v>
      </c>
      <c r="H589" s="105">
        <v>86690</v>
      </c>
      <c r="I589" s="121">
        <f t="shared" si="18"/>
        <v>7492587.7091126498</v>
      </c>
      <c r="J589" s="105">
        <v>3187224.35</v>
      </c>
      <c r="K589" s="105">
        <v>704824.85</v>
      </c>
      <c r="L589" s="105">
        <v>2251849.66</v>
      </c>
      <c r="M589" s="105">
        <v>258569.47</v>
      </c>
      <c r="N589" s="105">
        <v>472624.2</v>
      </c>
      <c r="O589" s="105">
        <v>1893</v>
      </c>
      <c r="P589" s="105">
        <v>615602.18000000005</v>
      </c>
      <c r="Q589" s="121">
        <f t="shared" si="19"/>
        <v>7492587.71</v>
      </c>
      <c r="R589" s="105">
        <v>6629780.3399999999</v>
      </c>
      <c r="S589" s="105">
        <v>862807.37</v>
      </c>
      <c r="T589" s="92">
        <f>SUM('Part C'!$R589:$S589)</f>
        <v>7492587.71</v>
      </c>
      <c r="U589" s="105">
        <v>20589.379937888199</v>
      </c>
      <c r="V589" s="105">
        <v>2679.52599378882</v>
      </c>
      <c r="W589" s="105">
        <v>3097144.0742369401</v>
      </c>
      <c r="X589" s="105">
        <v>10589731.784236901</v>
      </c>
      <c r="Y589" s="57">
        <v>32887.365789555697</v>
      </c>
    </row>
    <row r="590" spans="1:25" s="51" customFormat="1" ht="14.5" x14ac:dyDescent="0.4">
      <c r="A590" s="149" t="s">
        <v>1900</v>
      </c>
      <c r="B590" s="149" t="s">
        <v>1901</v>
      </c>
      <c r="C590" s="149" t="s">
        <v>1902</v>
      </c>
      <c r="D590" s="105">
        <v>7691943</v>
      </c>
      <c r="E590" s="105">
        <v>3902350</v>
      </c>
      <c r="F590" s="120">
        <v>5886625.2275872296</v>
      </c>
      <c r="G590" s="105">
        <v>0</v>
      </c>
      <c r="H590" s="105">
        <v>787153</v>
      </c>
      <c r="I590" s="121">
        <f t="shared" si="18"/>
        <v>18268071.227587231</v>
      </c>
      <c r="J590" s="105">
        <v>7817686.3700000001</v>
      </c>
      <c r="K590" s="105">
        <v>0</v>
      </c>
      <c r="L590" s="105">
        <v>7208299.75</v>
      </c>
      <c r="M590" s="105">
        <v>0</v>
      </c>
      <c r="N590" s="105">
        <v>1145687.3700000001</v>
      </c>
      <c r="O590" s="105">
        <v>19162</v>
      </c>
      <c r="P590" s="105">
        <v>2077235.74</v>
      </c>
      <c r="Q590" s="121">
        <f t="shared" si="19"/>
        <v>18268071.23</v>
      </c>
      <c r="R590" s="105">
        <v>16381847.1</v>
      </c>
      <c r="S590" s="105">
        <v>1886224.13</v>
      </c>
      <c r="T590" s="92">
        <f>SUM('Part C'!$R590:$S590)</f>
        <v>18268071.23</v>
      </c>
      <c r="U590" s="105">
        <v>23335.964529914501</v>
      </c>
      <c r="V590" s="105">
        <v>2686.9289601139599</v>
      </c>
      <c r="W590" s="105">
        <v>6752158.8202308398</v>
      </c>
      <c r="X590" s="105">
        <v>25020230.050230801</v>
      </c>
      <c r="Y590" s="57">
        <v>35641.353347907199</v>
      </c>
    </row>
    <row r="591" spans="1:25" s="51" customFormat="1" ht="14.5" x14ac:dyDescent="0.4">
      <c r="A591" s="149" t="s">
        <v>1903</v>
      </c>
      <c r="B591" s="149" t="s">
        <v>1904</v>
      </c>
      <c r="C591" s="149" t="s">
        <v>1905</v>
      </c>
      <c r="D591" s="105">
        <v>7216571</v>
      </c>
      <c r="E591" s="105">
        <v>3806050</v>
      </c>
      <c r="F591" s="120">
        <v>5596377.3602006398</v>
      </c>
      <c r="G591" s="105">
        <v>0</v>
      </c>
      <c r="H591" s="105">
        <v>272031</v>
      </c>
      <c r="I591" s="121">
        <f t="shared" si="18"/>
        <v>16891029.36020064</v>
      </c>
      <c r="J591" s="105">
        <v>10767886.310000001</v>
      </c>
      <c r="K591" s="105">
        <v>0</v>
      </c>
      <c r="L591" s="105">
        <v>3642374.52</v>
      </c>
      <c r="M591" s="105">
        <v>0</v>
      </c>
      <c r="N591" s="105">
        <v>1144350.03</v>
      </c>
      <c r="O591" s="105">
        <v>150570.06</v>
      </c>
      <c r="P591" s="105">
        <v>1185848.44</v>
      </c>
      <c r="Q591" s="121">
        <f t="shared" si="19"/>
        <v>16891029.359999999</v>
      </c>
      <c r="R591" s="105">
        <v>14788973.17</v>
      </c>
      <c r="S591" s="105">
        <v>2102056.19</v>
      </c>
      <c r="T591" s="92">
        <f>SUM('Part C'!$R591:$S591)</f>
        <v>16891029.359999999</v>
      </c>
      <c r="U591" s="105">
        <v>16109.9925599129</v>
      </c>
      <c r="V591" s="105">
        <v>2289.8215577341998</v>
      </c>
      <c r="W591" s="105">
        <v>8829746.1495326404</v>
      </c>
      <c r="X591" s="105">
        <v>25720775.509532601</v>
      </c>
      <c r="Y591" s="57">
        <v>28018.273975525801</v>
      </c>
    </row>
    <row r="592" spans="1:25" s="51" customFormat="1" ht="14.5" x14ac:dyDescent="0.4">
      <c r="A592" s="149" t="s">
        <v>1906</v>
      </c>
      <c r="B592" s="149" t="s">
        <v>1907</v>
      </c>
      <c r="C592" s="149" t="s">
        <v>1908</v>
      </c>
      <c r="D592" s="105">
        <v>1942808</v>
      </c>
      <c r="E592" s="105">
        <v>1212528</v>
      </c>
      <c r="F592" s="120">
        <v>1602019.2433565501</v>
      </c>
      <c r="G592" s="105">
        <v>0</v>
      </c>
      <c r="H592" s="105">
        <v>192562</v>
      </c>
      <c r="I592" s="121">
        <f t="shared" si="18"/>
        <v>4949917.2433565501</v>
      </c>
      <c r="J592" s="105">
        <v>2681982.61</v>
      </c>
      <c r="K592" s="105">
        <v>0</v>
      </c>
      <c r="L592" s="105">
        <v>1438336.95</v>
      </c>
      <c r="M592" s="105">
        <v>0</v>
      </c>
      <c r="N592" s="105">
        <v>501115.54</v>
      </c>
      <c r="O592" s="105">
        <v>6422</v>
      </c>
      <c r="P592" s="105">
        <v>322060.14</v>
      </c>
      <c r="Q592" s="121">
        <f t="shared" si="19"/>
        <v>4949917.2399999993</v>
      </c>
      <c r="R592" s="105">
        <v>4095143.84</v>
      </c>
      <c r="S592" s="105">
        <v>854773.4</v>
      </c>
      <c r="T592" s="92">
        <f>SUM('Part C'!$R592:$S592)</f>
        <v>4949917.24</v>
      </c>
      <c r="U592" s="105">
        <v>18363.873721973101</v>
      </c>
      <c r="V592" s="105">
        <v>3833.0645739910301</v>
      </c>
      <c r="W592" s="105">
        <v>2144916.5483069499</v>
      </c>
      <c r="X592" s="105">
        <v>7094833.7883069497</v>
      </c>
      <c r="Y592" s="57">
        <v>31815.398153842802</v>
      </c>
    </row>
    <row r="593" spans="1:25" s="51" customFormat="1" ht="14.5" x14ac:dyDescent="0.4">
      <c r="A593" s="149" t="s">
        <v>1909</v>
      </c>
      <c r="B593" s="149" t="s">
        <v>1910</v>
      </c>
      <c r="C593" s="149" t="s">
        <v>1911</v>
      </c>
      <c r="D593" s="105">
        <v>3608165</v>
      </c>
      <c r="E593" s="105">
        <v>2160180</v>
      </c>
      <c r="F593" s="120">
        <v>2928689.5887853298</v>
      </c>
      <c r="G593" s="105">
        <v>0</v>
      </c>
      <c r="H593" s="105">
        <v>173000</v>
      </c>
      <c r="I593" s="121">
        <f t="shared" si="18"/>
        <v>8870034.5887853298</v>
      </c>
      <c r="J593" s="105">
        <v>4575356.12</v>
      </c>
      <c r="K593" s="105">
        <v>1041251.53</v>
      </c>
      <c r="L593" s="105">
        <v>1860084.73</v>
      </c>
      <c r="M593" s="105">
        <v>376021.14</v>
      </c>
      <c r="N593" s="105">
        <v>683573.47</v>
      </c>
      <c r="O593" s="105">
        <v>2415</v>
      </c>
      <c r="P593" s="105">
        <v>331332.59999999998</v>
      </c>
      <c r="Q593" s="121">
        <f t="shared" si="19"/>
        <v>8870034.5899999999</v>
      </c>
      <c r="R593" s="105">
        <v>6979568.7699999996</v>
      </c>
      <c r="S593" s="105">
        <v>1890465.82</v>
      </c>
      <c r="T593" s="92">
        <f>SUM('Part C'!$R593:$S593)</f>
        <v>8870034.5899999999</v>
      </c>
      <c r="U593" s="105">
        <v>17714.641548223299</v>
      </c>
      <c r="V593" s="105">
        <v>4798.13659898477</v>
      </c>
      <c r="W593" s="105">
        <v>3789673.1840042099</v>
      </c>
      <c r="X593" s="105">
        <v>12659707.7740042</v>
      </c>
      <c r="Y593" s="57">
        <v>32131.238005086801</v>
      </c>
    </row>
    <row r="594" spans="1:25" s="51" customFormat="1" ht="14.5" x14ac:dyDescent="0.4">
      <c r="A594" s="149" t="s">
        <v>1912</v>
      </c>
      <c r="B594" s="149" t="s">
        <v>1913</v>
      </c>
      <c r="C594" s="149" t="s">
        <v>1914</v>
      </c>
      <c r="D594" s="105">
        <v>3337729</v>
      </c>
      <c r="E594" s="105">
        <v>2613707</v>
      </c>
      <c r="F594" s="120">
        <v>3021648.0899672699</v>
      </c>
      <c r="G594" s="105">
        <v>0</v>
      </c>
      <c r="H594" s="105">
        <v>269482</v>
      </c>
      <c r="I594" s="121">
        <f t="shared" si="18"/>
        <v>9242566.0899672695</v>
      </c>
      <c r="J594" s="105">
        <v>4690496.99</v>
      </c>
      <c r="K594" s="105">
        <v>0</v>
      </c>
      <c r="L594" s="105">
        <v>2674896.7200000002</v>
      </c>
      <c r="M594" s="105">
        <v>0</v>
      </c>
      <c r="N594" s="105">
        <v>931605.06</v>
      </c>
      <c r="O594" s="105">
        <v>87976.11</v>
      </c>
      <c r="P594" s="105">
        <v>857591.21</v>
      </c>
      <c r="Q594" s="121">
        <f t="shared" si="19"/>
        <v>9242566.0900000017</v>
      </c>
      <c r="R594" s="105">
        <v>7836578.6100000003</v>
      </c>
      <c r="S594" s="105">
        <v>1405987.48</v>
      </c>
      <c r="T594" s="92">
        <f>SUM('Part C'!$R594:$S594)</f>
        <v>9242566.0899999999</v>
      </c>
      <c r="U594" s="105">
        <v>22326.4347863248</v>
      </c>
      <c r="V594" s="105">
        <v>4005.6623361823399</v>
      </c>
      <c r="W594" s="105">
        <v>3376079.4101154199</v>
      </c>
      <c r="X594" s="105">
        <v>12618645.5001154</v>
      </c>
      <c r="Y594" s="57">
        <v>35950.556980385802</v>
      </c>
    </row>
    <row r="595" spans="1:25" s="51" customFormat="1" ht="14.5" x14ac:dyDescent="0.4">
      <c r="A595" s="149" t="s">
        <v>1915</v>
      </c>
      <c r="B595" s="149" t="s">
        <v>1916</v>
      </c>
      <c r="C595" s="149" t="s">
        <v>1917</v>
      </c>
      <c r="D595" s="105">
        <v>3517849</v>
      </c>
      <c r="E595" s="105">
        <v>2082126</v>
      </c>
      <c r="F595" s="120">
        <v>2843205.1966305999</v>
      </c>
      <c r="G595" s="105">
        <v>0</v>
      </c>
      <c r="H595" s="105">
        <v>767811</v>
      </c>
      <c r="I595" s="121">
        <f t="shared" si="18"/>
        <v>9210991.1966306008</v>
      </c>
      <c r="J595" s="105">
        <v>4513044.43</v>
      </c>
      <c r="K595" s="105">
        <v>0</v>
      </c>
      <c r="L595" s="105">
        <v>2810516.28</v>
      </c>
      <c r="M595" s="105">
        <v>0</v>
      </c>
      <c r="N595" s="105">
        <v>670944.82999999996</v>
      </c>
      <c r="O595" s="105">
        <v>9448</v>
      </c>
      <c r="P595" s="105">
        <v>1207037.6599999999</v>
      </c>
      <c r="Q595" s="121">
        <f t="shared" si="19"/>
        <v>9210991.1999999993</v>
      </c>
      <c r="R595" s="105">
        <v>8401285.6999999993</v>
      </c>
      <c r="S595" s="105">
        <v>809705.5</v>
      </c>
      <c r="T595" s="92">
        <f>SUM('Part C'!$R595:$S595)</f>
        <v>9210991.1999999993</v>
      </c>
      <c r="U595" s="105">
        <v>26502.478548895899</v>
      </c>
      <c r="V595" s="105">
        <v>2554.2760252365902</v>
      </c>
      <c r="W595" s="105">
        <v>3049051.7749475501</v>
      </c>
      <c r="X595" s="105">
        <v>12260042.974947499</v>
      </c>
      <c r="Y595" s="57">
        <v>38675.214432011198</v>
      </c>
    </row>
    <row r="596" spans="1:25" s="51" customFormat="1" ht="14.5" x14ac:dyDescent="0.4">
      <c r="A596" s="149" t="s">
        <v>1918</v>
      </c>
      <c r="B596" s="149" t="s">
        <v>1919</v>
      </c>
      <c r="C596" s="149" t="s">
        <v>1920</v>
      </c>
      <c r="D596" s="105">
        <v>4529538</v>
      </c>
      <c r="E596" s="105">
        <v>2531743</v>
      </c>
      <c r="F596" s="120">
        <v>3585135.7968685399</v>
      </c>
      <c r="G596" s="105">
        <v>0</v>
      </c>
      <c r="H596" s="105">
        <v>231845</v>
      </c>
      <c r="I596" s="121">
        <f t="shared" si="18"/>
        <v>10878261.79686854</v>
      </c>
      <c r="J596" s="105">
        <v>2966061.78</v>
      </c>
      <c r="K596" s="105">
        <v>482118.15</v>
      </c>
      <c r="L596" s="105">
        <v>6094008.71</v>
      </c>
      <c r="M596" s="105">
        <v>198976.62</v>
      </c>
      <c r="N596" s="105">
        <v>690616.02</v>
      </c>
      <c r="O596" s="105">
        <v>26346</v>
      </c>
      <c r="P596" s="105">
        <v>420134.52</v>
      </c>
      <c r="Q596" s="121">
        <f t="shared" si="19"/>
        <v>10878261.799999999</v>
      </c>
      <c r="R596" s="105">
        <v>10161529.289999999</v>
      </c>
      <c r="S596" s="105">
        <v>716732.51</v>
      </c>
      <c r="T596" s="92">
        <f>SUM('Part C'!$R596:$S596)</f>
        <v>10878261.799999999</v>
      </c>
      <c r="U596" s="105">
        <v>44764.446211453702</v>
      </c>
      <c r="V596" s="105">
        <v>3157.4119383259899</v>
      </c>
      <c r="W596" s="105">
        <v>2183390.3877384602</v>
      </c>
      <c r="X596" s="105">
        <v>13061652.187738501</v>
      </c>
      <c r="Y596" s="57">
        <v>57540.318007658403</v>
      </c>
    </row>
    <row r="597" spans="1:25" s="51" customFormat="1" ht="14.5" x14ac:dyDescent="0.4">
      <c r="A597" s="149" t="s">
        <v>1921</v>
      </c>
      <c r="B597" s="149" t="s">
        <v>1922</v>
      </c>
      <c r="C597" s="149" t="s">
        <v>1923</v>
      </c>
      <c r="D597" s="105">
        <v>3711981</v>
      </c>
      <c r="E597" s="105">
        <v>2125114</v>
      </c>
      <c r="F597" s="120">
        <v>2963595.1655545798</v>
      </c>
      <c r="G597" s="105">
        <v>0</v>
      </c>
      <c r="H597" s="105">
        <v>630692</v>
      </c>
      <c r="I597" s="121">
        <f t="shared" si="18"/>
        <v>9431382.1655545793</v>
      </c>
      <c r="J597" s="105">
        <v>5435426.1299999999</v>
      </c>
      <c r="K597" s="105">
        <v>0</v>
      </c>
      <c r="L597" s="105">
        <v>2548808.56</v>
      </c>
      <c r="M597" s="105">
        <v>0</v>
      </c>
      <c r="N597" s="105">
        <v>722324.83</v>
      </c>
      <c r="O597" s="105">
        <v>53937</v>
      </c>
      <c r="P597" s="105">
        <v>670885.65</v>
      </c>
      <c r="Q597" s="121">
        <f t="shared" si="19"/>
        <v>9431382.1699999999</v>
      </c>
      <c r="R597" s="105">
        <v>8083069.1600000001</v>
      </c>
      <c r="S597" s="105">
        <v>1348313.01</v>
      </c>
      <c r="T597" s="92">
        <f>SUM('Part C'!$R597:$S597)</f>
        <v>9431382.1699999999</v>
      </c>
      <c r="U597" s="105">
        <v>17882.8963716814</v>
      </c>
      <c r="V597" s="105">
        <v>2982.9933849557501</v>
      </c>
      <c r="W597" s="105">
        <v>4347543.8557611704</v>
      </c>
      <c r="X597" s="105">
        <v>13778926.0257612</v>
      </c>
      <c r="Y597" s="57">
        <v>30484.349614515901</v>
      </c>
    </row>
    <row r="598" spans="1:25" s="51" customFormat="1" ht="14.5" x14ac:dyDescent="0.4">
      <c r="A598" s="149" t="s">
        <v>1924</v>
      </c>
      <c r="B598" s="149" t="s">
        <v>1925</v>
      </c>
      <c r="C598" s="149" t="s">
        <v>1926</v>
      </c>
      <c r="D598" s="105">
        <v>9541787</v>
      </c>
      <c r="E598" s="105">
        <v>3382654</v>
      </c>
      <c r="F598" s="120">
        <v>6561964.61854662</v>
      </c>
      <c r="G598" s="105">
        <v>0</v>
      </c>
      <c r="H598" s="105">
        <v>244514</v>
      </c>
      <c r="I598" s="121">
        <f t="shared" si="18"/>
        <v>19730919.61854662</v>
      </c>
      <c r="J598" s="105">
        <v>12649283.130000001</v>
      </c>
      <c r="K598" s="105">
        <v>0</v>
      </c>
      <c r="L598" s="105">
        <v>4345010.82</v>
      </c>
      <c r="M598" s="105">
        <v>0</v>
      </c>
      <c r="N598" s="105">
        <v>1185566.5</v>
      </c>
      <c r="O598" s="105">
        <v>171880.64</v>
      </c>
      <c r="P598" s="105">
        <v>1379178.53</v>
      </c>
      <c r="Q598" s="121">
        <f t="shared" si="19"/>
        <v>19730919.620000005</v>
      </c>
      <c r="R598" s="105">
        <v>18823196.699999999</v>
      </c>
      <c r="S598" s="105">
        <v>907722.92</v>
      </c>
      <c r="T598" s="92">
        <f>SUM('Part C'!$R598:$S598)</f>
        <v>19730919.620000001</v>
      </c>
      <c r="U598" s="105">
        <v>14227.661904761901</v>
      </c>
      <c r="V598" s="105">
        <v>686.10953892668203</v>
      </c>
      <c r="W598" s="105">
        <v>12725222.391973499</v>
      </c>
      <c r="X598" s="105">
        <v>32456142.0119735</v>
      </c>
      <c r="Y598" s="57">
        <v>24532.231301567299</v>
      </c>
    </row>
    <row r="599" spans="1:25" s="51" customFormat="1" ht="14.5" x14ac:dyDescent="0.4">
      <c r="A599" s="149" t="s">
        <v>1927</v>
      </c>
      <c r="B599" s="149" t="s">
        <v>1928</v>
      </c>
      <c r="C599" s="149" t="s">
        <v>1929</v>
      </c>
      <c r="D599" s="105">
        <v>3470999</v>
      </c>
      <c r="E599" s="105">
        <v>1687716</v>
      </c>
      <c r="F599" s="120">
        <v>2619169.7812822801</v>
      </c>
      <c r="G599" s="105">
        <v>0</v>
      </c>
      <c r="H599" s="105">
        <v>234007</v>
      </c>
      <c r="I599" s="121">
        <f t="shared" si="18"/>
        <v>8011891.7812822796</v>
      </c>
      <c r="J599" s="105">
        <v>4971374.24</v>
      </c>
      <c r="K599" s="105">
        <v>0</v>
      </c>
      <c r="L599" s="105">
        <v>1422920.54</v>
      </c>
      <c r="M599" s="105">
        <v>0</v>
      </c>
      <c r="N599" s="105">
        <v>716714.61</v>
      </c>
      <c r="O599" s="105">
        <v>9873</v>
      </c>
      <c r="P599" s="105">
        <v>891009.39</v>
      </c>
      <c r="Q599" s="121">
        <f t="shared" si="19"/>
        <v>8011891.7800000003</v>
      </c>
      <c r="R599" s="105">
        <v>7291955.7800000003</v>
      </c>
      <c r="S599" s="105">
        <v>719936</v>
      </c>
      <c r="T599" s="92">
        <f>SUM('Part C'!$R599:$S599)</f>
        <v>8011891.7800000003</v>
      </c>
      <c r="U599" s="105">
        <v>20032.845549450602</v>
      </c>
      <c r="V599" s="105">
        <v>1977.8461538461499</v>
      </c>
      <c r="W599" s="105">
        <v>3501119.3882678398</v>
      </c>
      <c r="X599" s="105">
        <v>11513011.1682678</v>
      </c>
      <c r="Y599" s="57">
        <v>31629.1515611754</v>
      </c>
    </row>
    <row r="600" spans="1:25" s="51" customFormat="1" ht="14.5" x14ac:dyDescent="0.4">
      <c r="A600" s="149" t="s">
        <v>1930</v>
      </c>
      <c r="B600" s="149" t="s">
        <v>1931</v>
      </c>
      <c r="C600" s="149" t="s">
        <v>1932</v>
      </c>
      <c r="D600" s="105">
        <v>2665628</v>
      </c>
      <c r="E600" s="105">
        <v>1402042</v>
      </c>
      <c r="F600" s="120">
        <v>2065227.1630102601</v>
      </c>
      <c r="G600" s="105">
        <v>0</v>
      </c>
      <c r="H600" s="105">
        <v>105290</v>
      </c>
      <c r="I600" s="121">
        <f t="shared" si="18"/>
        <v>6238187.1630102601</v>
      </c>
      <c r="J600" s="105">
        <v>4173604.17</v>
      </c>
      <c r="K600" s="105">
        <v>0</v>
      </c>
      <c r="L600" s="105">
        <v>1051485.29</v>
      </c>
      <c r="M600" s="105">
        <v>0</v>
      </c>
      <c r="N600" s="105">
        <v>520749.03</v>
      </c>
      <c r="O600" s="105">
        <v>10743</v>
      </c>
      <c r="P600" s="105">
        <v>481605.67</v>
      </c>
      <c r="Q600" s="121">
        <f t="shared" si="19"/>
        <v>6238187.1600000001</v>
      </c>
      <c r="R600" s="105">
        <v>5535742.0999999996</v>
      </c>
      <c r="S600" s="105">
        <v>702445.06</v>
      </c>
      <c r="T600" s="92">
        <f>SUM('Part C'!$R600:$S600)</f>
        <v>6238187.1600000001</v>
      </c>
      <c r="U600" s="105">
        <v>17629.751910827999</v>
      </c>
      <c r="V600" s="105">
        <v>2237.08617834395</v>
      </c>
      <c r="W600" s="105">
        <v>3020196.3953739102</v>
      </c>
      <c r="X600" s="105">
        <v>9258383.5553739108</v>
      </c>
      <c r="Y600" s="57">
        <v>29485.297947050702</v>
      </c>
    </row>
    <row r="601" spans="1:25" s="51" customFormat="1" ht="14.5" x14ac:dyDescent="0.4">
      <c r="A601" s="149" t="s">
        <v>1933</v>
      </c>
      <c r="B601" s="149" t="s">
        <v>1934</v>
      </c>
      <c r="C601" s="149" t="s">
        <v>1935</v>
      </c>
      <c r="D601" s="105">
        <v>5106268</v>
      </c>
      <c r="E601" s="105">
        <v>2627367</v>
      </c>
      <c r="F601" s="120">
        <v>3926501.6756046801</v>
      </c>
      <c r="G601" s="105">
        <v>0</v>
      </c>
      <c r="H601" s="105">
        <v>796219</v>
      </c>
      <c r="I601" s="121">
        <f t="shared" si="18"/>
        <v>12456355.675604681</v>
      </c>
      <c r="J601" s="105">
        <v>7292464.0099999998</v>
      </c>
      <c r="K601" s="105">
        <v>0</v>
      </c>
      <c r="L601" s="105">
        <v>3243458.49</v>
      </c>
      <c r="M601" s="105">
        <v>0</v>
      </c>
      <c r="N601" s="105">
        <v>986416.62</v>
      </c>
      <c r="O601" s="105">
        <v>45392</v>
      </c>
      <c r="P601" s="105">
        <v>888624.56</v>
      </c>
      <c r="Q601" s="121">
        <f t="shared" si="19"/>
        <v>12456355.68</v>
      </c>
      <c r="R601" s="105">
        <v>11032178.68</v>
      </c>
      <c r="S601" s="105">
        <v>1424177</v>
      </c>
      <c r="T601" s="92">
        <f>SUM('Part C'!$R601:$S601)</f>
        <v>12456355.68</v>
      </c>
      <c r="U601" s="105">
        <v>16515.2375449102</v>
      </c>
      <c r="V601" s="105">
        <v>2132.0014970059901</v>
      </c>
      <c r="W601" s="105">
        <v>6425131.18506297</v>
      </c>
      <c r="X601" s="105">
        <v>18881486.865063</v>
      </c>
      <c r="Y601" s="57">
        <v>28265.698899794901</v>
      </c>
    </row>
    <row r="602" spans="1:25" s="51" customFormat="1" ht="14.5" x14ac:dyDescent="0.4">
      <c r="A602" s="149" t="s">
        <v>1936</v>
      </c>
      <c r="B602" s="149" t="s">
        <v>1937</v>
      </c>
      <c r="C602" s="149" t="s">
        <v>1938</v>
      </c>
      <c r="D602" s="105">
        <v>3715528</v>
      </c>
      <c r="E602" s="105">
        <v>1805542</v>
      </c>
      <c r="F602" s="120">
        <v>2803143.7488491102</v>
      </c>
      <c r="G602" s="105">
        <v>0</v>
      </c>
      <c r="H602" s="105">
        <v>281775</v>
      </c>
      <c r="I602" s="121">
        <f t="shared" si="18"/>
        <v>8605988.7488491107</v>
      </c>
      <c r="J602" s="105">
        <v>4744038.04</v>
      </c>
      <c r="K602" s="105">
        <v>0</v>
      </c>
      <c r="L602" s="105">
        <v>2442995.0699999998</v>
      </c>
      <c r="M602" s="105">
        <v>0</v>
      </c>
      <c r="N602" s="105">
        <v>696346.86</v>
      </c>
      <c r="O602" s="105">
        <v>11625</v>
      </c>
      <c r="P602" s="105">
        <v>710983.78</v>
      </c>
      <c r="Q602" s="121">
        <f t="shared" si="19"/>
        <v>8605988.75</v>
      </c>
      <c r="R602" s="105">
        <v>7938444.0899999999</v>
      </c>
      <c r="S602" s="105">
        <v>667544.66</v>
      </c>
      <c r="T602" s="92">
        <f>SUM('Part C'!$R602:$S602)</f>
        <v>8605988.75</v>
      </c>
      <c r="U602" s="105">
        <v>18767.0073049645</v>
      </c>
      <c r="V602" s="105">
        <v>1578.11976359338</v>
      </c>
      <c r="W602" s="105">
        <v>4068608.5198826902</v>
      </c>
      <c r="X602" s="105">
        <v>12674597.269882699</v>
      </c>
      <c r="Y602" s="57">
        <v>29963.586926436601</v>
      </c>
    </row>
    <row r="603" spans="1:25" s="51" customFormat="1" ht="14.5" x14ac:dyDescent="0.4">
      <c r="A603" s="149" t="s">
        <v>1939</v>
      </c>
      <c r="B603" s="149" t="s">
        <v>1940</v>
      </c>
      <c r="C603" s="149" t="s">
        <v>1941</v>
      </c>
      <c r="D603" s="105">
        <v>2145811</v>
      </c>
      <c r="E603" s="105">
        <v>1403529</v>
      </c>
      <c r="F603" s="120">
        <v>1802061.9614567701</v>
      </c>
      <c r="G603" s="105">
        <v>0</v>
      </c>
      <c r="H603" s="105">
        <v>136643</v>
      </c>
      <c r="I603" s="121">
        <f t="shared" si="18"/>
        <v>5488044.9614567701</v>
      </c>
      <c r="J603" s="105">
        <v>3775510</v>
      </c>
      <c r="K603" s="105">
        <v>0</v>
      </c>
      <c r="L603" s="105">
        <v>783928.76</v>
      </c>
      <c r="M603" s="105">
        <v>0</v>
      </c>
      <c r="N603" s="105">
        <v>435068.46</v>
      </c>
      <c r="O603" s="105">
        <v>6741</v>
      </c>
      <c r="P603" s="105">
        <v>486796.74</v>
      </c>
      <c r="Q603" s="121">
        <f t="shared" si="19"/>
        <v>5488044.96</v>
      </c>
      <c r="R603" s="105">
        <v>4516386.5</v>
      </c>
      <c r="S603" s="105">
        <v>971658.46</v>
      </c>
      <c r="T603" s="92">
        <f>SUM('Part C'!$R603:$S603)</f>
        <v>5488044.96</v>
      </c>
      <c r="U603" s="105">
        <v>23646.002617801001</v>
      </c>
      <c r="V603" s="105">
        <v>5087.2170680628296</v>
      </c>
      <c r="W603" s="105">
        <v>1837125.83285483</v>
      </c>
      <c r="X603" s="105">
        <v>7325170.7928548297</v>
      </c>
      <c r="Y603" s="57">
        <v>38351.679543742597</v>
      </c>
    </row>
    <row r="604" spans="1:25" s="51" customFormat="1" ht="14.5" x14ac:dyDescent="0.4">
      <c r="A604" s="149" t="s">
        <v>1942</v>
      </c>
      <c r="B604" s="149" t="s">
        <v>1943</v>
      </c>
      <c r="C604" s="149" t="s">
        <v>1944</v>
      </c>
      <c r="D604" s="105">
        <v>2457925</v>
      </c>
      <c r="E604" s="105">
        <v>1969353</v>
      </c>
      <c r="F604" s="120">
        <v>2247806.4306587698</v>
      </c>
      <c r="G604" s="105">
        <v>0</v>
      </c>
      <c r="H604" s="105">
        <v>48451</v>
      </c>
      <c r="I604" s="121">
        <f t="shared" si="18"/>
        <v>6723535.4306587698</v>
      </c>
      <c r="J604" s="105">
        <v>3503896.06</v>
      </c>
      <c r="K604" s="105">
        <v>0</v>
      </c>
      <c r="L604" s="105">
        <v>1317903.49</v>
      </c>
      <c r="M604" s="105">
        <v>0</v>
      </c>
      <c r="N604" s="105">
        <v>726392.65</v>
      </c>
      <c r="O604" s="105">
        <v>2529</v>
      </c>
      <c r="P604" s="105">
        <v>1172814.23</v>
      </c>
      <c r="Q604" s="121">
        <f t="shared" si="19"/>
        <v>6723535.4299999997</v>
      </c>
      <c r="R604" s="105">
        <v>5862697.7599999998</v>
      </c>
      <c r="S604" s="105">
        <v>860837.67</v>
      </c>
      <c r="T604" s="92">
        <f>SUM('Part C'!$R604:$S604)</f>
        <v>6723535.4299999997</v>
      </c>
      <c r="U604" s="105">
        <v>19607.684816053501</v>
      </c>
      <c r="V604" s="105">
        <v>2879.05575250836</v>
      </c>
      <c r="W604" s="105">
        <v>2875919.49750573</v>
      </c>
      <c r="X604" s="105">
        <v>9599454.9275057297</v>
      </c>
      <c r="Y604" s="57">
        <v>32105.200426440599</v>
      </c>
    </row>
    <row r="605" spans="1:25" s="51" customFormat="1" ht="14.5" x14ac:dyDescent="0.4">
      <c r="A605" s="149" t="s">
        <v>1945</v>
      </c>
      <c r="B605" s="149" t="s">
        <v>1946</v>
      </c>
      <c r="C605" s="149" t="s">
        <v>1947</v>
      </c>
      <c r="D605" s="105">
        <v>1517658</v>
      </c>
      <c r="E605" s="105">
        <v>1270576</v>
      </c>
      <c r="F605" s="120">
        <v>1415635.1409108301</v>
      </c>
      <c r="G605" s="105">
        <v>0</v>
      </c>
      <c r="H605" s="105">
        <v>37666</v>
      </c>
      <c r="I605" s="121">
        <f t="shared" si="18"/>
        <v>4241535.1409108303</v>
      </c>
      <c r="J605" s="105">
        <v>2594077.5699999998</v>
      </c>
      <c r="K605" s="105">
        <v>0</v>
      </c>
      <c r="L605" s="105">
        <v>657612.18999999994</v>
      </c>
      <c r="M605" s="105">
        <v>0</v>
      </c>
      <c r="N605" s="105">
        <v>505334.13</v>
      </c>
      <c r="O605" s="105">
        <v>4379</v>
      </c>
      <c r="P605" s="105">
        <v>480132.25</v>
      </c>
      <c r="Q605" s="121">
        <f t="shared" si="19"/>
        <v>4241535.1399999997</v>
      </c>
      <c r="R605" s="105">
        <v>3709372.16</v>
      </c>
      <c r="S605" s="105">
        <v>532162.98</v>
      </c>
      <c r="T605" s="92">
        <f>SUM('Part C'!$R605:$S605)</f>
        <v>4241535.1400000006</v>
      </c>
      <c r="U605" s="105">
        <v>22481.043393939399</v>
      </c>
      <c r="V605" s="105">
        <v>3225.23018181818</v>
      </c>
      <c r="W605" s="105">
        <v>1587045.8765499799</v>
      </c>
      <c r="X605" s="105">
        <v>5828581.0165499803</v>
      </c>
      <c r="Y605" s="57">
        <v>35324.733433636298</v>
      </c>
    </row>
    <row r="606" spans="1:25" s="51" customFormat="1" ht="14.5" x14ac:dyDescent="0.4">
      <c r="A606" s="149" t="s">
        <v>1948</v>
      </c>
      <c r="B606" s="149" t="s">
        <v>1949</v>
      </c>
      <c r="C606" s="149" t="s">
        <v>1950</v>
      </c>
      <c r="D606" s="105">
        <v>4690464</v>
      </c>
      <c r="E606" s="105">
        <v>2077751</v>
      </c>
      <c r="F606" s="120">
        <v>3436341.0657928302</v>
      </c>
      <c r="G606" s="105">
        <v>0</v>
      </c>
      <c r="H606" s="105">
        <v>621354</v>
      </c>
      <c r="I606" s="121">
        <f t="shared" si="18"/>
        <v>10825910.065792831</v>
      </c>
      <c r="J606" s="105">
        <v>8295487.9100000001</v>
      </c>
      <c r="K606" s="105">
        <v>0</v>
      </c>
      <c r="L606" s="105">
        <v>997628.11</v>
      </c>
      <c r="M606" s="105">
        <v>0</v>
      </c>
      <c r="N606" s="105">
        <v>736541.1</v>
      </c>
      <c r="O606" s="105">
        <v>12660</v>
      </c>
      <c r="P606" s="105">
        <v>783592.95</v>
      </c>
      <c r="Q606" s="121">
        <f t="shared" si="19"/>
        <v>10825910.069999998</v>
      </c>
      <c r="R606" s="105">
        <v>9168505.4900000002</v>
      </c>
      <c r="S606" s="105">
        <v>1657404.58</v>
      </c>
      <c r="T606" s="92">
        <f>SUM('Part C'!$R606:$S606)</f>
        <v>10825910.07</v>
      </c>
      <c r="U606" s="105">
        <v>17942.280802348301</v>
      </c>
      <c r="V606" s="105">
        <v>3243.4531898238702</v>
      </c>
      <c r="W606" s="105">
        <v>4915032.98737601</v>
      </c>
      <c r="X606" s="105">
        <v>15740943.057375999</v>
      </c>
      <c r="Y606" s="57">
        <v>30804.193850050899</v>
      </c>
    </row>
    <row r="607" spans="1:25" s="51" customFormat="1" ht="14.5" x14ac:dyDescent="0.4">
      <c r="A607" s="149" t="s">
        <v>1951</v>
      </c>
      <c r="B607" s="149" t="s">
        <v>1952</v>
      </c>
      <c r="C607" s="149" t="s">
        <v>1953</v>
      </c>
      <c r="D607" s="105">
        <v>3397010</v>
      </c>
      <c r="E607" s="105">
        <v>2113686</v>
      </c>
      <c r="F607" s="120">
        <v>2797876.6877086898</v>
      </c>
      <c r="G607" s="105">
        <v>0</v>
      </c>
      <c r="H607" s="105">
        <v>223589</v>
      </c>
      <c r="I607" s="121">
        <f t="shared" si="18"/>
        <v>8532161.6877086908</v>
      </c>
      <c r="J607" s="105">
        <v>5252195.67</v>
      </c>
      <c r="K607" s="105">
        <v>0</v>
      </c>
      <c r="L607" s="105">
        <v>1693039.81</v>
      </c>
      <c r="M607" s="105">
        <v>0</v>
      </c>
      <c r="N607" s="105">
        <v>541644.49</v>
      </c>
      <c r="O607" s="105">
        <v>32667</v>
      </c>
      <c r="P607" s="105">
        <v>1012614.72</v>
      </c>
      <c r="Q607" s="121">
        <f t="shared" si="19"/>
        <v>8532161.6900000013</v>
      </c>
      <c r="R607" s="105">
        <v>7489233.9100000001</v>
      </c>
      <c r="S607" s="105">
        <v>1042927.78</v>
      </c>
      <c r="T607" s="92">
        <f>SUM('Part C'!$R607:$S607)</f>
        <v>8532161.6899999995</v>
      </c>
      <c r="U607" s="105">
        <v>18355.965465686299</v>
      </c>
      <c r="V607" s="105">
        <v>2556.1955392156901</v>
      </c>
      <c r="W607" s="105">
        <v>3924331.62201451</v>
      </c>
      <c r="X607" s="105">
        <v>12456493.3120145</v>
      </c>
      <c r="Y607" s="57">
        <v>30530.620862780699</v>
      </c>
    </row>
    <row r="608" spans="1:25" s="51" customFormat="1" ht="14.5" x14ac:dyDescent="0.4">
      <c r="A608" s="149" t="s">
        <v>1954</v>
      </c>
      <c r="B608" s="149" t="s">
        <v>1955</v>
      </c>
      <c r="C608" s="149" t="s">
        <v>1956</v>
      </c>
      <c r="D608" s="105">
        <v>4010756</v>
      </c>
      <c r="E608" s="105">
        <v>2448825</v>
      </c>
      <c r="F608" s="120">
        <v>3279642.18898411</v>
      </c>
      <c r="G608" s="105">
        <v>0</v>
      </c>
      <c r="H608" s="105">
        <v>503924</v>
      </c>
      <c r="I608" s="121">
        <f t="shared" si="18"/>
        <v>10243147.188984111</v>
      </c>
      <c r="J608" s="105">
        <v>6803092.9400000004</v>
      </c>
      <c r="K608" s="105">
        <v>0</v>
      </c>
      <c r="L608" s="105">
        <v>1662922.02</v>
      </c>
      <c r="M608" s="105">
        <v>0</v>
      </c>
      <c r="N608" s="105">
        <v>959353.09</v>
      </c>
      <c r="O608" s="105">
        <v>23304</v>
      </c>
      <c r="P608" s="105">
        <v>794475.14</v>
      </c>
      <c r="Q608" s="121">
        <f t="shared" si="19"/>
        <v>10243147.190000001</v>
      </c>
      <c r="R608" s="105">
        <v>9258867.3399999999</v>
      </c>
      <c r="S608" s="105">
        <v>984279.85</v>
      </c>
      <c r="T608" s="92">
        <f>SUM('Part C'!$R608:$S608)</f>
        <v>10243147.189999999</v>
      </c>
      <c r="U608" s="105">
        <v>15719.638947368399</v>
      </c>
      <c r="V608" s="105">
        <v>1671.1033106960999</v>
      </c>
      <c r="W608" s="105">
        <v>5665272.85629055</v>
      </c>
      <c r="X608" s="105">
        <v>15908420.046290601</v>
      </c>
      <c r="Y608" s="57">
        <v>27009.202115943201</v>
      </c>
    </row>
    <row r="609" spans="1:25" s="51" customFormat="1" ht="14.5" x14ac:dyDescent="0.4">
      <c r="A609" s="149" t="s">
        <v>1957</v>
      </c>
      <c r="B609" s="149" t="s">
        <v>1958</v>
      </c>
      <c r="C609" s="149" t="s">
        <v>1959</v>
      </c>
      <c r="D609" s="105">
        <v>2736012</v>
      </c>
      <c r="E609" s="105">
        <v>1438958</v>
      </c>
      <c r="F609" s="120">
        <v>2119705.2486442998</v>
      </c>
      <c r="G609" s="105">
        <v>0</v>
      </c>
      <c r="H609" s="105">
        <v>267269</v>
      </c>
      <c r="I609" s="121">
        <f t="shared" si="18"/>
        <v>6561944.2486442998</v>
      </c>
      <c r="J609" s="105">
        <v>4069342.9</v>
      </c>
      <c r="K609" s="105">
        <v>0</v>
      </c>
      <c r="L609" s="105">
        <v>1110242.55</v>
      </c>
      <c r="M609" s="105">
        <v>0</v>
      </c>
      <c r="N609" s="105">
        <v>693136.93</v>
      </c>
      <c r="O609" s="105">
        <v>29894</v>
      </c>
      <c r="P609" s="105">
        <v>659327.87</v>
      </c>
      <c r="Q609" s="121">
        <f t="shared" si="19"/>
        <v>6561944.25</v>
      </c>
      <c r="R609" s="105">
        <v>5919716.7400000002</v>
      </c>
      <c r="S609" s="105">
        <v>642227.51</v>
      </c>
      <c r="T609" s="92">
        <f>SUM('Part C'!$R609:$S609)</f>
        <v>6561944.25</v>
      </c>
      <c r="U609" s="105">
        <v>16174.0894535519</v>
      </c>
      <c r="V609" s="105">
        <v>1754.7199726776</v>
      </c>
      <c r="W609" s="105">
        <v>3520356.3079836001</v>
      </c>
      <c r="X609" s="105">
        <v>10082300.5579836</v>
      </c>
      <c r="Y609" s="57">
        <v>27547.269284108199</v>
      </c>
    </row>
    <row r="610" spans="1:25" s="51" customFormat="1" ht="14.5" x14ac:dyDescent="0.4">
      <c r="A610" s="149" t="s">
        <v>1960</v>
      </c>
      <c r="B610" s="149" t="s">
        <v>1961</v>
      </c>
      <c r="C610" s="149" t="s">
        <v>1962</v>
      </c>
      <c r="D610" s="105">
        <v>2222490</v>
      </c>
      <c r="E610" s="105">
        <v>1818209</v>
      </c>
      <c r="F610" s="120">
        <v>2051533.51484963</v>
      </c>
      <c r="G610" s="105">
        <v>0</v>
      </c>
      <c r="H610" s="105">
        <v>118092</v>
      </c>
      <c r="I610" s="121">
        <f t="shared" si="18"/>
        <v>6210324.5148496302</v>
      </c>
      <c r="J610" s="105">
        <v>4422087.29</v>
      </c>
      <c r="K610" s="105">
        <v>0</v>
      </c>
      <c r="L610" s="105">
        <v>275256.53999999998</v>
      </c>
      <c r="M610" s="105">
        <v>0</v>
      </c>
      <c r="N610" s="105">
        <v>697366.07</v>
      </c>
      <c r="O610" s="105">
        <v>6688</v>
      </c>
      <c r="P610" s="105">
        <v>808926.61</v>
      </c>
      <c r="Q610" s="121">
        <f t="shared" si="19"/>
        <v>6210324.5100000007</v>
      </c>
      <c r="R610" s="105">
        <v>5490692.6600000001</v>
      </c>
      <c r="S610" s="105">
        <v>719631.85</v>
      </c>
      <c r="T610" s="92">
        <f>SUM('Part C'!$R610:$S610)</f>
        <v>6210324.5099999998</v>
      </c>
      <c r="U610" s="105">
        <v>20719.594943396201</v>
      </c>
      <c r="V610" s="105">
        <v>2715.5918867924502</v>
      </c>
      <c r="W610" s="105">
        <v>2548891.86233785</v>
      </c>
      <c r="X610" s="105">
        <v>8759216.3723378498</v>
      </c>
      <c r="Y610" s="57">
        <v>33053.646688067398</v>
      </c>
    </row>
    <row r="611" spans="1:25" s="51" customFormat="1" ht="14.5" x14ac:dyDescent="0.4">
      <c r="A611" s="149" t="s">
        <v>1963</v>
      </c>
      <c r="B611" s="149" t="s">
        <v>1964</v>
      </c>
      <c r="C611" s="149" t="s">
        <v>1965</v>
      </c>
      <c r="D611" s="105">
        <v>3872232</v>
      </c>
      <c r="E611" s="105">
        <v>1840858</v>
      </c>
      <c r="F611" s="120">
        <v>2900635.6594124702</v>
      </c>
      <c r="G611" s="105">
        <v>0</v>
      </c>
      <c r="H611" s="105">
        <v>578803</v>
      </c>
      <c r="I611" s="121">
        <f t="shared" si="18"/>
        <v>9192528.6594124697</v>
      </c>
      <c r="J611" s="105">
        <v>4953634</v>
      </c>
      <c r="K611" s="105">
        <v>0</v>
      </c>
      <c r="L611" s="105">
        <v>2331333.89</v>
      </c>
      <c r="M611" s="105">
        <v>0</v>
      </c>
      <c r="N611" s="105">
        <v>751197.62</v>
      </c>
      <c r="O611" s="105">
        <v>36219</v>
      </c>
      <c r="P611" s="105">
        <v>1120144.1499999999</v>
      </c>
      <c r="Q611" s="121">
        <f t="shared" si="19"/>
        <v>9192528.6600000001</v>
      </c>
      <c r="R611" s="105">
        <v>8549634.6600000001</v>
      </c>
      <c r="S611" s="105">
        <v>642894</v>
      </c>
      <c r="T611" s="92">
        <f>SUM('Part C'!$R611:$S611)</f>
        <v>9192528.6600000001</v>
      </c>
      <c r="U611" s="105">
        <v>22381.242565445002</v>
      </c>
      <c r="V611" s="105">
        <v>1682.9685863874299</v>
      </c>
      <c r="W611" s="105">
        <v>3674251.6657096599</v>
      </c>
      <c r="X611" s="105">
        <v>12866780.325709701</v>
      </c>
      <c r="Y611" s="57">
        <v>33682.671009711201</v>
      </c>
    </row>
    <row r="612" spans="1:25" s="51" customFormat="1" ht="14.5" x14ac:dyDescent="0.4">
      <c r="A612" s="149" t="s">
        <v>1966</v>
      </c>
      <c r="B612" s="149" t="s">
        <v>1967</v>
      </c>
      <c r="C612" s="149" t="s">
        <v>1968</v>
      </c>
      <c r="D612" s="105">
        <v>2933214</v>
      </c>
      <c r="E612" s="105">
        <v>1643408</v>
      </c>
      <c r="F612" s="120">
        <v>2323630.9900336899</v>
      </c>
      <c r="G612" s="105">
        <v>0</v>
      </c>
      <c r="H612" s="105">
        <v>93293</v>
      </c>
      <c r="I612" s="121">
        <f t="shared" si="18"/>
        <v>6993545.9900336899</v>
      </c>
      <c r="J612" s="105">
        <v>4529342.0999999996</v>
      </c>
      <c r="K612" s="105">
        <v>0</v>
      </c>
      <c r="L612" s="105">
        <v>1049379.3799999999</v>
      </c>
      <c r="M612" s="105">
        <v>0</v>
      </c>
      <c r="N612" s="105">
        <v>733227.13</v>
      </c>
      <c r="O612" s="105">
        <v>10351</v>
      </c>
      <c r="P612" s="105">
        <v>671246.38</v>
      </c>
      <c r="Q612" s="121">
        <f t="shared" si="19"/>
        <v>6993545.9899999993</v>
      </c>
      <c r="R612" s="105">
        <v>6384222.9500000002</v>
      </c>
      <c r="S612" s="105">
        <v>609323.04</v>
      </c>
      <c r="T612" s="92">
        <f>SUM('Part C'!$R612:$S612)</f>
        <v>6993545.9900000002</v>
      </c>
      <c r="U612" s="105">
        <v>17491.021780821899</v>
      </c>
      <c r="V612" s="105">
        <v>1669.3781917808201</v>
      </c>
      <c r="W612" s="105">
        <v>3510737.8481257199</v>
      </c>
      <c r="X612" s="105">
        <v>10504283.8381257</v>
      </c>
      <c r="Y612" s="57">
        <v>28778.8598304814</v>
      </c>
    </row>
    <row r="613" spans="1:25" s="51" customFormat="1" ht="14.5" x14ac:dyDescent="0.4">
      <c r="A613" s="149" t="s">
        <v>1969</v>
      </c>
      <c r="B613" s="149" t="s">
        <v>1970</v>
      </c>
      <c r="C613" s="149" t="s">
        <v>1971</v>
      </c>
      <c r="D613" s="105">
        <v>2353400</v>
      </c>
      <c r="E613" s="105">
        <v>1745738</v>
      </c>
      <c r="F613" s="120">
        <v>2081204.01667971</v>
      </c>
      <c r="G613" s="105">
        <v>0</v>
      </c>
      <c r="H613" s="105">
        <v>682764</v>
      </c>
      <c r="I613" s="121">
        <f t="shared" si="18"/>
        <v>6863106.0166797098</v>
      </c>
      <c r="J613" s="105">
        <v>4500233.53</v>
      </c>
      <c r="K613" s="105">
        <v>0</v>
      </c>
      <c r="L613" s="105">
        <v>833603.53</v>
      </c>
      <c r="M613" s="105">
        <v>0</v>
      </c>
      <c r="N613" s="105">
        <v>804005.42</v>
      </c>
      <c r="O613" s="105">
        <v>193746.39</v>
      </c>
      <c r="P613" s="105">
        <v>531517.15</v>
      </c>
      <c r="Q613" s="121">
        <f t="shared" si="19"/>
        <v>6863106.0200000005</v>
      </c>
      <c r="R613" s="105">
        <v>6268585.4400000004</v>
      </c>
      <c r="S613" s="105">
        <v>594520.57999999996</v>
      </c>
      <c r="T613" s="92">
        <f>SUM('Part C'!$R613:$S613)</f>
        <v>6863106.0200000005</v>
      </c>
      <c r="U613" s="105">
        <v>16282.040103896101</v>
      </c>
      <c r="V613" s="105">
        <v>1544.2092987013</v>
      </c>
      <c r="W613" s="105">
        <v>3703107.0452832999</v>
      </c>
      <c r="X613" s="105">
        <v>10566213.0652833</v>
      </c>
      <c r="Y613" s="57">
        <v>27444.709260476098</v>
      </c>
    </row>
    <row r="614" spans="1:25" s="51" customFormat="1" ht="14.5" x14ac:dyDescent="0.4">
      <c r="A614" s="149" t="s">
        <v>1972</v>
      </c>
      <c r="B614" s="149" t="s">
        <v>1973</v>
      </c>
      <c r="C614" s="149" t="s">
        <v>1974</v>
      </c>
      <c r="D614" s="105">
        <v>2600438</v>
      </c>
      <c r="E614" s="105">
        <v>1709142</v>
      </c>
      <c r="F614" s="120">
        <v>2188049.0986647801</v>
      </c>
      <c r="G614" s="105">
        <v>0</v>
      </c>
      <c r="H614" s="105">
        <v>1085866</v>
      </c>
      <c r="I614" s="121">
        <f t="shared" si="18"/>
        <v>7583495.0986647801</v>
      </c>
      <c r="J614" s="105">
        <v>4460347.51</v>
      </c>
      <c r="K614" s="105">
        <v>0</v>
      </c>
      <c r="L614" s="105">
        <v>1120377.42</v>
      </c>
      <c r="M614" s="105">
        <v>0</v>
      </c>
      <c r="N614" s="105">
        <v>734198.1</v>
      </c>
      <c r="O614" s="105">
        <v>105505</v>
      </c>
      <c r="P614" s="105">
        <v>1163067.07</v>
      </c>
      <c r="Q614" s="121">
        <f t="shared" si="19"/>
        <v>7583495.0999999996</v>
      </c>
      <c r="R614" s="105">
        <v>6768653</v>
      </c>
      <c r="S614" s="105">
        <v>814842.1</v>
      </c>
      <c r="T614" s="92">
        <f>SUM('Part C'!$R614:$S614)</f>
        <v>7583495.0999999996</v>
      </c>
      <c r="U614" s="105">
        <v>18544.254794520501</v>
      </c>
      <c r="V614" s="105">
        <v>2232.4441095890402</v>
      </c>
      <c r="W614" s="105">
        <v>3510737.8481257199</v>
      </c>
      <c r="X614" s="105">
        <v>11094232.9481257</v>
      </c>
      <c r="Y614" s="57">
        <v>30395.158761988299</v>
      </c>
    </row>
    <row r="615" spans="1:25" s="51" customFormat="1" ht="14.5" x14ac:dyDescent="0.4">
      <c r="A615" s="149" t="s">
        <v>1975</v>
      </c>
      <c r="B615" s="149" t="s">
        <v>1976</v>
      </c>
      <c r="C615" s="149" t="s">
        <v>1977</v>
      </c>
      <c r="D615" s="105">
        <v>3106140</v>
      </c>
      <c r="E615" s="105">
        <v>1824607</v>
      </c>
      <c r="F615" s="120">
        <v>2503426.4427378201</v>
      </c>
      <c r="G615" s="105">
        <v>0</v>
      </c>
      <c r="H615" s="105">
        <v>754263</v>
      </c>
      <c r="I615" s="121">
        <f t="shared" si="18"/>
        <v>8188436.4427378196</v>
      </c>
      <c r="J615" s="105">
        <v>5170433.8099999996</v>
      </c>
      <c r="K615" s="105">
        <v>0</v>
      </c>
      <c r="L615" s="105">
        <v>1427478.37</v>
      </c>
      <c r="M615" s="105">
        <v>0</v>
      </c>
      <c r="N615" s="105">
        <v>709337.35</v>
      </c>
      <c r="O615" s="105">
        <v>10589</v>
      </c>
      <c r="P615" s="105">
        <v>870597.91</v>
      </c>
      <c r="Q615" s="121">
        <f t="shared" si="19"/>
        <v>8188436.4399999995</v>
      </c>
      <c r="R615" s="105">
        <v>7379599.4500000002</v>
      </c>
      <c r="S615" s="105">
        <v>808836.99</v>
      </c>
      <c r="T615" s="92">
        <f>SUM('Part C'!$R615:$S615)</f>
        <v>8188436.4400000004</v>
      </c>
      <c r="U615" s="105">
        <v>18311.6611662531</v>
      </c>
      <c r="V615" s="105">
        <v>2007.03967741935</v>
      </c>
      <c r="W615" s="105">
        <v>3876239.3227251102</v>
      </c>
      <c r="X615" s="105">
        <v>12064675.7627251</v>
      </c>
      <c r="Y615" s="57">
        <v>29937.160701551202</v>
      </c>
    </row>
    <row r="616" spans="1:25" s="51" customFormat="1" ht="14.5" x14ac:dyDescent="0.4">
      <c r="A616" s="149" t="s">
        <v>1978</v>
      </c>
      <c r="B616" s="149" t="s">
        <v>1979</v>
      </c>
      <c r="C616" s="149" t="s">
        <v>1980</v>
      </c>
      <c r="D616" s="105">
        <v>6792966</v>
      </c>
      <c r="E616" s="105">
        <v>4992761</v>
      </c>
      <c r="F616" s="120">
        <v>5983819.6157071404</v>
      </c>
      <c r="G616" s="105">
        <v>0</v>
      </c>
      <c r="H616" s="105">
        <v>1797736</v>
      </c>
      <c r="I616" s="121">
        <f t="shared" si="18"/>
        <v>19567282.61570714</v>
      </c>
      <c r="J616" s="105">
        <v>12372277.35</v>
      </c>
      <c r="K616" s="105">
        <v>0</v>
      </c>
      <c r="L616" s="105">
        <v>2839698.53</v>
      </c>
      <c r="M616" s="105">
        <v>0</v>
      </c>
      <c r="N616" s="105">
        <v>1639896.06</v>
      </c>
      <c r="O616" s="105">
        <v>125383</v>
      </c>
      <c r="P616" s="105">
        <v>2590027.6800000002</v>
      </c>
      <c r="Q616" s="121">
        <f t="shared" si="19"/>
        <v>19567282.619999997</v>
      </c>
      <c r="R616" s="105">
        <v>17521526.800000001</v>
      </c>
      <c r="S616" s="105">
        <v>2045755.82</v>
      </c>
      <c r="T616" s="92">
        <f>SUM('Part C'!$R616:$S616)</f>
        <v>19567282.620000001</v>
      </c>
      <c r="U616" s="105">
        <v>16719.0141221374</v>
      </c>
      <c r="V616" s="105">
        <v>1952.0570801526701</v>
      </c>
      <c r="W616" s="105">
        <v>10080145.9310569</v>
      </c>
      <c r="X616" s="105">
        <v>29647428.551056899</v>
      </c>
      <c r="Y616" s="57">
        <v>28289.5310601688</v>
      </c>
    </row>
    <row r="617" spans="1:25" s="51" customFormat="1" ht="14.5" x14ac:dyDescent="0.4">
      <c r="A617" s="149" t="s">
        <v>1981</v>
      </c>
      <c r="B617" s="149" t="s">
        <v>1982</v>
      </c>
      <c r="C617" s="149" t="s">
        <v>1983</v>
      </c>
      <c r="D617" s="105">
        <v>3423714</v>
      </c>
      <c r="E617" s="105">
        <v>1682330</v>
      </c>
      <c r="F617" s="120">
        <v>2592427.7938784501</v>
      </c>
      <c r="G617" s="105">
        <v>0</v>
      </c>
      <c r="H617" s="105">
        <v>146885</v>
      </c>
      <c r="I617" s="121">
        <f t="shared" si="18"/>
        <v>7845356.7938784501</v>
      </c>
      <c r="J617" s="105">
        <v>4710607.3600000003</v>
      </c>
      <c r="K617" s="105">
        <v>0</v>
      </c>
      <c r="L617" s="105">
        <v>1874630.43</v>
      </c>
      <c r="M617" s="105">
        <v>0</v>
      </c>
      <c r="N617" s="105">
        <v>743051.42</v>
      </c>
      <c r="O617" s="105">
        <v>11280</v>
      </c>
      <c r="P617" s="105">
        <v>505787.58</v>
      </c>
      <c r="Q617" s="121">
        <f t="shared" si="19"/>
        <v>7845356.79</v>
      </c>
      <c r="R617" s="105">
        <v>7010238.1900000004</v>
      </c>
      <c r="S617" s="105">
        <v>835118.6</v>
      </c>
      <c r="T617" s="92">
        <f>SUM('Part C'!$R617:$S617)</f>
        <v>7845356.79</v>
      </c>
      <c r="U617" s="105">
        <v>18946.589702702699</v>
      </c>
      <c r="V617" s="105">
        <v>2257.0772972973</v>
      </c>
      <c r="W617" s="105">
        <v>3558830.1474151202</v>
      </c>
      <c r="X617" s="105">
        <v>11404186.937415101</v>
      </c>
      <c r="Y617" s="57">
        <v>30822.126857878699</v>
      </c>
    </row>
    <row r="618" spans="1:25" s="51" customFormat="1" ht="14.5" x14ac:dyDescent="0.4">
      <c r="A618" s="149" t="s">
        <v>1984</v>
      </c>
      <c r="B618" s="149" t="s">
        <v>1985</v>
      </c>
      <c r="C618" s="149" t="s">
        <v>1986</v>
      </c>
      <c r="D618" s="105">
        <v>13788456</v>
      </c>
      <c r="E618" s="105">
        <v>7169715</v>
      </c>
      <c r="F618" s="120">
        <v>10640829.771395899</v>
      </c>
      <c r="G618" s="105">
        <v>0</v>
      </c>
      <c r="H618" s="105">
        <v>584260</v>
      </c>
      <c r="I618" s="121">
        <f t="shared" si="18"/>
        <v>32183260.771395899</v>
      </c>
      <c r="J618" s="105">
        <v>26586698.780000001</v>
      </c>
      <c r="K618" s="105">
        <v>0</v>
      </c>
      <c r="L618" s="105">
        <v>587886.29</v>
      </c>
      <c r="M618" s="105">
        <v>0</v>
      </c>
      <c r="N618" s="105">
        <v>2199812.5699999998</v>
      </c>
      <c r="O618" s="105">
        <v>464332.29</v>
      </c>
      <c r="P618" s="105">
        <v>2344530.84</v>
      </c>
      <c r="Q618" s="121">
        <f t="shared" si="19"/>
        <v>32183260.77</v>
      </c>
      <c r="R618" s="105">
        <v>32014993.77</v>
      </c>
      <c r="S618" s="105">
        <v>168267</v>
      </c>
      <c r="T618" s="92">
        <f>SUM('Part C'!$R618:$S618)</f>
        <v>32183260.77</v>
      </c>
      <c r="U618" s="105">
        <v>10732.4819879316</v>
      </c>
      <c r="V618" s="105">
        <v>56.4086490110627</v>
      </c>
      <c r="W618" s="105">
        <v>28691865.756052099</v>
      </c>
      <c r="X618" s="105">
        <v>60875126.526052102</v>
      </c>
      <c r="Y618" s="57">
        <v>20407.350494821399</v>
      </c>
    </row>
    <row r="619" spans="1:25" s="51" customFormat="1" ht="14.5" x14ac:dyDescent="0.4">
      <c r="A619" s="149" t="s">
        <v>1987</v>
      </c>
      <c r="B619" s="149" t="s">
        <v>1988</v>
      </c>
      <c r="C619" s="149" t="s">
        <v>1989</v>
      </c>
      <c r="D619" s="105">
        <v>3383413</v>
      </c>
      <c r="E619" s="105">
        <v>1498526</v>
      </c>
      <c r="F619" s="120">
        <v>2478645.7679603202</v>
      </c>
      <c r="G619" s="105">
        <v>0</v>
      </c>
      <c r="H619" s="105">
        <v>263233</v>
      </c>
      <c r="I619" s="121">
        <f t="shared" si="18"/>
        <v>7623817.7679603202</v>
      </c>
      <c r="J619" s="105">
        <v>4551183.5199999996</v>
      </c>
      <c r="K619" s="105">
        <v>0</v>
      </c>
      <c r="L619" s="105">
        <v>1862111.1</v>
      </c>
      <c r="M619" s="105">
        <v>0</v>
      </c>
      <c r="N619" s="105">
        <v>734306.66</v>
      </c>
      <c r="O619" s="105">
        <v>129288.06</v>
      </c>
      <c r="P619" s="105">
        <v>346928.43</v>
      </c>
      <c r="Q619" s="121">
        <f t="shared" si="19"/>
        <v>7623817.7699999986</v>
      </c>
      <c r="R619" s="105">
        <v>6644353.8399999999</v>
      </c>
      <c r="S619" s="105">
        <v>979463.93</v>
      </c>
      <c r="T619" s="92">
        <f>SUM('Part C'!$R619:$S619)</f>
        <v>7623817.7699999996</v>
      </c>
      <c r="U619" s="105">
        <v>16778.671313131301</v>
      </c>
      <c r="V619" s="105">
        <v>2473.39376262626</v>
      </c>
      <c r="W619" s="105">
        <v>3808910.10371996</v>
      </c>
      <c r="X619" s="105">
        <v>11432727.87372</v>
      </c>
      <c r="Y619" s="57">
        <v>28870.524933636301</v>
      </c>
    </row>
    <row r="620" spans="1:25" s="51" customFormat="1" ht="14.5" x14ac:dyDescent="0.4">
      <c r="A620" s="149" t="s">
        <v>1990</v>
      </c>
      <c r="B620" s="149" t="s">
        <v>1991</v>
      </c>
      <c r="C620" s="149" t="s">
        <v>1992</v>
      </c>
      <c r="D620" s="105">
        <v>2075060</v>
      </c>
      <c r="E620" s="105">
        <v>1228095</v>
      </c>
      <c r="F620" s="120">
        <v>1677069.5335740501</v>
      </c>
      <c r="G620" s="105">
        <v>0</v>
      </c>
      <c r="H620" s="105">
        <v>941691</v>
      </c>
      <c r="I620" s="121">
        <f t="shared" si="18"/>
        <v>5921915.5335740503</v>
      </c>
      <c r="J620" s="105">
        <v>4524799.82</v>
      </c>
      <c r="K620" s="105">
        <v>0</v>
      </c>
      <c r="L620" s="105">
        <v>198411.2</v>
      </c>
      <c r="M620" s="105">
        <v>0</v>
      </c>
      <c r="N620" s="105">
        <v>685724.99</v>
      </c>
      <c r="O620" s="105">
        <v>133283.49</v>
      </c>
      <c r="P620" s="105">
        <v>379696.03</v>
      </c>
      <c r="Q620" s="121">
        <f t="shared" si="19"/>
        <v>5921915.5300000012</v>
      </c>
      <c r="R620" s="105">
        <v>5297961.53</v>
      </c>
      <c r="S620" s="105">
        <v>623954</v>
      </c>
      <c r="T620" s="92">
        <f>SUM('Part C'!$R620:$S620)</f>
        <v>5921915.5300000003</v>
      </c>
      <c r="U620" s="105">
        <v>16660.2563836478</v>
      </c>
      <c r="V620" s="105">
        <v>1962.11949685535</v>
      </c>
      <c r="W620" s="105">
        <v>3058670.2348054298</v>
      </c>
      <c r="X620" s="105">
        <v>8980585.7648054194</v>
      </c>
      <c r="Y620" s="57">
        <v>28240.8357383818</v>
      </c>
    </row>
    <row r="621" spans="1:25" s="51" customFormat="1" ht="14.5" x14ac:dyDescent="0.4">
      <c r="A621" s="149" t="s">
        <v>1993</v>
      </c>
      <c r="B621" s="149" t="s">
        <v>1994</v>
      </c>
      <c r="C621" s="149" t="s">
        <v>1995</v>
      </c>
      <c r="D621" s="105">
        <v>2203013</v>
      </c>
      <c r="E621" s="105">
        <v>1718544</v>
      </c>
      <c r="F621" s="120">
        <v>1991043.03881412</v>
      </c>
      <c r="G621" s="105">
        <v>0</v>
      </c>
      <c r="H621" s="105">
        <v>188994</v>
      </c>
      <c r="I621" s="121">
        <f t="shared" si="18"/>
        <v>6101594.03881412</v>
      </c>
      <c r="J621" s="105">
        <v>3437941.59</v>
      </c>
      <c r="K621" s="105">
        <v>0</v>
      </c>
      <c r="L621" s="105">
        <v>1359528.55</v>
      </c>
      <c r="M621" s="105">
        <v>0</v>
      </c>
      <c r="N621" s="105">
        <v>707797.97</v>
      </c>
      <c r="O621" s="105">
        <v>13105</v>
      </c>
      <c r="P621" s="105">
        <v>583220.93000000005</v>
      </c>
      <c r="Q621" s="121">
        <f t="shared" si="19"/>
        <v>6101594.0399999991</v>
      </c>
      <c r="R621" s="105">
        <v>5396071.7699999996</v>
      </c>
      <c r="S621" s="105">
        <v>705522.27</v>
      </c>
      <c r="T621" s="92">
        <f>SUM('Part C'!$R621:$S621)</f>
        <v>6101594.0399999991</v>
      </c>
      <c r="U621" s="105">
        <v>22864.710889830501</v>
      </c>
      <c r="V621" s="105">
        <v>2989.5011440677999</v>
      </c>
      <c r="W621" s="105">
        <v>2269956.5264593698</v>
      </c>
      <c r="X621" s="105">
        <v>8371550.5664593698</v>
      </c>
      <c r="Y621" s="57">
        <v>35472.671891776998</v>
      </c>
    </row>
    <row r="622" spans="1:25" s="51" customFormat="1" ht="14.5" x14ac:dyDescent="0.4">
      <c r="A622" s="149" t="s">
        <v>1996</v>
      </c>
      <c r="B622" s="149" t="s">
        <v>1997</v>
      </c>
      <c r="C622" s="149" t="s">
        <v>1998</v>
      </c>
      <c r="D622" s="105">
        <v>3057120</v>
      </c>
      <c r="E622" s="105">
        <v>2186462</v>
      </c>
      <c r="F622" s="120">
        <v>2662258.2406811998</v>
      </c>
      <c r="G622" s="105">
        <v>0</v>
      </c>
      <c r="H622" s="105">
        <v>248858</v>
      </c>
      <c r="I622" s="121">
        <f t="shared" si="18"/>
        <v>8154698.2406811994</v>
      </c>
      <c r="J622" s="105">
        <v>5512502.6699999999</v>
      </c>
      <c r="K622" s="105">
        <v>0</v>
      </c>
      <c r="L622" s="105">
        <v>1524098.56</v>
      </c>
      <c r="M622" s="105">
        <v>0</v>
      </c>
      <c r="N622" s="105">
        <v>527275.93999999994</v>
      </c>
      <c r="O622" s="105">
        <v>136415</v>
      </c>
      <c r="P622" s="105">
        <v>454406.07</v>
      </c>
      <c r="Q622" s="121">
        <f t="shared" si="19"/>
        <v>8154698.2400000002</v>
      </c>
      <c r="R622" s="105">
        <v>6885435.0599999996</v>
      </c>
      <c r="S622" s="105">
        <v>1269263.18</v>
      </c>
      <c r="T622" s="92">
        <f>SUM('Part C'!$R622:$S622)</f>
        <v>8154698.2399999993</v>
      </c>
      <c r="U622" s="105">
        <v>18167.374828495998</v>
      </c>
      <c r="V622" s="105">
        <v>3348.9793667546201</v>
      </c>
      <c r="W622" s="105">
        <v>3645396.2861360302</v>
      </c>
      <c r="X622" s="105">
        <v>11800094.526136</v>
      </c>
      <c r="Y622" s="57">
        <v>31134.814053129401</v>
      </c>
    </row>
    <row r="623" spans="1:25" s="51" customFormat="1" ht="14.5" x14ac:dyDescent="0.4">
      <c r="A623" s="149" t="s">
        <v>1999</v>
      </c>
      <c r="B623" s="149" t="s">
        <v>2000</v>
      </c>
      <c r="C623" s="149" t="s">
        <v>2001</v>
      </c>
      <c r="D623" s="105">
        <v>3142587</v>
      </c>
      <c r="E623" s="105">
        <v>2112738</v>
      </c>
      <c r="F623" s="120">
        <v>2668220.3670521202</v>
      </c>
      <c r="G623" s="105">
        <v>0</v>
      </c>
      <c r="H623" s="105">
        <v>478105</v>
      </c>
      <c r="I623" s="121">
        <f t="shared" si="18"/>
        <v>8401650.3670521192</v>
      </c>
      <c r="J623" s="105">
        <v>5018840</v>
      </c>
      <c r="K623" s="105">
        <v>0</v>
      </c>
      <c r="L623" s="105">
        <v>1885284.72</v>
      </c>
      <c r="M623" s="105">
        <v>0</v>
      </c>
      <c r="N623" s="105">
        <v>890465.48</v>
      </c>
      <c r="O623" s="105">
        <v>10776</v>
      </c>
      <c r="P623" s="105">
        <v>596284.17000000004</v>
      </c>
      <c r="Q623" s="121">
        <f t="shared" si="19"/>
        <v>8401650.3699999992</v>
      </c>
      <c r="R623" s="105">
        <v>7502981.2599999998</v>
      </c>
      <c r="S623" s="105">
        <v>898669.11</v>
      </c>
      <c r="T623" s="92">
        <f>SUM('Part C'!$R623:$S623)</f>
        <v>8401650.3699999992</v>
      </c>
      <c r="U623" s="105">
        <v>19043.099644670099</v>
      </c>
      <c r="V623" s="105">
        <v>2280.8860659898501</v>
      </c>
      <c r="W623" s="105">
        <v>3789673.1840042099</v>
      </c>
      <c r="X623" s="105">
        <v>12191323.5540042</v>
      </c>
      <c r="Y623" s="57">
        <v>30942.445568538598</v>
      </c>
    </row>
    <row r="624" spans="1:25" s="51" customFormat="1" ht="14.5" x14ac:dyDescent="0.4">
      <c r="A624" s="149" t="s">
        <v>2002</v>
      </c>
      <c r="B624" s="149" t="s">
        <v>2003</v>
      </c>
      <c r="C624" s="149" t="s">
        <v>2004</v>
      </c>
      <c r="D624" s="105">
        <v>3114831</v>
      </c>
      <c r="E624" s="105">
        <v>1152400</v>
      </c>
      <c r="F624" s="120">
        <v>2166547.7710924102</v>
      </c>
      <c r="G624" s="105">
        <v>0</v>
      </c>
      <c r="H624" s="105">
        <v>60804</v>
      </c>
      <c r="I624" s="121">
        <f t="shared" si="18"/>
        <v>6494582.7710924102</v>
      </c>
      <c r="J624" s="105">
        <v>5253584.9000000004</v>
      </c>
      <c r="K624" s="105">
        <v>0</v>
      </c>
      <c r="L624" s="105">
        <v>178022.34</v>
      </c>
      <c r="M624" s="105">
        <v>0</v>
      </c>
      <c r="N624" s="105">
        <v>719111.88</v>
      </c>
      <c r="O624" s="105">
        <v>11228</v>
      </c>
      <c r="P624" s="105">
        <v>332635.65000000002</v>
      </c>
      <c r="Q624" s="121">
        <f t="shared" si="19"/>
        <v>6494582.7700000005</v>
      </c>
      <c r="R624" s="105">
        <v>6457887.8799999999</v>
      </c>
      <c r="S624" s="105">
        <v>36694.89</v>
      </c>
      <c r="T624" s="92">
        <f>SUM('Part C'!$R624:$S624)</f>
        <v>6494582.7699999996</v>
      </c>
      <c r="U624" s="105">
        <v>16064.3977114428</v>
      </c>
      <c r="V624" s="105">
        <v>91.280820895522396</v>
      </c>
      <c r="W624" s="105">
        <v>3866620.8628672399</v>
      </c>
      <c r="X624" s="105">
        <v>10361203.6328672</v>
      </c>
      <c r="Y624" s="57">
        <v>25774.138390216998</v>
      </c>
    </row>
    <row r="625" spans="1:25" s="51" customFormat="1" ht="14.5" x14ac:dyDescent="0.4">
      <c r="A625" s="149" t="s">
        <v>2005</v>
      </c>
      <c r="B625" s="149" t="s">
        <v>2006</v>
      </c>
      <c r="C625" s="149" t="s">
        <v>2007</v>
      </c>
      <c r="D625" s="105">
        <v>2443315</v>
      </c>
      <c r="E625" s="105">
        <v>1563505</v>
      </c>
      <c r="F625" s="120">
        <v>2034332.55433523</v>
      </c>
      <c r="G625" s="105">
        <v>0</v>
      </c>
      <c r="H625" s="105">
        <v>579399.13</v>
      </c>
      <c r="I625" s="121">
        <f t="shared" si="18"/>
        <v>6620551.6843352299</v>
      </c>
      <c r="J625" s="105">
        <v>3163245.07</v>
      </c>
      <c r="K625" s="105">
        <v>369147.13</v>
      </c>
      <c r="L625" s="105">
        <v>1509692.32</v>
      </c>
      <c r="M625" s="105">
        <v>152351.96</v>
      </c>
      <c r="N625" s="105">
        <v>468710.16</v>
      </c>
      <c r="O625" s="105">
        <v>13729</v>
      </c>
      <c r="P625" s="105">
        <v>943676.04</v>
      </c>
      <c r="Q625" s="121">
        <f t="shared" si="19"/>
        <v>6620551.6799999997</v>
      </c>
      <c r="R625" s="105">
        <v>5397149.5499999998</v>
      </c>
      <c r="S625" s="105">
        <v>1223402.1299999999</v>
      </c>
      <c r="T625" s="92">
        <f>SUM('Part C'!$R625:$S625)</f>
        <v>6620551.6799999997</v>
      </c>
      <c r="U625" s="105">
        <v>19769.7785714286</v>
      </c>
      <c r="V625" s="105">
        <v>4481.32648351648</v>
      </c>
      <c r="W625" s="105">
        <v>2625839.54120088</v>
      </c>
      <c r="X625" s="105">
        <v>9246391.2212008797</v>
      </c>
      <c r="Y625" s="57">
        <v>33869.564912823698</v>
      </c>
    </row>
    <row r="626" spans="1:25" s="51" customFormat="1" ht="14.5" x14ac:dyDescent="0.4">
      <c r="A626" s="149" t="s">
        <v>2008</v>
      </c>
      <c r="B626" s="149" t="s">
        <v>2009</v>
      </c>
      <c r="C626" s="149" t="s">
        <v>2010</v>
      </c>
      <c r="D626" s="105">
        <v>4328806</v>
      </c>
      <c r="E626" s="105">
        <v>2300476</v>
      </c>
      <c r="F626" s="120">
        <v>3365802.3531050901</v>
      </c>
      <c r="G626" s="105">
        <v>0</v>
      </c>
      <c r="H626" s="105">
        <v>176321</v>
      </c>
      <c r="I626" s="121">
        <f t="shared" si="18"/>
        <v>10171405.353105091</v>
      </c>
      <c r="J626" s="105">
        <v>6096968.0499999998</v>
      </c>
      <c r="K626" s="105">
        <v>195594.02</v>
      </c>
      <c r="L626" s="105">
        <v>2618528.06</v>
      </c>
      <c r="M626" s="105">
        <v>53816.18</v>
      </c>
      <c r="N626" s="105">
        <v>730290.1</v>
      </c>
      <c r="O626" s="105">
        <v>3636</v>
      </c>
      <c r="P626" s="105">
        <v>472572.94</v>
      </c>
      <c r="Q626" s="121">
        <f t="shared" si="19"/>
        <v>10171405.349999998</v>
      </c>
      <c r="R626" s="105">
        <v>9657422.3499999996</v>
      </c>
      <c r="S626" s="105">
        <v>513983</v>
      </c>
      <c r="T626" s="92">
        <f>SUM('Part C'!$R626:$S626)</f>
        <v>10171405.35</v>
      </c>
      <c r="U626" s="105">
        <v>14243.985766961699</v>
      </c>
      <c r="V626" s="105">
        <v>758.08702064896704</v>
      </c>
      <c r="W626" s="105">
        <v>6521315.7836417602</v>
      </c>
      <c r="X626" s="105">
        <v>16692721.1336418</v>
      </c>
      <c r="Y626" s="57">
        <v>24620.5326454893</v>
      </c>
    </row>
    <row r="627" spans="1:25" s="51" customFormat="1" ht="14.5" x14ac:dyDescent="0.4">
      <c r="A627" s="149" t="s">
        <v>2011</v>
      </c>
      <c r="B627" s="149" t="s">
        <v>2012</v>
      </c>
      <c r="C627" s="149" t="s">
        <v>2013</v>
      </c>
      <c r="D627" s="105">
        <v>3999154</v>
      </c>
      <c r="E627" s="105">
        <v>2519035</v>
      </c>
      <c r="F627" s="120">
        <v>3309398.4950683601</v>
      </c>
      <c r="G627" s="105">
        <v>0</v>
      </c>
      <c r="H627" s="105">
        <v>49774</v>
      </c>
      <c r="I627" s="121">
        <f t="shared" si="18"/>
        <v>9877361.4950683601</v>
      </c>
      <c r="J627" s="105">
        <v>5290520.88</v>
      </c>
      <c r="K627" s="105">
        <v>0</v>
      </c>
      <c r="L627" s="105">
        <v>3038358.78</v>
      </c>
      <c r="M627" s="105">
        <v>0</v>
      </c>
      <c r="N627" s="105">
        <v>889471.9</v>
      </c>
      <c r="O627" s="105">
        <v>3088</v>
      </c>
      <c r="P627" s="105">
        <v>655921.93999999994</v>
      </c>
      <c r="Q627" s="121">
        <f t="shared" si="19"/>
        <v>9877361.5</v>
      </c>
      <c r="R627" s="105">
        <v>8647768.7200000007</v>
      </c>
      <c r="S627" s="105">
        <v>1229592.78</v>
      </c>
      <c r="T627" s="92">
        <f>SUM('Part C'!$R627:$S627)</f>
        <v>9877361.5</v>
      </c>
      <c r="U627" s="105">
        <v>19476.956576576598</v>
      </c>
      <c r="V627" s="105">
        <v>2769.3531081081101</v>
      </c>
      <c r="W627" s="105">
        <v>4270596.1768981405</v>
      </c>
      <c r="X627" s="105">
        <v>14147957.676898099</v>
      </c>
      <c r="Y627" s="57">
        <v>31864.769542563401</v>
      </c>
    </row>
    <row r="628" spans="1:25" s="51" customFormat="1" ht="14.5" x14ac:dyDescent="0.4">
      <c r="A628" s="149" t="s">
        <v>2014</v>
      </c>
      <c r="B628" s="149" t="s">
        <v>2015</v>
      </c>
      <c r="C628" s="149" t="s">
        <v>2016</v>
      </c>
      <c r="D628" s="105">
        <v>5200717</v>
      </c>
      <c r="E628" s="105">
        <v>2650405</v>
      </c>
      <c r="F628" s="120">
        <v>3986151.8792103198</v>
      </c>
      <c r="G628" s="105">
        <v>0</v>
      </c>
      <c r="H628" s="105">
        <v>298397</v>
      </c>
      <c r="I628" s="121">
        <f t="shared" si="18"/>
        <v>12135670.879210319</v>
      </c>
      <c r="J628" s="105">
        <v>7028985.9400000004</v>
      </c>
      <c r="K628" s="105">
        <v>0</v>
      </c>
      <c r="L628" s="105">
        <v>3574693.84</v>
      </c>
      <c r="M628" s="105">
        <v>0</v>
      </c>
      <c r="N628" s="105">
        <v>832163.56</v>
      </c>
      <c r="O628" s="105">
        <v>16729</v>
      </c>
      <c r="P628" s="105">
        <v>683098.54</v>
      </c>
      <c r="Q628" s="121">
        <f t="shared" si="19"/>
        <v>12135670.880000003</v>
      </c>
      <c r="R628" s="105">
        <v>10428884.98</v>
      </c>
      <c r="S628" s="105">
        <v>1706785.9</v>
      </c>
      <c r="T628" s="92">
        <f>SUM('Part C'!$R628:$S628)</f>
        <v>12135670.880000001</v>
      </c>
      <c r="U628" s="105">
        <v>17209.381155115501</v>
      </c>
      <c r="V628" s="105">
        <v>2816.4783828382801</v>
      </c>
      <c r="W628" s="105">
        <v>5828786.67387449</v>
      </c>
      <c r="X628" s="105">
        <v>17964457.5538745</v>
      </c>
      <c r="Y628" s="57">
        <v>29644.319395832499</v>
      </c>
    </row>
    <row r="629" spans="1:25" s="51" customFormat="1" ht="14.5" x14ac:dyDescent="0.4">
      <c r="A629" s="149" t="s">
        <v>2017</v>
      </c>
      <c r="B629" s="149" t="s">
        <v>2018</v>
      </c>
      <c r="C629" s="149" t="s">
        <v>2019</v>
      </c>
      <c r="D629" s="105">
        <v>5404484</v>
      </c>
      <c r="E629" s="105">
        <v>2804617</v>
      </c>
      <c r="F629" s="120">
        <v>4167904.0750834499</v>
      </c>
      <c r="G629" s="105">
        <v>0</v>
      </c>
      <c r="H629" s="105">
        <v>77067</v>
      </c>
      <c r="I629" s="121">
        <f t="shared" si="18"/>
        <v>12454072.075083449</v>
      </c>
      <c r="J629" s="105">
        <v>4082215.08</v>
      </c>
      <c r="K629" s="105">
        <v>200980.7</v>
      </c>
      <c r="L629" s="105">
        <v>6335269.8899999997</v>
      </c>
      <c r="M629" s="105">
        <v>55298.28</v>
      </c>
      <c r="N629" s="105">
        <v>956441.69</v>
      </c>
      <c r="O629" s="105">
        <v>11359</v>
      </c>
      <c r="P629" s="105">
        <v>812507.44</v>
      </c>
      <c r="Q629" s="121">
        <f t="shared" si="19"/>
        <v>12454072.079999998</v>
      </c>
      <c r="R629" s="105">
        <v>11511157.08</v>
      </c>
      <c r="S629" s="105">
        <v>942915</v>
      </c>
      <c r="T629" s="92">
        <f>SUM('Part C'!$R629:$S629)</f>
        <v>12454072.08</v>
      </c>
      <c r="U629" s="105">
        <v>28706.127381546099</v>
      </c>
      <c r="V629" s="105">
        <v>2351.4089775561101</v>
      </c>
      <c r="W629" s="105">
        <v>3857002.4030093602</v>
      </c>
      <c r="X629" s="105">
        <v>16311074.4830094</v>
      </c>
      <c r="Y629" s="57">
        <v>40675.9962169809</v>
      </c>
    </row>
    <row r="630" spans="1:25" s="51" customFormat="1" ht="14.5" x14ac:dyDescent="0.4">
      <c r="A630" s="149" t="s">
        <v>2020</v>
      </c>
      <c r="B630" s="149" t="s">
        <v>2021</v>
      </c>
      <c r="C630" s="149" t="s">
        <v>2022</v>
      </c>
      <c r="D630" s="105">
        <v>5576065</v>
      </c>
      <c r="E630" s="105">
        <v>2959018</v>
      </c>
      <c r="F630" s="120">
        <v>4333410.8347400697</v>
      </c>
      <c r="G630" s="105">
        <v>0</v>
      </c>
      <c r="H630" s="105">
        <v>92805</v>
      </c>
      <c r="I630" s="121">
        <f t="shared" si="18"/>
        <v>12961298.834740069</v>
      </c>
      <c r="J630" s="105">
        <v>7606984.4299999997</v>
      </c>
      <c r="K630" s="105">
        <v>0</v>
      </c>
      <c r="L630" s="105">
        <v>3821057.51</v>
      </c>
      <c r="M630" s="105">
        <v>0</v>
      </c>
      <c r="N630" s="105">
        <v>879011.35</v>
      </c>
      <c r="O630" s="105">
        <v>4359</v>
      </c>
      <c r="P630" s="105">
        <v>649886.54</v>
      </c>
      <c r="Q630" s="121">
        <f t="shared" si="19"/>
        <v>12961298.829999998</v>
      </c>
      <c r="R630" s="105">
        <v>11438101.67</v>
      </c>
      <c r="S630" s="105">
        <v>1523197.16</v>
      </c>
      <c r="T630" s="92">
        <f>SUM('Part C'!$R630:$S630)</f>
        <v>12961298.83</v>
      </c>
      <c r="U630" s="105">
        <v>18041.169826498401</v>
      </c>
      <c r="V630" s="105">
        <v>2402.5191798107298</v>
      </c>
      <c r="W630" s="105">
        <v>6098103.5498950901</v>
      </c>
      <c r="X630" s="105">
        <v>19059402.379895099</v>
      </c>
      <c r="Y630" s="57">
        <v>30062.148864187799</v>
      </c>
    </row>
    <row r="631" spans="1:25" s="51" customFormat="1" ht="14.5" x14ac:dyDescent="0.4">
      <c r="A631" s="149" t="s">
        <v>2023</v>
      </c>
      <c r="B631" s="149" t="s">
        <v>2024</v>
      </c>
      <c r="C631" s="149" t="s">
        <v>2025</v>
      </c>
      <c r="D631" s="105">
        <v>4776804</v>
      </c>
      <c r="E631" s="105">
        <v>2464315</v>
      </c>
      <c r="F631" s="120">
        <v>3676442.6930871299</v>
      </c>
      <c r="G631" s="105">
        <v>0</v>
      </c>
      <c r="H631" s="105">
        <v>568519.13</v>
      </c>
      <c r="I631" s="121">
        <f t="shared" si="18"/>
        <v>11486080.823087132</v>
      </c>
      <c r="J631" s="105">
        <v>6612874.7400000002</v>
      </c>
      <c r="K631" s="105">
        <v>362944.55</v>
      </c>
      <c r="L631" s="105">
        <v>2536179.17</v>
      </c>
      <c r="M631" s="105">
        <v>149792.07999999999</v>
      </c>
      <c r="N631" s="105">
        <v>661912.1</v>
      </c>
      <c r="O631" s="105">
        <v>3592</v>
      </c>
      <c r="P631" s="105">
        <v>1158786.18</v>
      </c>
      <c r="Q631" s="121">
        <f t="shared" si="19"/>
        <v>11486080.82</v>
      </c>
      <c r="R631" s="105">
        <v>9731788.7100000009</v>
      </c>
      <c r="S631" s="105">
        <v>1754292.11</v>
      </c>
      <c r="T631" s="92">
        <f>SUM('Part C'!$R631:$S631)</f>
        <v>11486080.82</v>
      </c>
      <c r="U631" s="105">
        <v>18823.575841392601</v>
      </c>
      <c r="V631" s="105">
        <v>3393.2149129593799</v>
      </c>
      <c r="W631" s="105">
        <v>4972743.7465232899</v>
      </c>
      <c r="X631" s="105">
        <v>16458824.5665233</v>
      </c>
      <c r="Y631" s="57">
        <v>31835.250612230699</v>
      </c>
    </row>
    <row r="632" spans="1:25" s="51" customFormat="1" ht="14.5" x14ac:dyDescent="0.4">
      <c r="A632" s="149" t="s">
        <v>2026</v>
      </c>
      <c r="B632" s="149" t="s">
        <v>2027</v>
      </c>
      <c r="C632" s="149" t="s">
        <v>2028</v>
      </c>
      <c r="D632" s="105">
        <v>12209170</v>
      </c>
      <c r="E632" s="105">
        <v>4698129</v>
      </c>
      <c r="F632" s="120">
        <v>8584131.2466193791</v>
      </c>
      <c r="G632" s="105">
        <v>0</v>
      </c>
      <c r="H632" s="105">
        <v>1643206</v>
      </c>
      <c r="I632" s="121">
        <f t="shared" si="18"/>
        <v>27134636.246619381</v>
      </c>
      <c r="J632" s="105">
        <v>15567445.439999999</v>
      </c>
      <c r="K632" s="105">
        <v>0</v>
      </c>
      <c r="L632" s="105">
        <v>8200120.4100000001</v>
      </c>
      <c r="M632" s="105">
        <v>0</v>
      </c>
      <c r="N632" s="105">
        <v>1433946.37</v>
      </c>
      <c r="O632" s="105">
        <v>190929.96</v>
      </c>
      <c r="P632" s="105">
        <v>1742194.07</v>
      </c>
      <c r="Q632" s="121">
        <f t="shared" si="19"/>
        <v>27134636.250000004</v>
      </c>
      <c r="R632" s="105">
        <v>24848200.25</v>
      </c>
      <c r="S632" s="105">
        <v>2286436</v>
      </c>
      <c r="T632" s="92">
        <f>SUM('Part C'!$R632:$S632)</f>
        <v>27134636.25</v>
      </c>
      <c r="U632" s="105">
        <v>15096.111938031599</v>
      </c>
      <c r="V632" s="105">
        <v>1389.0862697448399</v>
      </c>
      <c r="W632" s="105">
        <v>15831984.9260683</v>
      </c>
      <c r="X632" s="105">
        <v>42966621.176068299</v>
      </c>
      <c r="Y632" s="57">
        <v>26103.658065655101</v>
      </c>
    </row>
    <row r="633" spans="1:25" s="51" customFormat="1" ht="14.5" x14ac:dyDescent="0.4">
      <c r="A633" s="149" t="s">
        <v>2029</v>
      </c>
      <c r="B633" s="149" t="s">
        <v>2030</v>
      </c>
      <c r="C633" s="149" t="s">
        <v>2031</v>
      </c>
      <c r="D633" s="105">
        <v>2459634</v>
      </c>
      <c r="E633" s="105">
        <v>1779178</v>
      </c>
      <c r="F633" s="120">
        <v>2152118.9480203302</v>
      </c>
      <c r="G633" s="105">
        <v>0</v>
      </c>
      <c r="H633" s="105">
        <v>49289</v>
      </c>
      <c r="I633" s="121">
        <f t="shared" si="18"/>
        <v>6440219.9480203297</v>
      </c>
      <c r="J633" s="105">
        <v>3305175.83</v>
      </c>
      <c r="K633" s="105">
        <v>0</v>
      </c>
      <c r="L633" s="105">
        <v>2058201.44</v>
      </c>
      <c r="M633" s="105">
        <v>0</v>
      </c>
      <c r="N633" s="105">
        <v>433351.17</v>
      </c>
      <c r="O633" s="105">
        <v>2208</v>
      </c>
      <c r="P633" s="105">
        <v>641283.51</v>
      </c>
      <c r="Q633" s="121">
        <f t="shared" si="19"/>
        <v>6440219.9499999993</v>
      </c>
      <c r="R633" s="105">
        <v>5457240.9100000001</v>
      </c>
      <c r="S633" s="105">
        <v>982979.04</v>
      </c>
      <c r="T633" s="92">
        <f>SUM('Part C'!$R633:$S633)</f>
        <v>6440219.9500000002</v>
      </c>
      <c r="U633" s="105">
        <v>17834.120620915</v>
      </c>
      <c r="V633" s="105">
        <v>3212.3498039215701</v>
      </c>
      <c r="W633" s="105">
        <v>2943248.7165108798</v>
      </c>
      <c r="X633" s="105">
        <v>9383468.66651088</v>
      </c>
      <c r="Y633" s="57">
        <v>30664.930282715301</v>
      </c>
    </row>
    <row r="634" spans="1:25" s="51" customFormat="1" ht="14.5" x14ac:dyDescent="0.4">
      <c r="A634" s="149" t="s">
        <v>2032</v>
      </c>
      <c r="B634" s="149" t="s">
        <v>2033</v>
      </c>
      <c r="C634" s="149" t="s">
        <v>2034</v>
      </c>
      <c r="D634" s="105">
        <v>8896457</v>
      </c>
      <c r="E634" s="105">
        <v>4259652</v>
      </c>
      <c r="F634" s="120">
        <v>6679586.5117681101</v>
      </c>
      <c r="G634" s="105">
        <v>0</v>
      </c>
      <c r="H634" s="105">
        <v>1324633</v>
      </c>
      <c r="I634" s="121">
        <f t="shared" si="18"/>
        <v>21160328.51176811</v>
      </c>
      <c r="J634" s="105">
        <v>12126145.85</v>
      </c>
      <c r="K634" s="105">
        <v>515016.97</v>
      </c>
      <c r="L634" s="105">
        <v>5637342.5700000003</v>
      </c>
      <c r="M634" s="105">
        <v>188937.24</v>
      </c>
      <c r="N634" s="105">
        <v>1497249.4</v>
      </c>
      <c r="O634" s="105">
        <v>139319.06</v>
      </c>
      <c r="P634" s="105">
        <v>1056317.42</v>
      </c>
      <c r="Q634" s="121">
        <f t="shared" si="19"/>
        <v>21160328.509999998</v>
      </c>
      <c r="R634" s="105">
        <v>18944978.030000001</v>
      </c>
      <c r="S634" s="105">
        <v>2215350.48</v>
      </c>
      <c r="T634" s="92">
        <f>SUM('Part C'!$R634:$S634)</f>
        <v>21160328.510000002</v>
      </c>
      <c r="U634" s="105">
        <v>15095.600023904401</v>
      </c>
      <c r="V634" s="105">
        <v>1765.2195059761</v>
      </c>
      <c r="W634" s="105">
        <v>12071167.121637801</v>
      </c>
      <c r="X634" s="105">
        <v>33231495.6316378</v>
      </c>
      <c r="Y634" s="57">
        <v>26479.279387759201</v>
      </c>
    </row>
    <row r="635" spans="1:25" s="51" customFormat="1" ht="14.5" x14ac:dyDescent="0.4">
      <c r="A635" s="149" t="s">
        <v>2035</v>
      </c>
      <c r="B635" s="149" t="s">
        <v>2036</v>
      </c>
      <c r="C635" s="149" t="s">
        <v>2037</v>
      </c>
      <c r="D635" s="105">
        <v>6594952</v>
      </c>
      <c r="E635" s="105">
        <v>2718898</v>
      </c>
      <c r="F635" s="120">
        <v>4728804.4537052298</v>
      </c>
      <c r="G635" s="105">
        <v>0</v>
      </c>
      <c r="H635" s="105">
        <v>654549</v>
      </c>
      <c r="I635" s="121">
        <f t="shared" si="18"/>
        <v>14697203.453705229</v>
      </c>
      <c r="J635" s="105">
        <v>8428786.4499999993</v>
      </c>
      <c r="K635" s="105">
        <v>368073.08</v>
      </c>
      <c r="L635" s="105">
        <v>3863555.92</v>
      </c>
      <c r="M635" s="105">
        <v>113425.15</v>
      </c>
      <c r="N635" s="105">
        <v>1073154.1000000001</v>
      </c>
      <c r="O635" s="105">
        <v>5013</v>
      </c>
      <c r="P635" s="105">
        <v>845195.75</v>
      </c>
      <c r="Q635" s="121">
        <f t="shared" si="19"/>
        <v>14697203.449999999</v>
      </c>
      <c r="R635" s="105">
        <v>12624295.630000001</v>
      </c>
      <c r="S635" s="105">
        <v>2072907.82</v>
      </c>
      <c r="T635" s="92">
        <f>SUM('Part C'!$R635:$S635)</f>
        <v>14697203.450000001</v>
      </c>
      <c r="U635" s="105">
        <v>16000.374689480401</v>
      </c>
      <c r="V635" s="105">
        <v>2627.2595944233199</v>
      </c>
      <c r="W635" s="105">
        <v>7588964.8278662898</v>
      </c>
      <c r="X635" s="105">
        <v>22286168.2778663</v>
      </c>
      <c r="Y635" s="57">
        <v>28246.0941417824</v>
      </c>
    </row>
    <row r="636" spans="1:25" s="51" customFormat="1" ht="14.5" x14ac:dyDescent="0.4">
      <c r="A636" s="149" t="s">
        <v>2038</v>
      </c>
      <c r="B636" s="149" t="s">
        <v>2039</v>
      </c>
      <c r="C636" s="149" t="s">
        <v>2040</v>
      </c>
      <c r="D636" s="105">
        <v>4535816</v>
      </c>
      <c r="E636" s="105">
        <v>2659586</v>
      </c>
      <c r="F636" s="120">
        <v>3653231.3730411702</v>
      </c>
      <c r="G636" s="105">
        <v>0</v>
      </c>
      <c r="H636" s="105">
        <v>108791</v>
      </c>
      <c r="I636" s="121">
        <f t="shared" si="18"/>
        <v>10957424.37304117</v>
      </c>
      <c r="J636" s="105">
        <v>4992304.2699999996</v>
      </c>
      <c r="K636" s="105">
        <v>784904.09</v>
      </c>
      <c r="L636" s="105">
        <v>3643826.08</v>
      </c>
      <c r="M636" s="105">
        <v>251953.67</v>
      </c>
      <c r="N636" s="105">
        <v>693477.67</v>
      </c>
      <c r="O636" s="105">
        <v>2994</v>
      </c>
      <c r="P636" s="105">
        <v>587964.59</v>
      </c>
      <c r="Q636" s="121">
        <f t="shared" si="19"/>
        <v>10957424.369999999</v>
      </c>
      <c r="R636" s="105">
        <v>9605212.3699999992</v>
      </c>
      <c r="S636" s="105">
        <v>1352212</v>
      </c>
      <c r="T636" s="92">
        <f>SUM('Part C'!$R636:$S636)</f>
        <v>10957424.369999999</v>
      </c>
      <c r="U636" s="105">
        <v>19057.961051587299</v>
      </c>
      <c r="V636" s="105">
        <v>2682.9603174603199</v>
      </c>
      <c r="W636" s="105">
        <v>4847703.7683708603</v>
      </c>
      <c r="X636" s="105">
        <v>15805128.138370899</v>
      </c>
      <c r="Y636" s="57">
        <v>31359.3812269263</v>
      </c>
    </row>
    <row r="637" spans="1:25" s="51" customFormat="1" ht="14.5" x14ac:dyDescent="0.4">
      <c r="A637" s="149" t="s">
        <v>2041</v>
      </c>
      <c r="B637" s="149" t="s">
        <v>2042</v>
      </c>
      <c r="C637" s="149" t="s">
        <v>2043</v>
      </c>
      <c r="D637" s="105">
        <v>6623265</v>
      </c>
      <c r="E637" s="105">
        <v>3471712</v>
      </c>
      <c r="F637" s="120">
        <v>5125396.2859238498</v>
      </c>
      <c r="G637" s="105">
        <v>0</v>
      </c>
      <c r="H637" s="105">
        <v>611170</v>
      </c>
      <c r="I637" s="121">
        <f t="shared" si="18"/>
        <v>15831543.28592385</v>
      </c>
      <c r="J637" s="105">
        <v>8053587.5700000003</v>
      </c>
      <c r="K637" s="105">
        <v>405082.11</v>
      </c>
      <c r="L637" s="105">
        <v>5296042.82</v>
      </c>
      <c r="M637" s="105">
        <v>111455.21</v>
      </c>
      <c r="N637" s="105">
        <v>908161.56</v>
      </c>
      <c r="O637" s="105">
        <v>15976</v>
      </c>
      <c r="P637" s="105">
        <v>1041238.02</v>
      </c>
      <c r="Q637" s="121">
        <f t="shared" si="19"/>
        <v>15831543.290000001</v>
      </c>
      <c r="R637" s="105">
        <v>13323279.24</v>
      </c>
      <c r="S637" s="105">
        <v>2508264.0499999998</v>
      </c>
      <c r="T637" s="92">
        <f>SUM('Part C'!$R637:$S637)</f>
        <v>15831543.289999999</v>
      </c>
      <c r="U637" s="105">
        <v>18556.099220055701</v>
      </c>
      <c r="V637" s="105">
        <v>3493.4039693593299</v>
      </c>
      <c r="W637" s="105">
        <v>6906054.1779568996</v>
      </c>
      <c r="X637" s="105">
        <v>22737597.467956901</v>
      </c>
      <c r="Y637" s="57">
        <v>31667.963047293699</v>
      </c>
    </row>
    <row r="638" spans="1:25" s="51" customFormat="1" ht="14.5" x14ac:dyDescent="0.4">
      <c r="A638" s="149" t="s">
        <v>2044</v>
      </c>
      <c r="B638" s="149" t="s">
        <v>2045</v>
      </c>
      <c r="C638" s="149" t="s">
        <v>2046</v>
      </c>
      <c r="D638" s="105">
        <v>6387261</v>
      </c>
      <c r="E638" s="105">
        <v>2800129</v>
      </c>
      <c r="F638" s="120">
        <v>4664598.5011490304</v>
      </c>
      <c r="G638" s="105">
        <v>0</v>
      </c>
      <c r="H638" s="105">
        <v>390694</v>
      </c>
      <c r="I638" s="121">
        <f t="shared" si="18"/>
        <v>14242682.50114903</v>
      </c>
      <c r="J638" s="105">
        <v>8013979.8200000003</v>
      </c>
      <c r="K638" s="105">
        <v>546759.85</v>
      </c>
      <c r="L638" s="105">
        <v>3544758.11</v>
      </c>
      <c r="M638" s="105">
        <v>200582.32</v>
      </c>
      <c r="N638" s="105">
        <v>1119116.8700000001</v>
      </c>
      <c r="O638" s="105">
        <v>18126</v>
      </c>
      <c r="P638" s="105">
        <v>799359.53</v>
      </c>
      <c r="Q638" s="121">
        <f t="shared" si="19"/>
        <v>14242682.499999998</v>
      </c>
      <c r="R638" s="105">
        <v>12175805.02</v>
      </c>
      <c r="S638" s="105">
        <v>2066877.48</v>
      </c>
      <c r="T638" s="92">
        <f>SUM('Part C'!$R638:$S638)</f>
        <v>14242682.5</v>
      </c>
      <c r="U638" s="105">
        <v>19733.881717990302</v>
      </c>
      <c r="V638" s="105">
        <v>3349.8824635332298</v>
      </c>
      <c r="W638" s="105">
        <v>5934589.7323111501</v>
      </c>
      <c r="X638" s="105">
        <v>20177272.2323112</v>
      </c>
      <c r="Y638" s="57">
        <v>32702.224039402201</v>
      </c>
    </row>
    <row r="639" spans="1:25" s="51" customFormat="1" ht="14.5" x14ac:dyDescent="0.4">
      <c r="A639" s="149" t="s">
        <v>2047</v>
      </c>
      <c r="B639" s="149" t="s">
        <v>2048</v>
      </c>
      <c r="C639" s="149" t="s">
        <v>2049</v>
      </c>
      <c r="D639" s="105">
        <v>7491977</v>
      </c>
      <c r="E639" s="105">
        <v>3491465</v>
      </c>
      <c r="F639" s="120">
        <v>5576485.4970407598</v>
      </c>
      <c r="G639" s="105">
        <v>0</v>
      </c>
      <c r="H639" s="105">
        <v>283874</v>
      </c>
      <c r="I639" s="121">
        <f t="shared" si="18"/>
        <v>16843801.49704076</v>
      </c>
      <c r="J639" s="105">
        <v>8603205.9499999993</v>
      </c>
      <c r="K639" s="105">
        <v>751914.93</v>
      </c>
      <c r="L639" s="105">
        <v>5497297.8499999996</v>
      </c>
      <c r="M639" s="105">
        <v>273242.46000000002</v>
      </c>
      <c r="N639" s="105">
        <v>976676.77</v>
      </c>
      <c r="O639" s="105">
        <v>5227</v>
      </c>
      <c r="P639" s="105">
        <v>736236.54</v>
      </c>
      <c r="Q639" s="121">
        <f t="shared" si="19"/>
        <v>16843801.5</v>
      </c>
      <c r="R639" s="105">
        <v>14535695.26</v>
      </c>
      <c r="S639" s="105">
        <v>2308106.2400000002</v>
      </c>
      <c r="T639" s="92">
        <f>SUM('Part C'!$R639:$S639)</f>
        <v>16843801.5</v>
      </c>
      <c r="U639" s="105">
        <v>17202.006224852099</v>
      </c>
      <c r="V639" s="105">
        <v>2731.4866745562099</v>
      </c>
      <c r="W639" s="105">
        <v>8127598.5799075002</v>
      </c>
      <c r="X639" s="105">
        <v>24971400.079907499</v>
      </c>
      <c r="Y639" s="57">
        <v>29551.952757286999</v>
      </c>
    </row>
    <row r="640" spans="1:25" s="51" customFormat="1" ht="14.5" x14ac:dyDescent="0.4">
      <c r="A640" s="149" t="s">
        <v>2050</v>
      </c>
      <c r="B640" s="149" t="s">
        <v>2051</v>
      </c>
      <c r="C640" s="149" t="s">
        <v>2052</v>
      </c>
      <c r="D640" s="105">
        <v>3983864</v>
      </c>
      <c r="E640" s="105">
        <v>1544590</v>
      </c>
      <c r="F640" s="120">
        <v>2806892.7347235</v>
      </c>
      <c r="G640" s="105">
        <v>0</v>
      </c>
      <c r="H640" s="105">
        <v>63845</v>
      </c>
      <c r="I640" s="121">
        <f t="shared" si="18"/>
        <v>8399191.7347235009</v>
      </c>
      <c r="J640" s="105">
        <v>4971319.5199999996</v>
      </c>
      <c r="K640" s="105">
        <v>195690.97</v>
      </c>
      <c r="L640" s="105">
        <v>2032655.43</v>
      </c>
      <c r="M640" s="105">
        <v>53842.86</v>
      </c>
      <c r="N640" s="105">
        <v>703023.03</v>
      </c>
      <c r="O640" s="105">
        <v>3132</v>
      </c>
      <c r="P640" s="105">
        <v>439527.92</v>
      </c>
      <c r="Q640" s="121">
        <f t="shared" si="19"/>
        <v>8399191.7300000004</v>
      </c>
      <c r="R640" s="105">
        <v>7311820.8700000001</v>
      </c>
      <c r="S640" s="105">
        <v>1087370.8600000001</v>
      </c>
      <c r="T640" s="92">
        <f>SUM('Part C'!$R640:$S640)</f>
        <v>8399191.7300000004</v>
      </c>
      <c r="U640" s="105">
        <v>14922.0834081633</v>
      </c>
      <c r="V640" s="105">
        <v>2219.1242040816301</v>
      </c>
      <c r="W640" s="105">
        <v>4713045.3303605597</v>
      </c>
      <c r="X640" s="105">
        <v>13112237.060360599</v>
      </c>
      <c r="Y640" s="57">
        <v>26759.667470123601</v>
      </c>
    </row>
    <row r="641" spans="1:25" s="51" customFormat="1" ht="14.5" x14ac:dyDescent="0.4">
      <c r="A641" s="149" t="s">
        <v>2053</v>
      </c>
      <c r="B641" s="149" t="s">
        <v>2054</v>
      </c>
      <c r="C641" s="149" t="s">
        <v>2055</v>
      </c>
      <c r="D641" s="105">
        <v>4112619</v>
      </c>
      <c r="E641" s="105">
        <v>2198228</v>
      </c>
      <c r="F641" s="120">
        <v>3204127.3372721602</v>
      </c>
      <c r="G641" s="105">
        <v>0</v>
      </c>
      <c r="H641" s="105">
        <v>334113</v>
      </c>
      <c r="I641" s="121">
        <f t="shared" si="18"/>
        <v>9849087.3372721598</v>
      </c>
      <c r="J641" s="105">
        <v>4242970.12</v>
      </c>
      <c r="K641" s="105">
        <v>926533.02</v>
      </c>
      <c r="L641" s="105">
        <v>3090430.44</v>
      </c>
      <c r="M641" s="105">
        <v>336697.87</v>
      </c>
      <c r="N641" s="105">
        <v>445571.22</v>
      </c>
      <c r="O641" s="105">
        <v>2749</v>
      </c>
      <c r="P641" s="105">
        <v>804135.67</v>
      </c>
      <c r="Q641" s="121">
        <f t="shared" si="19"/>
        <v>9849087.3399999999</v>
      </c>
      <c r="R641" s="105">
        <v>8549980.3399999999</v>
      </c>
      <c r="S641" s="105">
        <v>1299107</v>
      </c>
      <c r="T641" s="92">
        <f>SUM('Part C'!$R641:$S641)</f>
        <v>9849087.3399999999</v>
      </c>
      <c r="U641" s="105">
        <v>17812.459041666702</v>
      </c>
      <c r="V641" s="105">
        <v>2706.4729166666698</v>
      </c>
      <c r="W641" s="105">
        <v>4616860.7317817695</v>
      </c>
      <c r="X641" s="105">
        <v>14465948.071781799</v>
      </c>
      <c r="Y641" s="57">
        <v>30137.391816211999</v>
      </c>
    </row>
    <row r="642" spans="1:25" s="51" customFormat="1" ht="14.5" x14ac:dyDescent="0.4">
      <c r="A642" s="149" t="s">
        <v>2056</v>
      </c>
      <c r="B642" s="149" t="s">
        <v>2057</v>
      </c>
      <c r="C642" s="149" t="s">
        <v>2058</v>
      </c>
      <c r="D642" s="105">
        <v>3770979</v>
      </c>
      <c r="E642" s="105">
        <v>2292522</v>
      </c>
      <c r="F642" s="120">
        <v>3078545.4493948398</v>
      </c>
      <c r="G642" s="105">
        <v>0</v>
      </c>
      <c r="H642" s="105">
        <v>816606</v>
      </c>
      <c r="I642" s="121">
        <f t="shared" si="18"/>
        <v>9958652.4493948407</v>
      </c>
      <c r="J642" s="105">
        <v>3662739.95</v>
      </c>
      <c r="K642" s="105">
        <v>1072316.07</v>
      </c>
      <c r="L642" s="105">
        <v>2952936.78</v>
      </c>
      <c r="M642" s="105">
        <v>413055.25</v>
      </c>
      <c r="N642" s="105">
        <v>694207.41</v>
      </c>
      <c r="O642" s="105">
        <v>4627</v>
      </c>
      <c r="P642" s="105">
        <v>1158769.99</v>
      </c>
      <c r="Q642" s="121">
        <f t="shared" si="19"/>
        <v>9958652.4500000011</v>
      </c>
      <c r="R642" s="105">
        <v>8485005.6600000001</v>
      </c>
      <c r="S642" s="105">
        <v>1473646.79</v>
      </c>
      <c r="T642" s="92">
        <f>SUM('Part C'!$R642:$S642)</f>
        <v>9958652.4499999993</v>
      </c>
      <c r="U642" s="105">
        <v>21106.979253731301</v>
      </c>
      <c r="V642" s="105">
        <v>3665.78803482587</v>
      </c>
      <c r="W642" s="105">
        <v>3866620.8628672399</v>
      </c>
      <c r="X642" s="105">
        <v>13825273.3128672</v>
      </c>
      <c r="Y642" s="57">
        <v>34391.2271464359</v>
      </c>
    </row>
    <row r="643" spans="1:25" s="51" customFormat="1" ht="14.5" x14ac:dyDescent="0.4">
      <c r="A643" s="149" t="s">
        <v>2059</v>
      </c>
      <c r="B643" s="149" t="s">
        <v>2060</v>
      </c>
      <c r="C643" s="149" t="s">
        <v>2061</v>
      </c>
      <c r="D643" s="105">
        <v>4270728</v>
      </c>
      <c r="E643" s="105">
        <v>2332554</v>
      </c>
      <c r="F643" s="120">
        <v>3352601.6986178202</v>
      </c>
      <c r="G643" s="105">
        <v>0</v>
      </c>
      <c r="H643" s="105">
        <v>118056</v>
      </c>
      <c r="I643" s="121">
        <f t="shared" si="18"/>
        <v>10073939.69861782</v>
      </c>
      <c r="J643" s="105">
        <v>5022160.04</v>
      </c>
      <c r="K643" s="105">
        <v>357499.44</v>
      </c>
      <c r="L643" s="105">
        <v>2976985.25</v>
      </c>
      <c r="M643" s="105">
        <v>147544.81</v>
      </c>
      <c r="N643" s="105">
        <v>705641.94</v>
      </c>
      <c r="O643" s="105">
        <v>83391</v>
      </c>
      <c r="P643" s="105">
        <v>780717.22</v>
      </c>
      <c r="Q643" s="121">
        <f t="shared" si="19"/>
        <v>10073939.700000001</v>
      </c>
      <c r="R643" s="105">
        <v>8669309.0099999998</v>
      </c>
      <c r="S643" s="105">
        <v>1404630.69</v>
      </c>
      <c r="T643" s="92">
        <f>SUM('Part C'!$R643:$S643)</f>
        <v>10073939.699999999</v>
      </c>
      <c r="U643" s="105">
        <v>16866.3599416342</v>
      </c>
      <c r="V643" s="105">
        <v>2732.7445330739301</v>
      </c>
      <c r="W643" s="105">
        <v>4943888.3669496505</v>
      </c>
      <c r="X643" s="105">
        <v>15017828.0669496</v>
      </c>
      <c r="Y643" s="57">
        <v>29217.564332586899</v>
      </c>
    </row>
    <row r="644" spans="1:25" s="51" customFormat="1" ht="14.5" x14ac:dyDescent="0.4">
      <c r="A644" s="149" t="s">
        <v>2062</v>
      </c>
      <c r="B644" s="149" t="s">
        <v>2063</v>
      </c>
      <c r="C644" s="149" t="s">
        <v>2064</v>
      </c>
      <c r="D644" s="105">
        <v>6276921</v>
      </c>
      <c r="E644" s="105">
        <v>3304095</v>
      </c>
      <c r="F644" s="120">
        <v>4864449.3020416899</v>
      </c>
      <c r="G644" s="105">
        <v>0</v>
      </c>
      <c r="H644" s="105">
        <v>832485</v>
      </c>
      <c r="I644" s="121">
        <f t="shared" si="18"/>
        <v>15277950.302041691</v>
      </c>
      <c r="J644" s="105">
        <v>7975102.5999999996</v>
      </c>
      <c r="K644" s="105">
        <v>0</v>
      </c>
      <c r="L644" s="105">
        <v>4665349.53</v>
      </c>
      <c r="M644" s="105">
        <v>0</v>
      </c>
      <c r="N644" s="105">
        <v>1346372.11</v>
      </c>
      <c r="O644" s="105">
        <v>21444</v>
      </c>
      <c r="P644" s="105">
        <v>1269682.06</v>
      </c>
      <c r="Q644" s="121">
        <f t="shared" si="19"/>
        <v>15277950.299999999</v>
      </c>
      <c r="R644" s="105">
        <v>13709108.609999999</v>
      </c>
      <c r="S644" s="105">
        <v>1568841.69</v>
      </c>
      <c r="T644" s="92">
        <f>SUM('Part C'!$R644:$S644)</f>
        <v>15277950.299999999</v>
      </c>
      <c r="U644" s="105">
        <v>17179.334097744399</v>
      </c>
      <c r="V644" s="105">
        <v>1965.96703007519</v>
      </c>
      <c r="W644" s="105">
        <v>7675530.9665871998</v>
      </c>
      <c r="X644" s="105">
        <v>22953481.266587202</v>
      </c>
      <c r="Y644" s="57">
        <v>28763.760985698202</v>
      </c>
    </row>
    <row r="645" spans="1:25" s="51" customFormat="1" ht="14.5" x14ac:dyDescent="0.4">
      <c r="A645" s="149" t="s">
        <v>2065</v>
      </c>
      <c r="B645" s="149" t="s">
        <v>2066</v>
      </c>
      <c r="C645" s="149" t="s">
        <v>2067</v>
      </c>
      <c r="D645" s="105">
        <v>3642677</v>
      </c>
      <c r="E645" s="105">
        <v>2595528</v>
      </c>
      <c r="F645" s="120">
        <v>3167245.7240696601</v>
      </c>
      <c r="G645" s="105">
        <v>0</v>
      </c>
      <c r="H645" s="105">
        <v>71912</v>
      </c>
      <c r="I645" s="121">
        <f t="shared" si="18"/>
        <v>9477362.7240696605</v>
      </c>
      <c r="J645" s="105">
        <v>4148196.8</v>
      </c>
      <c r="K645" s="105">
        <v>0</v>
      </c>
      <c r="L645" s="105">
        <v>3531744.62</v>
      </c>
      <c r="M645" s="105">
        <v>0</v>
      </c>
      <c r="N645" s="105">
        <v>690647.68</v>
      </c>
      <c r="O645" s="105">
        <v>3628</v>
      </c>
      <c r="P645" s="105">
        <v>1103145.6200000001</v>
      </c>
      <c r="Q645" s="121">
        <f t="shared" si="19"/>
        <v>9477362.7199999988</v>
      </c>
      <c r="R645" s="105">
        <v>8294624.2800000003</v>
      </c>
      <c r="S645" s="105">
        <v>1182738.44</v>
      </c>
      <c r="T645" s="92">
        <f>SUM('Part C'!$R645:$S645)</f>
        <v>9477362.7200000007</v>
      </c>
      <c r="U645" s="105">
        <v>22060.1709574468</v>
      </c>
      <c r="V645" s="105">
        <v>3145.5809574468099</v>
      </c>
      <c r="W645" s="105">
        <v>3616540.9065623898</v>
      </c>
      <c r="X645" s="105">
        <v>13093903.6265624</v>
      </c>
      <c r="Y645" s="57">
        <v>34824.211772772302</v>
      </c>
    </row>
    <row r="646" spans="1:25" s="51" customFormat="1" ht="14.5" x14ac:dyDescent="0.4">
      <c r="A646" s="149" t="s">
        <v>2068</v>
      </c>
      <c r="B646" s="149" t="s">
        <v>2069</v>
      </c>
      <c r="C646" s="149" t="s">
        <v>2070</v>
      </c>
      <c r="D646" s="105">
        <v>3944235</v>
      </c>
      <c r="E646" s="105">
        <v>1851333</v>
      </c>
      <c r="F646" s="120">
        <v>2942511.18175099</v>
      </c>
      <c r="G646" s="105">
        <v>0</v>
      </c>
      <c r="H646" s="105">
        <v>89237</v>
      </c>
      <c r="I646" s="121">
        <f t="shared" si="18"/>
        <v>8827316.1817509905</v>
      </c>
      <c r="J646" s="105">
        <v>4604778.03</v>
      </c>
      <c r="K646" s="105">
        <v>203861.51</v>
      </c>
      <c r="L646" s="105">
        <v>3027370.91</v>
      </c>
      <c r="M646" s="105">
        <v>56090.92</v>
      </c>
      <c r="N646" s="105">
        <v>454606.97</v>
      </c>
      <c r="O646" s="105">
        <v>8543</v>
      </c>
      <c r="P646" s="105">
        <v>472064.84</v>
      </c>
      <c r="Q646" s="121">
        <f t="shared" si="19"/>
        <v>8827316.1799999997</v>
      </c>
      <c r="R646" s="105">
        <v>7721351.8200000003</v>
      </c>
      <c r="S646" s="105">
        <v>1105964.3600000001</v>
      </c>
      <c r="T646" s="92">
        <f>SUM('Part C'!$R646:$S646)</f>
        <v>8827316.1799999997</v>
      </c>
      <c r="U646" s="105">
        <v>19065.066222222202</v>
      </c>
      <c r="V646" s="105">
        <v>2730.7761975308599</v>
      </c>
      <c r="W646" s="105">
        <v>3895476.24244087</v>
      </c>
      <c r="X646" s="105">
        <v>12722792.4224409</v>
      </c>
      <c r="Y646" s="57">
        <v>31414.302277631799</v>
      </c>
    </row>
    <row r="647" spans="1:25" s="51" customFormat="1" ht="14.5" x14ac:dyDescent="0.4">
      <c r="A647" s="149" t="s">
        <v>2071</v>
      </c>
      <c r="B647" s="149" t="s">
        <v>2072</v>
      </c>
      <c r="C647" s="149" t="s">
        <v>2073</v>
      </c>
      <c r="D647" s="105">
        <v>3096359</v>
      </c>
      <c r="E647" s="105">
        <v>2193147</v>
      </c>
      <c r="F647" s="120">
        <v>2685574.65824557</v>
      </c>
      <c r="G647" s="105">
        <v>0</v>
      </c>
      <c r="H647" s="105">
        <v>83024</v>
      </c>
      <c r="I647" s="121">
        <f t="shared" si="18"/>
        <v>8058104.65824557</v>
      </c>
      <c r="J647" s="105">
        <v>3522475.77</v>
      </c>
      <c r="K647" s="105">
        <v>522657.27</v>
      </c>
      <c r="L647" s="105">
        <v>2684243.06</v>
      </c>
      <c r="M647" s="105">
        <v>191740.14</v>
      </c>
      <c r="N647" s="105">
        <v>493759.38</v>
      </c>
      <c r="O647" s="105">
        <v>10633</v>
      </c>
      <c r="P647" s="105">
        <v>632596.04</v>
      </c>
      <c r="Q647" s="121">
        <f t="shared" si="19"/>
        <v>8058104.6599999992</v>
      </c>
      <c r="R647" s="105">
        <v>7114089.0599999996</v>
      </c>
      <c r="S647" s="105">
        <v>944015.6</v>
      </c>
      <c r="T647" s="92">
        <f>SUM('Part C'!$R647:$S647)</f>
        <v>8058104.6599999992</v>
      </c>
      <c r="U647" s="105">
        <v>24961.716</v>
      </c>
      <c r="V647" s="105">
        <v>3312.3354385964899</v>
      </c>
      <c r="W647" s="105">
        <v>2741261.05949543</v>
      </c>
      <c r="X647" s="105">
        <v>10799365.719495401</v>
      </c>
      <c r="Y647" s="57">
        <v>37892.511296475197</v>
      </c>
    </row>
    <row r="648" spans="1:25" s="51" customFormat="1" ht="14.5" x14ac:dyDescent="0.4">
      <c r="A648" s="149" t="s">
        <v>2074</v>
      </c>
      <c r="B648" s="149" t="s">
        <v>2075</v>
      </c>
      <c r="C648" s="149" t="s">
        <v>2076</v>
      </c>
      <c r="D648" s="105">
        <v>2501721</v>
      </c>
      <c r="E648" s="105">
        <v>1888149</v>
      </c>
      <c r="F648" s="120">
        <v>2228813.7351564602</v>
      </c>
      <c r="G648" s="105">
        <v>0</v>
      </c>
      <c r="H648" s="105">
        <v>41765</v>
      </c>
      <c r="I648" s="121">
        <f t="shared" ref="I648:I711" si="20">SUM(D648:H648)</f>
        <v>6660448.7351564597</v>
      </c>
      <c r="J648" s="105">
        <v>2893277.97</v>
      </c>
      <c r="K648" s="105">
        <v>343503.54</v>
      </c>
      <c r="L648" s="105">
        <v>2277218.5099999998</v>
      </c>
      <c r="M648" s="105">
        <v>141768.51</v>
      </c>
      <c r="N648" s="105">
        <v>444179.6</v>
      </c>
      <c r="O648" s="105">
        <v>75264.350000000006</v>
      </c>
      <c r="P648" s="105">
        <v>485236.26</v>
      </c>
      <c r="Q648" s="121">
        <f t="shared" ref="Q648:Q711" si="21">SUM(J648:P648)</f>
        <v>6660448.7399999984</v>
      </c>
      <c r="R648" s="105">
        <v>5763227.5199999996</v>
      </c>
      <c r="S648" s="105">
        <v>897221.22</v>
      </c>
      <c r="T648" s="92">
        <f>SUM('Part C'!$R648:$S648)</f>
        <v>6660448.7399999993</v>
      </c>
      <c r="U648" s="105">
        <v>18354.2277707006</v>
      </c>
      <c r="V648" s="105">
        <v>2857.3924203821698</v>
      </c>
      <c r="W648" s="105">
        <v>3020196.3953739102</v>
      </c>
      <c r="X648" s="105">
        <v>9680645.1353739109</v>
      </c>
      <c r="Y648" s="57">
        <v>30830.080048961499</v>
      </c>
    </row>
    <row r="649" spans="1:25" s="51" customFormat="1" ht="14.5" x14ac:dyDescent="0.4">
      <c r="A649" s="149" t="s">
        <v>2077</v>
      </c>
      <c r="B649" s="149" t="s">
        <v>2078</v>
      </c>
      <c r="C649" s="149" t="s">
        <v>2079</v>
      </c>
      <c r="D649" s="105">
        <v>2128715</v>
      </c>
      <c r="E649" s="105">
        <v>1098820</v>
      </c>
      <c r="F649" s="120">
        <v>1638675.9377152801</v>
      </c>
      <c r="G649" s="105">
        <v>0</v>
      </c>
      <c r="H649" s="105">
        <v>38317</v>
      </c>
      <c r="I649" s="121">
        <f t="shared" si="20"/>
        <v>4904527.9377152799</v>
      </c>
      <c r="J649" s="105">
        <v>2909472.01</v>
      </c>
      <c r="K649" s="105">
        <v>0</v>
      </c>
      <c r="L649" s="105">
        <v>1175149.78</v>
      </c>
      <c r="M649" s="105">
        <v>0</v>
      </c>
      <c r="N649" s="105">
        <v>477703.7</v>
      </c>
      <c r="O649" s="105">
        <v>1522</v>
      </c>
      <c r="P649" s="105">
        <v>340680.45</v>
      </c>
      <c r="Q649" s="121">
        <f t="shared" si="21"/>
        <v>4904527.9400000004</v>
      </c>
      <c r="R649" s="105">
        <v>4490851.54</v>
      </c>
      <c r="S649" s="105">
        <v>413676.4</v>
      </c>
      <c r="T649" s="92">
        <f>SUM('Part C'!$R649:$S649)</f>
        <v>4904527.9400000004</v>
      </c>
      <c r="U649" s="105">
        <v>20985.2875700935</v>
      </c>
      <c r="V649" s="105">
        <v>1933.06728971963</v>
      </c>
      <c r="W649" s="105">
        <v>2058350.4095860401</v>
      </c>
      <c r="X649" s="105">
        <v>6962878.3495860398</v>
      </c>
      <c r="Y649" s="57">
        <v>32536.814717691799</v>
      </c>
    </row>
    <row r="650" spans="1:25" s="51" customFormat="1" ht="14.5" x14ac:dyDescent="0.4">
      <c r="A650" s="149" t="s">
        <v>2080</v>
      </c>
      <c r="B650" s="149" t="s">
        <v>2081</v>
      </c>
      <c r="C650" s="149" t="s">
        <v>2082</v>
      </c>
      <c r="D650" s="105">
        <v>2847406</v>
      </c>
      <c r="E650" s="105">
        <v>2308409</v>
      </c>
      <c r="F650" s="120">
        <v>2617697.4005894698</v>
      </c>
      <c r="G650" s="105">
        <v>0</v>
      </c>
      <c r="H650" s="105">
        <v>94277</v>
      </c>
      <c r="I650" s="121">
        <f t="shared" si="20"/>
        <v>7867789.4005894698</v>
      </c>
      <c r="J650" s="105">
        <v>3122072.22</v>
      </c>
      <c r="K650" s="105">
        <v>760159.19</v>
      </c>
      <c r="L650" s="105">
        <v>2424294.85</v>
      </c>
      <c r="M650" s="105">
        <v>244010.57</v>
      </c>
      <c r="N650" s="105">
        <v>703535.65</v>
      </c>
      <c r="O650" s="105">
        <v>1950</v>
      </c>
      <c r="P650" s="105">
        <v>611766.92000000004</v>
      </c>
      <c r="Q650" s="121">
        <f t="shared" si="21"/>
        <v>7867789.4000000004</v>
      </c>
      <c r="R650" s="105">
        <v>6311285.8300000001</v>
      </c>
      <c r="S650" s="105">
        <v>1556503.57</v>
      </c>
      <c r="T650" s="92">
        <f>SUM('Part C'!$R650:$S650)</f>
        <v>7867789.4000000004</v>
      </c>
      <c r="U650" s="105">
        <v>22460.091921708201</v>
      </c>
      <c r="V650" s="105">
        <v>5539.1586120996399</v>
      </c>
      <c r="W650" s="105">
        <v>2702787.2200639099</v>
      </c>
      <c r="X650" s="105">
        <v>10570576.620063899</v>
      </c>
      <c r="Y650" s="57">
        <v>37617.710391686502</v>
      </c>
    </row>
    <row r="651" spans="1:25" s="51" customFormat="1" ht="14.5" x14ac:dyDescent="0.4">
      <c r="A651" s="149" t="s">
        <v>2083</v>
      </c>
      <c r="B651" s="149" t="s">
        <v>2084</v>
      </c>
      <c r="C651" s="149" t="s">
        <v>2085</v>
      </c>
      <c r="D651" s="105">
        <v>6719558</v>
      </c>
      <c r="E651" s="105">
        <v>2896520</v>
      </c>
      <c r="F651" s="120">
        <v>4882250.8923352696</v>
      </c>
      <c r="G651" s="105">
        <v>0</v>
      </c>
      <c r="H651" s="105">
        <v>171240</v>
      </c>
      <c r="I651" s="121">
        <f t="shared" si="20"/>
        <v>14669568.89233527</v>
      </c>
      <c r="J651" s="105">
        <v>7212862.5800000001</v>
      </c>
      <c r="K651" s="105">
        <v>0</v>
      </c>
      <c r="L651" s="105">
        <v>5488810.9500000002</v>
      </c>
      <c r="M651" s="105">
        <v>0</v>
      </c>
      <c r="N651" s="105">
        <v>1096466.43</v>
      </c>
      <c r="O651" s="105">
        <v>5321</v>
      </c>
      <c r="P651" s="105">
        <v>866107.93</v>
      </c>
      <c r="Q651" s="121">
        <f t="shared" si="21"/>
        <v>14669568.890000001</v>
      </c>
      <c r="R651" s="105">
        <v>12841830.27</v>
      </c>
      <c r="S651" s="105">
        <v>1827738.62</v>
      </c>
      <c r="T651" s="92">
        <f>SUM('Part C'!$R651:$S651)</f>
        <v>14669568.890000001</v>
      </c>
      <c r="U651" s="105">
        <v>16656.070389105102</v>
      </c>
      <c r="V651" s="105">
        <v>2370.6078080415</v>
      </c>
      <c r="W651" s="105">
        <v>7415832.5504244696</v>
      </c>
      <c r="X651" s="105">
        <v>22085401.440424498</v>
      </c>
      <c r="Y651" s="57">
        <v>28645.138055025302</v>
      </c>
    </row>
    <row r="652" spans="1:25" s="51" customFormat="1" ht="14.5" x14ac:dyDescent="0.4">
      <c r="A652" s="149" t="s">
        <v>2086</v>
      </c>
      <c r="B652" s="149" t="s">
        <v>2087</v>
      </c>
      <c r="C652" s="149" t="s">
        <v>2088</v>
      </c>
      <c r="D652" s="105">
        <v>5545043</v>
      </c>
      <c r="E652" s="105">
        <v>3752613</v>
      </c>
      <c r="F652" s="120">
        <v>4720582.4768295698</v>
      </c>
      <c r="G652" s="105">
        <v>0</v>
      </c>
      <c r="H652" s="105">
        <v>146247</v>
      </c>
      <c r="I652" s="121">
        <f t="shared" si="20"/>
        <v>14164485.47682957</v>
      </c>
      <c r="J652" s="105">
        <v>6825553.7599999998</v>
      </c>
      <c r="K652" s="105">
        <v>0</v>
      </c>
      <c r="L652" s="105">
        <v>4801913.67</v>
      </c>
      <c r="M652" s="105">
        <v>0</v>
      </c>
      <c r="N652" s="105">
        <v>1550811.06</v>
      </c>
      <c r="O652" s="105">
        <v>20330</v>
      </c>
      <c r="P652" s="105">
        <v>965876.99</v>
      </c>
      <c r="Q652" s="121">
        <f t="shared" si="21"/>
        <v>14164485.48</v>
      </c>
      <c r="R652" s="105">
        <v>12677546.01</v>
      </c>
      <c r="S652" s="105">
        <v>1486939.47</v>
      </c>
      <c r="T652" s="92">
        <f>SUM('Part C'!$R652:$S652)</f>
        <v>14164485.48</v>
      </c>
      <c r="U652" s="105">
        <v>20027.718815165899</v>
      </c>
      <c r="V652" s="105">
        <v>2349.0354976303302</v>
      </c>
      <c r="W652" s="105">
        <v>6088485.0900372099</v>
      </c>
      <c r="X652" s="105">
        <v>20252970.570037201</v>
      </c>
      <c r="Y652" s="57">
        <v>31995.214170674899</v>
      </c>
    </row>
    <row r="653" spans="1:25" s="51" customFormat="1" ht="14.5" x14ac:dyDescent="0.4">
      <c r="A653" s="149" t="s">
        <v>2089</v>
      </c>
      <c r="B653" s="149" t="s">
        <v>2090</v>
      </c>
      <c r="C653" s="149" t="s">
        <v>2091</v>
      </c>
      <c r="D653" s="105">
        <v>2365723</v>
      </c>
      <c r="E653" s="105">
        <v>1789246</v>
      </c>
      <c r="F653" s="120">
        <v>2109550.39132122</v>
      </c>
      <c r="G653" s="105">
        <v>0</v>
      </c>
      <c r="H653" s="105">
        <v>88243</v>
      </c>
      <c r="I653" s="121">
        <f t="shared" si="20"/>
        <v>6352762.3913212195</v>
      </c>
      <c r="J653" s="105">
        <v>2619803.2000000002</v>
      </c>
      <c r="K653" s="105">
        <v>526244.13</v>
      </c>
      <c r="L653" s="105">
        <v>1900084.47</v>
      </c>
      <c r="M653" s="105">
        <v>193056</v>
      </c>
      <c r="N653" s="105">
        <v>465654.02</v>
      </c>
      <c r="O653" s="105">
        <v>1642</v>
      </c>
      <c r="P653" s="105">
        <v>646278.56999999995</v>
      </c>
      <c r="Q653" s="121">
        <f t="shared" si="21"/>
        <v>6352762.3900000006</v>
      </c>
      <c r="R653" s="105">
        <v>5768772.6399999997</v>
      </c>
      <c r="S653" s="105">
        <v>583989.75</v>
      </c>
      <c r="T653" s="92">
        <f>SUM('Part C'!$R653:$S653)</f>
        <v>6352762.3899999997</v>
      </c>
      <c r="U653" s="105">
        <v>20170.5337062937</v>
      </c>
      <c r="V653" s="105">
        <v>2041.9222027972</v>
      </c>
      <c r="W653" s="105">
        <v>2750879.5193533101</v>
      </c>
      <c r="X653" s="105">
        <v>9103641.9093533102</v>
      </c>
      <c r="Y653" s="57">
        <v>31830.9157669696</v>
      </c>
    </row>
    <row r="654" spans="1:25" s="51" customFormat="1" ht="14.5" x14ac:dyDescent="0.4">
      <c r="A654" s="149" t="s">
        <v>2092</v>
      </c>
      <c r="B654" s="149" t="s">
        <v>2093</v>
      </c>
      <c r="C654" s="149" t="s">
        <v>2094</v>
      </c>
      <c r="D654" s="105">
        <v>9454471</v>
      </c>
      <c r="E654" s="105">
        <v>3320364</v>
      </c>
      <c r="F654" s="120">
        <v>6486007.0371918604</v>
      </c>
      <c r="G654" s="105">
        <v>0</v>
      </c>
      <c r="H654" s="105">
        <v>269058</v>
      </c>
      <c r="I654" s="121">
        <f t="shared" si="20"/>
        <v>19529900.03719186</v>
      </c>
      <c r="J654" s="105">
        <v>12763683.99</v>
      </c>
      <c r="K654" s="105">
        <v>0</v>
      </c>
      <c r="L654" s="105">
        <v>4937459.74</v>
      </c>
      <c r="M654" s="105">
        <v>0</v>
      </c>
      <c r="N654" s="105">
        <v>1047560.6</v>
      </c>
      <c r="O654" s="105">
        <v>116495.84</v>
      </c>
      <c r="P654" s="105">
        <v>664699.87</v>
      </c>
      <c r="Q654" s="121">
        <f t="shared" si="21"/>
        <v>19529900.040000003</v>
      </c>
      <c r="R654" s="105">
        <v>16921907.530000001</v>
      </c>
      <c r="S654" s="105">
        <v>2607992.5099999998</v>
      </c>
      <c r="T654" s="92">
        <f>SUM('Part C'!$R654:$S654)</f>
        <v>19529900.039999999</v>
      </c>
      <c r="U654" s="105">
        <v>15327.8147916667</v>
      </c>
      <c r="V654" s="105">
        <v>2362.3120561594201</v>
      </c>
      <c r="W654" s="105">
        <v>10618779.6830981</v>
      </c>
      <c r="X654" s="105">
        <v>30148679.723098099</v>
      </c>
      <c r="Y654" s="57">
        <v>27308.586705704802</v>
      </c>
    </row>
    <row r="655" spans="1:25" s="51" customFormat="1" ht="14.5" x14ac:dyDescent="0.4">
      <c r="A655" s="149" t="s">
        <v>2095</v>
      </c>
      <c r="B655" s="149" t="s">
        <v>2096</v>
      </c>
      <c r="C655" s="149" t="s">
        <v>2097</v>
      </c>
      <c r="D655" s="105">
        <v>3240091</v>
      </c>
      <c r="E655" s="105">
        <v>2053998</v>
      </c>
      <c r="F655" s="120">
        <v>2687901.5274576899</v>
      </c>
      <c r="G655" s="105">
        <v>0</v>
      </c>
      <c r="H655" s="105">
        <v>541108</v>
      </c>
      <c r="I655" s="121">
        <f t="shared" si="20"/>
        <v>8523098.5274576899</v>
      </c>
      <c r="J655" s="105">
        <v>4315153.01</v>
      </c>
      <c r="K655" s="105">
        <v>0</v>
      </c>
      <c r="L655" s="105">
        <v>2450493.7000000002</v>
      </c>
      <c r="M655" s="105">
        <v>0</v>
      </c>
      <c r="N655" s="105">
        <v>689816.93</v>
      </c>
      <c r="O655" s="105">
        <v>143068.34</v>
      </c>
      <c r="P655" s="105">
        <v>924566.55</v>
      </c>
      <c r="Q655" s="121">
        <f t="shared" si="21"/>
        <v>8523098.5299999993</v>
      </c>
      <c r="R655" s="105">
        <v>7651789.6299999999</v>
      </c>
      <c r="S655" s="105">
        <v>871308.9</v>
      </c>
      <c r="T655" s="92">
        <f>SUM('Part C'!$R655:$S655)</f>
        <v>8523098.5299999993</v>
      </c>
      <c r="U655" s="105">
        <v>21987.901235632198</v>
      </c>
      <c r="V655" s="105">
        <v>2503.76120689655</v>
      </c>
      <c r="W655" s="105">
        <v>3347224.0305417902</v>
      </c>
      <c r="X655" s="105">
        <v>11870322.560541799</v>
      </c>
      <c r="Y655" s="57">
        <v>34110.122300407398</v>
      </c>
    </row>
    <row r="656" spans="1:25" s="51" customFormat="1" ht="14.5" x14ac:dyDescent="0.4">
      <c r="A656" s="149" t="s">
        <v>2098</v>
      </c>
      <c r="B656" s="149" t="s">
        <v>2099</v>
      </c>
      <c r="C656" s="149" t="s">
        <v>2100</v>
      </c>
      <c r="D656" s="105">
        <v>2799354</v>
      </c>
      <c r="E656" s="105">
        <v>1435185</v>
      </c>
      <c r="F656" s="120">
        <v>2149949.4712270899</v>
      </c>
      <c r="G656" s="105">
        <v>0</v>
      </c>
      <c r="H656" s="105">
        <v>249934</v>
      </c>
      <c r="I656" s="121">
        <f t="shared" si="20"/>
        <v>6634422.4712270899</v>
      </c>
      <c r="J656" s="105">
        <v>3740931.38</v>
      </c>
      <c r="K656" s="105">
        <v>0</v>
      </c>
      <c r="L656" s="105">
        <v>1794926.83</v>
      </c>
      <c r="M656" s="105">
        <v>0</v>
      </c>
      <c r="N656" s="105">
        <v>595647.91</v>
      </c>
      <c r="O656" s="105">
        <v>2252</v>
      </c>
      <c r="P656" s="105">
        <v>500664.35</v>
      </c>
      <c r="Q656" s="121">
        <f t="shared" si="21"/>
        <v>6634422.4699999997</v>
      </c>
      <c r="R656" s="105">
        <v>5642473.8200000003</v>
      </c>
      <c r="S656" s="105">
        <v>991948.65</v>
      </c>
      <c r="T656" s="92">
        <f>SUM('Part C'!$R656:$S656)</f>
        <v>6634422.4700000007</v>
      </c>
      <c r="U656" s="105">
        <v>18260.433074433698</v>
      </c>
      <c r="V656" s="105">
        <v>3210.18980582524</v>
      </c>
      <c r="W656" s="105">
        <v>2972104.0960845202</v>
      </c>
      <c r="X656" s="105">
        <v>9606526.5660845209</v>
      </c>
      <c r="Y656" s="57">
        <v>31089.0827381376</v>
      </c>
    </row>
    <row r="657" spans="1:25" s="51" customFormat="1" ht="14.5" x14ac:dyDescent="0.4">
      <c r="A657" s="149" t="s">
        <v>2101</v>
      </c>
      <c r="B657" s="149" t="s">
        <v>2102</v>
      </c>
      <c r="C657" s="149" t="s">
        <v>2103</v>
      </c>
      <c r="D657" s="105">
        <v>2282504</v>
      </c>
      <c r="E657" s="105">
        <v>1413802</v>
      </c>
      <c r="F657" s="120">
        <v>1876679.16866359</v>
      </c>
      <c r="G657" s="105">
        <v>0</v>
      </c>
      <c r="H657" s="105">
        <v>91523</v>
      </c>
      <c r="I657" s="121">
        <f t="shared" si="20"/>
        <v>5664508.1686635902</v>
      </c>
      <c r="J657" s="105">
        <v>3225408.6</v>
      </c>
      <c r="K657" s="105">
        <v>0</v>
      </c>
      <c r="L657" s="105">
        <v>1689276.92</v>
      </c>
      <c r="M657" s="105">
        <v>0</v>
      </c>
      <c r="N657" s="105">
        <v>482692.74</v>
      </c>
      <c r="O657" s="105">
        <v>1648</v>
      </c>
      <c r="P657" s="105">
        <v>265481.90999999997</v>
      </c>
      <c r="Q657" s="121">
        <f t="shared" si="21"/>
        <v>5664508.1699999999</v>
      </c>
      <c r="R657" s="105">
        <v>5054604.95</v>
      </c>
      <c r="S657" s="105">
        <v>609903.22</v>
      </c>
      <c r="T657" s="92">
        <f>SUM('Part C'!$R657:$S657)</f>
        <v>5664508.1699999999</v>
      </c>
      <c r="U657" s="105">
        <v>20715.594057376999</v>
      </c>
      <c r="V657" s="105">
        <v>2499.6033606557398</v>
      </c>
      <c r="W657" s="105">
        <v>2346904.2053224002</v>
      </c>
      <c r="X657" s="105">
        <v>8011412.3753223997</v>
      </c>
      <c r="Y657" s="57">
        <v>32833.657275911501</v>
      </c>
    </row>
    <row r="658" spans="1:25" s="51" customFormat="1" ht="14.5" x14ac:dyDescent="0.4">
      <c r="A658" s="149" t="s">
        <v>2104</v>
      </c>
      <c r="B658" s="149" t="s">
        <v>2105</v>
      </c>
      <c r="C658" s="149" t="s">
        <v>2106</v>
      </c>
      <c r="D658" s="105">
        <v>2690073</v>
      </c>
      <c r="E658" s="105">
        <v>1087971</v>
      </c>
      <c r="F658" s="120">
        <v>1918178.9800667099</v>
      </c>
      <c r="G658" s="105">
        <v>0</v>
      </c>
      <c r="H658" s="105">
        <v>68626</v>
      </c>
      <c r="I658" s="121">
        <f t="shared" si="20"/>
        <v>5764848.9800667102</v>
      </c>
      <c r="J658" s="105">
        <v>2953491.97</v>
      </c>
      <c r="K658" s="105">
        <v>343130.8</v>
      </c>
      <c r="L658" s="105">
        <v>1687752.62</v>
      </c>
      <c r="M658" s="105">
        <v>141614.68</v>
      </c>
      <c r="N658" s="105">
        <v>451365.38</v>
      </c>
      <c r="O658" s="105">
        <v>2088</v>
      </c>
      <c r="P658" s="105">
        <v>185405.53</v>
      </c>
      <c r="Q658" s="121">
        <f t="shared" si="21"/>
        <v>5764848.9800000004</v>
      </c>
      <c r="R658" s="105">
        <v>5068746.83</v>
      </c>
      <c r="S658" s="105">
        <v>696102.15</v>
      </c>
      <c r="T658" s="92">
        <f>SUM('Part C'!$R658:$S658)</f>
        <v>5764848.9800000004</v>
      </c>
      <c r="U658" s="105">
        <v>16142.5058280255</v>
      </c>
      <c r="V658" s="105">
        <v>2216.8858280254799</v>
      </c>
      <c r="W658" s="105">
        <v>3020196.3953739102</v>
      </c>
      <c r="X658" s="105">
        <v>8785045.3753739092</v>
      </c>
      <c r="Y658" s="57">
        <v>27977.851513929701</v>
      </c>
    </row>
    <row r="659" spans="1:25" s="51" customFormat="1" ht="14.5" x14ac:dyDescent="0.4">
      <c r="A659" s="149" t="s">
        <v>2107</v>
      </c>
      <c r="B659" s="149" t="s">
        <v>2108</v>
      </c>
      <c r="C659" s="149" t="s">
        <v>2109</v>
      </c>
      <c r="D659" s="105">
        <v>3123328</v>
      </c>
      <c r="E659" s="105">
        <v>2021997</v>
      </c>
      <c r="F659" s="120">
        <v>2612371.4442213299</v>
      </c>
      <c r="G659" s="105">
        <v>0</v>
      </c>
      <c r="H659" s="105">
        <v>547958</v>
      </c>
      <c r="I659" s="121">
        <f t="shared" si="20"/>
        <v>8305654.4442213299</v>
      </c>
      <c r="J659" s="105">
        <v>3777544.11</v>
      </c>
      <c r="K659" s="105">
        <v>0</v>
      </c>
      <c r="L659" s="105">
        <v>2773635.25</v>
      </c>
      <c r="M659" s="105">
        <v>0</v>
      </c>
      <c r="N659" s="105">
        <v>715616.99</v>
      </c>
      <c r="O659" s="105">
        <v>6247</v>
      </c>
      <c r="P659" s="105">
        <v>1032611.09</v>
      </c>
      <c r="Q659" s="121">
        <f t="shared" si="21"/>
        <v>8305654.4399999995</v>
      </c>
      <c r="R659" s="105">
        <v>7394809.25</v>
      </c>
      <c r="S659" s="105">
        <v>910845.19</v>
      </c>
      <c r="T659" s="92">
        <f>SUM('Part C'!$R659:$S659)</f>
        <v>8305654.4399999995</v>
      </c>
      <c r="U659" s="105">
        <v>21007.9808238636</v>
      </c>
      <c r="V659" s="105">
        <v>2587.6283806818201</v>
      </c>
      <c r="W659" s="105">
        <v>3385697.8699733</v>
      </c>
      <c r="X659" s="105">
        <v>11691352.3099733</v>
      </c>
      <c r="Y659" s="57">
        <v>33214.069062424103</v>
      </c>
    </row>
    <row r="660" spans="1:25" s="51" customFormat="1" ht="14.5" x14ac:dyDescent="0.4">
      <c r="A660" s="149" t="s">
        <v>2110</v>
      </c>
      <c r="B660" s="149" t="s">
        <v>2111</v>
      </c>
      <c r="C660" s="149" t="s">
        <v>2112</v>
      </c>
      <c r="D660" s="105">
        <v>1833196</v>
      </c>
      <c r="E660" s="105">
        <v>1078810</v>
      </c>
      <c r="F660" s="120">
        <v>1478476.34888004</v>
      </c>
      <c r="G660" s="105">
        <v>0</v>
      </c>
      <c r="H660" s="105">
        <v>40779</v>
      </c>
      <c r="I660" s="121">
        <f t="shared" si="20"/>
        <v>4431261.3488800395</v>
      </c>
      <c r="J660" s="105">
        <v>2208753.2999999998</v>
      </c>
      <c r="K660" s="105">
        <v>0</v>
      </c>
      <c r="L660" s="105">
        <v>1454753.35</v>
      </c>
      <c r="M660" s="105">
        <v>0</v>
      </c>
      <c r="N660" s="105">
        <v>466340.03</v>
      </c>
      <c r="O660" s="105">
        <v>5308</v>
      </c>
      <c r="P660" s="105">
        <v>296106.67</v>
      </c>
      <c r="Q660" s="121">
        <f t="shared" si="21"/>
        <v>4431261.3499999996</v>
      </c>
      <c r="R660" s="105">
        <v>3982645.71</v>
      </c>
      <c r="S660" s="105">
        <v>448615.64</v>
      </c>
      <c r="T660" s="92">
        <f>SUM('Part C'!$R660:$S660)</f>
        <v>4431261.3499999996</v>
      </c>
      <c r="U660" s="105">
        <v>25861.335779220801</v>
      </c>
      <c r="V660" s="105">
        <v>2913.08857142857</v>
      </c>
      <c r="W660" s="105">
        <v>1481242.81811332</v>
      </c>
      <c r="X660" s="105">
        <v>5912504.1681133201</v>
      </c>
      <c r="Y660" s="57">
        <v>38392.884208527998</v>
      </c>
    </row>
    <row r="661" spans="1:25" s="51" customFormat="1" ht="14.5" x14ac:dyDescent="0.4">
      <c r="A661" s="149" t="s">
        <v>2113</v>
      </c>
      <c r="B661" s="149" t="s">
        <v>2114</v>
      </c>
      <c r="C661" s="149" t="s">
        <v>2115</v>
      </c>
      <c r="D661" s="105">
        <v>2506176</v>
      </c>
      <c r="E661" s="105">
        <v>1242503</v>
      </c>
      <c r="F661" s="120">
        <v>1903269.8562582899</v>
      </c>
      <c r="G661" s="105">
        <v>0</v>
      </c>
      <c r="H661" s="105">
        <v>39785</v>
      </c>
      <c r="I661" s="121">
        <f t="shared" si="20"/>
        <v>5691733.8562582899</v>
      </c>
      <c r="J661" s="105">
        <v>3592661.16</v>
      </c>
      <c r="K661" s="105">
        <v>0</v>
      </c>
      <c r="L661" s="105">
        <v>1166139.6599999999</v>
      </c>
      <c r="M661" s="105">
        <v>0</v>
      </c>
      <c r="N661" s="105">
        <v>449519.94</v>
      </c>
      <c r="O661" s="105">
        <v>1749</v>
      </c>
      <c r="P661" s="105">
        <v>481664.1</v>
      </c>
      <c r="Q661" s="121">
        <f t="shared" si="21"/>
        <v>5691733.8600000003</v>
      </c>
      <c r="R661" s="105">
        <v>4976758.2699999996</v>
      </c>
      <c r="S661" s="105">
        <v>714975.59</v>
      </c>
      <c r="T661" s="92">
        <f>SUM('Part C'!$R661:$S661)</f>
        <v>5691733.8599999994</v>
      </c>
      <c r="U661" s="105">
        <v>18569.993544776102</v>
      </c>
      <c r="V661" s="105">
        <v>2667.8193656716398</v>
      </c>
      <c r="W661" s="105">
        <v>2577747.24191149</v>
      </c>
      <c r="X661" s="105">
        <v>8269481.1019114899</v>
      </c>
      <c r="Y661" s="57">
        <v>30856.2727683265</v>
      </c>
    </row>
    <row r="662" spans="1:25" s="51" customFormat="1" ht="14.5" x14ac:dyDescent="0.4">
      <c r="A662" s="149" t="s">
        <v>2116</v>
      </c>
      <c r="B662" s="149" t="s">
        <v>2117</v>
      </c>
      <c r="C662" s="149" t="s">
        <v>2118</v>
      </c>
      <c r="D662" s="105">
        <v>2058265</v>
      </c>
      <c r="E662" s="105">
        <v>1149375</v>
      </c>
      <c r="F662" s="120">
        <v>1628574.8984451101</v>
      </c>
      <c r="G662" s="105">
        <v>0</v>
      </c>
      <c r="H662" s="105">
        <v>67962</v>
      </c>
      <c r="I662" s="121">
        <f t="shared" si="20"/>
        <v>4904176.8984451098</v>
      </c>
      <c r="J662" s="105">
        <v>2772020.12</v>
      </c>
      <c r="K662" s="105">
        <v>0</v>
      </c>
      <c r="L662" s="105">
        <v>1231836.95</v>
      </c>
      <c r="M662" s="105">
        <v>0</v>
      </c>
      <c r="N662" s="105">
        <v>483704.41</v>
      </c>
      <c r="O662" s="105">
        <v>89597.91</v>
      </c>
      <c r="P662" s="105">
        <v>327017.51</v>
      </c>
      <c r="Q662" s="121">
        <f t="shared" si="21"/>
        <v>4904176.9000000004</v>
      </c>
      <c r="R662" s="105">
        <v>4240157.08</v>
      </c>
      <c r="S662" s="105">
        <v>664019.81999999995</v>
      </c>
      <c r="T662" s="92">
        <f>SUM('Part C'!$R662:$S662)</f>
        <v>4904176.9000000004</v>
      </c>
      <c r="U662" s="105">
        <v>14877.7441403509</v>
      </c>
      <c r="V662" s="105">
        <v>2329.8941052631599</v>
      </c>
      <c r="W662" s="105">
        <v>2741261.05949543</v>
      </c>
      <c r="X662" s="105">
        <v>7645437.9594954299</v>
      </c>
      <c r="Y662" s="57">
        <v>26826.098103492699</v>
      </c>
    </row>
    <row r="663" spans="1:25" s="51" customFormat="1" ht="14.5" x14ac:dyDescent="0.4">
      <c r="A663" s="149" t="s">
        <v>2119</v>
      </c>
      <c r="B663" s="149" t="s">
        <v>2120</v>
      </c>
      <c r="C663" s="149" t="s">
        <v>2121</v>
      </c>
      <c r="D663" s="105">
        <v>1650580</v>
      </c>
      <c r="E663" s="105">
        <v>973020</v>
      </c>
      <c r="F663" s="120">
        <v>1332047.5812624199</v>
      </c>
      <c r="G663" s="105">
        <v>0</v>
      </c>
      <c r="H663" s="105">
        <v>92856</v>
      </c>
      <c r="I663" s="121">
        <f t="shared" si="20"/>
        <v>4048503.5812624199</v>
      </c>
      <c r="J663" s="105">
        <v>2374505.9500000002</v>
      </c>
      <c r="K663" s="105">
        <v>0</v>
      </c>
      <c r="L663" s="105">
        <v>888792.77</v>
      </c>
      <c r="M663" s="105">
        <v>0</v>
      </c>
      <c r="N663" s="105">
        <v>461212.28</v>
      </c>
      <c r="O663" s="105">
        <v>1528</v>
      </c>
      <c r="P663" s="105">
        <v>322464.58</v>
      </c>
      <c r="Q663" s="121">
        <f t="shared" si="21"/>
        <v>4048503.58</v>
      </c>
      <c r="R663" s="105">
        <v>3563836.06</v>
      </c>
      <c r="S663" s="105">
        <v>484667.52</v>
      </c>
      <c r="T663" s="92">
        <f>SUM('Part C'!$R663:$S663)</f>
        <v>4048503.58</v>
      </c>
      <c r="U663" s="105">
        <v>16199.2548181818</v>
      </c>
      <c r="V663" s="105">
        <v>2203.0341818181801</v>
      </c>
      <c r="W663" s="105">
        <v>2116061.16873331</v>
      </c>
      <c r="X663" s="105">
        <v>6164564.74873331</v>
      </c>
      <c r="Y663" s="57">
        <v>28020.748857878702</v>
      </c>
    </row>
    <row r="664" spans="1:25" s="51" customFormat="1" ht="14.5" x14ac:dyDescent="0.4">
      <c r="A664" s="149" t="s">
        <v>2122</v>
      </c>
      <c r="B664" s="149" t="s">
        <v>2123</v>
      </c>
      <c r="C664" s="149" t="s">
        <v>2124</v>
      </c>
      <c r="D664" s="105">
        <v>4464484</v>
      </c>
      <c r="E664" s="105">
        <v>2105764</v>
      </c>
      <c r="F664" s="120">
        <v>3335829.7593742502</v>
      </c>
      <c r="G664" s="105">
        <v>0</v>
      </c>
      <c r="H664" s="105">
        <v>128682</v>
      </c>
      <c r="I664" s="121">
        <f t="shared" si="20"/>
        <v>10034759.75937425</v>
      </c>
      <c r="J664" s="105">
        <v>5250311.3600000003</v>
      </c>
      <c r="K664" s="105">
        <v>0</v>
      </c>
      <c r="L664" s="105">
        <v>3391430.4</v>
      </c>
      <c r="M664" s="105">
        <v>0</v>
      </c>
      <c r="N664" s="105">
        <v>689681.24</v>
      </c>
      <c r="O664" s="105">
        <v>63989.54</v>
      </c>
      <c r="P664" s="105">
        <v>639347.22</v>
      </c>
      <c r="Q664" s="121">
        <f t="shared" si="21"/>
        <v>10034759.76</v>
      </c>
      <c r="R664" s="105">
        <v>8794895.2100000009</v>
      </c>
      <c r="S664" s="105">
        <v>1239864.55</v>
      </c>
      <c r="T664" s="92">
        <f>SUM('Part C'!$R664:$S664)</f>
        <v>10034759.760000002</v>
      </c>
      <c r="U664" s="105">
        <v>15932.781177536201</v>
      </c>
      <c r="V664" s="105">
        <v>2246.1314311594201</v>
      </c>
      <c r="W664" s="105">
        <v>5309389.8415490398</v>
      </c>
      <c r="X664" s="105">
        <v>15344149.601549</v>
      </c>
      <c r="Y664" s="57">
        <v>27797.372466574299</v>
      </c>
    </row>
    <row r="665" spans="1:25" s="51" customFormat="1" ht="14.5" x14ac:dyDescent="0.4">
      <c r="A665" s="149" t="s">
        <v>2125</v>
      </c>
      <c r="B665" s="149" t="s">
        <v>2126</v>
      </c>
      <c r="C665" s="149" t="s">
        <v>2127</v>
      </c>
      <c r="D665" s="105">
        <v>3873268</v>
      </c>
      <c r="E665" s="105">
        <v>1751810</v>
      </c>
      <c r="F665" s="120">
        <v>2855950.4285380701</v>
      </c>
      <c r="G665" s="105">
        <v>0</v>
      </c>
      <c r="H665" s="105">
        <v>252906</v>
      </c>
      <c r="I665" s="121">
        <f t="shared" si="20"/>
        <v>8733934.4285380691</v>
      </c>
      <c r="J665" s="105">
        <v>3563877.97</v>
      </c>
      <c r="K665" s="105">
        <v>0</v>
      </c>
      <c r="L665" s="105">
        <v>4095203.9</v>
      </c>
      <c r="M665" s="105">
        <v>0</v>
      </c>
      <c r="N665" s="105">
        <v>632286.96</v>
      </c>
      <c r="O665" s="105">
        <v>2000</v>
      </c>
      <c r="P665" s="105">
        <v>440565.6</v>
      </c>
      <c r="Q665" s="121">
        <f t="shared" si="21"/>
        <v>8733934.4299999997</v>
      </c>
      <c r="R665" s="105">
        <v>8269452.8700000001</v>
      </c>
      <c r="S665" s="105">
        <v>464481.56</v>
      </c>
      <c r="T665" s="92">
        <f>SUM('Part C'!$R665:$S665)</f>
        <v>8733934.4299999997</v>
      </c>
      <c r="U665" s="105">
        <v>25842.04021875</v>
      </c>
      <c r="V665" s="105">
        <v>1451.5048750000001</v>
      </c>
      <c r="W665" s="105">
        <v>3077907.1545211799</v>
      </c>
      <c r="X665" s="105">
        <v>11811841.584521201</v>
      </c>
      <c r="Y665" s="57">
        <v>36912.004951628704</v>
      </c>
    </row>
    <row r="666" spans="1:25" s="51" customFormat="1" ht="14.5" x14ac:dyDescent="0.4">
      <c r="A666" s="149" t="s">
        <v>2128</v>
      </c>
      <c r="B666" s="149" t="s">
        <v>2129</v>
      </c>
      <c r="C666" s="149" t="s">
        <v>2130</v>
      </c>
      <c r="D666" s="105">
        <v>2189408</v>
      </c>
      <c r="E666" s="105">
        <v>1227509</v>
      </c>
      <c r="F666" s="120">
        <v>1734828.48956566</v>
      </c>
      <c r="G666" s="105">
        <v>0</v>
      </c>
      <c r="H666" s="105">
        <v>594539</v>
      </c>
      <c r="I666" s="121">
        <f t="shared" si="20"/>
        <v>5746284.4895656602</v>
      </c>
      <c r="J666" s="105">
        <v>3456809.88</v>
      </c>
      <c r="K666" s="105">
        <v>0</v>
      </c>
      <c r="L666" s="105">
        <v>1533767.93</v>
      </c>
      <c r="M666" s="105">
        <v>0</v>
      </c>
      <c r="N666" s="105">
        <v>460405.66</v>
      </c>
      <c r="O666" s="105">
        <v>12898</v>
      </c>
      <c r="P666" s="105">
        <v>282403.02</v>
      </c>
      <c r="Q666" s="121">
        <f t="shared" si="21"/>
        <v>5746284.4900000002</v>
      </c>
      <c r="R666" s="105">
        <v>5306013.49</v>
      </c>
      <c r="S666" s="105">
        <v>440271</v>
      </c>
      <c r="T666" s="92">
        <f>SUM('Part C'!$R666:$S666)</f>
        <v>5746284.4900000002</v>
      </c>
      <c r="U666" s="105">
        <v>16581.292156250001</v>
      </c>
      <c r="V666" s="105">
        <v>1375.846875</v>
      </c>
      <c r="W666" s="105">
        <v>3077907.1545211799</v>
      </c>
      <c r="X666" s="105">
        <v>8824191.6445211805</v>
      </c>
      <c r="Y666" s="57">
        <v>27575.598889128702</v>
      </c>
    </row>
    <row r="667" spans="1:25" s="51" customFormat="1" ht="14.5" x14ac:dyDescent="0.4">
      <c r="A667" s="149" t="s">
        <v>2131</v>
      </c>
      <c r="B667" s="149" t="s">
        <v>2132</v>
      </c>
      <c r="C667" s="149" t="s">
        <v>2133</v>
      </c>
      <c r="D667" s="105">
        <v>2970414</v>
      </c>
      <c r="E667" s="105">
        <v>2043978</v>
      </c>
      <c r="F667" s="120">
        <v>2545894.4713758398</v>
      </c>
      <c r="G667" s="105">
        <v>0</v>
      </c>
      <c r="H667" s="105">
        <v>501095</v>
      </c>
      <c r="I667" s="121">
        <f t="shared" si="20"/>
        <v>8061381.4713758398</v>
      </c>
      <c r="J667" s="105">
        <v>4507904.6399999997</v>
      </c>
      <c r="K667" s="105">
        <v>0</v>
      </c>
      <c r="L667" s="105">
        <v>2269400.62</v>
      </c>
      <c r="M667" s="105">
        <v>0</v>
      </c>
      <c r="N667" s="105">
        <v>774111.91</v>
      </c>
      <c r="O667" s="105">
        <v>20324</v>
      </c>
      <c r="P667" s="105">
        <v>489640.3</v>
      </c>
      <c r="Q667" s="121">
        <f t="shared" si="21"/>
        <v>8061381.4699999997</v>
      </c>
      <c r="R667" s="105">
        <v>7370263.4699999997</v>
      </c>
      <c r="S667" s="105">
        <v>691118</v>
      </c>
      <c r="T667" s="92">
        <f>SUM('Part C'!$R667:$S667)</f>
        <v>8061381.4699999997</v>
      </c>
      <c r="U667" s="105">
        <v>16982.1738940092</v>
      </c>
      <c r="V667" s="105">
        <v>1592.43778801843</v>
      </c>
      <c r="W667" s="105">
        <v>4174411.5783193498</v>
      </c>
      <c r="X667" s="105">
        <v>12235793.048319399</v>
      </c>
      <c r="Y667" s="57">
        <v>28193.071539906301</v>
      </c>
    </row>
    <row r="668" spans="1:25" s="51" customFormat="1" ht="14.5" x14ac:dyDescent="0.4">
      <c r="A668" s="149" t="s">
        <v>2134</v>
      </c>
      <c r="B668" s="149" t="s">
        <v>2135</v>
      </c>
      <c r="C668" s="149" t="s">
        <v>2136</v>
      </c>
      <c r="D668" s="105">
        <v>2857515</v>
      </c>
      <c r="E668" s="105">
        <v>1385583</v>
      </c>
      <c r="F668" s="120">
        <v>2154295.0251408098</v>
      </c>
      <c r="G668" s="105">
        <v>0</v>
      </c>
      <c r="H668" s="105">
        <v>14179</v>
      </c>
      <c r="I668" s="121">
        <f t="shared" si="20"/>
        <v>6411572.0251408098</v>
      </c>
      <c r="J668" s="105">
        <v>3623013.35</v>
      </c>
      <c r="K668" s="105">
        <v>0</v>
      </c>
      <c r="L668" s="105">
        <v>1805244.52</v>
      </c>
      <c r="M668" s="105">
        <v>0</v>
      </c>
      <c r="N668" s="105">
        <v>646409.75</v>
      </c>
      <c r="O668" s="105">
        <v>2069</v>
      </c>
      <c r="P668" s="105">
        <v>334835.40999999997</v>
      </c>
      <c r="Q668" s="121">
        <f t="shared" si="21"/>
        <v>6411572.0300000003</v>
      </c>
      <c r="R668" s="105">
        <v>5555838.2400000002</v>
      </c>
      <c r="S668" s="105">
        <v>855733.79</v>
      </c>
      <c r="T668" s="92">
        <f>SUM('Part C'!$R668:$S668)</f>
        <v>6411572.0300000003</v>
      </c>
      <c r="U668" s="105">
        <v>23541.6874576271</v>
      </c>
      <c r="V668" s="105">
        <v>3625.9906355932198</v>
      </c>
      <c r="W668" s="105">
        <v>2269956.5264593698</v>
      </c>
      <c r="X668" s="105">
        <v>8681528.5564593691</v>
      </c>
      <c r="Y668" s="57">
        <v>36786.137951099001</v>
      </c>
    </row>
    <row r="669" spans="1:25" s="51" customFormat="1" ht="14.5" x14ac:dyDescent="0.4">
      <c r="A669" s="149" t="s">
        <v>2137</v>
      </c>
      <c r="B669" s="149" t="s">
        <v>2138</v>
      </c>
      <c r="C669" s="149" t="s">
        <v>2139</v>
      </c>
      <c r="D669" s="105">
        <v>2403079</v>
      </c>
      <c r="E669" s="105">
        <v>1964559</v>
      </c>
      <c r="F669" s="120">
        <v>2217526.1601348701</v>
      </c>
      <c r="G669" s="105">
        <v>0</v>
      </c>
      <c r="H669" s="105">
        <v>393358</v>
      </c>
      <c r="I669" s="121">
        <f t="shared" si="20"/>
        <v>6978522.1601348706</v>
      </c>
      <c r="J669" s="105">
        <v>3929900.73</v>
      </c>
      <c r="K669" s="105">
        <v>179894.23</v>
      </c>
      <c r="L669" s="105">
        <v>1925998.74</v>
      </c>
      <c r="M669" s="105">
        <v>49496.5</v>
      </c>
      <c r="N669" s="105">
        <v>445153.59</v>
      </c>
      <c r="O669" s="105">
        <v>2088</v>
      </c>
      <c r="P669" s="105">
        <v>445990.37</v>
      </c>
      <c r="Q669" s="121">
        <f t="shared" si="21"/>
        <v>6978522.1600000001</v>
      </c>
      <c r="R669" s="105">
        <v>5945288.1600000001</v>
      </c>
      <c r="S669" s="105">
        <v>1033234</v>
      </c>
      <c r="T669" s="92">
        <f>SUM('Part C'!$R669:$S669)</f>
        <v>6978522.1600000001</v>
      </c>
      <c r="U669" s="105">
        <v>17383.883508771902</v>
      </c>
      <c r="V669" s="105">
        <v>3021.1520467836299</v>
      </c>
      <c r="W669" s="105">
        <v>3289513.2713945098</v>
      </c>
      <c r="X669" s="105">
        <v>10268035.431394501</v>
      </c>
      <c r="Y669" s="57">
        <v>30023.495413434299</v>
      </c>
    </row>
    <row r="670" spans="1:25" s="51" customFormat="1" ht="14.5" x14ac:dyDescent="0.4">
      <c r="A670" s="149" t="s">
        <v>2140</v>
      </c>
      <c r="B670" s="149" t="s">
        <v>2141</v>
      </c>
      <c r="C670" s="149" t="s">
        <v>2142</v>
      </c>
      <c r="D670" s="105">
        <v>2253936</v>
      </c>
      <c r="E670" s="105">
        <v>1470009</v>
      </c>
      <c r="F670" s="120">
        <v>1890711.97210104</v>
      </c>
      <c r="G670" s="105">
        <v>0</v>
      </c>
      <c r="H670" s="105">
        <v>492560</v>
      </c>
      <c r="I670" s="121">
        <f t="shared" si="20"/>
        <v>6107216.9721010402</v>
      </c>
      <c r="J670" s="105">
        <v>3755778.12</v>
      </c>
      <c r="K670" s="105">
        <v>0</v>
      </c>
      <c r="L670" s="105">
        <v>1105363.95</v>
      </c>
      <c r="M670" s="105">
        <v>0</v>
      </c>
      <c r="N670" s="105">
        <v>720256.24</v>
      </c>
      <c r="O670" s="105">
        <v>9661</v>
      </c>
      <c r="P670" s="105">
        <v>516157.66</v>
      </c>
      <c r="Q670" s="121">
        <f t="shared" si="21"/>
        <v>6107216.9700000007</v>
      </c>
      <c r="R670" s="105">
        <v>5378149.8899999997</v>
      </c>
      <c r="S670" s="105">
        <v>729067.08</v>
      </c>
      <c r="T670" s="92">
        <f>SUM('Part C'!$R670:$S670)</f>
        <v>6107216.9699999997</v>
      </c>
      <c r="U670" s="105">
        <v>14574.9319512195</v>
      </c>
      <c r="V670" s="105">
        <v>1975.7915447154501</v>
      </c>
      <c r="W670" s="105">
        <v>3549211.68755724</v>
      </c>
      <c r="X670" s="105">
        <v>9656428.6575572398</v>
      </c>
      <c r="Y670" s="57">
        <v>26169.1833538137</v>
      </c>
    </row>
    <row r="671" spans="1:25" s="51" customFormat="1" ht="14.5" x14ac:dyDescent="0.4">
      <c r="A671" s="149" t="s">
        <v>2143</v>
      </c>
      <c r="B671" s="149" t="s">
        <v>2144</v>
      </c>
      <c r="C671" s="149" t="s">
        <v>2145</v>
      </c>
      <c r="D671" s="105">
        <v>1922042</v>
      </c>
      <c r="E671" s="105">
        <v>1322434</v>
      </c>
      <c r="F671" s="120">
        <v>1647277.1795487099</v>
      </c>
      <c r="G671" s="105">
        <v>0</v>
      </c>
      <c r="H671" s="105">
        <v>369766.87</v>
      </c>
      <c r="I671" s="121">
        <f t="shared" si="20"/>
        <v>5261520.0495487098</v>
      </c>
      <c r="J671" s="105">
        <v>3176988.47</v>
      </c>
      <c r="K671" s="105">
        <v>0</v>
      </c>
      <c r="L671" s="105">
        <v>956018.13</v>
      </c>
      <c r="M671" s="105">
        <v>0</v>
      </c>
      <c r="N671" s="105">
        <v>518127.11</v>
      </c>
      <c r="O671" s="105">
        <v>5892</v>
      </c>
      <c r="P671" s="105">
        <v>604494.34</v>
      </c>
      <c r="Q671" s="121">
        <f t="shared" si="21"/>
        <v>5261520.05</v>
      </c>
      <c r="R671" s="105">
        <v>4443548.57</v>
      </c>
      <c r="S671" s="105">
        <v>817971.48</v>
      </c>
      <c r="T671" s="92">
        <f>SUM('Part C'!$R671:$S671)</f>
        <v>5261520.0500000007</v>
      </c>
      <c r="U671" s="105">
        <v>23387.097736842101</v>
      </c>
      <c r="V671" s="105">
        <v>4305.1130526315801</v>
      </c>
      <c r="W671" s="105">
        <v>1827507.3729969501</v>
      </c>
      <c r="X671" s="105">
        <v>7089027.4229969503</v>
      </c>
      <c r="Y671" s="57">
        <v>37310.670647352403</v>
      </c>
    </row>
    <row r="672" spans="1:25" s="51" customFormat="1" ht="14.5" x14ac:dyDescent="0.4">
      <c r="A672" s="149" t="s">
        <v>2146</v>
      </c>
      <c r="B672" s="149" t="s">
        <v>2147</v>
      </c>
      <c r="C672" s="149" t="s">
        <v>2148</v>
      </c>
      <c r="D672" s="105">
        <v>2269050</v>
      </c>
      <c r="E672" s="105">
        <v>1594983</v>
      </c>
      <c r="F672" s="120">
        <v>1961837.0984785</v>
      </c>
      <c r="G672" s="105">
        <v>0</v>
      </c>
      <c r="H672" s="105">
        <v>327683.87</v>
      </c>
      <c r="I672" s="121">
        <f t="shared" si="20"/>
        <v>6153553.9684784999</v>
      </c>
      <c r="J672" s="105">
        <v>3082137.7</v>
      </c>
      <c r="K672" s="105">
        <v>0</v>
      </c>
      <c r="L672" s="105">
        <v>1408025.8</v>
      </c>
      <c r="M672" s="105">
        <v>0</v>
      </c>
      <c r="N672" s="105">
        <v>731800.83</v>
      </c>
      <c r="O672" s="105">
        <v>6714</v>
      </c>
      <c r="P672" s="105">
        <v>924875.64</v>
      </c>
      <c r="Q672" s="121">
        <f t="shared" si="21"/>
        <v>6153553.9699999997</v>
      </c>
      <c r="R672" s="105">
        <v>5536641.0999999996</v>
      </c>
      <c r="S672" s="105">
        <v>616912.87</v>
      </c>
      <c r="T672" s="92">
        <f>SUM('Part C'!$R672:$S672)</f>
        <v>6153553.9699999997</v>
      </c>
      <c r="U672" s="105">
        <v>26876.898543689302</v>
      </c>
      <c r="V672" s="105">
        <v>2994.7226699029102</v>
      </c>
      <c r="W672" s="105">
        <v>1981402.7307230099</v>
      </c>
      <c r="X672" s="105">
        <v>8134956.7007230101</v>
      </c>
      <c r="Y672" s="57">
        <v>39490.0810714709</v>
      </c>
    </row>
    <row r="673" spans="1:25" s="51" customFormat="1" ht="14.5" x14ac:dyDescent="0.4">
      <c r="A673" s="149" t="s">
        <v>2149</v>
      </c>
      <c r="B673" s="149" t="s">
        <v>2150</v>
      </c>
      <c r="C673" s="149" t="s">
        <v>2151</v>
      </c>
      <c r="D673" s="105">
        <v>2991053</v>
      </c>
      <c r="E673" s="105">
        <v>1506778</v>
      </c>
      <c r="F673" s="120">
        <v>2283627.4220449599</v>
      </c>
      <c r="G673" s="105">
        <v>0</v>
      </c>
      <c r="H673" s="105">
        <v>314075</v>
      </c>
      <c r="I673" s="121">
        <f t="shared" si="20"/>
        <v>7095533.4220449599</v>
      </c>
      <c r="J673" s="105">
        <v>4184755.53</v>
      </c>
      <c r="K673" s="105">
        <v>0</v>
      </c>
      <c r="L673" s="105">
        <v>1525075.56</v>
      </c>
      <c r="M673" s="105">
        <v>0</v>
      </c>
      <c r="N673" s="105">
        <v>782567.19</v>
      </c>
      <c r="O673" s="105">
        <v>17993</v>
      </c>
      <c r="P673" s="105">
        <v>585142.14</v>
      </c>
      <c r="Q673" s="121">
        <f t="shared" si="21"/>
        <v>7095533.419999999</v>
      </c>
      <c r="R673" s="105">
        <v>6411767.4900000002</v>
      </c>
      <c r="S673" s="105">
        <v>683765.93</v>
      </c>
      <c r="T673" s="92">
        <f>SUM('Part C'!$R673:$S673)</f>
        <v>7095533.4199999999</v>
      </c>
      <c r="U673" s="105">
        <v>17052.573111702099</v>
      </c>
      <c r="V673" s="105">
        <v>1818.5264095744701</v>
      </c>
      <c r="W673" s="105">
        <v>3616540.9065623898</v>
      </c>
      <c r="X673" s="105">
        <v>10712074.326562401</v>
      </c>
      <c r="Y673" s="57">
        <v>28489.5593791553</v>
      </c>
    </row>
    <row r="674" spans="1:25" s="51" customFormat="1" ht="14.5" x14ac:dyDescent="0.4">
      <c r="A674" s="149" t="s">
        <v>2152</v>
      </c>
      <c r="B674" s="149" t="s">
        <v>2153</v>
      </c>
      <c r="C674" s="149" t="s">
        <v>2154</v>
      </c>
      <c r="D674" s="105">
        <v>3406842</v>
      </c>
      <c r="E674" s="105">
        <v>2611949</v>
      </c>
      <c r="F674" s="120">
        <v>3055845.4008515198</v>
      </c>
      <c r="G674" s="105">
        <v>0</v>
      </c>
      <c r="H674" s="105">
        <v>387035</v>
      </c>
      <c r="I674" s="121">
        <f t="shared" si="20"/>
        <v>9461671.4008515198</v>
      </c>
      <c r="J674" s="105">
        <v>5851545.8399999999</v>
      </c>
      <c r="K674" s="105">
        <v>0</v>
      </c>
      <c r="L674" s="105">
        <v>1866198.52</v>
      </c>
      <c r="M674" s="105">
        <v>0</v>
      </c>
      <c r="N674" s="105">
        <v>997813.46</v>
      </c>
      <c r="O674" s="105">
        <v>112985.32</v>
      </c>
      <c r="P674" s="105">
        <v>633128.26</v>
      </c>
      <c r="Q674" s="121">
        <f t="shared" si="21"/>
        <v>9461671.4000000004</v>
      </c>
      <c r="R674" s="105">
        <v>8780904.8900000006</v>
      </c>
      <c r="S674" s="105">
        <v>680766.51</v>
      </c>
      <c r="T674" s="92">
        <f>SUM('Part C'!$R674:$S674)</f>
        <v>9461671.4000000004</v>
      </c>
      <c r="U674" s="105">
        <v>18924.363987068999</v>
      </c>
      <c r="V674" s="105">
        <v>1467.1692025862101</v>
      </c>
      <c r="W674" s="105">
        <v>4462965.3740557097</v>
      </c>
      <c r="X674" s="105">
        <v>13924636.774055701</v>
      </c>
      <c r="Y674" s="57">
        <v>30009.993047533899</v>
      </c>
    </row>
    <row r="675" spans="1:25" s="51" customFormat="1" ht="14.5" x14ac:dyDescent="0.4">
      <c r="A675" s="149" t="s">
        <v>2155</v>
      </c>
      <c r="B675" s="149" t="s">
        <v>2156</v>
      </c>
      <c r="C675" s="149" t="s">
        <v>2157</v>
      </c>
      <c r="D675" s="105">
        <v>3462100</v>
      </c>
      <c r="E675" s="105">
        <v>1946172</v>
      </c>
      <c r="F675" s="120">
        <v>2745874.2325085001</v>
      </c>
      <c r="G675" s="105">
        <v>0</v>
      </c>
      <c r="H675" s="105">
        <v>773830</v>
      </c>
      <c r="I675" s="121">
        <f t="shared" si="20"/>
        <v>8927976.2325084992</v>
      </c>
      <c r="J675" s="105">
        <v>5654249.3300000001</v>
      </c>
      <c r="K675" s="105">
        <v>0</v>
      </c>
      <c r="L675" s="105">
        <v>1602357.01</v>
      </c>
      <c r="M675" s="105">
        <v>0</v>
      </c>
      <c r="N675" s="105">
        <v>731808.37</v>
      </c>
      <c r="O675" s="105">
        <v>129142.64</v>
      </c>
      <c r="P675" s="105">
        <v>810418.88</v>
      </c>
      <c r="Q675" s="121">
        <f t="shared" si="21"/>
        <v>8927976.2300000004</v>
      </c>
      <c r="R675" s="105">
        <v>7840895.5499999998</v>
      </c>
      <c r="S675" s="105">
        <v>1087080.68</v>
      </c>
      <c r="T675" s="92">
        <f>SUM('Part C'!$R675:$S675)</f>
        <v>8927976.2300000004</v>
      </c>
      <c r="U675" s="105">
        <v>14256.1737272727</v>
      </c>
      <c r="V675" s="105">
        <v>1976.5103272727299</v>
      </c>
      <c r="W675" s="105">
        <v>5290152.9218332795</v>
      </c>
      <c r="X675" s="105">
        <v>14218129.1518333</v>
      </c>
      <c r="Y675" s="57">
        <v>25851.143912424199</v>
      </c>
    </row>
    <row r="676" spans="1:25" s="51" customFormat="1" ht="14.5" x14ac:dyDescent="0.4">
      <c r="A676" s="149" t="s">
        <v>2158</v>
      </c>
      <c r="B676" s="149" t="s">
        <v>2159</v>
      </c>
      <c r="C676" s="149" t="s">
        <v>2160</v>
      </c>
      <c r="D676" s="105">
        <v>2575606</v>
      </c>
      <c r="E676" s="105">
        <v>1365598</v>
      </c>
      <c r="F676" s="120">
        <v>2001018.1641491801</v>
      </c>
      <c r="G676" s="105">
        <v>0</v>
      </c>
      <c r="H676" s="105">
        <v>432752</v>
      </c>
      <c r="I676" s="121">
        <f t="shared" si="20"/>
        <v>6374974.1641491801</v>
      </c>
      <c r="J676" s="105">
        <v>4275837.92</v>
      </c>
      <c r="K676" s="105">
        <v>0</v>
      </c>
      <c r="L676" s="105">
        <v>832252.61</v>
      </c>
      <c r="M676" s="105">
        <v>0</v>
      </c>
      <c r="N676" s="105">
        <v>772182.03</v>
      </c>
      <c r="O676" s="105">
        <v>9422</v>
      </c>
      <c r="P676" s="105">
        <v>485279.6</v>
      </c>
      <c r="Q676" s="121">
        <f t="shared" si="21"/>
        <v>6374974.1600000001</v>
      </c>
      <c r="R676" s="105">
        <v>5631626.46</v>
      </c>
      <c r="S676" s="105">
        <v>743347.7</v>
      </c>
      <c r="T676" s="92">
        <f>SUM('Part C'!$R676:$S676)</f>
        <v>6374974.1600000001</v>
      </c>
      <c r="U676" s="105">
        <v>16229.4710662824</v>
      </c>
      <c r="V676" s="105">
        <v>2142.2123919308401</v>
      </c>
      <c r="W676" s="105">
        <v>3337605.57068391</v>
      </c>
      <c r="X676" s="105">
        <v>9712579.7306839097</v>
      </c>
      <c r="Y676" s="57">
        <v>27990.143316091999</v>
      </c>
    </row>
    <row r="677" spans="1:25" s="51" customFormat="1" ht="14.5" x14ac:dyDescent="0.4">
      <c r="A677" s="149" t="s">
        <v>2161</v>
      </c>
      <c r="B677" s="149" t="s">
        <v>2162</v>
      </c>
      <c r="C677" s="149" t="s">
        <v>2163</v>
      </c>
      <c r="D677" s="105">
        <v>3099598</v>
      </c>
      <c r="E677" s="105">
        <v>2086968</v>
      </c>
      <c r="F677" s="120">
        <v>2633310.2208255599</v>
      </c>
      <c r="G677" s="105">
        <v>0</v>
      </c>
      <c r="H677" s="105">
        <v>331281</v>
      </c>
      <c r="I677" s="121">
        <f t="shared" si="20"/>
        <v>8151157.2208255604</v>
      </c>
      <c r="J677" s="105">
        <v>5148531.58</v>
      </c>
      <c r="K677" s="105">
        <v>0</v>
      </c>
      <c r="L677" s="105">
        <v>1648557.24</v>
      </c>
      <c r="M677" s="105">
        <v>0</v>
      </c>
      <c r="N677" s="105">
        <v>724501.97</v>
      </c>
      <c r="O677" s="105">
        <v>44782</v>
      </c>
      <c r="P677" s="105">
        <v>584784.43000000005</v>
      </c>
      <c r="Q677" s="121">
        <f t="shared" si="21"/>
        <v>8151157.2199999997</v>
      </c>
      <c r="R677" s="105">
        <v>7165466.4100000001</v>
      </c>
      <c r="S677" s="105">
        <v>985690.81</v>
      </c>
      <c r="T677" s="92">
        <f>SUM('Part C'!$R677:$S677)</f>
        <v>8151157.2200000007</v>
      </c>
      <c r="U677" s="105">
        <v>15958.7225167038</v>
      </c>
      <c r="V677" s="105">
        <v>2195.3024721603601</v>
      </c>
      <c r="W677" s="105">
        <v>4318688.47618753</v>
      </c>
      <c r="X677" s="105">
        <v>12469845.6961875</v>
      </c>
      <c r="Y677" s="57">
        <v>27772.484846742798</v>
      </c>
    </row>
    <row r="678" spans="1:25" s="51" customFormat="1" ht="14.5" x14ac:dyDescent="0.4">
      <c r="A678" s="149" t="s">
        <v>2164</v>
      </c>
      <c r="B678" s="149" t="s">
        <v>2165</v>
      </c>
      <c r="C678" s="149" t="s">
        <v>2166</v>
      </c>
      <c r="D678" s="105">
        <v>3147806</v>
      </c>
      <c r="E678" s="105">
        <v>1890247</v>
      </c>
      <c r="F678" s="120">
        <v>2557907.57467674</v>
      </c>
      <c r="G678" s="105">
        <v>0</v>
      </c>
      <c r="H678" s="105">
        <v>198388</v>
      </c>
      <c r="I678" s="121">
        <f t="shared" si="20"/>
        <v>7794348.57467674</v>
      </c>
      <c r="J678" s="105">
        <v>4437796.8899999997</v>
      </c>
      <c r="K678" s="105">
        <v>0</v>
      </c>
      <c r="L678" s="105">
        <v>1919384.76</v>
      </c>
      <c r="M678" s="105">
        <v>0</v>
      </c>
      <c r="N678" s="105">
        <v>785930.91</v>
      </c>
      <c r="O678" s="105">
        <v>2919</v>
      </c>
      <c r="P678" s="105">
        <v>648317.01</v>
      </c>
      <c r="Q678" s="121">
        <f t="shared" si="21"/>
        <v>7794348.5699999994</v>
      </c>
      <c r="R678" s="105">
        <v>6610966.6500000004</v>
      </c>
      <c r="S678" s="105">
        <v>1183381.92</v>
      </c>
      <c r="T678" s="92">
        <f>SUM('Part C'!$R678:$S678)</f>
        <v>7794348.5700000003</v>
      </c>
      <c r="U678" s="105">
        <v>17771.415725806499</v>
      </c>
      <c r="V678" s="105">
        <v>3181.1341935483902</v>
      </c>
      <c r="W678" s="105">
        <v>3578067.0671308702</v>
      </c>
      <c r="X678" s="105">
        <v>11372415.637130899</v>
      </c>
      <c r="Y678" s="57">
        <v>30571.009777233499</v>
      </c>
    </row>
    <row r="679" spans="1:25" s="51" customFormat="1" ht="14.5" x14ac:dyDescent="0.4">
      <c r="A679" s="149" t="s">
        <v>2167</v>
      </c>
      <c r="B679" s="149" t="s">
        <v>2168</v>
      </c>
      <c r="C679" s="149" t="s">
        <v>2169</v>
      </c>
      <c r="D679" s="105">
        <v>12552167</v>
      </c>
      <c r="E679" s="105">
        <v>7428600</v>
      </c>
      <c r="F679" s="120">
        <v>10144584.675300401</v>
      </c>
      <c r="G679" s="105">
        <v>0</v>
      </c>
      <c r="H679" s="105">
        <v>3871857</v>
      </c>
      <c r="I679" s="121">
        <f t="shared" si="20"/>
        <v>33997208.675300404</v>
      </c>
      <c r="J679" s="105">
        <v>22123590.719999999</v>
      </c>
      <c r="K679" s="105">
        <v>0</v>
      </c>
      <c r="L679" s="105">
        <v>6245044.3099999996</v>
      </c>
      <c r="M679" s="105">
        <v>0</v>
      </c>
      <c r="N679" s="105">
        <v>2301521.69</v>
      </c>
      <c r="O679" s="105">
        <v>284169</v>
      </c>
      <c r="P679" s="105">
        <v>3042882.96</v>
      </c>
      <c r="Q679" s="121">
        <f t="shared" si="21"/>
        <v>33997208.68</v>
      </c>
      <c r="R679" s="105">
        <v>29303788.920000002</v>
      </c>
      <c r="S679" s="105">
        <v>4693419.76</v>
      </c>
      <c r="T679" s="92">
        <f>SUM('Part C'!$R679:$S679)</f>
        <v>33997208.68</v>
      </c>
      <c r="U679" s="105">
        <v>14659.224072036001</v>
      </c>
      <c r="V679" s="105">
        <v>2347.8838219109598</v>
      </c>
      <c r="W679" s="105">
        <v>19227301.2558995</v>
      </c>
      <c r="X679" s="105">
        <v>53224509.935899504</v>
      </c>
      <c r="Y679" s="57">
        <v>26625.5677518257</v>
      </c>
    </row>
    <row r="680" spans="1:25" s="51" customFormat="1" ht="14.5" x14ac:dyDescent="0.4">
      <c r="A680" s="149" t="s">
        <v>2170</v>
      </c>
      <c r="B680" s="149" t="s">
        <v>2171</v>
      </c>
      <c r="C680" s="149" t="s">
        <v>2172</v>
      </c>
      <c r="D680" s="105">
        <v>3498269</v>
      </c>
      <c r="E680" s="105">
        <v>2159137</v>
      </c>
      <c r="F680" s="120">
        <v>2872363.9192405599</v>
      </c>
      <c r="G680" s="105">
        <v>0</v>
      </c>
      <c r="H680" s="105">
        <v>723820</v>
      </c>
      <c r="I680" s="121">
        <f t="shared" si="20"/>
        <v>9253589.9192405604</v>
      </c>
      <c r="J680" s="105">
        <v>4750509.09</v>
      </c>
      <c r="K680" s="105">
        <v>0</v>
      </c>
      <c r="L680" s="105">
        <v>2665490.8199999998</v>
      </c>
      <c r="M680" s="105">
        <v>0</v>
      </c>
      <c r="N680" s="105">
        <v>716901.57</v>
      </c>
      <c r="O680" s="105">
        <v>42189</v>
      </c>
      <c r="P680" s="105">
        <v>1078499.44</v>
      </c>
      <c r="Q680" s="121">
        <f t="shared" si="21"/>
        <v>9253589.9199999999</v>
      </c>
      <c r="R680" s="105">
        <v>8359026.4400000004</v>
      </c>
      <c r="S680" s="105">
        <v>894563.48</v>
      </c>
      <c r="T680" s="92">
        <f>SUM('Part C'!$R680:$S680)</f>
        <v>9253589.9199999999</v>
      </c>
      <c r="U680" s="105">
        <v>21002.578994974901</v>
      </c>
      <c r="V680" s="105">
        <v>2247.6469346733702</v>
      </c>
      <c r="W680" s="105">
        <v>3828147.0234357198</v>
      </c>
      <c r="X680" s="105">
        <v>13081736.943435701</v>
      </c>
      <c r="Y680" s="57">
        <v>32868.685787526898</v>
      </c>
    </row>
    <row r="681" spans="1:25" s="51" customFormat="1" ht="14.5" x14ac:dyDescent="0.4">
      <c r="A681" s="149" t="s">
        <v>2173</v>
      </c>
      <c r="B681" s="149" t="s">
        <v>2174</v>
      </c>
      <c r="C681" s="149" t="s">
        <v>2175</v>
      </c>
      <c r="D681" s="105">
        <v>2559597</v>
      </c>
      <c r="E681" s="105">
        <v>1804315</v>
      </c>
      <c r="F681" s="120">
        <v>2215634.4048033501</v>
      </c>
      <c r="G681" s="105">
        <v>0</v>
      </c>
      <c r="H681" s="105">
        <v>427861</v>
      </c>
      <c r="I681" s="121">
        <f t="shared" si="20"/>
        <v>7007407.4048033506</v>
      </c>
      <c r="J681" s="105">
        <v>4864598.3099999996</v>
      </c>
      <c r="K681" s="105">
        <v>0</v>
      </c>
      <c r="L681" s="105">
        <v>757392.93</v>
      </c>
      <c r="M681" s="105">
        <v>0</v>
      </c>
      <c r="N681" s="105">
        <v>698928.07</v>
      </c>
      <c r="O681" s="105">
        <v>62088</v>
      </c>
      <c r="P681" s="105">
        <v>624400.09</v>
      </c>
      <c r="Q681" s="121">
        <f t="shared" si="21"/>
        <v>7007407.3999999994</v>
      </c>
      <c r="R681" s="105">
        <v>6146141.8399999999</v>
      </c>
      <c r="S681" s="105">
        <v>861265.56</v>
      </c>
      <c r="T681" s="92">
        <f>SUM('Part C'!$R681:$S681)</f>
        <v>7007407.4000000004</v>
      </c>
      <c r="U681" s="105">
        <v>18346.692059701501</v>
      </c>
      <c r="V681" s="105">
        <v>2570.9419701492502</v>
      </c>
      <c r="W681" s="105">
        <v>3222184.05238936</v>
      </c>
      <c r="X681" s="105">
        <v>10229591.4523894</v>
      </c>
      <c r="Y681" s="57">
        <v>30536.093887729399</v>
      </c>
    </row>
    <row r="682" spans="1:25" s="51" customFormat="1" ht="14.5" x14ac:dyDescent="0.4">
      <c r="A682" s="149" t="s">
        <v>2176</v>
      </c>
      <c r="B682" s="149" t="s">
        <v>2177</v>
      </c>
      <c r="C682" s="149" t="s">
        <v>2178</v>
      </c>
      <c r="D682" s="105">
        <v>2075103</v>
      </c>
      <c r="E682" s="105">
        <v>1539146</v>
      </c>
      <c r="F682" s="120">
        <v>1835017.39538426</v>
      </c>
      <c r="G682" s="105">
        <v>0</v>
      </c>
      <c r="H682" s="105">
        <v>133418</v>
      </c>
      <c r="I682" s="121">
        <f t="shared" si="20"/>
        <v>5582684.3953842595</v>
      </c>
      <c r="J682" s="105">
        <v>4420957.22</v>
      </c>
      <c r="K682" s="105">
        <v>0</v>
      </c>
      <c r="L682" s="105">
        <v>89062.48</v>
      </c>
      <c r="M682" s="105">
        <v>0</v>
      </c>
      <c r="N682" s="105">
        <v>783122.03</v>
      </c>
      <c r="O682" s="105">
        <v>8307</v>
      </c>
      <c r="P682" s="105">
        <v>281235.67</v>
      </c>
      <c r="Q682" s="121">
        <f t="shared" si="21"/>
        <v>5582684.4000000004</v>
      </c>
      <c r="R682" s="105">
        <v>4651138.0599999996</v>
      </c>
      <c r="S682" s="105">
        <v>931546.34</v>
      </c>
      <c r="T682" s="92">
        <f>SUM('Part C'!$R682:$S682)</f>
        <v>5582684.3999999994</v>
      </c>
      <c r="U682" s="105">
        <v>17752.435343511399</v>
      </c>
      <c r="V682" s="105">
        <v>3555.5203816793901</v>
      </c>
      <c r="W682" s="105">
        <v>2520036.4827642199</v>
      </c>
      <c r="X682" s="105">
        <v>8102720.8827642202</v>
      </c>
      <c r="Y682" s="57">
        <v>30926.415583069502</v>
      </c>
    </row>
    <row r="683" spans="1:25" s="51" customFormat="1" ht="14.5" x14ac:dyDescent="0.4">
      <c r="A683" s="149" t="s">
        <v>2179</v>
      </c>
      <c r="B683" s="149" t="s">
        <v>2180</v>
      </c>
      <c r="C683" s="149" t="s">
        <v>2181</v>
      </c>
      <c r="D683" s="105">
        <v>2530413</v>
      </c>
      <c r="E683" s="105">
        <v>1679932</v>
      </c>
      <c r="F683" s="120">
        <v>2137665.7545091999</v>
      </c>
      <c r="G683" s="105">
        <v>0</v>
      </c>
      <c r="H683" s="105">
        <v>376980</v>
      </c>
      <c r="I683" s="121">
        <f t="shared" si="20"/>
        <v>6724990.7545091994</v>
      </c>
      <c r="J683" s="105">
        <v>3904890.79</v>
      </c>
      <c r="K683" s="105">
        <v>0</v>
      </c>
      <c r="L683" s="105">
        <v>1606637.42</v>
      </c>
      <c r="M683" s="105">
        <v>0</v>
      </c>
      <c r="N683" s="105">
        <v>693515.36</v>
      </c>
      <c r="O683" s="105">
        <v>8572</v>
      </c>
      <c r="P683" s="105">
        <v>511375.18</v>
      </c>
      <c r="Q683" s="121">
        <f t="shared" si="21"/>
        <v>6724990.75</v>
      </c>
      <c r="R683" s="105">
        <v>5923339.3899999997</v>
      </c>
      <c r="S683" s="105">
        <v>801651.36</v>
      </c>
      <c r="T683" s="92">
        <f>SUM('Part C'!$R683:$S683)</f>
        <v>6724990.75</v>
      </c>
      <c r="U683" s="105">
        <v>16875.610797720801</v>
      </c>
      <c r="V683" s="105">
        <v>2283.9070085470098</v>
      </c>
      <c r="W683" s="105">
        <v>3376079.4101154199</v>
      </c>
      <c r="X683" s="105">
        <v>10101070.1601154</v>
      </c>
      <c r="Y683" s="57">
        <v>28777.9776641465</v>
      </c>
    </row>
    <row r="684" spans="1:25" s="51" customFormat="1" ht="14.5" x14ac:dyDescent="0.4">
      <c r="A684" s="149" t="s">
        <v>2182</v>
      </c>
      <c r="B684" s="149" t="s">
        <v>2183</v>
      </c>
      <c r="C684" s="149" t="s">
        <v>2184</v>
      </c>
      <c r="D684" s="105">
        <v>3174010</v>
      </c>
      <c r="E684" s="105">
        <v>1729907</v>
      </c>
      <c r="F684" s="120">
        <v>2489804.3827419099</v>
      </c>
      <c r="G684" s="105">
        <v>0</v>
      </c>
      <c r="H684" s="105">
        <v>460129</v>
      </c>
      <c r="I684" s="121">
        <f t="shared" si="20"/>
        <v>7853850.3827419095</v>
      </c>
      <c r="J684" s="105">
        <v>5247291.46</v>
      </c>
      <c r="K684" s="105">
        <v>0</v>
      </c>
      <c r="L684" s="105">
        <v>1138433.8500000001</v>
      </c>
      <c r="M684" s="105">
        <v>0</v>
      </c>
      <c r="N684" s="105">
        <v>755707.2</v>
      </c>
      <c r="O684" s="105">
        <v>60710</v>
      </c>
      <c r="P684" s="105">
        <v>651707.87</v>
      </c>
      <c r="Q684" s="121">
        <f t="shared" si="21"/>
        <v>7853850.3800000008</v>
      </c>
      <c r="R684" s="105">
        <v>7214998.2800000003</v>
      </c>
      <c r="S684" s="105">
        <v>638852.1</v>
      </c>
      <c r="T684" s="92">
        <f>SUM('Part C'!$R684:$S684)</f>
        <v>7853850.3799999999</v>
      </c>
      <c r="U684" s="105">
        <v>14372.5065338645</v>
      </c>
      <c r="V684" s="105">
        <v>1272.6137450199201</v>
      </c>
      <c r="W684" s="105">
        <v>4828466.8486551</v>
      </c>
      <c r="X684" s="105">
        <v>12682317.2286551</v>
      </c>
      <c r="Y684" s="57">
        <v>25263.580136763201</v>
      </c>
    </row>
    <row r="685" spans="1:25" s="51" customFormat="1" ht="14.5" x14ac:dyDescent="0.4">
      <c r="A685" s="149" t="s">
        <v>2185</v>
      </c>
      <c r="B685" s="149" t="s">
        <v>2186</v>
      </c>
      <c r="C685" s="149" t="s">
        <v>2187</v>
      </c>
      <c r="D685" s="105">
        <v>2663232</v>
      </c>
      <c r="E685" s="105">
        <v>2532694</v>
      </c>
      <c r="F685" s="120">
        <v>2638062.4564409801</v>
      </c>
      <c r="G685" s="105">
        <v>0</v>
      </c>
      <c r="H685" s="105">
        <v>247542</v>
      </c>
      <c r="I685" s="121">
        <f t="shared" si="20"/>
        <v>8081530.4564409796</v>
      </c>
      <c r="J685" s="105">
        <v>4806039.88</v>
      </c>
      <c r="K685" s="105">
        <v>0</v>
      </c>
      <c r="L685" s="105">
        <v>1691120.48</v>
      </c>
      <c r="M685" s="105">
        <v>0</v>
      </c>
      <c r="N685" s="105">
        <v>708966.45</v>
      </c>
      <c r="O685" s="105">
        <v>73475.86</v>
      </c>
      <c r="P685" s="105">
        <v>801927.79</v>
      </c>
      <c r="Q685" s="121">
        <f t="shared" si="21"/>
        <v>8081530.46</v>
      </c>
      <c r="R685" s="105">
        <v>7408374.2699999996</v>
      </c>
      <c r="S685" s="105">
        <v>673156.19</v>
      </c>
      <c r="T685" s="92">
        <f>SUM('Part C'!$R685:$S685)</f>
        <v>8081530.459999999</v>
      </c>
      <c r="U685" s="105">
        <v>21535.971715116299</v>
      </c>
      <c r="V685" s="105">
        <v>1956.8493895348799</v>
      </c>
      <c r="W685" s="105">
        <v>3308750.1911102701</v>
      </c>
      <c r="X685" s="105">
        <v>11390280.651110301</v>
      </c>
      <c r="Y685" s="57">
        <v>33111.280962529898</v>
      </c>
    </row>
    <row r="686" spans="1:25" s="51" customFormat="1" ht="14.5" x14ac:dyDescent="0.4">
      <c r="A686" s="149" t="s">
        <v>2188</v>
      </c>
      <c r="B686" s="149" t="s">
        <v>2189</v>
      </c>
      <c r="C686" s="149" t="s">
        <v>2190</v>
      </c>
      <c r="D686" s="105">
        <v>1976562</v>
      </c>
      <c r="E686" s="105">
        <v>1234536</v>
      </c>
      <c r="F686" s="120">
        <v>1630330.5854919199</v>
      </c>
      <c r="G686" s="105">
        <v>0</v>
      </c>
      <c r="H686" s="105">
        <v>209580</v>
      </c>
      <c r="I686" s="121">
        <f t="shared" si="20"/>
        <v>5051008.5854919199</v>
      </c>
      <c r="J686" s="105">
        <v>2910759.71</v>
      </c>
      <c r="K686" s="105">
        <v>0</v>
      </c>
      <c r="L686" s="105">
        <v>989451.76</v>
      </c>
      <c r="M686" s="105">
        <v>0</v>
      </c>
      <c r="N686" s="105">
        <v>518556.81</v>
      </c>
      <c r="O686" s="105">
        <v>3132</v>
      </c>
      <c r="P686" s="105">
        <v>629108.31000000006</v>
      </c>
      <c r="Q686" s="121">
        <f t="shared" si="21"/>
        <v>5051008.59</v>
      </c>
      <c r="R686" s="105">
        <v>4351662.88</v>
      </c>
      <c r="S686" s="105">
        <v>699345.71</v>
      </c>
      <c r="T686" s="92">
        <f>SUM('Part C'!$R686:$S686)</f>
        <v>5051008.59</v>
      </c>
      <c r="U686" s="105">
        <v>27368.948930817602</v>
      </c>
      <c r="V686" s="105">
        <v>4398.4006918239002</v>
      </c>
      <c r="W686" s="105">
        <v>1529335.11740271</v>
      </c>
      <c r="X686" s="105">
        <v>6580343.7074027099</v>
      </c>
      <c r="Y686" s="57">
        <v>41385.809480520198</v>
      </c>
    </row>
    <row r="687" spans="1:25" s="51" customFormat="1" ht="14.5" x14ac:dyDescent="0.4">
      <c r="A687" s="149" t="s">
        <v>2191</v>
      </c>
      <c r="B687" s="149" t="s">
        <v>2192</v>
      </c>
      <c r="C687" s="149" t="s">
        <v>2193</v>
      </c>
      <c r="D687" s="105">
        <v>3782417</v>
      </c>
      <c r="E687" s="105">
        <v>3224069</v>
      </c>
      <c r="F687" s="120">
        <v>3557315.4175366098</v>
      </c>
      <c r="G687" s="105">
        <v>0</v>
      </c>
      <c r="H687" s="105">
        <v>719688</v>
      </c>
      <c r="I687" s="121">
        <f t="shared" si="20"/>
        <v>11283489.417536609</v>
      </c>
      <c r="J687" s="105">
        <v>4540372.87</v>
      </c>
      <c r="K687" s="105">
        <v>567639.57999999996</v>
      </c>
      <c r="L687" s="105">
        <v>3521523.43</v>
      </c>
      <c r="M687" s="105">
        <v>208242.18</v>
      </c>
      <c r="N687" s="105">
        <v>1131213.29</v>
      </c>
      <c r="O687" s="105">
        <v>6231</v>
      </c>
      <c r="P687" s="105">
        <v>1308267.07</v>
      </c>
      <c r="Q687" s="121">
        <f t="shared" si="21"/>
        <v>11283489.420000002</v>
      </c>
      <c r="R687" s="105">
        <v>9077074.6699999999</v>
      </c>
      <c r="S687" s="105">
        <v>2206414.75</v>
      </c>
      <c r="T687" s="92">
        <f>SUM('Part C'!$R687:$S687)</f>
        <v>11283489.42</v>
      </c>
      <c r="U687" s="105">
        <v>21109.475976744201</v>
      </c>
      <c r="V687" s="105">
        <v>5131.1970930232601</v>
      </c>
      <c r="W687" s="105">
        <v>4135937.73888784</v>
      </c>
      <c r="X687" s="105">
        <v>15419427.1588878</v>
      </c>
      <c r="Y687" s="57">
        <v>35859.132927646097</v>
      </c>
    </row>
    <row r="688" spans="1:25" s="51" customFormat="1" ht="14.5" x14ac:dyDescent="0.4">
      <c r="A688" s="149" t="s">
        <v>2194</v>
      </c>
      <c r="B688" s="149" t="s">
        <v>2195</v>
      </c>
      <c r="C688" s="149" t="s">
        <v>2196</v>
      </c>
      <c r="D688" s="105">
        <v>2042450</v>
      </c>
      <c r="E688" s="105">
        <v>1279941</v>
      </c>
      <c r="F688" s="120">
        <v>1686835.9870247201</v>
      </c>
      <c r="G688" s="105">
        <v>0</v>
      </c>
      <c r="H688" s="105">
        <v>375549</v>
      </c>
      <c r="I688" s="121">
        <f t="shared" si="20"/>
        <v>5384775.9870247198</v>
      </c>
      <c r="J688" s="105">
        <v>2717541.02</v>
      </c>
      <c r="K688" s="105">
        <v>340202.43</v>
      </c>
      <c r="L688" s="105">
        <v>987239.56</v>
      </c>
      <c r="M688" s="105">
        <v>104836.55</v>
      </c>
      <c r="N688" s="105">
        <v>480548.76</v>
      </c>
      <c r="O688" s="105">
        <v>1245</v>
      </c>
      <c r="P688" s="105">
        <v>753162.67</v>
      </c>
      <c r="Q688" s="121">
        <f t="shared" si="21"/>
        <v>5384775.9900000002</v>
      </c>
      <c r="R688" s="105">
        <v>4307779.7</v>
      </c>
      <c r="S688" s="105">
        <v>1076996.29</v>
      </c>
      <c r="T688" s="92">
        <f>SUM('Part C'!$R688:$S688)</f>
        <v>5384775.9900000002</v>
      </c>
      <c r="U688" s="105">
        <v>18253.303813559301</v>
      </c>
      <c r="V688" s="105">
        <v>4563.5436016949197</v>
      </c>
      <c r="W688" s="105">
        <v>2269956.5264593698</v>
      </c>
      <c r="X688" s="105">
        <v>7654732.51645937</v>
      </c>
      <c r="Y688" s="57">
        <v>32435.307273132901</v>
      </c>
    </row>
    <row r="689" spans="1:25" s="51" customFormat="1" ht="14.5" x14ac:dyDescent="0.4">
      <c r="A689" s="149" t="s">
        <v>2197</v>
      </c>
      <c r="B689" s="149" t="s">
        <v>2198</v>
      </c>
      <c r="C689" s="149" t="s">
        <v>2199</v>
      </c>
      <c r="D689" s="105">
        <v>6790821</v>
      </c>
      <c r="E689" s="105">
        <v>3434489</v>
      </c>
      <c r="F689" s="120">
        <v>5191568.6282811696</v>
      </c>
      <c r="G689" s="105">
        <v>0</v>
      </c>
      <c r="H689" s="105">
        <v>627671</v>
      </c>
      <c r="I689" s="121">
        <f t="shared" si="20"/>
        <v>16044549.628281169</v>
      </c>
      <c r="J689" s="105">
        <v>10930601.789999999</v>
      </c>
      <c r="K689" s="105">
        <v>0</v>
      </c>
      <c r="L689" s="105">
        <v>3249740.01</v>
      </c>
      <c r="M689" s="105">
        <v>0</v>
      </c>
      <c r="N689" s="105">
        <v>1185901.21</v>
      </c>
      <c r="O689" s="105">
        <v>6035</v>
      </c>
      <c r="P689" s="105">
        <v>672271.62</v>
      </c>
      <c r="Q689" s="121">
        <f t="shared" si="21"/>
        <v>16044549.629999997</v>
      </c>
      <c r="R689" s="105">
        <v>13840148.33</v>
      </c>
      <c r="S689" s="105">
        <v>2204401.2999999998</v>
      </c>
      <c r="T689" s="92">
        <f>SUM('Part C'!$R689:$S689)</f>
        <v>16044549.629999999</v>
      </c>
      <c r="U689" s="105">
        <v>16074.5044483159</v>
      </c>
      <c r="V689" s="105">
        <v>2560.28025551684</v>
      </c>
      <c r="W689" s="105">
        <v>8281493.93763356</v>
      </c>
      <c r="X689" s="105">
        <v>24326043.567633599</v>
      </c>
      <c r="Y689" s="57">
        <v>28253.244561711399</v>
      </c>
    </row>
    <row r="690" spans="1:25" s="51" customFormat="1" ht="14.5" x14ac:dyDescent="0.4">
      <c r="A690" s="149" t="s">
        <v>2200</v>
      </c>
      <c r="B690" s="149" t="s">
        <v>2201</v>
      </c>
      <c r="C690" s="149" t="s">
        <v>2202</v>
      </c>
      <c r="D690" s="105">
        <v>3722921</v>
      </c>
      <c r="E690" s="105">
        <v>2288315</v>
      </c>
      <c r="F690" s="120">
        <v>3052009.5952880098</v>
      </c>
      <c r="G690" s="105">
        <v>0</v>
      </c>
      <c r="H690" s="105">
        <v>157677</v>
      </c>
      <c r="I690" s="121">
        <f t="shared" si="20"/>
        <v>9220922.5952880103</v>
      </c>
      <c r="J690" s="105">
        <v>4708133.1399999997</v>
      </c>
      <c r="K690" s="105">
        <v>354436.98</v>
      </c>
      <c r="L690" s="105">
        <v>2889742.69</v>
      </c>
      <c r="M690" s="105">
        <v>146280.88</v>
      </c>
      <c r="N690" s="105">
        <v>494240.34</v>
      </c>
      <c r="O690" s="105">
        <v>2422</v>
      </c>
      <c r="P690" s="105">
        <v>625666.56999999995</v>
      </c>
      <c r="Q690" s="121">
        <f t="shared" si="21"/>
        <v>9220922.5999999996</v>
      </c>
      <c r="R690" s="105">
        <v>7993676.5999999996</v>
      </c>
      <c r="S690" s="105">
        <v>1227246</v>
      </c>
      <c r="T690" s="92">
        <f>SUM('Part C'!$R690:$S690)</f>
        <v>9220922.5999999996</v>
      </c>
      <c r="U690" s="105">
        <v>18808.650823529399</v>
      </c>
      <c r="V690" s="105">
        <v>2887.6376470588202</v>
      </c>
      <c r="W690" s="105">
        <v>4087845.43959845</v>
      </c>
      <c r="X690" s="105">
        <v>13308768.0395984</v>
      </c>
      <c r="Y690" s="57">
        <v>31314.7483284669</v>
      </c>
    </row>
    <row r="691" spans="1:25" s="51" customFormat="1" ht="14.5" x14ac:dyDescent="0.4">
      <c r="A691" s="149" t="s">
        <v>2203</v>
      </c>
      <c r="B691" s="149" t="s">
        <v>2204</v>
      </c>
      <c r="C691" s="149" t="s">
        <v>2205</v>
      </c>
      <c r="D691" s="105">
        <v>2155331</v>
      </c>
      <c r="E691" s="105">
        <v>1562468</v>
      </c>
      <c r="F691" s="120">
        <v>1887591.5404672399</v>
      </c>
      <c r="G691" s="105">
        <v>0</v>
      </c>
      <c r="H691" s="105">
        <v>712374</v>
      </c>
      <c r="I691" s="121">
        <f t="shared" si="20"/>
        <v>6317764.5404672399</v>
      </c>
      <c r="J691" s="105">
        <v>2485986.41</v>
      </c>
      <c r="K691" s="105">
        <v>511608.31</v>
      </c>
      <c r="L691" s="105">
        <v>1675578.93</v>
      </c>
      <c r="M691" s="105">
        <v>202124.2</v>
      </c>
      <c r="N691" s="105">
        <v>498861.5</v>
      </c>
      <c r="O691" s="105">
        <v>1289</v>
      </c>
      <c r="P691" s="105">
        <v>942316.19</v>
      </c>
      <c r="Q691" s="121">
        <f t="shared" si="21"/>
        <v>6317764.540000001</v>
      </c>
      <c r="R691" s="105">
        <v>5342698.12</v>
      </c>
      <c r="S691" s="105">
        <v>975066.42</v>
      </c>
      <c r="T691" s="92">
        <f>SUM('Part C'!$R691:$S691)</f>
        <v>6317764.54</v>
      </c>
      <c r="U691" s="105">
        <v>23536.115066079299</v>
      </c>
      <c r="V691" s="105">
        <v>4295.4467841409696</v>
      </c>
      <c r="W691" s="105">
        <v>2183390.3877384602</v>
      </c>
      <c r="X691" s="105">
        <v>8501154.9277384598</v>
      </c>
      <c r="Y691" s="57">
        <v>37450.021708098997</v>
      </c>
    </row>
    <row r="692" spans="1:25" s="51" customFormat="1" ht="14.5" x14ac:dyDescent="0.4">
      <c r="A692" s="149" t="s">
        <v>2206</v>
      </c>
      <c r="B692" s="149" t="s">
        <v>2207</v>
      </c>
      <c r="C692" s="149" t="s">
        <v>2208</v>
      </c>
      <c r="D692" s="105">
        <v>4848187</v>
      </c>
      <c r="E692" s="105">
        <v>2317231</v>
      </c>
      <c r="F692" s="120">
        <v>3638007.9721124601</v>
      </c>
      <c r="G692" s="105">
        <v>0</v>
      </c>
      <c r="H692" s="105">
        <v>221453</v>
      </c>
      <c r="I692" s="121">
        <f t="shared" si="20"/>
        <v>11024878.97211246</v>
      </c>
      <c r="J692" s="105">
        <v>5727236.1100000003</v>
      </c>
      <c r="K692" s="105">
        <v>919678.23</v>
      </c>
      <c r="L692" s="105">
        <v>2684969.78</v>
      </c>
      <c r="M692" s="105">
        <v>317247.12</v>
      </c>
      <c r="N692" s="105">
        <v>685592.31</v>
      </c>
      <c r="O692" s="105">
        <v>10499</v>
      </c>
      <c r="P692" s="105">
        <v>679656.42</v>
      </c>
      <c r="Q692" s="121">
        <f t="shared" si="21"/>
        <v>11024878.969999999</v>
      </c>
      <c r="R692" s="105">
        <v>9704482.25</v>
      </c>
      <c r="S692" s="105">
        <v>1320396.72</v>
      </c>
      <c r="T692" s="92">
        <f>SUM('Part C'!$R692:$S692)</f>
        <v>11024878.970000001</v>
      </c>
      <c r="U692" s="105">
        <v>20009.241752577302</v>
      </c>
      <c r="V692" s="105">
        <v>2722.46746391753</v>
      </c>
      <c r="W692" s="105">
        <v>4664953.0310711702</v>
      </c>
      <c r="X692" s="105">
        <v>15689832.0010712</v>
      </c>
      <c r="Y692" s="57">
        <v>32350.169074373502</v>
      </c>
    </row>
    <row r="693" spans="1:25" s="51" customFormat="1" ht="14.5" x14ac:dyDescent="0.4">
      <c r="A693" s="149" t="s">
        <v>2209</v>
      </c>
      <c r="B693" s="149" t="s">
        <v>2210</v>
      </c>
      <c r="C693" s="149" t="s">
        <v>2211</v>
      </c>
      <c r="D693" s="105">
        <v>2679453</v>
      </c>
      <c r="E693" s="105">
        <v>2022788</v>
      </c>
      <c r="F693" s="120">
        <v>2387409.9521889798</v>
      </c>
      <c r="G693" s="105">
        <v>0</v>
      </c>
      <c r="H693" s="105">
        <v>556372</v>
      </c>
      <c r="I693" s="121">
        <f t="shared" si="20"/>
        <v>7646022.9521889798</v>
      </c>
      <c r="J693" s="105">
        <v>3400561.92</v>
      </c>
      <c r="K693" s="105">
        <v>466340.61</v>
      </c>
      <c r="L693" s="105">
        <v>1973365.2</v>
      </c>
      <c r="M693" s="105">
        <v>184240.02</v>
      </c>
      <c r="N693" s="105">
        <v>894685.58</v>
      </c>
      <c r="O693" s="105">
        <v>1981</v>
      </c>
      <c r="P693" s="105">
        <v>724848.62</v>
      </c>
      <c r="Q693" s="121">
        <f t="shared" si="21"/>
        <v>7646022.9499999993</v>
      </c>
      <c r="R693" s="105">
        <v>6437405.9699999997</v>
      </c>
      <c r="S693" s="105">
        <v>1208616.98</v>
      </c>
      <c r="T693" s="92">
        <f>SUM('Part C'!$R693:$S693)</f>
        <v>7646022.9499999993</v>
      </c>
      <c r="U693" s="105">
        <v>18878.023372434</v>
      </c>
      <c r="V693" s="105">
        <v>3544.3313196480899</v>
      </c>
      <c r="W693" s="105">
        <v>3279894.8115366399</v>
      </c>
      <c r="X693" s="105">
        <v>10925917.7615366</v>
      </c>
      <c r="Y693" s="57">
        <v>32040.8145499608</v>
      </c>
    </row>
    <row r="694" spans="1:25" s="51" customFormat="1" ht="14.5" x14ac:dyDescent="0.4">
      <c r="A694" s="149" t="s">
        <v>2212</v>
      </c>
      <c r="B694" s="149" t="s">
        <v>2213</v>
      </c>
      <c r="C694" s="149" t="s">
        <v>2214</v>
      </c>
      <c r="D694" s="105">
        <v>1268022</v>
      </c>
      <c r="E694" s="105">
        <v>1443033</v>
      </c>
      <c r="F694" s="120">
        <v>1376450.01350031</v>
      </c>
      <c r="G694" s="105">
        <v>0</v>
      </c>
      <c r="H694" s="105">
        <v>71199</v>
      </c>
      <c r="I694" s="121">
        <f t="shared" si="20"/>
        <v>4158704.01350031</v>
      </c>
      <c r="J694" s="105">
        <v>2133571</v>
      </c>
      <c r="K694" s="105">
        <v>0</v>
      </c>
      <c r="L694" s="105">
        <v>1233364.26</v>
      </c>
      <c r="M694" s="105">
        <v>0</v>
      </c>
      <c r="N694" s="105">
        <v>439198.1</v>
      </c>
      <c r="O694" s="105">
        <v>983</v>
      </c>
      <c r="P694" s="105">
        <v>351587.65</v>
      </c>
      <c r="Q694" s="121">
        <f t="shared" si="21"/>
        <v>4158704.01</v>
      </c>
      <c r="R694" s="105">
        <v>3455890.15</v>
      </c>
      <c r="S694" s="105">
        <v>702813.86</v>
      </c>
      <c r="T694" s="92">
        <f>SUM('Part C'!$R694:$S694)</f>
        <v>4158704.01</v>
      </c>
      <c r="U694" s="105">
        <v>28561.075619834701</v>
      </c>
      <c r="V694" s="105">
        <v>5808.37900826446</v>
      </c>
      <c r="W694" s="105">
        <v>1163833.64280332</v>
      </c>
      <c r="X694" s="105">
        <v>5322537.6528033204</v>
      </c>
      <c r="Y694" s="57">
        <v>43987.914485977897</v>
      </c>
    </row>
    <row r="695" spans="1:25" s="51" customFormat="1" ht="14.5" x14ac:dyDescent="0.4">
      <c r="A695" s="149" t="s">
        <v>2215</v>
      </c>
      <c r="B695" s="149" t="s">
        <v>2216</v>
      </c>
      <c r="C695" s="149" t="s">
        <v>2217</v>
      </c>
      <c r="D695" s="105">
        <v>2931407</v>
      </c>
      <c r="E695" s="105">
        <v>2381147</v>
      </c>
      <c r="F695" s="120">
        <v>2697276.5307310601</v>
      </c>
      <c r="G695" s="105">
        <v>0</v>
      </c>
      <c r="H695" s="105">
        <v>472388</v>
      </c>
      <c r="I695" s="121">
        <f t="shared" si="20"/>
        <v>8482218.5307310596</v>
      </c>
      <c r="J695" s="105">
        <v>3958181.63</v>
      </c>
      <c r="K695" s="105">
        <v>0</v>
      </c>
      <c r="L695" s="105">
        <v>2641768.77</v>
      </c>
      <c r="M695" s="105">
        <v>0</v>
      </c>
      <c r="N695" s="105">
        <v>899541.94</v>
      </c>
      <c r="O695" s="105">
        <v>12804</v>
      </c>
      <c r="P695" s="105">
        <v>969922.19</v>
      </c>
      <c r="Q695" s="121">
        <f t="shared" si="21"/>
        <v>8482218.5299999993</v>
      </c>
      <c r="R695" s="105">
        <v>6872145.4400000004</v>
      </c>
      <c r="S695" s="105">
        <v>1610073.09</v>
      </c>
      <c r="T695" s="92">
        <f>SUM('Part C'!$R695:$S695)</f>
        <v>8482218.5300000012</v>
      </c>
      <c r="U695" s="105">
        <v>23138.536835016799</v>
      </c>
      <c r="V695" s="105">
        <v>5421.1215151515198</v>
      </c>
      <c r="W695" s="105">
        <v>2856682.5777899702</v>
      </c>
      <c r="X695" s="105">
        <v>11338901.107790001</v>
      </c>
      <c r="Y695" s="57">
        <v>38178.118208047003</v>
      </c>
    </row>
    <row r="696" spans="1:25" s="51" customFormat="1" ht="14.5" x14ac:dyDescent="0.4">
      <c r="A696" s="149" t="s">
        <v>2218</v>
      </c>
      <c r="B696" s="149" t="s">
        <v>2219</v>
      </c>
      <c r="C696" s="149" t="s">
        <v>2220</v>
      </c>
      <c r="D696" s="105">
        <v>3551485</v>
      </c>
      <c r="E696" s="105">
        <v>2251644</v>
      </c>
      <c r="F696" s="120">
        <v>2946350.0336193899</v>
      </c>
      <c r="G696" s="105">
        <v>0</v>
      </c>
      <c r="H696" s="105">
        <v>580739.13</v>
      </c>
      <c r="I696" s="121">
        <f t="shared" si="20"/>
        <v>9330218.1636193898</v>
      </c>
      <c r="J696" s="105">
        <v>4928383.05</v>
      </c>
      <c r="K696" s="105">
        <v>539417.16</v>
      </c>
      <c r="L696" s="105">
        <v>1844611.78</v>
      </c>
      <c r="M696" s="105">
        <v>213110.81</v>
      </c>
      <c r="N696" s="105">
        <v>678273.85</v>
      </c>
      <c r="O696" s="105">
        <v>2535</v>
      </c>
      <c r="P696" s="105">
        <v>1123886.51</v>
      </c>
      <c r="Q696" s="121">
        <f t="shared" si="21"/>
        <v>9330218.1600000001</v>
      </c>
      <c r="R696" s="105">
        <v>7691623.4100000001</v>
      </c>
      <c r="S696" s="105">
        <v>1638594.75</v>
      </c>
      <c r="T696" s="92">
        <f>SUM('Part C'!$R696:$S696)</f>
        <v>9330218.1600000001</v>
      </c>
      <c r="U696" s="105">
        <v>19926.485518134701</v>
      </c>
      <c r="V696" s="105">
        <v>4245.0641191709801</v>
      </c>
      <c r="W696" s="105">
        <v>3712725.50514118</v>
      </c>
      <c r="X696" s="105">
        <v>13042943.665141201</v>
      </c>
      <c r="Y696" s="57">
        <v>33790.0094951844</v>
      </c>
    </row>
    <row r="697" spans="1:25" s="51" customFormat="1" ht="14.5" x14ac:dyDescent="0.4">
      <c r="A697" s="149" t="s">
        <v>2221</v>
      </c>
      <c r="B697" s="149" t="s">
        <v>2222</v>
      </c>
      <c r="C697" s="149" t="s">
        <v>2223</v>
      </c>
      <c r="D697" s="105">
        <v>4793084</v>
      </c>
      <c r="E697" s="105">
        <v>2511548</v>
      </c>
      <c r="F697" s="120">
        <v>3708689.3534121499</v>
      </c>
      <c r="G697" s="105">
        <v>0</v>
      </c>
      <c r="H697" s="105">
        <v>802876.13</v>
      </c>
      <c r="I697" s="121">
        <f t="shared" si="20"/>
        <v>11816197.48341215</v>
      </c>
      <c r="J697" s="105">
        <v>5491312.54</v>
      </c>
      <c r="K697" s="105">
        <v>376230.21</v>
      </c>
      <c r="L697" s="105">
        <v>3600577.2</v>
      </c>
      <c r="M697" s="105">
        <v>155275.24</v>
      </c>
      <c r="N697" s="105">
        <v>711306.43</v>
      </c>
      <c r="O697" s="105">
        <v>3158</v>
      </c>
      <c r="P697" s="105">
        <v>1478337.86</v>
      </c>
      <c r="Q697" s="121">
        <f t="shared" si="21"/>
        <v>11816197.479999999</v>
      </c>
      <c r="R697" s="105">
        <v>9716445.3499999996</v>
      </c>
      <c r="S697" s="105">
        <v>2099752.13</v>
      </c>
      <c r="T697" s="92">
        <f>SUM('Part C'!$R697:$S697)</f>
        <v>11816197.48</v>
      </c>
      <c r="U697" s="105">
        <v>20075.300309917398</v>
      </c>
      <c r="V697" s="105">
        <v>4338.3308471074397</v>
      </c>
      <c r="W697" s="105">
        <v>4655334.5712132901</v>
      </c>
      <c r="X697" s="105">
        <v>16471532.0512133</v>
      </c>
      <c r="Y697" s="57">
        <v>34032.091014903497</v>
      </c>
    </row>
    <row r="698" spans="1:25" s="51" customFormat="1" ht="14.5" x14ac:dyDescent="0.4">
      <c r="A698" s="149" t="s">
        <v>2224</v>
      </c>
      <c r="B698" s="149" t="s">
        <v>2225</v>
      </c>
      <c r="C698" s="149" t="s">
        <v>2226</v>
      </c>
      <c r="D698" s="105">
        <v>1909200</v>
      </c>
      <c r="E698" s="105">
        <v>1075815</v>
      </c>
      <c r="F698" s="120">
        <v>1515544.2943978</v>
      </c>
      <c r="G698" s="105">
        <v>0</v>
      </c>
      <c r="H698" s="105">
        <v>125393</v>
      </c>
      <c r="I698" s="121">
        <f t="shared" si="20"/>
        <v>4625952.2943978002</v>
      </c>
      <c r="J698" s="105">
        <v>2415840.23</v>
      </c>
      <c r="K698" s="105">
        <v>0</v>
      </c>
      <c r="L698" s="105">
        <v>1537149.74</v>
      </c>
      <c r="M698" s="105">
        <v>0</v>
      </c>
      <c r="N698" s="105">
        <v>501236.15</v>
      </c>
      <c r="O698" s="105">
        <v>1434</v>
      </c>
      <c r="P698" s="105">
        <v>170292.17</v>
      </c>
      <c r="Q698" s="121">
        <f t="shared" si="21"/>
        <v>4625952.29</v>
      </c>
      <c r="R698" s="105">
        <v>3997427.65</v>
      </c>
      <c r="S698" s="105">
        <v>628524.64</v>
      </c>
      <c r="T698" s="92">
        <f>SUM('Part C'!$R698:$S698)</f>
        <v>4625952.29</v>
      </c>
      <c r="U698" s="105">
        <v>20291.510913705599</v>
      </c>
      <c r="V698" s="105">
        <v>3190.4804060913698</v>
      </c>
      <c r="W698" s="105">
        <v>1894836.5920021001</v>
      </c>
      <c r="X698" s="105">
        <v>6520788.8820021003</v>
      </c>
      <c r="Y698" s="57">
        <v>33100.451177675597</v>
      </c>
    </row>
    <row r="699" spans="1:25" s="51" customFormat="1" ht="14.5" x14ac:dyDescent="0.4">
      <c r="A699" s="149" t="s">
        <v>2227</v>
      </c>
      <c r="B699" s="149" t="s">
        <v>2228</v>
      </c>
      <c r="C699" s="149" t="s">
        <v>2229</v>
      </c>
      <c r="D699" s="105">
        <v>5401537</v>
      </c>
      <c r="E699" s="105">
        <v>3307414</v>
      </c>
      <c r="F699" s="120">
        <v>4421686.6576013798</v>
      </c>
      <c r="G699" s="105">
        <v>0</v>
      </c>
      <c r="H699" s="105">
        <v>1800738</v>
      </c>
      <c r="I699" s="121">
        <f t="shared" si="20"/>
        <v>14931375.657601379</v>
      </c>
      <c r="J699" s="105">
        <v>8494371.0600000005</v>
      </c>
      <c r="K699" s="105">
        <v>483450.66</v>
      </c>
      <c r="L699" s="105">
        <v>3553387.91</v>
      </c>
      <c r="M699" s="105">
        <v>190999.78</v>
      </c>
      <c r="N699" s="105">
        <v>893601.53</v>
      </c>
      <c r="O699" s="105">
        <v>43895</v>
      </c>
      <c r="P699" s="105">
        <v>1271669.72</v>
      </c>
      <c r="Q699" s="121">
        <f t="shared" si="21"/>
        <v>14931375.66</v>
      </c>
      <c r="R699" s="105">
        <v>13208939.66</v>
      </c>
      <c r="S699" s="105">
        <v>1722436</v>
      </c>
      <c r="T699" s="92">
        <f>SUM('Part C'!$R699:$S699)</f>
        <v>14931375.66</v>
      </c>
      <c r="U699" s="105">
        <v>16327.4903090235</v>
      </c>
      <c r="V699" s="105">
        <v>2129.0927070457401</v>
      </c>
      <c r="W699" s="105">
        <v>7781334.0250238599</v>
      </c>
      <c r="X699" s="105">
        <v>22712709.6850239</v>
      </c>
      <c r="Y699" s="57">
        <v>28075.042873947899</v>
      </c>
    </row>
    <row r="700" spans="1:25" s="51" customFormat="1" ht="14.5" x14ac:dyDescent="0.4">
      <c r="A700" s="149" t="s">
        <v>2230</v>
      </c>
      <c r="B700" s="149" t="s">
        <v>2231</v>
      </c>
      <c r="C700" s="149" t="s">
        <v>2232</v>
      </c>
      <c r="D700" s="105">
        <v>5803622</v>
      </c>
      <c r="E700" s="105">
        <v>2740886</v>
      </c>
      <c r="F700" s="120">
        <v>4338196.0719916997</v>
      </c>
      <c r="G700" s="105">
        <v>0</v>
      </c>
      <c r="H700" s="105">
        <v>510533</v>
      </c>
      <c r="I700" s="121">
        <f t="shared" si="20"/>
        <v>13393237.071991701</v>
      </c>
      <c r="J700" s="105">
        <v>7852739.2800000003</v>
      </c>
      <c r="K700" s="105">
        <v>722611.72</v>
      </c>
      <c r="L700" s="105">
        <v>3560521.67</v>
      </c>
      <c r="M700" s="105">
        <v>262593.8</v>
      </c>
      <c r="N700" s="105">
        <v>683107.59</v>
      </c>
      <c r="O700" s="105">
        <v>4158</v>
      </c>
      <c r="P700" s="105">
        <v>307505.01</v>
      </c>
      <c r="Q700" s="121">
        <f t="shared" si="21"/>
        <v>13393237.07</v>
      </c>
      <c r="R700" s="105">
        <v>11995764.07</v>
      </c>
      <c r="S700" s="105">
        <v>1397473</v>
      </c>
      <c r="T700" s="92">
        <f>SUM('Part C'!$R700:$S700)</f>
        <v>13393237.07</v>
      </c>
      <c r="U700" s="105">
        <v>17087.983005697999</v>
      </c>
      <c r="V700" s="105">
        <v>1990.7022792022799</v>
      </c>
      <c r="W700" s="105">
        <v>6752158.8202308398</v>
      </c>
      <c r="X700" s="105">
        <v>20145395.890230801</v>
      </c>
      <c r="Y700" s="57">
        <v>28697.145142779002</v>
      </c>
    </row>
    <row r="701" spans="1:25" s="51" customFormat="1" ht="14.5" x14ac:dyDescent="0.4">
      <c r="A701" s="149" t="s">
        <v>2233</v>
      </c>
      <c r="B701" s="149" t="s">
        <v>2234</v>
      </c>
      <c r="C701" s="149" t="s">
        <v>2235</v>
      </c>
      <c r="D701" s="105">
        <v>2184352</v>
      </c>
      <c r="E701" s="105">
        <v>1636546</v>
      </c>
      <c r="F701" s="120">
        <v>1939936.7049666201</v>
      </c>
      <c r="G701" s="105">
        <v>0</v>
      </c>
      <c r="H701" s="105">
        <v>584539</v>
      </c>
      <c r="I701" s="121">
        <f t="shared" si="20"/>
        <v>6345373.7049666196</v>
      </c>
      <c r="J701" s="105">
        <v>2755376.09</v>
      </c>
      <c r="K701" s="105">
        <v>486885.4</v>
      </c>
      <c r="L701" s="105">
        <v>1455068.09</v>
      </c>
      <c r="M701" s="105">
        <v>192356.76</v>
      </c>
      <c r="N701" s="105">
        <v>480669.38</v>
      </c>
      <c r="O701" s="105">
        <v>1283</v>
      </c>
      <c r="P701" s="105">
        <v>973734.98</v>
      </c>
      <c r="Q701" s="121">
        <f t="shared" si="21"/>
        <v>6345373.6999999993</v>
      </c>
      <c r="R701" s="105">
        <v>5439182.8300000001</v>
      </c>
      <c r="S701" s="105">
        <v>906190.87</v>
      </c>
      <c r="T701" s="92">
        <f>SUM('Part C'!$R701:$S701)</f>
        <v>6345373.7000000002</v>
      </c>
      <c r="U701" s="105">
        <v>22569.223360995798</v>
      </c>
      <c r="V701" s="105">
        <v>3760.1280912863099</v>
      </c>
      <c r="W701" s="105">
        <v>2318048.82574877</v>
      </c>
      <c r="X701" s="105">
        <v>8663422.5257487707</v>
      </c>
      <c r="Y701" s="57">
        <v>35947.811310160898</v>
      </c>
    </row>
    <row r="702" spans="1:25" s="51" customFormat="1" ht="14.5" x14ac:dyDescent="0.4">
      <c r="A702" s="149" t="s">
        <v>2236</v>
      </c>
      <c r="B702" s="149" t="s">
        <v>2237</v>
      </c>
      <c r="C702" s="149" t="s">
        <v>2238</v>
      </c>
      <c r="D702" s="105">
        <v>7304853</v>
      </c>
      <c r="E702" s="105">
        <v>2900301</v>
      </c>
      <c r="F702" s="120">
        <v>5181335.0747486502</v>
      </c>
      <c r="G702" s="105">
        <v>0</v>
      </c>
      <c r="H702" s="105">
        <v>634697</v>
      </c>
      <c r="I702" s="121">
        <f t="shared" si="20"/>
        <v>16021186.07474865</v>
      </c>
      <c r="J702" s="105">
        <v>10182492.82</v>
      </c>
      <c r="K702" s="105">
        <v>521738.16</v>
      </c>
      <c r="L702" s="105">
        <v>3282376.82</v>
      </c>
      <c r="M702" s="105">
        <v>191402.95</v>
      </c>
      <c r="N702" s="105">
        <v>875453.14</v>
      </c>
      <c r="O702" s="105">
        <v>106008.87</v>
      </c>
      <c r="P702" s="105">
        <v>861713.31</v>
      </c>
      <c r="Q702" s="121">
        <f t="shared" si="21"/>
        <v>16021186.07</v>
      </c>
      <c r="R702" s="105">
        <v>13994045.35</v>
      </c>
      <c r="S702" s="105">
        <v>2027140.72</v>
      </c>
      <c r="T702" s="92">
        <f>SUM('Part C'!$R702:$S702)</f>
        <v>16021186.07</v>
      </c>
      <c r="U702" s="105">
        <v>15688.3916479821</v>
      </c>
      <c r="V702" s="105">
        <v>2272.5792825112098</v>
      </c>
      <c r="W702" s="105">
        <v>8579666.1932277996</v>
      </c>
      <c r="X702" s="105">
        <v>24600852.263227802</v>
      </c>
      <c r="Y702" s="57">
        <v>27579.430788371999</v>
      </c>
    </row>
    <row r="703" spans="1:25" s="51" customFormat="1" ht="14.5" x14ac:dyDescent="0.4">
      <c r="A703" s="149" t="s">
        <v>2239</v>
      </c>
      <c r="B703" s="149" t="s">
        <v>2240</v>
      </c>
      <c r="C703" s="149" t="s">
        <v>2241</v>
      </c>
      <c r="D703" s="105">
        <v>2344872</v>
      </c>
      <c r="E703" s="105">
        <v>1727474</v>
      </c>
      <c r="F703" s="120">
        <v>2067601.2499480499</v>
      </c>
      <c r="G703" s="105">
        <v>0</v>
      </c>
      <c r="H703" s="105">
        <v>608772</v>
      </c>
      <c r="I703" s="121">
        <f t="shared" si="20"/>
        <v>6748719.2499480499</v>
      </c>
      <c r="J703" s="105">
        <v>3294135.05</v>
      </c>
      <c r="K703" s="105">
        <v>0</v>
      </c>
      <c r="L703" s="105">
        <v>2116227.46</v>
      </c>
      <c r="M703" s="105">
        <v>0</v>
      </c>
      <c r="N703" s="105">
        <v>467896</v>
      </c>
      <c r="O703" s="105">
        <v>4237</v>
      </c>
      <c r="P703" s="105">
        <v>866223.74</v>
      </c>
      <c r="Q703" s="121">
        <f t="shared" si="21"/>
        <v>6748719.25</v>
      </c>
      <c r="R703" s="105">
        <v>5899986.25</v>
      </c>
      <c r="S703" s="105">
        <v>848733</v>
      </c>
      <c r="T703" s="92">
        <f>SUM('Part C'!$R703:$S703)</f>
        <v>6748719.25</v>
      </c>
      <c r="U703" s="105">
        <v>22957.1449416342</v>
      </c>
      <c r="V703" s="105">
        <v>3302.4630350194602</v>
      </c>
      <c r="W703" s="105">
        <v>2471944.1834748201</v>
      </c>
      <c r="X703" s="105">
        <v>9220663.4334748201</v>
      </c>
      <c r="Y703" s="57">
        <v>35878.067834532398</v>
      </c>
    </row>
    <row r="704" spans="1:25" s="51" customFormat="1" ht="14.5" x14ac:dyDescent="0.4">
      <c r="A704" s="149" t="s">
        <v>2242</v>
      </c>
      <c r="B704" s="149" t="s">
        <v>2243</v>
      </c>
      <c r="C704" s="149" t="s">
        <v>2244</v>
      </c>
      <c r="D704" s="105">
        <v>5179214</v>
      </c>
      <c r="E704" s="105">
        <v>2636772</v>
      </c>
      <c r="F704" s="120">
        <v>3968312.7178232102</v>
      </c>
      <c r="G704" s="105">
        <v>0</v>
      </c>
      <c r="H704" s="105">
        <v>944819</v>
      </c>
      <c r="I704" s="121">
        <f t="shared" si="20"/>
        <v>12729117.717823211</v>
      </c>
      <c r="J704" s="105">
        <v>6670752.0499999998</v>
      </c>
      <c r="K704" s="105">
        <v>0</v>
      </c>
      <c r="L704" s="105">
        <v>3926875.91</v>
      </c>
      <c r="M704" s="105">
        <v>0</v>
      </c>
      <c r="N704" s="105">
        <v>979476.6</v>
      </c>
      <c r="O704" s="105">
        <v>258942.34</v>
      </c>
      <c r="P704" s="105">
        <v>893070.82</v>
      </c>
      <c r="Q704" s="121">
        <f t="shared" si="21"/>
        <v>12729117.720000001</v>
      </c>
      <c r="R704" s="105">
        <v>11398544.050000001</v>
      </c>
      <c r="S704" s="105">
        <v>1330573.67</v>
      </c>
      <c r="T704" s="92">
        <f>SUM('Part C'!$R704:$S704)</f>
        <v>12729117.720000001</v>
      </c>
      <c r="U704" s="105">
        <v>17509.284254992301</v>
      </c>
      <c r="V704" s="105">
        <v>2043.8919662058399</v>
      </c>
      <c r="W704" s="105">
        <v>6261617.36747903</v>
      </c>
      <c r="X704" s="105">
        <v>18990735.087478999</v>
      </c>
      <c r="Y704" s="57">
        <v>29171.636079076899</v>
      </c>
    </row>
    <row r="705" spans="1:25" s="51" customFormat="1" ht="14.5" x14ac:dyDescent="0.4">
      <c r="A705" s="149" t="s">
        <v>2245</v>
      </c>
      <c r="B705" s="149" t="s">
        <v>2246</v>
      </c>
      <c r="C705" s="149" t="s">
        <v>2247</v>
      </c>
      <c r="D705" s="105">
        <v>2253906</v>
      </c>
      <c r="E705" s="105">
        <v>1386181</v>
      </c>
      <c r="F705" s="120">
        <v>1848135.79963973</v>
      </c>
      <c r="G705" s="105">
        <v>0</v>
      </c>
      <c r="H705" s="105">
        <v>402929</v>
      </c>
      <c r="I705" s="121">
        <f t="shared" si="20"/>
        <v>5891151.7996397298</v>
      </c>
      <c r="J705" s="105">
        <v>3219568.87</v>
      </c>
      <c r="K705" s="105">
        <v>0</v>
      </c>
      <c r="L705" s="105">
        <v>1730380.32</v>
      </c>
      <c r="M705" s="105">
        <v>0</v>
      </c>
      <c r="N705" s="105">
        <v>463773.9</v>
      </c>
      <c r="O705" s="105">
        <v>26977</v>
      </c>
      <c r="P705" s="105">
        <v>450451.71</v>
      </c>
      <c r="Q705" s="121">
        <f t="shared" si="21"/>
        <v>5891151.8000000007</v>
      </c>
      <c r="R705" s="105">
        <v>5420857.3200000003</v>
      </c>
      <c r="S705" s="105">
        <v>470294.48</v>
      </c>
      <c r="T705" s="92">
        <f>SUM('Part C'!$R705:$S705)</f>
        <v>5891151.8000000007</v>
      </c>
      <c r="U705" s="105">
        <v>20379.162857142899</v>
      </c>
      <c r="V705" s="105">
        <v>1768.02436090226</v>
      </c>
      <c r="W705" s="105">
        <v>2558510.3221957302</v>
      </c>
      <c r="X705" s="105">
        <v>8449662.12219573</v>
      </c>
      <c r="Y705" s="57">
        <v>31765.6470759238</v>
      </c>
    </row>
    <row r="706" spans="1:25" s="51" customFormat="1" ht="14.5" x14ac:dyDescent="0.4">
      <c r="A706" s="149" t="s">
        <v>2248</v>
      </c>
      <c r="B706" s="149" t="s">
        <v>2249</v>
      </c>
      <c r="C706" s="149" t="s">
        <v>2250</v>
      </c>
      <c r="D706" s="105">
        <v>2367630</v>
      </c>
      <c r="E706" s="105">
        <v>1786795</v>
      </c>
      <c r="F706" s="120">
        <v>2109274.1930119498</v>
      </c>
      <c r="G706" s="105">
        <v>0</v>
      </c>
      <c r="H706" s="105">
        <v>730968</v>
      </c>
      <c r="I706" s="121">
        <f t="shared" si="20"/>
        <v>6994667.1930119498</v>
      </c>
      <c r="J706" s="105">
        <v>3697484.6</v>
      </c>
      <c r="K706" s="105">
        <v>0</v>
      </c>
      <c r="L706" s="105">
        <v>1876910.1</v>
      </c>
      <c r="M706" s="105">
        <v>0</v>
      </c>
      <c r="N706" s="105">
        <v>673367.73</v>
      </c>
      <c r="O706" s="105">
        <v>8854</v>
      </c>
      <c r="P706" s="105">
        <v>738050.76</v>
      </c>
      <c r="Q706" s="121">
        <f t="shared" si="21"/>
        <v>6994667.1899999995</v>
      </c>
      <c r="R706" s="105">
        <v>6467142.1900000004</v>
      </c>
      <c r="S706" s="105">
        <v>527525</v>
      </c>
      <c r="T706" s="92">
        <f>SUM('Part C'!$R706:$S706)</f>
        <v>6994667.1900000004</v>
      </c>
      <c r="U706" s="105">
        <v>22223.856323024102</v>
      </c>
      <c r="V706" s="105">
        <v>1812.80068728522</v>
      </c>
      <c r="W706" s="105">
        <v>2798971.8186427001</v>
      </c>
      <c r="X706" s="105">
        <v>9793639.0086426996</v>
      </c>
      <c r="Y706" s="57">
        <v>33655.116868188001</v>
      </c>
    </row>
    <row r="707" spans="1:25" s="51" customFormat="1" ht="14.5" x14ac:dyDescent="0.4">
      <c r="A707" s="149" t="s">
        <v>2251</v>
      </c>
      <c r="B707" s="149" t="s">
        <v>2252</v>
      </c>
      <c r="C707" s="149" t="s">
        <v>2253</v>
      </c>
      <c r="D707" s="105">
        <v>4423354</v>
      </c>
      <c r="E707" s="105">
        <v>2888265</v>
      </c>
      <c r="F707" s="120">
        <v>3712236.7754468601</v>
      </c>
      <c r="G707" s="105">
        <v>0</v>
      </c>
      <c r="H707" s="105">
        <v>283242</v>
      </c>
      <c r="I707" s="121">
        <f t="shared" si="20"/>
        <v>11307097.77544686</v>
      </c>
      <c r="J707" s="105">
        <v>5173835.5999999996</v>
      </c>
      <c r="K707" s="105">
        <v>403405.03</v>
      </c>
      <c r="L707" s="105">
        <v>4148744.83</v>
      </c>
      <c r="M707" s="105">
        <v>124313.03</v>
      </c>
      <c r="N707" s="105">
        <v>480814.12</v>
      </c>
      <c r="O707" s="105">
        <v>2648</v>
      </c>
      <c r="P707" s="105">
        <v>973337.17</v>
      </c>
      <c r="Q707" s="121">
        <f t="shared" si="21"/>
        <v>11307097.779999999</v>
      </c>
      <c r="R707" s="105">
        <v>9677703.0299999993</v>
      </c>
      <c r="S707" s="105">
        <v>1629394.75</v>
      </c>
      <c r="T707" s="92">
        <f>SUM('Part C'!$R707:$S707)</f>
        <v>11307097.779999999</v>
      </c>
      <c r="U707" s="105">
        <v>22878.7305673759</v>
      </c>
      <c r="V707" s="105">
        <v>3851.9970449172602</v>
      </c>
      <c r="W707" s="105">
        <v>4068608.5198826902</v>
      </c>
      <c r="X707" s="105">
        <v>15375706.299882701</v>
      </c>
      <c r="Y707" s="57">
        <v>36349.187470171797</v>
      </c>
    </row>
    <row r="708" spans="1:25" s="51" customFormat="1" ht="14.5" x14ac:dyDescent="0.4">
      <c r="A708" s="149" t="s">
        <v>2254</v>
      </c>
      <c r="B708" s="149" t="s">
        <v>2255</v>
      </c>
      <c r="C708" s="149" t="s">
        <v>2256</v>
      </c>
      <c r="D708" s="105">
        <v>2032144</v>
      </c>
      <c r="E708" s="105">
        <v>1710939</v>
      </c>
      <c r="F708" s="120">
        <v>1900428.66923864</v>
      </c>
      <c r="G708" s="105">
        <v>0</v>
      </c>
      <c r="H708" s="105">
        <v>95083</v>
      </c>
      <c r="I708" s="121">
        <f t="shared" si="20"/>
        <v>5738594.66923864</v>
      </c>
      <c r="J708" s="105">
        <v>2496587.9700000002</v>
      </c>
      <c r="K708" s="105">
        <v>503752.67</v>
      </c>
      <c r="L708" s="105">
        <v>1612006.02</v>
      </c>
      <c r="M708" s="105">
        <v>199020.62</v>
      </c>
      <c r="N708" s="105">
        <v>450735.16</v>
      </c>
      <c r="O708" s="105">
        <v>2202</v>
      </c>
      <c r="P708" s="105">
        <v>474290.23</v>
      </c>
      <c r="Q708" s="121">
        <f t="shared" si="21"/>
        <v>5738594.6699999999</v>
      </c>
      <c r="R708" s="105">
        <v>4864357.3499999996</v>
      </c>
      <c r="S708" s="105">
        <v>874237.32</v>
      </c>
      <c r="T708" s="92">
        <f>SUM('Part C'!$R708:$S708)</f>
        <v>5738594.6699999999</v>
      </c>
      <c r="U708" s="105">
        <v>26436.724728260899</v>
      </c>
      <c r="V708" s="105">
        <v>4751.2897826087001</v>
      </c>
      <c r="W708" s="105">
        <v>1769796.6138496799</v>
      </c>
      <c r="X708" s="105">
        <v>7508391.2838496799</v>
      </c>
      <c r="Y708" s="57">
        <v>40806.474368748299</v>
      </c>
    </row>
    <row r="709" spans="1:25" s="51" customFormat="1" ht="14.5" x14ac:dyDescent="0.4">
      <c r="A709" s="149" t="s">
        <v>2257</v>
      </c>
      <c r="B709" s="149" t="s">
        <v>2258</v>
      </c>
      <c r="C709" s="149" t="s">
        <v>2259</v>
      </c>
      <c r="D709" s="105">
        <v>2375187</v>
      </c>
      <c r="E709" s="105">
        <v>1728295</v>
      </c>
      <c r="F709" s="120">
        <v>2083409.5414140499</v>
      </c>
      <c r="G709" s="105">
        <v>0</v>
      </c>
      <c r="H709" s="105">
        <v>369676</v>
      </c>
      <c r="I709" s="121">
        <f t="shared" si="20"/>
        <v>6556567.5414140504</v>
      </c>
      <c r="J709" s="105">
        <v>3937645.35</v>
      </c>
      <c r="K709" s="105">
        <v>0</v>
      </c>
      <c r="L709" s="105">
        <v>1266347.8500000001</v>
      </c>
      <c r="M709" s="105">
        <v>0</v>
      </c>
      <c r="N709" s="105">
        <v>725272.42</v>
      </c>
      <c r="O709" s="105">
        <v>1981</v>
      </c>
      <c r="P709" s="105">
        <v>625320.92000000004</v>
      </c>
      <c r="Q709" s="121">
        <f t="shared" si="21"/>
        <v>6556567.54</v>
      </c>
      <c r="R709" s="105">
        <v>5532690.3200000003</v>
      </c>
      <c r="S709" s="105">
        <v>1023877.22</v>
      </c>
      <c r="T709" s="92">
        <f>SUM('Part C'!$R709:$S709)</f>
        <v>6556567.54</v>
      </c>
      <c r="U709" s="105">
        <v>19973.6112635379</v>
      </c>
      <c r="V709" s="105">
        <v>3696.3076534296001</v>
      </c>
      <c r="W709" s="105">
        <v>2664313.3806324</v>
      </c>
      <c r="X709" s="105">
        <v>9220880.9206323996</v>
      </c>
      <c r="Y709" s="57">
        <v>33288.378774846198</v>
      </c>
    </row>
    <row r="710" spans="1:25" s="51" customFormat="1" ht="14.5" x14ac:dyDescent="0.4">
      <c r="A710" s="149" t="s">
        <v>2260</v>
      </c>
      <c r="B710" s="149" t="s">
        <v>2261</v>
      </c>
      <c r="C710" s="149" t="s">
        <v>2262</v>
      </c>
      <c r="D710" s="105">
        <v>2456719</v>
      </c>
      <c r="E710" s="105">
        <v>1654422</v>
      </c>
      <c r="F710" s="120">
        <v>2087298.14959551</v>
      </c>
      <c r="G710" s="105">
        <v>0</v>
      </c>
      <c r="H710" s="105">
        <v>332271</v>
      </c>
      <c r="I710" s="121">
        <f t="shared" si="20"/>
        <v>6530710.1495955102</v>
      </c>
      <c r="J710" s="105">
        <v>4150369.26</v>
      </c>
      <c r="K710" s="105">
        <v>0</v>
      </c>
      <c r="L710" s="105">
        <v>1558619.63</v>
      </c>
      <c r="M710" s="105">
        <v>0</v>
      </c>
      <c r="N710" s="105">
        <v>450536.14</v>
      </c>
      <c r="O710" s="105">
        <v>2120</v>
      </c>
      <c r="P710" s="105">
        <v>369065.12</v>
      </c>
      <c r="Q710" s="121">
        <f t="shared" si="21"/>
        <v>6530710.1499999994</v>
      </c>
      <c r="R710" s="105">
        <v>5873114.7300000004</v>
      </c>
      <c r="S710" s="105">
        <v>657595.42000000004</v>
      </c>
      <c r="T710" s="92">
        <f>SUM('Part C'!$R710:$S710)</f>
        <v>6530710.1500000004</v>
      </c>
      <c r="U710" s="105">
        <v>21914.607201492501</v>
      </c>
      <c r="V710" s="105">
        <v>2453.7142537313398</v>
      </c>
      <c r="W710" s="105">
        <v>2577747.24191149</v>
      </c>
      <c r="X710" s="105">
        <v>9108457.3919114899</v>
      </c>
      <c r="Y710" s="57">
        <v>33986.781313102598</v>
      </c>
    </row>
    <row r="711" spans="1:25" s="51" customFormat="1" ht="14.5" x14ac:dyDescent="0.4">
      <c r="A711" s="149" t="s">
        <v>2263</v>
      </c>
      <c r="B711" s="149" t="s">
        <v>2264</v>
      </c>
      <c r="C711" s="149" t="s">
        <v>2265</v>
      </c>
      <c r="D711" s="105">
        <v>2481248</v>
      </c>
      <c r="E711" s="105">
        <v>1822470</v>
      </c>
      <c r="F711" s="120">
        <v>2185072.8587953802</v>
      </c>
      <c r="G711" s="105">
        <v>0</v>
      </c>
      <c r="H711" s="105">
        <v>560047</v>
      </c>
      <c r="I711" s="121">
        <f t="shared" si="20"/>
        <v>7048837.8587953802</v>
      </c>
      <c r="J711" s="105">
        <v>3197878.47</v>
      </c>
      <c r="K711" s="105">
        <v>0</v>
      </c>
      <c r="L711" s="105">
        <v>2007173.1200000001</v>
      </c>
      <c r="M711" s="105">
        <v>0</v>
      </c>
      <c r="N711" s="105">
        <v>768890.68</v>
      </c>
      <c r="O711" s="105">
        <v>97948.05</v>
      </c>
      <c r="P711" s="105">
        <v>976947.54</v>
      </c>
      <c r="Q711" s="121">
        <f t="shared" si="21"/>
        <v>7048837.8599999994</v>
      </c>
      <c r="R711" s="105">
        <v>6051821.71</v>
      </c>
      <c r="S711" s="105">
        <v>997016.15</v>
      </c>
      <c r="T711" s="92">
        <f>SUM('Part C'!$R711:$S711)</f>
        <v>7048837.8600000003</v>
      </c>
      <c r="U711" s="105">
        <v>25111.293402489599</v>
      </c>
      <c r="V711" s="105">
        <v>4136.9964730290503</v>
      </c>
      <c r="W711" s="105">
        <v>2318048.82574877</v>
      </c>
      <c r="X711" s="105">
        <v>9366886.6857487708</v>
      </c>
      <c r="Y711" s="57">
        <v>38866.749733397402</v>
      </c>
    </row>
    <row r="712" spans="1:25" s="51" customFormat="1" ht="14.5" x14ac:dyDescent="0.4">
      <c r="A712" s="149" t="s">
        <v>2266</v>
      </c>
      <c r="B712" s="149" t="s">
        <v>2267</v>
      </c>
      <c r="C712" s="149" t="s">
        <v>2268</v>
      </c>
      <c r="D712" s="105">
        <v>2763999</v>
      </c>
      <c r="E712" s="105">
        <v>2039532</v>
      </c>
      <c r="F712" s="120">
        <v>2438836.65576653</v>
      </c>
      <c r="G712" s="105">
        <v>0</v>
      </c>
      <c r="H712" s="105">
        <v>874799</v>
      </c>
      <c r="I712" s="121">
        <f t="shared" ref="I712:I775" si="22">SUM(D712:H712)</f>
        <v>8117166.65576653</v>
      </c>
      <c r="J712" s="105">
        <v>3976894.38</v>
      </c>
      <c r="K712" s="105">
        <v>0</v>
      </c>
      <c r="L712" s="105">
        <v>2595841.81</v>
      </c>
      <c r="M712" s="105">
        <v>0</v>
      </c>
      <c r="N712" s="105">
        <v>750666.9</v>
      </c>
      <c r="O712" s="105">
        <v>2321</v>
      </c>
      <c r="P712" s="105">
        <v>791442.57</v>
      </c>
      <c r="Q712" s="121">
        <f t="shared" ref="Q712:Q775" si="23">SUM(J712:P712)</f>
        <v>8117166.6600000001</v>
      </c>
      <c r="R712" s="105">
        <v>7261512.6900000004</v>
      </c>
      <c r="S712" s="105">
        <v>855653.97</v>
      </c>
      <c r="T712" s="92">
        <f>SUM('Part C'!$R712:$S712)</f>
        <v>8117166.6600000001</v>
      </c>
      <c r="U712" s="105">
        <v>17455.559350961499</v>
      </c>
      <c r="V712" s="105">
        <v>2056.8605048076902</v>
      </c>
      <c r="W712" s="105">
        <v>4001279.3008775399</v>
      </c>
      <c r="X712" s="105">
        <v>12118445.9608775</v>
      </c>
      <c r="Y712" s="57">
        <v>29130.879713647901</v>
      </c>
    </row>
    <row r="713" spans="1:25" s="51" customFormat="1" ht="14.5" x14ac:dyDescent="0.4">
      <c r="A713" s="149" t="s">
        <v>2269</v>
      </c>
      <c r="B713" s="149" t="s">
        <v>2270</v>
      </c>
      <c r="C713" s="149" t="s">
        <v>2271</v>
      </c>
      <c r="D713" s="105">
        <v>2207088</v>
      </c>
      <c r="E713" s="105">
        <v>1266703</v>
      </c>
      <c r="F713" s="120">
        <v>1763704.4135391</v>
      </c>
      <c r="G713" s="105">
        <v>0</v>
      </c>
      <c r="H713" s="105">
        <v>76574</v>
      </c>
      <c r="I713" s="121">
        <f t="shared" si="22"/>
        <v>5314069.4135391004</v>
      </c>
      <c r="J713" s="105">
        <v>2860709.57</v>
      </c>
      <c r="K713" s="105">
        <v>312817.98</v>
      </c>
      <c r="L713" s="105">
        <v>1230241.78</v>
      </c>
      <c r="M713" s="105">
        <v>129104.17</v>
      </c>
      <c r="N713" s="105">
        <v>469828.89</v>
      </c>
      <c r="O713" s="105">
        <v>5839</v>
      </c>
      <c r="P713" s="105">
        <v>305528.02</v>
      </c>
      <c r="Q713" s="121">
        <f t="shared" si="23"/>
        <v>5314069.41</v>
      </c>
      <c r="R713" s="105">
        <v>4552074.51</v>
      </c>
      <c r="S713" s="105">
        <v>761994.9</v>
      </c>
      <c r="T713" s="92">
        <f>SUM('Part C'!$R713:$S713)</f>
        <v>5314069.41</v>
      </c>
      <c r="U713" s="105">
        <v>18966.977125000001</v>
      </c>
      <c r="V713" s="105">
        <v>3174.9787500000002</v>
      </c>
      <c r="W713" s="105">
        <v>2308430.3658908899</v>
      </c>
      <c r="X713" s="105">
        <v>7622499.7758908896</v>
      </c>
      <c r="Y713" s="57">
        <v>31760.415732878701</v>
      </c>
    </row>
    <row r="714" spans="1:25" s="51" customFormat="1" ht="14.5" x14ac:dyDescent="0.4">
      <c r="A714" s="149" t="s">
        <v>2272</v>
      </c>
      <c r="B714" s="149" t="s">
        <v>2273</v>
      </c>
      <c r="C714" s="149" t="s">
        <v>2274</v>
      </c>
      <c r="D714" s="105">
        <v>3529646</v>
      </c>
      <c r="E714" s="105">
        <v>2301022</v>
      </c>
      <c r="F714" s="120">
        <v>2960332.06530882</v>
      </c>
      <c r="G714" s="105">
        <v>0</v>
      </c>
      <c r="H714" s="105">
        <v>671246</v>
      </c>
      <c r="I714" s="121">
        <f t="shared" si="22"/>
        <v>9462246.0653088205</v>
      </c>
      <c r="J714" s="105">
        <v>4396104.34</v>
      </c>
      <c r="K714" s="105">
        <v>355356.14</v>
      </c>
      <c r="L714" s="105">
        <v>2949546.3</v>
      </c>
      <c r="M714" s="105">
        <v>146660.24</v>
      </c>
      <c r="N714" s="105">
        <v>490496.68</v>
      </c>
      <c r="O714" s="105">
        <v>2044</v>
      </c>
      <c r="P714" s="105">
        <v>1122038.3700000001</v>
      </c>
      <c r="Q714" s="121">
        <f t="shared" si="23"/>
        <v>9462246.0700000003</v>
      </c>
      <c r="R714" s="105">
        <v>8374183.7400000002</v>
      </c>
      <c r="S714" s="105">
        <v>1088062.33</v>
      </c>
      <c r="T714" s="92">
        <f>SUM('Part C'!$R714:$S714)</f>
        <v>9462246.0700000003</v>
      </c>
      <c r="U714" s="105">
        <v>21472.266</v>
      </c>
      <c r="V714" s="105">
        <v>2789.9034102564101</v>
      </c>
      <c r="W714" s="105">
        <v>3751199.3445726898</v>
      </c>
      <c r="X714" s="105">
        <v>13213445.414572701</v>
      </c>
      <c r="Y714" s="57">
        <v>33880.629268135097</v>
      </c>
    </row>
    <row r="715" spans="1:25" s="51" customFormat="1" ht="14.5" x14ac:dyDescent="0.4">
      <c r="A715" s="149" t="s">
        <v>2275</v>
      </c>
      <c r="B715" s="149" t="s">
        <v>2276</v>
      </c>
      <c r="C715" s="149" t="s">
        <v>2277</v>
      </c>
      <c r="D715" s="105">
        <v>3067726</v>
      </c>
      <c r="E715" s="105">
        <v>1912888</v>
      </c>
      <c r="F715" s="120">
        <v>2528744.7903269399</v>
      </c>
      <c r="G715" s="105">
        <v>0</v>
      </c>
      <c r="H715" s="105">
        <v>83940</v>
      </c>
      <c r="I715" s="121">
        <f t="shared" si="22"/>
        <v>7593298.7903269399</v>
      </c>
      <c r="J715" s="105">
        <v>3506197.08</v>
      </c>
      <c r="K715" s="105">
        <v>363045.94</v>
      </c>
      <c r="L715" s="105">
        <v>2593267.0099999998</v>
      </c>
      <c r="M715" s="105">
        <v>111876</v>
      </c>
      <c r="N715" s="105">
        <v>489335.74</v>
      </c>
      <c r="O715" s="105">
        <v>8439</v>
      </c>
      <c r="P715" s="105">
        <v>521138.02</v>
      </c>
      <c r="Q715" s="121">
        <f t="shared" si="23"/>
        <v>7593298.7899999991</v>
      </c>
      <c r="R715" s="105">
        <v>6576185.5999999996</v>
      </c>
      <c r="S715" s="105">
        <v>1017113.19</v>
      </c>
      <c r="T715" s="92">
        <f>SUM('Part C'!$R715:$S715)</f>
        <v>7593298.7899999991</v>
      </c>
      <c r="U715" s="105">
        <v>20615.001880877699</v>
      </c>
      <c r="V715" s="105">
        <v>3188.4426018808799</v>
      </c>
      <c r="W715" s="105">
        <v>3068288.6946633002</v>
      </c>
      <c r="X715" s="105">
        <v>10661587.4846633</v>
      </c>
      <c r="Y715" s="57">
        <v>33421.904340637302</v>
      </c>
    </row>
    <row r="716" spans="1:25" s="51" customFormat="1" ht="14.5" x14ac:dyDescent="0.4">
      <c r="A716" s="149" t="s">
        <v>2278</v>
      </c>
      <c r="B716" s="149" t="s">
        <v>2279</v>
      </c>
      <c r="C716" s="149" t="s">
        <v>2280</v>
      </c>
      <c r="D716" s="105">
        <v>2243273</v>
      </c>
      <c r="E716" s="105">
        <v>1294385</v>
      </c>
      <c r="F716" s="120">
        <v>1796130.8058521401</v>
      </c>
      <c r="G716" s="105">
        <v>0</v>
      </c>
      <c r="H716" s="105">
        <v>86230</v>
      </c>
      <c r="I716" s="121">
        <f t="shared" si="22"/>
        <v>5420018.8058521403</v>
      </c>
      <c r="J716" s="105">
        <v>3061509.17</v>
      </c>
      <c r="K716" s="105">
        <v>198437.37</v>
      </c>
      <c r="L716" s="105">
        <v>1334440.1399999999</v>
      </c>
      <c r="M716" s="105">
        <v>54598.51</v>
      </c>
      <c r="N716" s="105">
        <v>444179.6</v>
      </c>
      <c r="O716" s="105">
        <v>1887</v>
      </c>
      <c r="P716" s="105">
        <v>324967.02</v>
      </c>
      <c r="Q716" s="121">
        <f t="shared" si="23"/>
        <v>5420018.8099999987</v>
      </c>
      <c r="R716" s="105">
        <v>4736957.8099999996</v>
      </c>
      <c r="S716" s="105">
        <v>683061</v>
      </c>
      <c r="T716" s="92">
        <f>SUM('Part C'!$R716:$S716)</f>
        <v>5420018.8099999996</v>
      </c>
      <c r="U716" s="105">
        <v>15895.831577181199</v>
      </c>
      <c r="V716" s="105">
        <v>2292.15100671141</v>
      </c>
      <c r="W716" s="105">
        <v>2866301.0376478499</v>
      </c>
      <c r="X716" s="105">
        <v>8286319.8476478504</v>
      </c>
      <c r="Y716" s="57">
        <v>27806.442441771302</v>
      </c>
    </row>
    <row r="717" spans="1:25" s="51" customFormat="1" ht="14.5" x14ac:dyDescent="0.4">
      <c r="A717" s="149" t="s">
        <v>2281</v>
      </c>
      <c r="B717" s="149" t="s">
        <v>2282</v>
      </c>
      <c r="C717" s="149" t="s">
        <v>2283</v>
      </c>
      <c r="D717" s="105">
        <v>1862327</v>
      </c>
      <c r="E717" s="105">
        <v>1580106</v>
      </c>
      <c r="F717" s="120">
        <v>1747783.4087924799</v>
      </c>
      <c r="G717" s="105">
        <v>0</v>
      </c>
      <c r="H717" s="105">
        <v>1077172</v>
      </c>
      <c r="I717" s="121">
        <f t="shared" si="22"/>
        <v>6267388.4087924799</v>
      </c>
      <c r="J717" s="105">
        <v>2383263.48</v>
      </c>
      <c r="K717" s="105">
        <v>319442.43</v>
      </c>
      <c r="L717" s="105">
        <v>2031198.22</v>
      </c>
      <c r="M717" s="105">
        <v>98439.17</v>
      </c>
      <c r="N717" s="105">
        <v>465156.47</v>
      </c>
      <c r="O717" s="105">
        <v>6449</v>
      </c>
      <c r="P717" s="105">
        <v>963439.64</v>
      </c>
      <c r="Q717" s="121">
        <f t="shared" si="23"/>
        <v>6267388.4099999992</v>
      </c>
      <c r="R717" s="105">
        <v>5503499.1100000003</v>
      </c>
      <c r="S717" s="105">
        <v>763889.3</v>
      </c>
      <c r="T717" s="92">
        <f>SUM('Part C'!$R717:$S717)</f>
        <v>6267388.4100000001</v>
      </c>
      <c r="U717" s="105">
        <v>20689.846278195499</v>
      </c>
      <c r="V717" s="105">
        <v>2871.7642857142901</v>
      </c>
      <c r="W717" s="105">
        <v>2558510.3221957302</v>
      </c>
      <c r="X717" s="105">
        <v>8825898.7321957294</v>
      </c>
      <c r="Y717" s="57">
        <v>33180.0704217885</v>
      </c>
    </row>
    <row r="718" spans="1:25" s="51" customFormat="1" ht="14.5" x14ac:dyDescent="0.4">
      <c r="A718" s="149" t="s">
        <v>2284</v>
      </c>
      <c r="B718" s="149" t="s">
        <v>2285</v>
      </c>
      <c r="C718" s="149" t="s">
        <v>2286</v>
      </c>
      <c r="D718" s="105">
        <v>1843217</v>
      </c>
      <c r="E718" s="105">
        <v>1246630</v>
      </c>
      <c r="F718" s="120">
        <v>1568769.3332905001</v>
      </c>
      <c r="G718" s="105">
        <v>0</v>
      </c>
      <c r="H718" s="105">
        <v>650638</v>
      </c>
      <c r="I718" s="121">
        <f t="shared" si="22"/>
        <v>5309254.3332905006</v>
      </c>
      <c r="J718" s="105">
        <v>2405267.17</v>
      </c>
      <c r="K718" s="105">
        <v>0</v>
      </c>
      <c r="L718" s="105">
        <v>1186422.99</v>
      </c>
      <c r="M718" s="105">
        <v>0</v>
      </c>
      <c r="N718" s="105">
        <v>723178.2</v>
      </c>
      <c r="O718" s="105">
        <v>3663</v>
      </c>
      <c r="P718" s="105">
        <v>990722.97</v>
      </c>
      <c r="Q718" s="121">
        <f t="shared" si="23"/>
        <v>5309254.33</v>
      </c>
      <c r="R718" s="105">
        <v>4731055.3899999997</v>
      </c>
      <c r="S718" s="105">
        <v>578198.93999999994</v>
      </c>
      <c r="T718" s="92">
        <f>SUM('Part C'!$R718:$S718)</f>
        <v>5309254.33</v>
      </c>
      <c r="U718" s="105">
        <v>54379.947011494303</v>
      </c>
      <c r="V718" s="105">
        <v>6645.96482758621</v>
      </c>
      <c r="W718" s="105">
        <v>836806.00763544603</v>
      </c>
      <c r="X718" s="105">
        <v>6146060.3376354501</v>
      </c>
      <c r="Y718" s="57">
        <v>70644.371696959206</v>
      </c>
    </row>
    <row r="719" spans="1:25" s="51" customFormat="1" ht="14.5" x14ac:dyDescent="0.4">
      <c r="A719" s="149" t="s">
        <v>2287</v>
      </c>
      <c r="B719" s="149" t="s">
        <v>2288</v>
      </c>
      <c r="C719" s="149" t="s">
        <v>2289</v>
      </c>
      <c r="D719" s="105">
        <v>2515967</v>
      </c>
      <c r="E719" s="105">
        <v>1587269</v>
      </c>
      <c r="F719" s="120">
        <v>2083284.6429139001</v>
      </c>
      <c r="G719" s="105">
        <v>0</v>
      </c>
      <c r="H719" s="105">
        <v>376658</v>
      </c>
      <c r="I719" s="121">
        <f t="shared" si="22"/>
        <v>6563178.6429139003</v>
      </c>
      <c r="J719" s="105">
        <v>3968220.97</v>
      </c>
      <c r="K719" s="105">
        <v>0</v>
      </c>
      <c r="L719" s="105">
        <v>1386944.89</v>
      </c>
      <c r="M719" s="105">
        <v>0</v>
      </c>
      <c r="N719" s="105">
        <v>707405.96</v>
      </c>
      <c r="O719" s="105">
        <v>13599</v>
      </c>
      <c r="P719" s="105">
        <v>487007.82</v>
      </c>
      <c r="Q719" s="121">
        <f t="shared" si="23"/>
        <v>6563178.6400000006</v>
      </c>
      <c r="R719" s="105">
        <v>5808090.5700000003</v>
      </c>
      <c r="S719" s="105">
        <v>755088.07</v>
      </c>
      <c r="T719" s="92">
        <f>SUM('Part C'!$R719:$S719)</f>
        <v>6563178.6400000006</v>
      </c>
      <c r="U719" s="105">
        <v>17871.0479076923</v>
      </c>
      <c r="V719" s="105">
        <v>2323.3479076923099</v>
      </c>
      <c r="W719" s="105">
        <v>3125999.4538105801</v>
      </c>
      <c r="X719" s="105">
        <v>9689178.0938105807</v>
      </c>
      <c r="Y719" s="57">
        <v>29812.855673263301</v>
      </c>
    </row>
    <row r="720" spans="1:25" s="51" customFormat="1" ht="14.5" x14ac:dyDescent="0.4">
      <c r="A720" s="149" t="s">
        <v>2290</v>
      </c>
      <c r="B720" s="149" t="s">
        <v>2291</v>
      </c>
      <c r="C720" s="149" t="s">
        <v>2292</v>
      </c>
      <c r="D720" s="105">
        <v>4226059</v>
      </c>
      <c r="E720" s="105">
        <v>2114060</v>
      </c>
      <c r="F720" s="120">
        <v>3218989.2433549101</v>
      </c>
      <c r="G720" s="105">
        <v>0</v>
      </c>
      <c r="H720" s="105">
        <v>465156</v>
      </c>
      <c r="I720" s="121">
        <f t="shared" si="22"/>
        <v>10024264.243354909</v>
      </c>
      <c r="J720" s="105">
        <v>5960366.9299999997</v>
      </c>
      <c r="K720" s="105">
        <v>0</v>
      </c>
      <c r="L720" s="105">
        <v>2513816.7000000002</v>
      </c>
      <c r="M720" s="105">
        <v>0</v>
      </c>
      <c r="N720" s="105">
        <v>912782.72</v>
      </c>
      <c r="O720" s="105">
        <v>73695</v>
      </c>
      <c r="P720" s="105">
        <v>563602.89</v>
      </c>
      <c r="Q720" s="121">
        <f t="shared" si="23"/>
        <v>10024264.24</v>
      </c>
      <c r="R720" s="105">
        <v>8754695.4299999997</v>
      </c>
      <c r="S720" s="105">
        <v>1269568.81</v>
      </c>
      <c r="T720" s="92">
        <f>SUM('Part C'!$R720:$S720)</f>
        <v>10024264.24</v>
      </c>
      <c r="U720" s="105">
        <v>17336.030554455399</v>
      </c>
      <c r="V720" s="105">
        <v>2513.9976435643598</v>
      </c>
      <c r="W720" s="105">
        <v>4857322.2282287404</v>
      </c>
      <c r="X720" s="105">
        <v>14881586.4682287</v>
      </c>
      <c r="Y720" s="57">
        <v>29468.488055898499</v>
      </c>
    </row>
    <row r="721" spans="1:25" s="51" customFormat="1" ht="14.5" x14ac:dyDescent="0.4">
      <c r="A721" s="149" t="s">
        <v>2293</v>
      </c>
      <c r="B721" s="149" t="s">
        <v>2294</v>
      </c>
      <c r="C721" s="149" t="s">
        <v>2295</v>
      </c>
      <c r="D721" s="105">
        <v>4920210</v>
      </c>
      <c r="E721" s="105">
        <v>2673979</v>
      </c>
      <c r="F721" s="120">
        <v>3855702.5038495599</v>
      </c>
      <c r="G721" s="105">
        <v>0</v>
      </c>
      <c r="H721" s="105">
        <v>741791</v>
      </c>
      <c r="I721" s="121">
        <f t="shared" si="22"/>
        <v>12191682.50384956</v>
      </c>
      <c r="J721" s="105">
        <v>7064074.9800000004</v>
      </c>
      <c r="K721" s="105">
        <v>0</v>
      </c>
      <c r="L721" s="105">
        <v>2906155.32</v>
      </c>
      <c r="M721" s="105">
        <v>0</v>
      </c>
      <c r="N721" s="105">
        <v>715864.26</v>
      </c>
      <c r="O721" s="105">
        <v>91636.32</v>
      </c>
      <c r="P721" s="105">
        <v>1413951.62</v>
      </c>
      <c r="Q721" s="121">
        <f t="shared" si="23"/>
        <v>12191682.5</v>
      </c>
      <c r="R721" s="105">
        <v>10616947.359999999</v>
      </c>
      <c r="S721" s="105">
        <v>1574735.14</v>
      </c>
      <c r="T721" s="92">
        <f>SUM('Part C'!$R721:$S721)</f>
        <v>12191682.5</v>
      </c>
      <c r="U721" s="105">
        <v>21845.570699588501</v>
      </c>
      <c r="V721" s="105">
        <v>3240.1957613168702</v>
      </c>
      <c r="W721" s="105">
        <v>4674571.4909290504</v>
      </c>
      <c r="X721" s="105">
        <v>16866253.990929</v>
      </c>
      <c r="Y721" s="57">
        <v>34704.226318784</v>
      </c>
    </row>
    <row r="722" spans="1:25" s="51" customFormat="1" ht="14.5" x14ac:dyDescent="0.4">
      <c r="A722" s="149" t="s">
        <v>2296</v>
      </c>
      <c r="B722" s="149" t="s">
        <v>2297</v>
      </c>
      <c r="C722" s="149" t="s">
        <v>2298</v>
      </c>
      <c r="D722" s="105">
        <v>2263352</v>
      </c>
      <c r="E722" s="105">
        <v>1409800</v>
      </c>
      <c r="F722" s="120">
        <v>1864923.4781251899</v>
      </c>
      <c r="G722" s="105">
        <v>0</v>
      </c>
      <c r="H722" s="105">
        <v>174479</v>
      </c>
      <c r="I722" s="121">
        <f t="shared" si="22"/>
        <v>5712554.4781251904</v>
      </c>
      <c r="J722" s="105">
        <v>4407710.03</v>
      </c>
      <c r="K722" s="105">
        <v>0</v>
      </c>
      <c r="L722" s="105">
        <v>68084.100000000006</v>
      </c>
      <c r="M722" s="105">
        <v>0</v>
      </c>
      <c r="N722" s="105">
        <v>706249.55</v>
      </c>
      <c r="O722" s="105">
        <v>8147</v>
      </c>
      <c r="P722" s="105">
        <v>522363.8</v>
      </c>
      <c r="Q722" s="121">
        <f t="shared" si="23"/>
        <v>5712554.4799999995</v>
      </c>
      <c r="R722" s="105">
        <v>4962939</v>
      </c>
      <c r="S722" s="105">
        <v>749615.48</v>
      </c>
      <c r="T722" s="92">
        <f>SUM('Part C'!$R722:$S722)</f>
        <v>5712554.4800000004</v>
      </c>
      <c r="U722" s="105">
        <v>19462.5058823529</v>
      </c>
      <c r="V722" s="105">
        <v>2939.6685490196101</v>
      </c>
      <c r="W722" s="105">
        <v>2452707.2637590701</v>
      </c>
      <c r="X722" s="105">
        <v>8165261.7437590696</v>
      </c>
      <c r="Y722" s="57">
        <v>32020.6342892512</v>
      </c>
    </row>
    <row r="723" spans="1:25" s="51" customFormat="1" ht="14.5" x14ac:dyDescent="0.4">
      <c r="A723" s="149" t="s">
        <v>2299</v>
      </c>
      <c r="B723" s="149" t="s">
        <v>2300</v>
      </c>
      <c r="C723" s="149" t="s">
        <v>2301</v>
      </c>
      <c r="D723" s="105">
        <v>1394698</v>
      </c>
      <c r="E723" s="105">
        <v>969401</v>
      </c>
      <c r="F723" s="120">
        <v>1200294.3874123001</v>
      </c>
      <c r="G723" s="105">
        <v>0</v>
      </c>
      <c r="H723" s="105">
        <v>425635</v>
      </c>
      <c r="I723" s="121">
        <f t="shared" si="22"/>
        <v>3990028.3874123003</v>
      </c>
      <c r="J723" s="105">
        <v>2168295.08</v>
      </c>
      <c r="K723" s="105">
        <v>0</v>
      </c>
      <c r="L723" s="105">
        <v>428538.64</v>
      </c>
      <c r="M723" s="105">
        <v>0</v>
      </c>
      <c r="N723" s="105">
        <v>471446.67</v>
      </c>
      <c r="O723" s="105">
        <v>124837.4</v>
      </c>
      <c r="P723" s="105">
        <v>796910.6</v>
      </c>
      <c r="Q723" s="121">
        <f t="shared" si="23"/>
        <v>3990028.39</v>
      </c>
      <c r="R723" s="105">
        <v>3704126.25</v>
      </c>
      <c r="S723" s="105">
        <v>285902.14</v>
      </c>
      <c r="T723" s="92">
        <f>SUM('Part C'!$R723:$S723)</f>
        <v>3990028.39</v>
      </c>
      <c r="U723" s="105">
        <v>24694.174999999999</v>
      </c>
      <c r="V723" s="105">
        <v>1906.01426666667</v>
      </c>
      <c r="W723" s="105">
        <v>1442768.9786818</v>
      </c>
      <c r="X723" s="105">
        <v>5432797.3686817996</v>
      </c>
      <c r="Y723" s="57">
        <v>36218.649124545402</v>
      </c>
    </row>
    <row r="724" spans="1:25" s="51" customFormat="1" ht="14.5" x14ac:dyDescent="0.4">
      <c r="A724" s="149" t="s">
        <v>2302</v>
      </c>
      <c r="B724" s="149" t="s">
        <v>2303</v>
      </c>
      <c r="C724" s="149" t="s">
        <v>2304</v>
      </c>
      <c r="D724" s="105">
        <v>2263476</v>
      </c>
      <c r="E724" s="105">
        <v>1445398</v>
      </c>
      <c r="F724" s="120">
        <v>1883060.1619557501</v>
      </c>
      <c r="G724" s="105">
        <v>0</v>
      </c>
      <c r="H724" s="105">
        <v>119732</v>
      </c>
      <c r="I724" s="121">
        <f t="shared" si="22"/>
        <v>5711666.1619557496</v>
      </c>
      <c r="J724" s="105">
        <v>3313441.39</v>
      </c>
      <c r="K724" s="105">
        <v>0</v>
      </c>
      <c r="L724" s="105">
        <v>1161025.49</v>
      </c>
      <c r="M724" s="105">
        <v>0</v>
      </c>
      <c r="N724" s="105">
        <v>709337.35</v>
      </c>
      <c r="O724" s="105">
        <v>84568.87</v>
      </c>
      <c r="P724" s="105">
        <v>443293.06</v>
      </c>
      <c r="Q724" s="121">
        <f t="shared" si="23"/>
        <v>5711666.1599999992</v>
      </c>
      <c r="R724" s="105">
        <v>5046385.54</v>
      </c>
      <c r="S724" s="105">
        <v>665280.62</v>
      </c>
      <c r="T724" s="92">
        <f>SUM('Part C'!$R724:$S724)</f>
        <v>5711666.1600000001</v>
      </c>
      <c r="U724" s="105">
        <v>15869.136918239001</v>
      </c>
      <c r="V724" s="105">
        <v>2092.0774213836498</v>
      </c>
      <c r="W724" s="105">
        <v>3058670.2348054298</v>
      </c>
      <c r="X724" s="105">
        <v>8770336.3948054295</v>
      </c>
      <c r="Y724" s="57">
        <v>27579.674197501299</v>
      </c>
    </row>
    <row r="725" spans="1:25" s="51" customFormat="1" ht="14.5" x14ac:dyDescent="0.4">
      <c r="A725" s="149" t="s">
        <v>2305</v>
      </c>
      <c r="B725" s="149" t="s">
        <v>2306</v>
      </c>
      <c r="C725" s="149" t="s">
        <v>2307</v>
      </c>
      <c r="D725" s="105">
        <v>1739653</v>
      </c>
      <c r="E725" s="105">
        <v>1493700</v>
      </c>
      <c r="F725" s="120">
        <v>1641629.83801555</v>
      </c>
      <c r="G725" s="105">
        <v>0</v>
      </c>
      <c r="H725" s="105">
        <v>518604</v>
      </c>
      <c r="I725" s="121">
        <f t="shared" si="22"/>
        <v>5393586.8380155498</v>
      </c>
      <c r="J725" s="105">
        <v>2728658.39</v>
      </c>
      <c r="K725" s="105">
        <v>0</v>
      </c>
      <c r="L725" s="105">
        <v>975045.52</v>
      </c>
      <c r="M725" s="105">
        <v>0</v>
      </c>
      <c r="N725" s="105">
        <v>484027.07</v>
      </c>
      <c r="O725" s="105">
        <v>6714</v>
      </c>
      <c r="P725" s="105">
        <v>1199141.8600000001</v>
      </c>
      <c r="Q725" s="121">
        <f t="shared" si="23"/>
        <v>5393586.8400000008</v>
      </c>
      <c r="R725" s="105">
        <v>4784215.84</v>
      </c>
      <c r="S725" s="105">
        <v>609371</v>
      </c>
      <c r="T725" s="92">
        <f>SUM('Part C'!$R725:$S725)</f>
        <v>5393586.8399999999</v>
      </c>
      <c r="U725" s="105">
        <v>21550.521801801799</v>
      </c>
      <c r="V725" s="105">
        <v>2744.9144144144102</v>
      </c>
      <c r="W725" s="105">
        <v>2135298.0884490702</v>
      </c>
      <c r="X725" s="105">
        <v>7528884.9284490701</v>
      </c>
      <c r="Y725" s="57">
        <v>33913.896074094897</v>
      </c>
    </row>
    <row r="726" spans="1:25" s="51" customFormat="1" ht="14.5" x14ac:dyDescent="0.4">
      <c r="A726" s="149" t="s">
        <v>2308</v>
      </c>
      <c r="B726" s="149" t="s">
        <v>2309</v>
      </c>
      <c r="C726" s="149" t="s">
        <v>2310</v>
      </c>
      <c r="D726" s="105">
        <v>1102118</v>
      </c>
      <c r="E726" s="105">
        <v>1047717</v>
      </c>
      <c r="F726" s="120">
        <v>1091508.8092175999</v>
      </c>
      <c r="G726" s="105">
        <v>0</v>
      </c>
      <c r="H726" s="105">
        <v>165298</v>
      </c>
      <c r="I726" s="121">
        <f t="shared" si="22"/>
        <v>3406641.8092176002</v>
      </c>
      <c r="J726" s="105">
        <v>2110632.69</v>
      </c>
      <c r="K726" s="105">
        <v>0</v>
      </c>
      <c r="L726" s="105">
        <v>295735.87</v>
      </c>
      <c r="M726" s="105">
        <v>0</v>
      </c>
      <c r="N726" s="105">
        <v>525971.77</v>
      </c>
      <c r="O726" s="105">
        <v>2442</v>
      </c>
      <c r="P726" s="105">
        <v>471859.48</v>
      </c>
      <c r="Q726" s="121">
        <f t="shared" si="23"/>
        <v>3406641.81</v>
      </c>
      <c r="R726" s="105">
        <v>3093922.72</v>
      </c>
      <c r="S726" s="105">
        <v>312719.09000000003</v>
      </c>
      <c r="T726" s="92">
        <f>SUM('Part C'!$R726:$S726)</f>
        <v>3406641.81</v>
      </c>
      <c r="U726" s="105">
        <v>31896.110515463901</v>
      </c>
      <c r="V726" s="105">
        <v>3223.9081443299001</v>
      </c>
      <c r="W726" s="105">
        <v>932990.60621423298</v>
      </c>
      <c r="X726" s="105">
        <v>4339632.4162142295</v>
      </c>
      <c r="Y726" s="57">
        <v>44738.478517672498</v>
      </c>
    </row>
    <row r="727" spans="1:25" s="51" customFormat="1" ht="14.5" x14ac:dyDescent="0.4">
      <c r="A727" s="149" t="s">
        <v>2311</v>
      </c>
      <c r="B727" s="149" t="s">
        <v>2312</v>
      </c>
      <c r="C727" s="149" t="s">
        <v>2313</v>
      </c>
      <c r="D727" s="105">
        <v>3212475</v>
      </c>
      <c r="E727" s="105">
        <v>1697267</v>
      </c>
      <c r="F727" s="120">
        <v>2492761.83706454</v>
      </c>
      <c r="G727" s="105">
        <v>0</v>
      </c>
      <c r="H727" s="105">
        <v>794635.13</v>
      </c>
      <c r="I727" s="121">
        <f t="shared" si="22"/>
        <v>8197138.9670645399</v>
      </c>
      <c r="J727" s="105">
        <v>4673631.08</v>
      </c>
      <c r="K727" s="105">
        <v>0</v>
      </c>
      <c r="L727" s="105">
        <v>1672922.33</v>
      </c>
      <c r="M727" s="105">
        <v>0</v>
      </c>
      <c r="N727" s="105">
        <v>751770.55</v>
      </c>
      <c r="O727" s="105">
        <v>11917</v>
      </c>
      <c r="P727" s="105">
        <v>1086898.01</v>
      </c>
      <c r="Q727" s="121">
        <f t="shared" si="23"/>
        <v>8197138.9699999997</v>
      </c>
      <c r="R727" s="105">
        <v>6624488.3499999996</v>
      </c>
      <c r="S727" s="105">
        <v>1572650.62</v>
      </c>
      <c r="T727" s="92">
        <f>SUM('Part C'!$R727:$S727)</f>
        <v>8197138.9699999997</v>
      </c>
      <c r="U727" s="105">
        <v>19035.886063218401</v>
      </c>
      <c r="V727" s="105">
        <v>4519.1109770114899</v>
      </c>
      <c r="W727" s="105">
        <v>3347224.0305417902</v>
      </c>
      <c r="X727" s="105">
        <v>11544363.000541801</v>
      </c>
      <c r="Y727" s="57">
        <v>33173.456898108598</v>
      </c>
    </row>
    <row r="728" spans="1:25" s="51" customFormat="1" ht="14.5" x14ac:dyDescent="0.4">
      <c r="A728" s="149" t="s">
        <v>2314</v>
      </c>
      <c r="B728" s="149" t="s">
        <v>2315</v>
      </c>
      <c r="C728" s="149" t="s">
        <v>2316</v>
      </c>
      <c r="D728" s="105">
        <v>3472970</v>
      </c>
      <c r="E728" s="105">
        <v>2106875</v>
      </c>
      <c r="F728" s="120">
        <v>2832984.84375257</v>
      </c>
      <c r="G728" s="105">
        <v>0</v>
      </c>
      <c r="H728" s="105">
        <v>332129</v>
      </c>
      <c r="I728" s="121">
        <f t="shared" si="22"/>
        <v>8744958.8437525705</v>
      </c>
      <c r="J728" s="105">
        <v>5169051.59</v>
      </c>
      <c r="K728" s="105">
        <v>0</v>
      </c>
      <c r="L728" s="105">
        <v>1936446.85</v>
      </c>
      <c r="M728" s="105">
        <v>0</v>
      </c>
      <c r="N728" s="105">
        <v>720073.81</v>
      </c>
      <c r="O728" s="105">
        <v>140938.49</v>
      </c>
      <c r="P728" s="105">
        <v>778448.1</v>
      </c>
      <c r="Q728" s="121">
        <f t="shared" si="23"/>
        <v>8744958.8399999999</v>
      </c>
      <c r="R728" s="105">
        <v>7956260.0499999998</v>
      </c>
      <c r="S728" s="105">
        <v>788698.79</v>
      </c>
      <c r="T728" s="92">
        <f>SUM('Part C'!$R728:$S728)</f>
        <v>8744958.8399999999</v>
      </c>
      <c r="U728" s="105">
        <v>18206.544736842101</v>
      </c>
      <c r="V728" s="105">
        <v>1804.80272311213</v>
      </c>
      <c r="W728" s="105">
        <v>4203266.9578929897</v>
      </c>
      <c r="X728" s="105">
        <v>12948225.797893001</v>
      </c>
      <c r="Y728" s="57">
        <v>29629.8073178329</v>
      </c>
    </row>
    <row r="729" spans="1:25" s="51" customFormat="1" ht="14.5" x14ac:dyDescent="0.4">
      <c r="A729" s="149" t="s">
        <v>2317</v>
      </c>
      <c r="B729" s="149" t="s">
        <v>2318</v>
      </c>
      <c r="C729" s="149" t="s">
        <v>2319</v>
      </c>
      <c r="D729" s="105">
        <v>2839615</v>
      </c>
      <c r="E729" s="105">
        <v>1978587</v>
      </c>
      <c r="F729" s="120">
        <v>2446285.3789197202</v>
      </c>
      <c r="G729" s="105">
        <v>0</v>
      </c>
      <c r="H729" s="105">
        <v>299034</v>
      </c>
      <c r="I729" s="121">
        <f t="shared" si="22"/>
        <v>7563521.3789197206</v>
      </c>
      <c r="J729" s="105">
        <v>5221488.9400000004</v>
      </c>
      <c r="K729" s="105">
        <v>0</v>
      </c>
      <c r="L729" s="105">
        <v>467035.19</v>
      </c>
      <c r="M729" s="105">
        <v>0</v>
      </c>
      <c r="N729" s="105">
        <v>741561.8</v>
      </c>
      <c r="O729" s="105">
        <v>8359</v>
      </c>
      <c r="P729" s="105">
        <v>1125076.45</v>
      </c>
      <c r="Q729" s="121">
        <f t="shared" si="23"/>
        <v>7563521.3800000008</v>
      </c>
      <c r="R729" s="105">
        <v>6557662.3799999999</v>
      </c>
      <c r="S729" s="105">
        <v>1005859</v>
      </c>
      <c r="T729" s="92">
        <f>SUM('Part C'!$R729:$S729)</f>
        <v>7563521.3799999999</v>
      </c>
      <c r="U729" s="105">
        <v>18682.798803418798</v>
      </c>
      <c r="V729" s="105">
        <v>2865.6951566951602</v>
      </c>
      <c r="W729" s="105">
        <v>3376079.4101154199</v>
      </c>
      <c r="X729" s="105">
        <v>10939600.790115399</v>
      </c>
      <c r="Y729" s="57">
        <v>31166.9538179927</v>
      </c>
    </row>
    <row r="730" spans="1:25" s="51" customFormat="1" ht="14.5" x14ac:dyDescent="0.4">
      <c r="A730" s="149" t="s">
        <v>2320</v>
      </c>
      <c r="B730" s="149" t="s">
        <v>2321</v>
      </c>
      <c r="C730" s="149" t="s">
        <v>2322</v>
      </c>
      <c r="D730" s="105">
        <v>4150689</v>
      </c>
      <c r="E730" s="105">
        <v>2444316</v>
      </c>
      <c r="F730" s="120">
        <v>3348399.3210335402</v>
      </c>
      <c r="G730" s="105">
        <v>0</v>
      </c>
      <c r="H730" s="105">
        <v>1185866</v>
      </c>
      <c r="I730" s="121">
        <f t="shared" si="22"/>
        <v>11129270.321033541</v>
      </c>
      <c r="J730" s="105">
        <v>6339666.5</v>
      </c>
      <c r="K730" s="105">
        <v>0</v>
      </c>
      <c r="L730" s="105">
        <v>2549828.16</v>
      </c>
      <c r="M730" s="105">
        <v>0</v>
      </c>
      <c r="N730" s="105">
        <v>997318.93</v>
      </c>
      <c r="O730" s="105">
        <v>118633.38</v>
      </c>
      <c r="P730" s="105">
        <v>1123823.3500000001</v>
      </c>
      <c r="Q730" s="121">
        <f t="shared" si="23"/>
        <v>11129270.32</v>
      </c>
      <c r="R730" s="105">
        <v>10095812.42</v>
      </c>
      <c r="S730" s="105">
        <v>1033457.9</v>
      </c>
      <c r="T730" s="92">
        <f>SUM('Part C'!$R730:$S730)</f>
        <v>11129270.32</v>
      </c>
      <c r="U730" s="105">
        <v>20272.715702811201</v>
      </c>
      <c r="V730" s="105">
        <v>2075.2166666666699</v>
      </c>
      <c r="W730" s="105">
        <v>4789993.0092235897</v>
      </c>
      <c r="X730" s="105">
        <v>15919263.329223599</v>
      </c>
      <c r="Y730" s="57">
        <v>31966.392227356599</v>
      </c>
    </row>
    <row r="731" spans="1:25" s="51" customFormat="1" ht="14.5" x14ac:dyDescent="0.4">
      <c r="A731" s="149" t="s">
        <v>2323</v>
      </c>
      <c r="B731" s="149" t="s">
        <v>2324</v>
      </c>
      <c r="C731" s="149" t="s">
        <v>2325</v>
      </c>
      <c r="D731" s="105">
        <v>2605460</v>
      </c>
      <c r="E731" s="105">
        <v>1401841</v>
      </c>
      <c r="F731" s="120">
        <v>2034576.76644324</v>
      </c>
      <c r="G731" s="105">
        <v>0</v>
      </c>
      <c r="H731" s="105">
        <v>589507.13</v>
      </c>
      <c r="I731" s="121">
        <f t="shared" si="22"/>
        <v>6631384.8964432394</v>
      </c>
      <c r="J731" s="105">
        <v>3617274.39</v>
      </c>
      <c r="K731" s="105">
        <v>0</v>
      </c>
      <c r="L731" s="105">
        <v>1317588.75</v>
      </c>
      <c r="M731" s="105">
        <v>0</v>
      </c>
      <c r="N731" s="105">
        <v>725287.49</v>
      </c>
      <c r="O731" s="105">
        <v>7193</v>
      </c>
      <c r="P731" s="105">
        <v>964041.27</v>
      </c>
      <c r="Q731" s="121">
        <f t="shared" si="23"/>
        <v>6631384.9000000004</v>
      </c>
      <c r="R731" s="105">
        <v>5411743.04</v>
      </c>
      <c r="S731" s="105">
        <v>1219641.8600000001</v>
      </c>
      <c r="T731" s="92">
        <f>SUM('Part C'!$R731:$S731)</f>
        <v>6631384.9000000004</v>
      </c>
      <c r="U731" s="105">
        <v>21821.544516129001</v>
      </c>
      <c r="V731" s="105">
        <v>4917.9107258064496</v>
      </c>
      <c r="W731" s="105">
        <v>2385378.0447539198</v>
      </c>
      <c r="X731" s="105">
        <v>9016762.9447539207</v>
      </c>
      <c r="Y731" s="57">
        <v>36357.915099814199</v>
      </c>
    </row>
    <row r="732" spans="1:25" s="51" customFormat="1" ht="14.5" x14ac:dyDescent="0.4">
      <c r="A732" s="149" t="s">
        <v>2326</v>
      </c>
      <c r="B732" s="149" t="s">
        <v>2327</v>
      </c>
      <c r="C732" s="149" t="s">
        <v>2328</v>
      </c>
      <c r="D732" s="105">
        <v>2625809</v>
      </c>
      <c r="E732" s="105">
        <v>1767846</v>
      </c>
      <c r="F732" s="120">
        <v>2230735.4458193202</v>
      </c>
      <c r="G732" s="105">
        <v>0</v>
      </c>
      <c r="H732" s="105">
        <v>390336</v>
      </c>
      <c r="I732" s="121">
        <f t="shared" si="22"/>
        <v>7014726.4458193202</v>
      </c>
      <c r="J732" s="105">
        <v>3452229.97</v>
      </c>
      <c r="K732" s="105">
        <v>346909.97</v>
      </c>
      <c r="L732" s="105">
        <v>2307749.04</v>
      </c>
      <c r="M732" s="105">
        <v>106903.55</v>
      </c>
      <c r="N732" s="105">
        <v>457920.94</v>
      </c>
      <c r="O732" s="105">
        <v>16490</v>
      </c>
      <c r="P732" s="105">
        <v>326522.98</v>
      </c>
      <c r="Q732" s="121">
        <f t="shared" si="23"/>
        <v>7014726.4500000011</v>
      </c>
      <c r="R732" s="105">
        <v>6084472.8600000003</v>
      </c>
      <c r="S732" s="105">
        <v>930253.59</v>
      </c>
      <c r="T732" s="92">
        <f>SUM('Part C'!$R732:$S732)</f>
        <v>7014726.4500000002</v>
      </c>
      <c r="U732" s="105">
        <v>19073.582633228802</v>
      </c>
      <c r="V732" s="105">
        <v>2916.1554545454501</v>
      </c>
      <c r="W732" s="105">
        <v>3068288.6946633002</v>
      </c>
      <c r="X732" s="105">
        <v>10083015.1446633</v>
      </c>
      <c r="Y732" s="57">
        <v>31608.197945652999</v>
      </c>
    </row>
    <row r="733" spans="1:25" s="51" customFormat="1" ht="14.5" x14ac:dyDescent="0.4">
      <c r="A733" s="149" t="s">
        <v>2329</v>
      </c>
      <c r="B733" s="149" t="s">
        <v>2330</v>
      </c>
      <c r="C733" s="149" t="s">
        <v>2331</v>
      </c>
      <c r="D733" s="105">
        <v>2138147</v>
      </c>
      <c r="E733" s="105">
        <v>1429628</v>
      </c>
      <c r="F733" s="120">
        <v>1811421.7332057301</v>
      </c>
      <c r="G733" s="105">
        <v>0</v>
      </c>
      <c r="H733" s="105">
        <v>89554</v>
      </c>
      <c r="I733" s="121">
        <f t="shared" si="22"/>
        <v>5468750.7332057301</v>
      </c>
      <c r="J733" s="105">
        <v>2932558.09</v>
      </c>
      <c r="K733" s="105">
        <v>584774.59</v>
      </c>
      <c r="L733" s="105">
        <v>929305.9</v>
      </c>
      <c r="M733" s="105">
        <v>231030.45</v>
      </c>
      <c r="N733" s="105">
        <v>282742.26</v>
      </c>
      <c r="O733" s="105">
        <v>1308</v>
      </c>
      <c r="P733" s="105">
        <v>507031.44</v>
      </c>
      <c r="Q733" s="121">
        <f t="shared" si="23"/>
        <v>5468750.7300000004</v>
      </c>
      <c r="R733" s="105">
        <v>4667251.7300000004</v>
      </c>
      <c r="S733" s="105">
        <v>801499</v>
      </c>
      <c r="T733" s="92">
        <f>SUM('Part C'!$R733:$S733)</f>
        <v>5468750.7300000004</v>
      </c>
      <c r="U733" s="105">
        <v>20031.123304721001</v>
      </c>
      <c r="V733" s="105">
        <v>3439.9098712446398</v>
      </c>
      <c r="W733" s="105">
        <v>2241101.1468857401</v>
      </c>
      <c r="X733" s="105">
        <v>7709851.8768857401</v>
      </c>
      <c r="Y733" s="57">
        <v>33089.493033844403</v>
      </c>
    </row>
    <row r="734" spans="1:25" s="51" customFormat="1" ht="14.5" x14ac:dyDescent="0.4">
      <c r="A734" s="149" t="s">
        <v>2332</v>
      </c>
      <c r="B734" s="149" t="s">
        <v>2333</v>
      </c>
      <c r="C734" s="149" t="s">
        <v>2334</v>
      </c>
      <c r="D734" s="105">
        <v>3968738</v>
      </c>
      <c r="E734" s="105">
        <v>1419144</v>
      </c>
      <c r="F734" s="120">
        <v>2735521.8730855901</v>
      </c>
      <c r="G734" s="105">
        <v>0</v>
      </c>
      <c r="H734" s="105">
        <v>85053</v>
      </c>
      <c r="I734" s="121">
        <f t="shared" si="22"/>
        <v>8208456.8730855901</v>
      </c>
      <c r="J734" s="105">
        <v>5167864.6900000004</v>
      </c>
      <c r="K734" s="105">
        <v>0</v>
      </c>
      <c r="L734" s="105">
        <v>2083522.05</v>
      </c>
      <c r="M734" s="105">
        <v>0</v>
      </c>
      <c r="N734" s="105">
        <v>488061.72</v>
      </c>
      <c r="O734" s="105">
        <v>19787</v>
      </c>
      <c r="P734" s="105">
        <v>449221.41</v>
      </c>
      <c r="Q734" s="121">
        <f t="shared" si="23"/>
        <v>8208456.8700000001</v>
      </c>
      <c r="R734" s="105">
        <v>7659850.8499999996</v>
      </c>
      <c r="S734" s="105">
        <v>548606.02</v>
      </c>
      <c r="T734" s="92">
        <f>SUM('Part C'!$R734:$S734)</f>
        <v>8208456.8699999992</v>
      </c>
      <c r="U734" s="105">
        <v>13751.976391382401</v>
      </c>
      <c r="V734" s="105">
        <v>984.930017953321</v>
      </c>
      <c r="W734" s="105">
        <v>5357482.1408384303</v>
      </c>
      <c r="X734" s="105">
        <v>13565939.010838401</v>
      </c>
      <c r="Y734" s="57">
        <v>24355.366267214398</v>
      </c>
    </row>
    <row r="735" spans="1:25" s="51" customFormat="1" ht="14.5" x14ac:dyDescent="0.4">
      <c r="A735" s="149" t="s">
        <v>2335</v>
      </c>
      <c r="B735" s="149" t="s">
        <v>2336</v>
      </c>
      <c r="C735" s="149" t="s">
        <v>2337</v>
      </c>
      <c r="D735" s="105">
        <v>5042678</v>
      </c>
      <c r="E735" s="105">
        <v>2560101</v>
      </c>
      <c r="F735" s="120">
        <v>3860063.79700517</v>
      </c>
      <c r="G735" s="105">
        <v>0</v>
      </c>
      <c r="H735" s="105">
        <v>234477</v>
      </c>
      <c r="I735" s="121">
        <f t="shared" si="22"/>
        <v>11697319.797005169</v>
      </c>
      <c r="J735" s="105">
        <v>5855854.7000000002</v>
      </c>
      <c r="K735" s="105">
        <v>1231716.8700000001</v>
      </c>
      <c r="L735" s="105">
        <v>3140077.31</v>
      </c>
      <c r="M735" s="105">
        <v>435725.18</v>
      </c>
      <c r="N735" s="105">
        <v>643448.59</v>
      </c>
      <c r="O735" s="105">
        <v>3941</v>
      </c>
      <c r="P735" s="105">
        <v>386556.15</v>
      </c>
      <c r="Q735" s="121">
        <f t="shared" si="23"/>
        <v>11697319.800000001</v>
      </c>
      <c r="R735" s="105">
        <v>10757075.73</v>
      </c>
      <c r="S735" s="105">
        <v>940244.07</v>
      </c>
      <c r="T735" s="92">
        <f>SUM('Part C'!$R735:$S735)</f>
        <v>11697319.800000001</v>
      </c>
      <c r="U735" s="105">
        <v>16574.847041602501</v>
      </c>
      <c r="V735" s="105">
        <v>1448.7581972265</v>
      </c>
      <c r="W735" s="105">
        <v>6242380.4477632698</v>
      </c>
      <c r="X735" s="105">
        <v>17939700.247763298</v>
      </c>
      <c r="Y735" s="57">
        <v>27642.065096707702</v>
      </c>
    </row>
    <row r="736" spans="1:25" s="51" customFormat="1" ht="14.5" x14ac:dyDescent="0.4">
      <c r="A736" s="149" t="s">
        <v>2338</v>
      </c>
      <c r="B736" s="149" t="s">
        <v>2339</v>
      </c>
      <c r="C736" s="149" t="s">
        <v>2340</v>
      </c>
      <c r="D736" s="105">
        <v>5000963</v>
      </c>
      <c r="E736" s="105">
        <v>1934677</v>
      </c>
      <c r="F736" s="120">
        <v>3521345.6649286901</v>
      </c>
      <c r="G736" s="105">
        <v>0</v>
      </c>
      <c r="H736" s="105">
        <v>315744</v>
      </c>
      <c r="I736" s="121">
        <f t="shared" si="22"/>
        <v>10772729.66492869</v>
      </c>
      <c r="J736" s="105">
        <v>6649550.4100000001</v>
      </c>
      <c r="K736" s="105">
        <v>710676.15</v>
      </c>
      <c r="L736" s="105">
        <v>2216107.71</v>
      </c>
      <c r="M736" s="105">
        <v>244421.3</v>
      </c>
      <c r="N736" s="105">
        <v>502826.8</v>
      </c>
      <c r="O736" s="105">
        <v>20170</v>
      </c>
      <c r="P736" s="105">
        <v>428977.29</v>
      </c>
      <c r="Q736" s="121">
        <f t="shared" si="23"/>
        <v>10772729.66</v>
      </c>
      <c r="R736" s="105">
        <v>9939989.1600000001</v>
      </c>
      <c r="S736" s="105">
        <v>832740.5</v>
      </c>
      <c r="T736" s="92">
        <f>SUM('Part C'!$R736:$S736)</f>
        <v>10772729.66</v>
      </c>
      <c r="U736" s="105">
        <v>12196.3057177914</v>
      </c>
      <c r="V736" s="105">
        <v>1021.76748466258</v>
      </c>
      <c r="W736" s="105">
        <v>7839044.7841711398</v>
      </c>
      <c r="X736" s="105">
        <v>18611774.444171101</v>
      </c>
      <c r="Y736" s="57">
        <v>22836.533060332698</v>
      </c>
    </row>
    <row r="737" spans="1:25" s="51" customFormat="1" ht="14.5" x14ac:dyDescent="0.4">
      <c r="A737" s="149" t="s">
        <v>2341</v>
      </c>
      <c r="B737" s="149" t="s">
        <v>2342</v>
      </c>
      <c r="C737" s="149" t="s">
        <v>2343</v>
      </c>
      <c r="D737" s="105">
        <v>3847740</v>
      </c>
      <c r="E737" s="105">
        <v>2076098</v>
      </c>
      <c r="F737" s="120">
        <v>3007636.1029464998</v>
      </c>
      <c r="G737" s="105">
        <v>0</v>
      </c>
      <c r="H737" s="105">
        <v>114581</v>
      </c>
      <c r="I737" s="121">
        <f t="shared" si="22"/>
        <v>9046055.1029464994</v>
      </c>
      <c r="J737" s="105">
        <v>4828651.17</v>
      </c>
      <c r="K737" s="105">
        <v>1090354.8600000001</v>
      </c>
      <c r="L737" s="105">
        <v>1757384.67</v>
      </c>
      <c r="M737" s="105">
        <v>392003.52</v>
      </c>
      <c r="N737" s="105">
        <v>485171.42</v>
      </c>
      <c r="O737" s="105">
        <v>3208</v>
      </c>
      <c r="P737" s="105">
        <v>489281.46</v>
      </c>
      <c r="Q737" s="121">
        <f t="shared" si="23"/>
        <v>9046055.1000000015</v>
      </c>
      <c r="R737" s="105">
        <v>7941388.9800000004</v>
      </c>
      <c r="S737" s="105">
        <v>1104666.1200000001</v>
      </c>
      <c r="T737" s="92">
        <f>SUM('Part C'!$R737:$S737)</f>
        <v>9046055.1000000015</v>
      </c>
      <c r="U737" s="105">
        <v>12408.420281250001</v>
      </c>
      <c r="V737" s="105">
        <v>1726.0408124999999</v>
      </c>
      <c r="W737" s="105">
        <v>6155814.3090423699</v>
      </c>
      <c r="X737" s="105">
        <v>15201869.409042399</v>
      </c>
      <c r="Y737" s="57">
        <v>23752.920951628701</v>
      </c>
    </row>
    <row r="738" spans="1:25" s="51" customFormat="1" ht="14.5" x14ac:dyDescent="0.4">
      <c r="A738" s="149" t="s">
        <v>2344</v>
      </c>
      <c r="B738" s="149" t="s">
        <v>2345</v>
      </c>
      <c r="C738" s="149" t="s">
        <v>2346</v>
      </c>
      <c r="D738" s="105">
        <v>1437836</v>
      </c>
      <c r="E738" s="105">
        <v>992928</v>
      </c>
      <c r="F738" s="120">
        <v>1234141.37323516</v>
      </c>
      <c r="G738" s="105">
        <v>0</v>
      </c>
      <c r="H738" s="105">
        <v>165700</v>
      </c>
      <c r="I738" s="121">
        <f t="shared" si="22"/>
        <v>3830605.37323516</v>
      </c>
      <c r="J738" s="105">
        <v>1861881.12</v>
      </c>
      <c r="K738" s="105">
        <v>363673.24</v>
      </c>
      <c r="L738" s="105">
        <v>809249.37</v>
      </c>
      <c r="M738" s="105">
        <v>112069.3</v>
      </c>
      <c r="N738" s="105">
        <v>496248.62</v>
      </c>
      <c r="O738" s="105">
        <v>1186</v>
      </c>
      <c r="P738" s="105">
        <v>186297.72</v>
      </c>
      <c r="Q738" s="121">
        <f t="shared" si="23"/>
        <v>3830605.3700000006</v>
      </c>
      <c r="R738" s="105">
        <v>2889847.06</v>
      </c>
      <c r="S738" s="105">
        <v>940758.31</v>
      </c>
      <c r="T738" s="92">
        <f>SUM('Part C'!$R738:$S738)</f>
        <v>3830605.37</v>
      </c>
      <c r="U738" s="105">
        <v>21093.7741605839</v>
      </c>
      <c r="V738" s="105">
        <v>6866.8489781021899</v>
      </c>
      <c r="W738" s="105">
        <v>1317729.00052938</v>
      </c>
      <c r="X738" s="105">
        <v>5148334.3705293797</v>
      </c>
      <c r="Y738" s="57">
        <v>37579.082996564801</v>
      </c>
    </row>
    <row r="739" spans="1:25" s="51" customFormat="1" ht="14.5" x14ac:dyDescent="0.4">
      <c r="A739" s="149" t="s">
        <v>2347</v>
      </c>
      <c r="B739" s="149" t="s">
        <v>2348</v>
      </c>
      <c r="C739" s="149" t="s">
        <v>2349</v>
      </c>
      <c r="D739" s="105">
        <v>2239104</v>
      </c>
      <c r="E739" s="105">
        <v>1559741</v>
      </c>
      <c r="F739" s="120">
        <v>1928740.01137401</v>
      </c>
      <c r="G739" s="105">
        <v>0</v>
      </c>
      <c r="H739" s="105">
        <v>606380.13</v>
      </c>
      <c r="I739" s="121">
        <f t="shared" si="22"/>
        <v>6333965.1413740097</v>
      </c>
      <c r="J739" s="105">
        <v>2117765.5299999998</v>
      </c>
      <c r="K739" s="105">
        <v>693964.23</v>
      </c>
      <c r="L739" s="105">
        <v>2067157.66</v>
      </c>
      <c r="M739" s="105">
        <v>252183.43</v>
      </c>
      <c r="N739" s="105">
        <v>271393.67</v>
      </c>
      <c r="O739" s="105">
        <v>1094</v>
      </c>
      <c r="P739" s="105">
        <v>930406.62</v>
      </c>
      <c r="Q739" s="121">
        <f t="shared" si="23"/>
        <v>6333965.1399999997</v>
      </c>
      <c r="R739" s="105">
        <v>5001428.62</v>
      </c>
      <c r="S739" s="105">
        <v>1332536.52</v>
      </c>
      <c r="T739" s="92">
        <f>SUM('Part C'!$R739:$S739)</f>
        <v>6333965.1400000006</v>
      </c>
      <c r="U739" s="105">
        <v>22327.8063392857</v>
      </c>
      <c r="V739" s="105">
        <v>5948.8237499999996</v>
      </c>
      <c r="W739" s="105">
        <v>2154535.00816483</v>
      </c>
      <c r="X739" s="105">
        <v>8488500.1481648292</v>
      </c>
      <c r="Y739" s="57">
        <v>37895.089947164401</v>
      </c>
    </row>
    <row r="740" spans="1:25" s="51" customFormat="1" ht="14.5" x14ac:dyDescent="0.4">
      <c r="A740" s="149" t="s">
        <v>2350</v>
      </c>
      <c r="B740" s="149" t="s">
        <v>2351</v>
      </c>
      <c r="C740" s="149" t="s">
        <v>2352</v>
      </c>
      <c r="D740" s="105">
        <v>1903552</v>
      </c>
      <c r="E740" s="105">
        <v>1424197</v>
      </c>
      <c r="F740" s="120">
        <v>1689556.33728406</v>
      </c>
      <c r="G740" s="105">
        <v>0</v>
      </c>
      <c r="H740" s="105">
        <v>205917</v>
      </c>
      <c r="I740" s="121">
        <f t="shared" si="22"/>
        <v>5223222.3372840602</v>
      </c>
      <c r="J740" s="105">
        <v>1436834.31</v>
      </c>
      <c r="K740" s="105">
        <v>944699.09</v>
      </c>
      <c r="L740" s="105">
        <v>1580634.57</v>
      </c>
      <c r="M740" s="105">
        <v>343299.34</v>
      </c>
      <c r="N740" s="105">
        <v>460790.12</v>
      </c>
      <c r="O740" s="105">
        <v>1208</v>
      </c>
      <c r="P740" s="105">
        <v>455756.91</v>
      </c>
      <c r="Q740" s="121">
        <f t="shared" si="23"/>
        <v>5223222.34</v>
      </c>
      <c r="R740" s="105">
        <v>4255134.6900000004</v>
      </c>
      <c r="S740" s="105">
        <v>968087.65</v>
      </c>
      <c r="T740" s="92">
        <f>SUM('Part C'!$R740:$S740)</f>
        <v>5223222.3400000008</v>
      </c>
      <c r="U740" s="105">
        <v>25479.848443113799</v>
      </c>
      <c r="V740" s="105">
        <v>5796.9320359281401</v>
      </c>
      <c r="W740" s="105">
        <v>1606282.7962657399</v>
      </c>
      <c r="X740" s="105">
        <v>6829505.1362657398</v>
      </c>
      <c r="Y740" s="57">
        <v>40895.2403369206</v>
      </c>
    </row>
    <row r="741" spans="1:25" s="51" customFormat="1" ht="14.5" x14ac:dyDescent="0.4">
      <c r="A741" s="149" t="s">
        <v>2353</v>
      </c>
      <c r="B741" s="149" t="s">
        <v>2354</v>
      </c>
      <c r="C741" s="149" t="s">
        <v>2355</v>
      </c>
      <c r="D741" s="105">
        <v>2323677</v>
      </c>
      <c r="E741" s="105">
        <v>1272104</v>
      </c>
      <c r="F741" s="120">
        <v>1825640.8689584499</v>
      </c>
      <c r="G741" s="105">
        <v>0</v>
      </c>
      <c r="H741" s="105">
        <v>35721</v>
      </c>
      <c r="I741" s="121">
        <f t="shared" si="22"/>
        <v>5457142.8689584499</v>
      </c>
      <c r="J741" s="105">
        <v>2534970.23</v>
      </c>
      <c r="K741" s="105">
        <v>341607.53</v>
      </c>
      <c r="L741" s="105">
        <v>1700717.11</v>
      </c>
      <c r="M741" s="105">
        <v>140986</v>
      </c>
      <c r="N741" s="105">
        <v>258811.77</v>
      </c>
      <c r="O741" s="105">
        <v>5760</v>
      </c>
      <c r="P741" s="105">
        <v>474290.23</v>
      </c>
      <c r="Q741" s="121">
        <f t="shared" si="23"/>
        <v>5457142.8699999992</v>
      </c>
      <c r="R741" s="105">
        <v>4960451.21</v>
      </c>
      <c r="S741" s="105">
        <v>496691.66</v>
      </c>
      <c r="T741" s="92">
        <f>SUM('Part C'!$R741:$S741)</f>
        <v>5457142.8700000001</v>
      </c>
      <c r="U741" s="105">
        <v>20497.732272727299</v>
      </c>
      <c r="V741" s="105">
        <v>2052.4448760330602</v>
      </c>
      <c r="W741" s="105">
        <v>2327667.2856066399</v>
      </c>
      <c r="X741" s="105">
        <v>7784810.1556066396</v>
      </c>
      <c r="Y741" s="57">
        <v>32168.637006639001</v>
      </c>
    </row>
    <row r="742" spans="1:25" s="51" customFormat="1" ht="14.5" x14ac:dyDescent="0.4">
      <c r="A742" s="149" t="s">
        <v>2356</v>
      </c>
      <c r="B742" s="149" t="s">
        <v>2357</v>
      </c>
      <c r="C742" s="149" t="s">
        <v>2358</v>
      </c>
      <c r="D742" s="105">
        <v>1675402</v>
      </c>
      <c r="E742" s="105">
        <v>1434533</v>
      </c>
      <c r="F742" s="120">
        <v>1578968.3620343599</v>
      </c>
      <c r="G742" s="105">
        <v>0</v>
      </c>
      <c r="H742" s="105">
        <v>613742</v>
      </c>
      <c r="I742" s="121">
        <f t="shared" si="22"/>
        <v>5302645.3620343599</v>
      </c>
      <c r="J742" s="105">
        <v>1625609.26</v>
      </c>
      <c r="K742" s="105">
        <v>178701.57</v>
      </c>
      <c r="L742" s="105">
        <v>2047338.34</v>
      </c>
      <c r="M742" s="105">
        <v>49168.35</v>
      </c>
      <c r="N742" s="105">
        <v>455458.84</v>
      </c>
      <c r="O742" s="105">
        <v>1126</v>
      </c>
      <c r="P742" s="105">
        <v>945243</v>
      </c>
      <c r="Q742" s="121">
        <f t="shared" si="23"/>
        <v>5302645.3600000003</v>
      </c>
      <c r="R742" s="105">
        <v>4726627.9400000004</v>
      </c>
      <c r="S742" s="105">
        <v>576017.42000000004</v>
      </c>
      <c r="T742" s="92">
        <f>SUM('Part C'!$R742:$S742)</f>
        <v>5302645.3600000003</v>
      </c>
      <c r="U742" s="105">
        <v>26704.1126553672</v>
      </c>
      <c r="V742" s="105">
        <v>3254.3357062146902</v>
      </c>
      <c r="W742" s="105">
        <v>1702467.3948445299</v>
      </c>
      <c r="X742" s="105">
        <v>7005112.7548445296</v>
      </c>
      <c r="Y742" s="57">
        <v>39576.908219460602</v>
      </c>
    </row>
    <row r="743" spans="1:25" s="51" customFormat="1" ht="14.5" x14ac:dyDescent="0.4">
      <c r="A743" s="149" t="s">
        <v>2359</v>
      </c>
      <c r="B743" s="149" t="s">
        <v>2360</v>
      </c>
      <c r="C743" s="149" t="s">
        <v>2361</v>
      </c>
      <c r="D743" s="105">
        <v>1902528</v>
      </c>
      <c r="E743" s="105">
        <v>1272009</v>
      </c>
      <c r="F743" s="120">
        <v>1611767.9266954099</v>
      </c>
      <c r="G743" s="105">
        <v>0</v>
      </c>
      <c r="H743" s="105">
        <v>374690</v>
      </c>
      <c r="I743" s="121">
        <f t="shared" si="22"/>
        <v>5160994.9266954102</v>
      </c>
      <c r="J743" s="105">
        <v>2058085.49</v>
      </c>
      <c r="K743" s="105">
        <v>564505.56000000006</v>
      </c>
      <c r="L743" s="105">
        <v>1065343.8500000001</v>
      </c>
      <c r="M743" s="105">
        <v>223022.63</v>
      </c>
      <c r="N743" s="105">
        <v>483734.57</v>
      </c>
      <c r="O743" s="105">
        <v>811</v>
      </c>
      <c r="P743" s="105">
        <v>765491.83</v>
      </c>
      <c r="Q743" s="121">
        <f t="shared" si="23"/>
        <v>5160994.93</v>
      </c>
      <c r="R743" s="105">
        <v>3938634.95</v>
      </c>
      <c r="S743" s="105">
        <v>1222359.98</v>
      </c>
      <c r="T743" s="92">
        <f>SUM('Part C'!$R743:$S743)</f>
        <v>5160994.93</v>
      </c>
      <c r="U743" s="105">
        <v>24771.288993710699</v>
      </c>
      <c r="V743" s="105">
        <v>7687.7986163522</v>
      </c>
      <c r="W743" s="105">
        <v>1529335.11740271</v>
      </c>
      <c r="X743" s="105">
        <v>6690330.0474027097</v>
      </c>
      <c r="Y743" s="57">
        <v>42077.5474679416</v>
      </c>
    </row>
    <row r="744" spans="1:25" s="51" customFormat="1" ht="14.5" x14ac:dyDescent="0.4">
      <c r="A744" s="149" t="s">
        <v>2362</v>
      </c>
      <c r="B744" s="149" t="s">
        <v>2363</v>
      </c>
      <c r="C744" s="149" t="s">
        <v>2364</v>
      </c>
      <c r="D744" s="105">
        <v>2541687</v>
      </c>
      <c r="E744" s="105">
        <v>1618936</v>
      </c>
      <c r="F744" s="120">
        <v>2112421.0259547201</v>
      </c>
      <c r="G744" s="105">
        <v>0</v>
      </c>
      <c r="H744" s="105">
        <v>90911</v>
      </c>
      <c r="I744" s="121">
        <f t="shared" si="22"/>
        <v>6363955.0259547196</v>
      </c>
      <c r="J744" s="105">
        <v>2916728.03</v>
      </c>
      <c r="K744" s="105">
        <v>0</v>
      </c>
      <c r="L744" s="105">
        <v>2468197.7000000002</v>
      </c>
      <c r="M744" s="105">
        <v>0</v>
      </c>
      <c r="N744" s="105">
        <v>496200.38</v>
      </c>
      <c r="O744" s="105">
        <v>24326</v>
      </c>
      <c r="P744" s="105">
        <v>458502.92</v>
      </c>
      <c r="Q744" s="121">
        <f t="shared" si="23"/>
        <v>6363955.0300000003</v>
      </c>
      <c r="R744" s="105">
        <v>5480764.6900000004</v>
      </c>
      <c r="S744" s="105">
        <v>883190.34</v>
      </c>
      <c r="T744" s="92">
        <f>SUM('Part C'!$R744:$S744)</f>
        <v>6363955.0300000003</v>
      </c>
      <c r="U744" s="105">
        <v>22370.468122449001</v>
      </c>
      <c r="V744" s="105">
        <v>3604.85853061224</v>
      </c>
      <c r="W744" s="105">
        <v>2356522.6651802799</v>
      </c>
      <c r="X744" s="105">
        <v>8720477.6951802801</v>
      </c>
      <c r="Y744" s="57">
        <v>35593.786510939899</v>
      </c>
    </row>
    <row r="745" spans="1:25" s="51" customFormat="1" ht="14.5" x14ac:dyDescent="0.4">
      <c r="A745" s="149" t="s">
        <v>2365</v>
      </c>
      <c r="B745" s="149" t="s">
        <v>2366</v>
      </c>
      <c r="C745" s="149" t="s">
        <v>2367</v>
      </c>
      <c r="D745" s="105">
        <v>4488010</v>
      </c>
      <c r="E745" s="105">
        <v>1982937</v>
      </c>
      <c r="F745" s="120">
        <v>3285412.9058649698</v>
      </c>
      <c r="G745" s="105">
        <v>0</v>
      </c>
      <c r="H745" s="105">
        <v>139957</v>
      </c>
      <c r="I745" s="121">
        <f t="shared" si="22"/>
        <v>9896316.9058649689</v>
      </c>
      <c r="J745" s="105">
        <v>5016412.67</v>
      </c>
      <c r="K745" s="105">
        <v>684599.93</v>
      </c>
      <c r="L745" s="105">
        <v>2980945.65</v>
      </c>
      <c r="M745" s="105">
        <v>251149.83</v>
      </c>
      <c r="N745" s="105">
        <v>497604.06</v>
      </c>
      <c r="O745" s="105">
        <v>3541</v>
      </c>
      <c r="P745" s="105">
        <v>462063.77</v>
      </c>
      <c r="Q745" s="121">
        <f t="shared" si="23"/>
        <v>9896316.9100000001</v>
      </c>
      <c r="R745" s="105">
        <v>8406693.8499999996</v>
      </c>
      <c r="S745" s="105">
        <v>1489623.06</v>
      </c>
      <c r="T745" s="92">
        <f>SUM('Part C'!$R745:$S745)</f>
        <v>9896316.9100000001</v>
      </c>
      <c r="U745" s="105">
        <v>14826.6205467372</v>
      </c>
      <c r="V745" s="105">
        <v>2627.2011640211599</v>
      </c>
      <c r="W745" s="105">
        <v>5453666.7394172195</v>
      </c>
      <c r="X745" s="105">
        <v>15349983.649417199</v>
      </c>
      <c r="Y745" s="57">
        <v>27072.2815686371</v>
      </c>
    </row>
    <row r="746" spans="1:25" s="51" customFormat="1" ht="14.5" x14ac:dyDescent="0.4">
      <c r="A746" s="149" t="s">
        <v>2368</v>
      </c>
      <c r="B746" s="149" t="s">
        <v>2369</v>
      </c>
      <c r="C746" s="149" t="s">
        <v>2370</v>
      </c>
      <c r="D746" s="105">
        <v>1922924</v>
      </c>
      <c r="E746" s="105">
        <v>1322767</v>
      </c>
      <c r="F746" s="120">
        <v>1647894.05628725</v>
      </c>
      <c r="G746" s="105">
        <v>0</v>
      </c>
      <c r="H746" s="105">
        <v>670351.87</v>
      </c>
      <c r="I746" s="121">
        <f t="shared" si="22"/>
        <v>5563936.9262872497</v>
      </c>
      <c r="J746" s="105">
        <v>3049291.95</v>
      </c>
      <c r="K746" s="105">
        <v>386710.15</v>
      </c>
      <c r="L746" s="105">
        <v>790649.79</v>
      </c>
      <c r="M746" s="105">
        <v>119168.34</v>
      </c>
      <c r="N746" s="105">
        <v>282742.26</v>
      </c>
      <c r="O746" s="105">
        <v>5622</v>
      </c>
      <c r="P746" s="105">
        <v>929752.44</v>
      </c>
      <c r="Q746" s="121">
        <f t="shared" si="23"/>
        <v>5563936.9299999997</v>
      </c>
      <c r="R746" s="105">
        <v>3963289.06</v>
      </c>
      <c r="S746" s="105">
        <v>1600647.87</v>
      </c>
      <c r="T746" s="92">
        <f>SUM('Part C'!$R746:$S746)</f>
        <v>5563936.9299999997</v>
      </c>
      <c r="U746" s="105">
        <v>18348.560462963</v>
      </c>
      <c r="V746" s="105">
        <v>7410.4068055555599</v>
      </c>
      <c r="W746" s="105">
        <v>2077587.3293018001</v>
      </c>
      <c r="X746" s="105">
        <v>7641524.2593018003</v>
      </c>
      <c r="Y746" s="57">
        <v>35377.427126397197</v>
      </c>
    </row>
    <row r="747" spans="1:25" s="51" customFormat="1" ht="14.5" x14ac:dyDescent="0.4">
      <c r="A747" s="149" t="s">
        <v>2371</v>
      </c>
      <c r="B747" s="149" t="s">
        <v>2372</v>
      </c>
      <c r="C747" s="149" t="s">
        <v>2373</v>
      </c>
      <c r="D747" s="105">
        <v>3283003</v>
      </c>
      <c r="E747" s="105">
        <v>1306750</v>
      </c>
      <c r="F747" s="120">
        <v>2330297.8282672502</v>
      </c>
      <c r="G747" s="105">
        <v>0</v>
      </c>
      <c r="H747" s="105">
        <v>226512</v>
      </c>
      <c r="I747" s="121">
        <f t="shared" si="22"/>
        <v>7146562.8282672502</v>
      </c>
      <c r="J747" s="105">
        <v>4473689.54</v>
      </c>
      <c r="K747" s="105">
        <v>0</v>
      </c>
      <c r="L747" s="105">
        <v>1477021.59</v>
      </c>
      <c r="M747" s="105">
        <v>0</v>
      </c>
      <c r="N747" s="105">
        <v>499552.03</v>
      </c>
      <c r="O747" s="105">
        <v>8122</v>
      </c>
      <c r="P747" s="105">
        <v>688177.67</v>
      </c>
      <c r="Q747" s="121">
        <f t="shared" si="23"/>
        <v>7146562.8300000001</v>
      </c>
      <c r="R747" s="105">
        <v>6167122.4800000004</v>
      </c>
      <c r="S747" s="105">
        <v>979440.35</v>
      </c>
      <c r="T747" s="92">
        <f>SUM('Part C'!$R747:$S747)</f>
        <v>7146562.8300000001</v>
      </c>
      <c r="U747" s="105">
        <v>20153.995032679701</v>
      </c>
      <c r="V747" s="105">
        <v>3200.7854575163401</v>
      </c>
      <c r="W747" s="105">
        <v>2943248.7165108798</v>
      </c>
      <c r="X747" s="105">
        <v>10089811.546510899</v>
      </c>
      <c r="Y747" s="57">
        <v>32973.240348074803</v>
      </c>
    </row>
    <row r="748" spans="1:25" s="51" customFormat="1" ht="14.5" x14ac:dyDescent="0.4">
      <c r="A748" s="149" t="s">
        <v>2374</v>
      </c>
      <c r="B748" s="149" t="s">
        <v>2375</v>
      </c>
      <c r="C748" s="149" t="s">
        <v>2376</v>
      </c>
      <c r="D748" s="105">
        <v>1375034</v>
      </c>
      <c r="E748" s="105">
        <v>853910</v>
      </c>
      <c r="F748" s="120">
        <v>1131673.8313650701</v>
      </c>
      <c r="G748" s="105">
        <v>0</v>
      </c>
      <c r="H748" s="105">
        <v>83791</v>
      </c>
      <c r="I748" s="121">
        <f t="shared" si="22"/>
        <v>3444408.8313650703</v>
      </c>
      <c r="J748" s="105">
        <v>1681925.77</v>
      </c>
      <c r="K748" s="105">
        <v>0</v>
      </c>
      <c r="L748" s="105">
        <v>1023738.39</v>
      </c>
      <c r="M748" s="105">
        <v>0</v>
      </c>
      <c r="N748" s="105">
        <v>262487.58</v>
      </c>
      <c r="O748" s="105">
        <v>723</v>
      </c>
      <c r="P748" s="105">
        <v>475534.09</v>
      </c>
      <c r="Q748" s="121">
        <f t="shared" si="23"/>
        <v>3444408.83</v>
      </c>
      <c r="R748" s="105">
        <v>3138651.99</v>
      </c>
      <c r="S748" s="105">
        <v>305756.84000000003</v>
      </c>
      <c r="T748" s="92">
        <f>SUM('Part C'!$R748:$S748)</f>
        <v>3444408.83</v>
      </c>
      <c r="U748" s="105">
        <v>34490.681208791197</v>
      </c>
      <c r="V748" s="105">
        <v>3359.9652747252699</v>
      </c>
      <c r="W748" s="105">
        <v>875279.847066961</v>
      </c>
      <c r="X748" s="105">
        <v>4319688.6770669604</v>
      </c>
      <c r="Y748" s="57">
        <v>47469.1063413952</v>
      </c>
    </row>
    <row r="749" spans="1:25" s="51" customFormat="1" ht="14.5" x14ac:dyDescent="0.4">
      <c r="A749" s="149" t="s">
        <v>2377</v>
      </c>
      <c r="B749" s="149" t="s">
        <v>2378</v>
      </c>
      <c r="C749" s="149" t="s">
        <v>2379</v>
      </c>
      <c r="D749" s="105">
        <v>1239432</v>
      </c>
      <c r="E749" s="105">
        <v>1105551</v>
      </c>
      <c r="F749" s="120">
        <v>1190588.8600592699</v>
      </c>
      <c r="G749" s="105">
        <v>0</v>
      </c>
      <c r="H749" s="105">
        <v>158243</v>
      </c>
      <c r="I749" s="121">
        <f t="shared" si="22"/>
        <v>3693814.8600592697</v>
      </c>
      <c r="J749" s="105">
        <v>1486631.66</v>
      </c>
      <c r="K749" s="105">
        <v>404563.69</v>
      </c>
      <c r="L749" s="105">
        <v>814390.68</v>
      </c>
      <c r="M749" s="105">
        <v>124670.08</v>
      </c>
      <c r="N749" s="105">
        <v>250101.68</v>
      </c>
      <c r="O749" s="105">
        <v>478</v>
      </c>
      <c r="P749" s="105">
        <v>612979.06999999995</v>
      </c>
      <c r="Q749" s="121">
        <f t="shared" si="23"/>
        <v>3693814.86</v>
      </c>
      <c r="R749" s="105">
        <v>2875597.86</v>
      </c>
      <c r="S749" s="105">
        <v>818217</v>
      </c>
      <c r="T749" s="92">
        <f>SUM('Part C'!$R749:$S749)</f>
        <v>3693814.86</v>
      </c>
      <c r="U749" s="105">
        <v>30269.451157894699</v>
      </c>
      <c r="V749" s="105">
        <v>8612.8105263157904</v>
      </c>
      <c r="W749" s="105">
        <v>913753.68649847596</v>
      </c>
      <c r="X749" s="105">
        <v>4607568.5464984803</v>
      </c>
      <c r="Y749" s="57">
        <v>48500.721542089203</v>
      </c>
    </row>
    <row r="750" spans="1:25" s="51" customFormat="1" ht="14.5" x14ac:dyDescent="0.4">
      <c r="A750" s="149" t="s">
        <v>2380</v>
      </c>
      <c r="B750" s="149" t="s">
        <v>2381</v>
      </c>
      <c r="C750" s="149" t="s">
        <v>2382</v>
      </c>
      <c r="D750" s="105">
        <v>4075072</v>
      </c>
      <c r="E750" s="105">
        <v>2462880</v>
      </c>
      <c r="F750" s="120">
        <v>3319432.51563113</v>
      </c>
      <c r="G750" s="105">
        <v>0</v>
      </c>
      <c r="H750" s="105">
        <v>58428</v>
      </c>
      <c r="I750" s="121">
        <f t="shared" si="22"/>
        <v>9915812.51563113</v>
      </c>
      <c r="J750" s="105">
        <v>3364649.2</v>
      </c>
      <c r="K750" s="105">
        <v>919056.08</v>
      </c>
      <c r="L750" s="105">
        <v>4053285.58</v>
      </c>
      <c r="M750" s="105">
        <v>299171.52</v>
      </c>
      <c r="N750" s="105">
        <v>691686.5</v>
      </c>
      <c r="O750" s="105">
        <v>2529</v>
      </c>
      <c r="P750" s="105">
        <v>585434.64</v>
      </c>
      <c r="Q750" s="121">
        <f t="shared" si="23"/>
        <v>9915812.5200000014</v>
      </c>
      <c r="R750" s="105">
        <v>9413497.4499999993</v>
      </c>
      <c r="S750" s="105">
        <v>502315.07</v>
      </c>
      <c r="T750" s="92">
        <f>SUM('Part C'!$R750:$S750)</f>
        <v>9915812.5199999996</v>
      </c>
      <c r="U750" s="105">
        <v>19943.850529660998</v>
      </c>
      <c r="V750" s="105">
        <v>1064.22684322034</v>
      </c>
      <c r="W750" s="105">
        <v>4539913.0529187396</v>
      </c>
      <c r="X750" s="105">
        <v>14455725.5729187</v>
      </c>
      <c r="Y750" s="57">
        <v>30626.537230760099</v>
      </c>
    </row>
    <row r="751" spans="1:25" s="51" customFormat="1" ht="14.5" x14ac:dyDescent="0.4">
      <c r="A751" s="149" t="s">
        <v>2383</v>
      </c>
      <c r="B751" s="149" t="s">
        <v>2384</v>
      </c>
      <c r="C751" s="149" t="s">
        <v>2385</v>
      </c>
      <c r="D751" s="105">
        <v>1519116</v>
      </c>
      <c r="E751" s="105">
        <v>800081</v>
      </c>
      <c r="F751" s="120">
        <v>1177496.85711277</v>
      </c>
      <c r="G751" s="105">
        <v>0</v>
      </c>
      <c r="H751" s="105">
        <v>192186</v>
      </c>
      <c r="I751" s="121">
        <f t="shared" si="22"/>
        <v>3688879.85711277</v>
      </c>
      <c r="J751" s="105">
        <v>1777470.92</v>
      </c>
      <c r="K751" s="105">
        <v>361721.53</v>
      </c>
      <c r="L751" s="105">
        <v>864775.59</v>
      </c>
      <c r="M751" s="105">
        <v>111467.87</v>
      </c>
      <c r="N751" s="105">
        <v>258597.67</v>
      </c>
      <c r="O751" s="105">
        <v>5011</v>
      </c>
      <c r="P751" s="105">
        <v>309835.28000000003</v>
      </c>
      <c r="Q751" s="121">
        <f t="shared" si="23"/>
        <v>3688879.8600000003</v>
      </c>
      <c r="R751" s="105">
        <v>3126738.86</v>
      </c>
      <c r="S751" s="105">
        <v>562141</v>
      </c>
      <c r="T751" s="92">
        <f>SUM('Part C'!$R751:$S751)</f>
        <v>3688879.86</v>
      </c>
      <c r="U751" s="105">
        <v>26497.786949152502</v>
      </c>
      <c r="V751" s="105">
        <v>4763.9067796610198</v>
      </c>
      <c r="W751" s="105">
        <v>1134978.26322969</v>
      </c>
      <c r="X751" s="105">
        <v>4823858.1232296899</v>
      </c>
      <c r="Y751" s="57">
        <v>40880.1535866923</v>
      </c>
    </row>
    <row r="752" spans="1:25" s="51" customFormat="1" ht="14.5" x14ac:dyDescent="0.4">
      <c r="A752" s="149" t="s">
        <v>2386</v>
      </c>
      <c r="B752" s="149" t="s">
        <v>2387</v>
      </c>
      <c r="C752" s="149" t="s">
        <v>2388</v>
      </c>
      <c r="D752" s="105">
        <v>1098497</v>
      </c>
      <c r="E752" s="105">
        <v>660933</v>
      </c>
      <c r="F752" s="120">
        <v>893293.36632891698</v>
      </c>
      <c r="G752" s="105">
        <v>0</v>
      </c>
      <c r="H752" s="105">
        <v>696102</v>
      </c>
      <c r="I752" s="121">
        <f t="shared" si="22"/>
        <v>3348825.366328917</v>
      </c>
      <c r="J752" s="105">
        <v>1461067.85</v>
      </c>
      <c r="K752" s="105">
        <v>0</v>
      </c>
      <c r="L752" s="105">
        <v>821164.86</v>
      </c>
      <c r="M752" s="105">
        <v>0</v>
      </c>
      <c r="N752" s="105">
        <v>272696.34000000003</v>
      </c>
      <c r="O752" s="105">
        <v>6896</v>
      </c>
      <c r="P752" s="105">
        <v>787000.31999999995</v>
      </c>
      <c r="Q752" s="121">
        <f t="shared" si="23"/>
        <v>3348825.3699999996</v>
      </c>
      <c r="R752" s="105">
        <v>2820515.06</v>
      </c>
      <c r="S752" s="105">
        <v>528310.31000000006</v>
      </c>
      <c r="T752" s="92">
        <f>SUM('Part C'!$R752:$S752)</f>
        <v>3348825.37</v>
      </c>
      <c r="U752" s="105">
        <v>35256.438249999999</v>
      </c>
      <c r="V752" s="105">
        <v>6603.8788750000003</v>
      </c>
      <c r="W752" s="105">
        <v>769476.78863029601</v>
      </c>
      <c r="X752" s="105">
        <v>4118302.1586302998</v>
      </c>
      <c r="Y752" s="57">
        <v>51478.776982878699</v>
      </c>
    </row>
    <row r="753" spans="1:25" s="51" customFormat="1" ht="14.5" x14ac:dyDescent="0.4">
      <c r="A753" s="149" t="s">
        <v>2389</v>
      </c>
      <c r="B753" s="149" t="s">
        <v>2390</v>
      </c>
      <c r="C753" s="149" t="s">
        <v>2391</v>
      </c>
      <c r="D753" s="105">
        <v>3711186</v>
      </c>
      <c r="E753" s="105">
        <v>2462620</v>
      </c>
      <c r="F753" s="120">
        <v>3134549.2260571099</v>
      </c>
      <c r="G753" s="105">
        <v>0</v>
      </c>
      <c r="H753" s="105">
        <v>280537</v>
      </c>
      <c r="I753" s="121">
        <f t="shared" si="22"/>
        <v>9588892.2260571104</v>
      </c>
      <c r="J753" s="105">
        <v>2962590.66</v>
      </c>
      <c r="K753" s="105">
        <v>822383.98</v>
      </c>
      <c r="L753" s="105">
        <v>4361917.63</v>
      </c>
      <c r="M753" s="105">
        <v>316781.62</v>
      </c>
      <c r="N753" s="105">
        <v>451312.61</v>
      </c>
      <c r="O753" s="105">
        <v>1711</v>
      </c>
      <c r="P753" s="105">
        <v>672194.73</v>
      </c>
      <c r="Q753" s="121">
        <f t="shared" si="23"/>
        <v>9588892.2299999986</v>
      </c>
      <c r="R753" s="105">
        <v>8461621.2300000004</v>
      </c>
      <c r="S753" s="105">
        <v>1127271</v>
      </c>
      <c r="T753" s="92">
        <f>SUM('Part C'!$R753:$S753)</f>
        <v>9588892.2300000004</v>
      </c>
      <c r="U753" s="105">
        <v>24741.5825438596</v>
      </c>
      <c r="V753" s="105">
        <v>3296.1140350877199</v>
      </c>
      <c r="W753" s="105">
        <v>3289513.2713945098</v>
      </c>
      <c r="X753" s="105">
        <v>12878405.501394499</v>
      </c>
      <c r="Y753" s="57">
        <v>37656.156436826102</v>
      </c>
    </row>
    <row r="754" spans="1:25" s="51" customFormat="1" ht="14.5" x14ac:dyDescent="0.4">
      <c r="A754" s="149" t="s">
        <v>2392</v>
      </c>
      <c r="B754" s="149" t="s">
        <v>2393</v>
      </c>
      <c r="C754" s="149" t="s">
        <v>2394</v>
      </c>
      <c r="D754" s="105">
        <v>2403853</v>
      </c>
      <c r="E754" s="105">
        <v>1136745</v>
      </c>
      <c r="F754" s="120">
        <v>1797623.4952441601</v>
      </c>
      <c r="G754" s="105">
        <v>0</v>
      </c>
      <c r="H754" s="105">
        <v>183049</v>
      </c>
      <c r="I754" s="121">
        <f t="shared" si="22"/>
        <v>5521270.4952441603</v>
      </c>
      <c r="J754" s="105">
        <v>2824084.28</v>
      </c>
      <c r="K754" s="105">
        <v>0</v>
      </c>
      <c r="L754" s="105">
        <v>1922719.08</v>
      </c>
      <c r="M754" s="105">
        <v>0</v>
      </c>
      <c r="N754" s="105">
        <v>458646.15</v>
      </c>
      <c r="O754" s="105">
        <v>6953</v>
      </c>
      <c r="P754" s="105">
        <v>308867.99</v>
      </c>
      <c r="Q754" s="121">
        <f t="shared" si="23"/>
        <v>5521270.5</v>
      </c>
      <c r="R754" s="105">
        <v>5381723.5099999998</v>
      </c>
      <c r="S754" s="105">
        <v>139546.99</v>
      </c>
      <c r="T754" s="92">
        <f>SUM('Part C'!$R754:$S754)</f>
        <v>5521270.5</v>
      </c>
      <c r="U754" s="105">
        <v>21271.634426877499</v>
      </c>
      <c r="V754" s="105">
        <v>551.56913043478301</v>
      </c>
      <c r="W754" s="105">
        <v>2433470.3440433098</v>
      </c>
      <c r="X754" s="105">
        <v>7954740.8440433098</v>
      </c>
      <c r="Y754" s="57">
        <v>31441.663415190898</v>
      </c>
    </row>
    <row r="755" spans="1:25" s="51" customFormat="1" ht="14.5" x14ac:dyDescent="0.4">
      <c r="A755" s="149" t="s">
        <v>2395</v>
      </c>
      <c r="B755" s="149" t="s">
        <v>2396</v>
      </c>
      <c r="C755" s="149" t="s">
        <v>2397</v>
      </c>
      <c r="D755" s="105">
        <v>1928235</v>
      </c>
      <c r="E755" s="105">
        <v>1085242</v>
      </c>
      <c r="F755" s="120">
        <v>1529994.94932152</v>
      </c>
      <c r="G755" s="105">
        <v>0</v>
      </c>
      <c r="H755" s="105">
        <v>491239</v>
      </c>
      <c r="I755" s="121">
        <f t="shared" si="22"/>
        <v>5034710.9493215196</v>
      </c>
      <c r="J755" s="105">
        <v>2679616</v>
      </c>
      <c r="K755" s="105">
        <v>0</v>
      </c>
      <c r="L755" s="105">
        <v>1140936.6599999999</v>
      </c>
      <c r="M755" s="105">
        <v>0</v>
      </c>
      <c r="N755" s="105">
        <v>455179.91</v>
      </c>
      <c r="O755" s="105">
        <v>9472</v>
      </c>
      <c r="P755" s="105">
        <v>749506.38</v>
      </c>
      <c r="Q755" s="121">
        <f t="shared" si="23"/>
        <v>5034710.95</v>
      </c>
      <c r="R755" s="105">
        <v>4647371.25</v>
      </c>
      <c r="S755" s="105">
        <v>387339.7</v>
      </c>
      <c r="T755" s="92">
        <f>SUM('Part C'!$R755:$S755)</f>
        <v>5034710.95</v>
      </c>
      <c r="U755" s="105">
        <v>22025.456161137401</v>
      </c>
      <c r="V755" s="105">
        <v>1835.7331753554499</v>
      </c>
      <c r="W755" s="105">
        <v>2029495.0300123999</v>
      </c>
      <c r="X755" s="105">
        <v>7064205.9800124001</v>
      </c>
      <c r="Y755" s="57">
        <v>33479.649194371603</v>
      </c>
    </row>
    <row r="756" spans="1:25" s="51" customFormat="1" ht="14.5" x14ac:dyDescent="0.4">
      <c r="A756" s="149" t="s">
        <v>2398</v>
      </c>
      <c r="B756" s="149" t="s">
        <v>2399</v>
      </c>
      <c r="C756" s="149" t="s">
        <v>2400</v>
      </c>
      <c r="D756" s="105">
        <v>2012296</v>
      </c>
      <c r="E756" s="105">
        <v>1109751</v>
      </c>
      <c r="F756" s="120">
        <v>1585117.83615551</v>
      </c>
      <c r="G756" s="105">
        <v>0</v>
      </c>
      <c r="H756" s="105">
        <v>35083</v>
      </c>
      <c r="I756" s="121">
        <f t="shared" si="22"/>
        <v>4742247.8361555096</v>
      </c>
      <c r="J756" s="105">
        <v>2571708.69</v>
      </c>
      <c r="K756" s="105">
        <v>0</v>
      </c>
      <c r="L756" s="105">
        <v>1357110.18</v>
      </c>
      <c r="M756" s="105">
        <v>0</v>
      </c>
      <c r="N756" s="105">
        <v>495644.03</v>
      </c>
      <c r="O756" s="105">
        <v>1038</v>
      </c>
      <c r="P756" s="105">
        <v>316746.94</v>
      </c>
      <c r="Q756" s="121">
        <f t="shared" si="23"/>
        <v>4742247.8400000008</v>
      </c>
      <c r="R756" s="105">
        <v>4215125.34</v>
      </c>
      <c r="S756" s="105">
        <v>527122.5</v>
      </c>
      <c r="T756" s="92">
        <f>SUM('Part C'!$R756:$S756)</f>
        <v>4742247.84</v>
      </c>
      <c r="U756" s="105">
        <v>23680.479438202201</v>
      </c>
      <c r="V756" s="105">
        <v>2961.3623595505601</v>
      </c>
      <c r="W756" s="105">
        <v>1712085.8547024101</v>
      </c>
      <c r="X756" s="105">
        <v>6454333.6947024101</v>
      </c>
      <c r="Y756" s="57">
        <v>36260.301655631498</v>
      </c>
    </row>
    <row r="757" spans="1:25" s="51" customFormat="1" ht="14.5" x14ac:dyDescent="0.4">
      <c r="A757" s="149" t="s">
        <v>2401</v>
      </c>
      <c r="B757" s="149" t="s">
        <v>2402</v>
      </c>
      <c r="C757" s="149" t="s">
        <v>2403</v>
      </c>
      <c r="D757" s="105">
        <v>2212416</v>
      </c>
      <c r="E757" s="105">
        <v>1032243</v>
      </c>
      <c r="F757" s="120">
        <v>1647370.0918475999</v>
      </c>
      <c r="G757" s="105">
        <v>0</v>
      </c>
      <c r="H757" s="105">
        <v>117396</v>
      </c>
      <c r="I757" s="121">
        <f t="shared" si="22"/>
        <v>5009425.0918476004</v>
      </c>
      <c r="J757" s="105">
        <v>2297860.19</v>
      </c>
      <c r="K757" s="105">
        <v>0</v>
      </c>
      <c r="L757" s="105">
        <v>1919534.03</v>
      </c>
      <c r="M757" s="105">
        <v>0</v>
      </c>
      <c r="N757" s="105">
        <v>483428.5</v>
      </c>
      <c r="O757" s="105">
        <v>7792</v>
      </c>
      <c r="P757" s="105">
        <v>300810.37</v>
      </c>
      <c r="Q757" s="121">
        <f t="shared" si="23"/>
        <v>5009425.09</v>
      </c>
      <c r="R757" s="105">
        <v>4741716.03</v>
      </c>
      <c r="S757" s="105">
        <v>267709.06</v>
      </c>
      <c r="T757" s="92">
        <f>SUM('Part C'!$R757:$S757)</f>
        <v>5009425.09</v>
      </c>
      <c r="U757" s="105">
        <v>16579.426678321699</v>
      </c>
      <c r="V757" s="105">
        <v>936.04566433566401</v>
      </c>
      <c r="W757" s="105">
        <v>2750879.5193533101</v>
      </c>
      <c r="X757" s="105">
        <v>7760304.6093533104</v>
      </c>
      <c r="Y757" s="57">
        <v>27133.932200536001</v>
      </c>
    </row>
    <row r="758" spans="1:25" s="51" customFormat="1" ht="14.5" x14ac:dyDescent="0.4">
      <c r="A758" s="149" t="s">
        <v>2404</v>
      </c>
      <c r="B758" s="149" t="s">
        <v>2405</v>
      </c>
      <c r="C758" s="149" t="s">
        <v>2406</v>
      </c>
      <c r="D758" s="105">
        <v>1113302</v>
      </c>
      <c r="E758" s="105">
        <v>1105796</v>
      </c>
      <c r="F758" s="120">
        <v>1126674.84505423</v>
      </c>
      <c r="G758" s="105">
        <v>0</v>
      </c>
      <c r="H758" s="105">
        <v>316998.67</v>
      </c>
      <c r="I758" s="121">
        <f t="shared" si="22"/>
        <v>3662771.5150542296</v>
      </c>
      <c r="J758" s="105">
        <v>1688140.07</v>
      </c>
      <c r="K758" s="105">
        <v>0</v>
      </c>
      <c r="L758" s="105">
        <v>766896.45</v>
      </c>
      <c r="M758" s="105">
        <v>0</v>
      </c>
      <c r="N758" s="105">
        <v>714710.86</v>
      </c>
      <c r="O758" s="105">
        <v>75020.320000000007</v>
      </c>
      <c r="P758" s="105">
        <v>418003.82</v>
      </c>
      <c r="Q758" s="121">
        <f t="shared" si="23"/>
        <v>3662771.5199999996</v>
      </c>
      <c r="R758" s="105">
        <v>2973791.62</v>
      </c>
      <c r="S758" s="105">
        <v>688979.89</v>
      </c>
      <c r="T758" s="92">
        <f>SUM('Part C'!$R758:$S758)</f>
        <v>3662771.5100000002</v>
      </c>
      <c r="U758" s="105">
        <v>19436.546535947698</v>
      </c>
      <c r="V758" s="105">
        <v>4503.1365359477104</v>
      </c>
      <c r="W758" s="105">
        <v>1471624.3582554399</v>
      </c>
      <c r="X758" s="105">
        <v>5134395.8682554401</v>
      </c>
      <c r="Y758" s="57">
        <v>33558.142929774098</v>
      </c>
    </row>
    <row r="759" spans="1:25" s="51" customFormat="1" ht="14.5" x14ac:dyDescent="0.4">
      <c r="A759" s="149" t="s">
        <v>2407</v>
      </c>
      <c r="B759" s="149" t="s">
        <v>2408</v>
      </c>
      <c r="C759" s="149" t="s">
        <v>2409</v>
      </c>
      <c r="D759" s="105">
        <v>4863069</v>
      </c>
      <c r="E759" s="105">
        <v>2068939</v>
      </c>
      <c r="F759" s="120">
        <v>3519501.63504032</v>
      </c>
      <c r="G759" s="105">
        <v>0</v>
      </c>
      <c r="H759" s="105">
        <v>1310052</v>
      </c>
      <c r="I759" s="121">
        <f t="shared" si="22"/>
        <v>11761561.63504032</v>
      </c>
      <c r="J759" s="105">
        <v>7022913.4199999999</v>
      </c>
      <c r="K759" s="105">
        <v>0</v>
      </c>
      <c r="L759" s="105">
        <v>3091826.58</v>
      </c>
      <c r="M759" s="105">
        <v>0</v>
      </c>
      <c r="N759" s="105">
        <v>558666.62</v>
      </c>
      <c r="O759" s="105">
        <v>130086</v>
      </c>
      <c r="P759" s="105">
        <v>958069.02</v>
      </c>
      <c r="Q759" s="121">
        <f t="shared" si="23"/>
        <v>11761561.639999999</v>
      </c>
      <c r="R759" s="105">
        <v>10871535.199999999</v>
      </c>
      <c r="S759" s="105">
        <v>890026.44</v>
      </c>
      <c r="T759" s="92">
        <f>SUM('Part C'!$R759:$S759)</f>
        <v>11761561.639999999</v>
      </c>
      <c r="U759" s="105">
        <v>21275.0199608611</v>
      </c>
      <c r="V759" s="105">
        <v>1741.7347162426599</v>
      </c>
      <c r="W759" s="105">
        <v>4915032.98737601</v>
      </c>
      <c r="X759" s="105">
        <v>16676594.627375999</v>
      </c>
      <c r="Y759" s="57">
        <v>32635.214534982399</v>
      </c>
    </row>
    <row r="760" spans="1:25" s="51" customFormat="1" ht="14.5" x14ac:dyDescent="0.4">
      <c r="A760" s="149" t="s">
        <v>2410</v>
      </c>
      <c r="B760" s="149" t="s">
        <v>2411</v>
      </c>
      <c r="C760" s="149" t="s">
        <v>2412</v>
      </c>
      <c r="D760" s="105">
        <v>3092818</v>
      </c>
      <c r="E760" s="105">
        <v>1948036</v>
      </c>
      <c r="F760" s="120">
        <v>2559329.6913390099</v>
      </c>
      <c r="G760" s="105">
        <v>0</v>
      </c>
      <c r="H760" s="105">
        <v>840810.67</v>
      </c>
      <c r="I760" s="121">
        <f t="shared" si="22"/>
        <v>8440994.3613390103</v>
      </c>
      <c r="J760" s="105">
        <v>4965696.4000000004</v>
      </c>
      <c r="K760" s="105">
        <v>0</v>
      </c>
      <c r="L760" s="105">
        <v>1398018.7</v>
      </c>
      <c r="M760" s="105">
        <v>0</v>
      </c>
      <c r="N760" s="105">
        <v>920354.47</v>
      </c>
      <c r="O760" s="105">
        <v>108779.49</v>
      </c>
      <c r="P760" s="105">
        <v>1048145.3</v>
      </c>
      <c r="Q760" s="121">
        <f t="shared" si="23"/>
        <v>8440994.3600000013</v>
      </c>
      <c r="R760" s="105">
        <v>7260021.7300000004</v>
      </c>
      <c r="S760" s="105">
        <v>1180972.6299999999</v>
      </c>
      <c r="T760" s="92">
        <f>SUM('Part C'!$R760:$S760)</f>
        <v>8440994.3599999994</v>
      </c>
      <c r="U760" s="105">
        <v>14666.7105656566</v>
      </c>
      <c r="V760" s="105">
        <v>2385.8032929292899</v>
      </c>
      <c r="W760" s="105">
        <v>4761137.6296499502</v>
      </c>
      <c r="X760" s="105">
        <v>13202131.98965</v>
      </c>
      <c r="Y760" s="57">
        <v>26670.973716464599</v>
      </c>
    </row>
    <row r="761" spans="1:25" s="51" customFormat="1" ht="14.5" x14ac:dyDescent="0.4">
      <c r="A761" s="149" t="s">
        <v>2413</v>
      </c>
      <c r="B761" s="149" t="s">
        <v>2414</v>
      </c>
      <c r="C761" s="149" t="s">
        <v>2415</v>
      </c>
      <c r="D761" s="105">
        <v>30558356</v>
      </c>
      <c r="E761" s="105">
        <v>9824249</v>
      </c>
      <c r="F761" s="120">
        <v>20502954.4577397</v>
      </c>
      <c r="G761" s="105">
        <v>0</v>
      </c>
      <c r="H761" s="105">
        <v>2752117</v>
      </c>
      <c r="I761" s="121">
        <f t="shared" si="22"/>
        <v>63637676.457739696</v>
      </c>
      <c r="J761" s="105">
        <v>53946552.740000002</v>
      </c>
      <c r="K761" s="105">
        <v>0</v>
      </c>
      <c r="L761" s="105">
        <v>1512404.32</v>
      </c>
      <c r="M761" s="105">
        <v>0</v>
      </c>
      <c r="N761" s="105">
        <v>2788350.09</v>
      </c>
      <c r="O761" s="105">
        <v>555098.24</v>
      </c>
      <c r="P761" s="105">
        <v>4835271.07</v>
      </c>
      <c r="Q761" s="121">
        <f t="shared" si="23"/>
        <v>63637676.460000008</v>
      </c>
      <c r="R761" s="105">
        <v>63170806.479999997</v>
      </c>
      <c r="S761" s="105">
        <v>466869.98</v>
      </c>
      <c r="T761" s="92">
        <f>SUM('Part C'!$R761:$S761)</f>
        <v>63637676.459999993</v>
      </c>
      <c r="U761" s="105">
        <v>10618.7269255337</v>
      </c>
      <c r="V761" s="105">
        <v>78.478732560094102</v>
      </c>
      <c r="W761" s="105">
        <v>57220217.694520399</v>
      </c>
      <c r="X761" s="105">
        <v>120857894.15452</v>
      </c>
      <c r="Y761" s="57">
        <v>20315.665515972501</v>
      </c>
    </row>
    <row r="762" spans="1:25" s="51" customFormat="1" ht="14.5" x14ac:dyDescent="0.4">
      <c r="A762" s="149" t="s">
        <v>2416</v>
      </c>
      <c r="B762" s="149" t="s">
        <v>2417</v>
      </c>
      <c r="C762" s="149" t="s">
        <v>2418</v>
      </c>
      <c r="D762" s="105">
        <v>2471644</v>
      </c>
      <c r="E762" s="105">
        <v>1314790</v>
      </c>
      <c r="F762" s="120">
        <v>1922438.7297262601</v>
      </c>
      <c r="G762" s="105">
        <v>0</v>
      </c>
      <c r="H762" s="105">
        <v>414998.67</v>
      </c>
      <c r="I762" s="121">
        <f t="shared" si="22"/>
        <v>6123871.3997262605</v>
      </c>
      <c r="J762" s="105">
        <v>4365269.5199999996</v>
      </c>
      <c r="K762" s="105">
        <v>0</v>
      </c>
      <c r="L762" s="105">
        <v>531033.28</v>
      </c>
      <c r="M762" s="105">
        <v>0</v>
      </c>
      <c r="N762" s="105">
        <v>506908.19</v>
      </c>
      <c r="O762" s="105">
        <v>104746.05</v>
      </c>
      <c r="P762" s="105">
        <v>615914.36</v>
      </c>
      <c r="Q762" s="121">
        <f t="shared" si="23"/>
        <v>6123871.4000000004</v>
      </c>
      <c r="R762" s="105">
        <v>5342823.7300000004</v>
      </c>
      <c r="S762" s="105">
        <v>781047.67</v>
      </c>
      <c r="T762" s="92">
        <f>SUM('Part C'!$R762:$S762)</f>
        <v>6123871.4000000004</v>
      </c>
      <c r="U762" s="105">
        <v>17069.724376996801</v>
      </c>
      <c r="V762" s="105">
        <v>2495.3599680511202</v>
      </c>
      <c r="W762" s="105">
        <v>3010577.9355160301</v>
      </c>
      <c r="X762" s="105">
        <v>9134449.33551603</v>
      </c>
      <c r="Y762" s="57">
        <v>29183.544202926601</v>
      </c>
    </row>
    <row r="763" spans="1:25" s="51" customFormat="1" ht="14.5" x14ac:dyDescent="0.4">
      <c r="A763" s="149" t="s">
        <v>2419</v>
      </c>
      <c r="B763" s="149" t="s">
        <v>2420</v>
      </c>
      <c r="C763" s="149" t="s">
        <v>2421</v>
      </c>
      <c r="D763" s="105">
        <v>2879467</v>
      </c>
      <c r="E763" s="105">
        <v>1873481</v>
      </c>
      <c r="F763" s="120">
        <v>2413154.7824615301</v>
      </c>
      <c r="G763" s="105">
        <v>0</v>
      </c>
      <c r="H763" s="105">
        <v>132166</v>
      </c>
      <c r="I763" s="121">
        <f t="shared" si="22"/>
        <v>7298268.7824615296</v>
      </c>
      <c r="J763" s="105">
        <v>4853757.66</v>
      </c>
      <c r="K763" s="105">
        <v>0</v>
      </c>
      <c r="L763" s="105">
        <v>1457542.63</v>
      </c>
      <c r="M763" s="105">
        <v>0</v>
      </c>
      <c r="N763" s="105">
        <v>650261.96</v>
      </c>
      <c r="O763" s="105">
        <v>11810</v>
      </c>
      <c r="P763" s="105">
        <v>324896.53000000003</v>
      </c>
      <c r="Q763" s="121">
        <f t="shared" si="23"/>
        <v>7298268.7800000003</v>
      </c>
      <c r="R763" s="105">
        <v>6751278.7599999998</v>
      </c>
      <c r="S763" s="105">
        <v>546990.02</v>
      </c>
      <c r="T763" s="92">
        <f>SUM('Part C'!$R763:$S763)</f>
        <v>7298268.7799999993</v>
      </c>
      <c r="U763" s="105">
        <v>14837.9752967033</v>
      </c>
      <c r="V763" s="105">
        <v>1202.1758681318699</v>
      </c>
      <c r="W763" s="105">
        <v>4376399.2353348099</v>
      </c>
      <c r="X763" s="105">
        <v>11674668.0153348</v>
      </c>
      <c r="Y763" s="57">
        <v>25658.6110227139</v>
      </c>
    </row>
    <row r="764" spans="1:25" s="51" customFormat="1" ht="14.5" x14ac:dyDescent="0.4">
      <c r="A764" s="149" t="s">
        <v>2422</v>
      </c>
      <c r="B764" s="149" t="s">
        <v>2423</v>
      </c>
      <c r="C764" s="149" t="s">
        <v>2424</v>
      </c>
      <c r="D764" s="105">
        <v>4847649</v>
      </c>
      <c r="E764" s="105">
        <v>2424192</v>
      </c>
      <c r="F764" s="120">
        <v>3692040.7895162902</v>
      </c>
      <c r="G764" s="105">
        <v>0</v>
      </c>
      <c r="H764" s="105">
        <v>130588</v>
      </c>
      <c r="I764" s="121">
        <f t="shared" si="22"/>
        <v>11094469.789516291</v>
      </c>
      <c r="J764" s="105">
        <v>5671598.4500000002</v>
      </c>
      <c r="K764" s="105">
        <v>334990.01</v>
      </c>
      <c r="L764" s="105">
        <v>3632840.47</v>
      </c>
      <c r="M764" s="105">
        <v>138254.87</v>
      </c>
      <c r="N764" s="105">
        <v>510172.39</v>
      </c>
      <c r="O764" s="105">
        <v>16933</v>
      </c>
      <c r="P764" s="105">
        <v>789680.6</v>
      </c>
      <c r="Q764" s="121">
        <f t="shared" si="23"/>
        <v>11094469.789999999</v>
      </c>
      <c r="R764" s="105">
        <v>10644442.560000001</v>
      </c>
      <c r="S764" s="105">
        <v>450027.23</v>
      </c>
      <c r="T764" s="92">
        <f>SUM('Part C'!$R764:$S764)</f>
        <v>11094469.790000001</v>
      </c>
      <c r="U764" s="105">
        <v>15077.1141076487</v>
      </c>
      <c r="V764" s="105">
        <v>637.43233711048197</v>
      </c>
      <c r="W764" s="105">
        <v>6790632.6596623603</v>
      </c>
      <c r="X764" s="105">
        <v>17885102.449662399</v>
      </c>
      <c r="Y764" s="57">
        <v>25333.006302637899</v>
      </c>
    </row>
    <row r="765" spans="1:25" s="51" customFormat="1" ht="14.5" x14ac:dyDescent="0.4">
      <c r="A765" s="149" t="s">
        <v>2425</v>
      </c>
      <c r="B765" s="149" t="s">
        <v>2426</v>
      </c>
      <c r="C765" s="149" t="s">
        <v>2427</v>
      </c>
      <c r="D765" s="105">
        <v>3584476</v>
      </c>
      <c r="E765" s="105">
        <v>1701736</v>
      </c>
      <c r="F765" s="120">
        <v>2683902.2368655298</v>
      </c>
      <c r="G765" s="105">
        <v>0</v>
      </c>
      <c r="H765" s="105">
        <v>130517</v>
      </c>
      <c r="I765" s="121">
        <f t="shared" si="22"/>
        <v>8100631.2368655298</v>
      </c>
      <c r="J765" s="105">
        <v>4668170.01</v>
      </c>
      <c r="K765" s="105">
        <v>0</v>
      </c>
      <c r="L765" s="105">
        <v>2190826.2999999998</v>
      </c>
      <c r="M765" s="105">
        <v>0</v>
      </c>
      <c r="N765" s="105">
        <v>516661.61</v>
      </c>
      <c r="O765" s="105">
        <v>14665</v>
      </c>
      <c r="P765" s="105">
        <v>710308.32</v>
      </c>
      <c r="Q765" s="121">
        <f t="shared" si="23"/>
        <v>8100631.2400000002</v>
      </c>
      <c r="R765" s="105">
        <v>7266759.9900000002</v>
      </c>
      <c r="S765" s="105">
        <v>833871.25</v>
      </c>
      <c r="T765" s="92">
        <f>SUM('Part C'!$R765:$S765)</f>
        <v>8100631.2400000002</v>
      </c>
      <c r="U765" s="105">
        <v>15935.8771710526</v>
      </c>
      <c r="V765" s="105">
        <v>1828.6650219298201</v>
      </c>
      <c r="W765" s="105">
        <v>4386017.69519269</v>
      </c>
      <c r="X765" s="105">
        <v>12486648.9351927</v>
      </c>
      <c r="Y765" s="57">
        <v>27383.0020508612</v>
      </c>
    </row>
    <row r="766" spans="1:25" s="51" customFormat="1" ht="14.5" x14ac:dyDescent="0.4">
      <c r="A766" s="149" t="s">
        <v>2428</v>
      </c>
      <c r="B766" s="149" t="s">
        <v>2429</v>
      </c>
      <c r="C766" s="149" t="s">
        <v>2430</v>
      </c>
      <c r="D766" s="105">
        <v>935895</v>
      </c>
      <c r="E766" s="105">
        <v>1091292</v>
      </c>
      <c r="F766" s="120">
        <v>1029238.27569623</v>
      </c>
      <c r="G766" s="105">
        <v>0</v>
      </c>
      <c r="H766" s="105">
        <v>79742</v>
      </c>
      <c r="I766" s="121">
        <f t="shared" si="22"/>
        <v>3136167.2756962301</v>
      </c>
      <c r="J766" s="105">
        <v>1567437.59</v>
      </c>
      <c r="K766" s="105">
        <v>0</v>
      </c>
      <c r="L766" s="105">
        <v>482334</v>
      </c>
      <c r="M766" s="105">
        <v>0</v>
      </c>
      <c r="N766" s="105">
        <v>555526.04</v>
      </c>
      <c r="O766" s="105">
        <v>17620</v>
      </c>
      <c r="P766" s="105">
        <v>513249.65</v>
      </c>
      <c r="Q766" s="121">
        <f t="shared" si="23"/>
        <v>3136167.28</v>
      </c>
      <c r="R766" s="105">
        <v>2633369.31</v>
      </c>
      <c r="S766" s="105">
        <v>502797.97</v>
      </c>
      <c r="T766" s="92">
        <f>SUM('Part C'!$R766:$S766)</f>
        <v>3136167.2800000003</v>
      </c>
      <c r="U766" s="105">
        <v>25320.858749999999</v>
      </c>
      <c r="V766" s="105">
        <v>4834.5958653846201</v>
      </c>
      <c r="W766" s="105">
        <v>1000319.82521938</v>
      </c>
      <c r="X766" s="105">
        <v>4136487.10521938</v>
      </c>
      <c r="Y766" s="57">
        <v>39773.914473263299</v>
      </c>
    </row>
    <row r="767" spans="1:25" s="51" customFormat="1" ht="14.5" x14ac:dyDescent="0.4">
      <c r="A767" s="149" t="s">
        <v>2431</v>
      </c>
      <c r="B767" s="149" t="s">
        <v>2432</v>
      </c>
      <c r="C767" s="149" t="s">
        <v>2433</v>
      </c>
      <c r="D767" s="105">
        <v>1951172</v>
      </c>
      <c r="E767" s="105">
        <v>1345283</v>
      </c>
      <c r="F767" s="120">
        <v>1673667.8264561801</v>
      </c>
      <c r="G767" s="105">
        <v>0</v>
      </c>
      <c r="H767" s="105">
        <v>267380</v>
      </c>
      <c r="I767" s="121">
        <f t="shared" si="22"/>
        <v>5237502.8264561798</v>
      </c>
      <c r="J767" s="105">
        <v>3347111.18</v>
      </c>
      <c r="K767" s="105">
        <v>0</v>
      </c>
      <c r="L767" s="105">
        <v>865245.99</v>
      </c>
      <c r="M767" s="105">
        <v>0</v>
      </c>
      <c r="N767" s="105">
        <v>513192.35</v>
      </c>
      <c r="O767" s="105">
        <v>10371</v>
      </c>
      <c r="P767" s="105">
        <v>501582.31</v>
      </c>
      <c r="Q767" s="121">
        <f t="shared" si="23"/>
        <v>5237502.8299999991</v>
      </c>
      <c r="R767" s="105">
        <v>4974111.83</v>
      </c>
      <c r="S767" s="105">
        <v>263391</v>
      </c>
      <c r="T767" s="92">
        <f>SUM('Part C'!$R767:$S767)</f>
        <v>5237502.83</v>
      </c>
      <c r="U767" s="105">
        <v>18560.118768656699</v>
      </c>
      <c r="V767" s="105">
        <v>982.80223880596998</v>
      </c>
      <c r="W767" s="105">
        <v>2577747.24191149</v>
      </c>
      <c r="X767" s="105">
        <v>7815250.0719114896</v>
      </c>
      <c r="Y767" s="57">
        <v>29161.380865341402</v>
      </c>
    </row>
    <row r="768" spans="1:25" s="51" customFormat="1" ht="14.5" x14ac:dyDescent="0.4">
      <c r="A768" s="149" t="s">
        <v>2434</v>
      </c>
      <c r="B768" s="149" t="s">
        <v>2435</v>
      </c>
      <c r="C768" s="149" t="s">
        <v>2436</v>
      </c>
      <c r="D768" s="105">
        <v>2544000</v>
      </c>
      <c r="E768" s="105">
        <v>938952</v>
      </c>
      <c r="F768" s="120">
        <v>1768355.6133759399</v>
      </c>
      <c r="G768" s="105">
        <v>0</v>
      </c>
      <c r="H768" s="105">
        <v>171880</v>
      </c>
      <c r="I768" s="121">
        <f t="shared" si="22"/>
        <v>5423187.6133759394</v>
      </c>
      <c r="J768" s="105">
        <v>3782683.5</v>
      </c>
      <c r="K768" s="105">
        <v>0</v>
      </c>
      <c r="L768" s="105">
        <v>809459.69</v>
      </c>
      <c r="M768" s="105">
        <v>0</v>
      </c>
      <c r="N768" s="105">
        <v>299063.3</v>
      </c>
      <c r="O768" s="105">
        <v>25085</v>
      </c>
      <c r="P768" s="105">
        <v>506896.12</v>
      </c>
      <c r="Q768" s="121">
        <f t="shared" si="23"/>
        <v>5423187.6099999994</v>
      </c>
      <c r="R768" s="105">
        <v>4985334.43</v>
      </c>
      <c r="S768" s="105">
        <v>437853.18</v>
      </c>
      <c r="T768" s="92">
        <f>SUM('Part C'!$R768:$S768)</f>
        <v>5423187.6099999994</v>
      </c>
      <c r="U768" s="105">
        <v>14162.881903409099</v>
      </c>
      <c r="V768" s="105">
        <v>1243.9010795454501</v>
      </c>
      <c r="W768" s="105">
        <v>3385697.8699733</v>
      </c>
      <c r="X768" s="105">
        <v>8808885.4799732994</v>
      </c>
      <c r="Y768" s="57">
        <v>25025.242840833202</v>
      </c>
    </row>
    <row r="769" spans="1:25" s="51" customFormat="1" ht="14.5" x14ac:dyDescent="0.4">
      <c r="A769" s="149" t="s">
        <v>2437</v>
      </c>
      <c r="B769" s="149" t="s">
        <v>2438</v>
      </c>
      <c r="C769" s="149" t="s">
        <v>2439</v>
      </c>
      <c r="D769" s="105">
        <v>4711831</v>
      </c>
      <c r="E769" s="105">
        <v>3176427</v>
      </c>
      <c r="F769" s="120">
        <v>4005006.4755580002</v>
      </c>
      <c r="G769" s="105">
        <v>0</v>
      </c>
      <c r="H769" s="105">
        <v>287991</v>
      </c>
      <c r="I769" s="121">
        <f t="shared" si="22"/>
        <v>12181255.475558</v>
      </c>
      <c r="J769" s="105">
        <v>7311157.1200000001</v>
      </c>
      <c r="K769" s="105">
        <v>0</v>
      </c>
      <c r="L769" s="105">
        <v>2262038.44</v>
      </c>
      <c r="M769" s="105">
        <v>0</v>
      </c>
      <c r="N769" s="105">
        <v>1190860.1000000001</v>
      </c>
      <c r="O769" s="105">
        <v>95287.41</v>
      </c>
      <c r="P769" s="105">
        <v>1321912.4099999999</v>
      </c>
      <c r="Q769" s="121">
        <f t="shared" si="23"/>
        <v>12181255.48</v>
      </c>
      <c r="R769" s="105">
        <v>10885859.77</v>
      </c>
      <c r="S769" s="105">
        <v>1295395.71</v>
      </c>
      <c r="T769" s="92">
        <f>SUM('Part C'!$R769:$S769)</f>
        <v>12181255.48</v>
      </c>
      <c r="U769" s="105">
        <v>18419.390473773299</v>
      </c>
      <c r="V769" s="105">
        <v>2191.8709137055798</v>
      </c>
      <c r="W769" s="105">
        <v>5684509.7760063102</v>
      </c>
      <c r="X769" s="105">
        <v>17865765.2560063</v>
      </c>
      <c r="Y769" s="57">
        <v>30229.721245357501</v>
      </c>
    </row>
    <row r="770" spans="1:25" s="51" customFormat="1" ht="14.5" x14ac:dyDescent="0.4">
      <c r="A770" s="149" t="s">
        <v>2440</v>
      </c>
      <c r="B770" s="149" t="s">
        <v>2441</v>
      </c>
      <c r="C770" s="149" t="s">
        <v>2442</v>
      </c>
      <c r="D770" s="105">
        <v>1325940</v>
      </c>
      <c r="E770" s="105">
        <v>1219235</v>
      </c>
      <c r="F770" s="120">
        <v>1292229.83787147</v>
      </c>
      <c r="G770" s="105">
        <v>0</v>
      </c>
      <c r="H770" s="105">
        <v>462447.13</v>
      </c>
      <c r="I770" s="121">
        <f t="shared" si="22"/>
        <v>4299851.9678714704</v>
      </c>
      <c r="J770" s="105">
        <v>2104863.02</v>
      </c>
      <c r="K770" s="105">
        <v>0</v>
      </c>
      <c r="L770" s="105">
        <v>496473</v>
      </c>
      <c r="M770" s="105">
        <v>0</v>
      </c>
      <c r="N770" s="105">
        <v>727151.03</v>
      </c>
      <c r="O770" s="105">
        <v>67497.19</v>
      </c>
      <c r="P770" s="105">
        <v>903867.73</v>
      </c>
      <c r="Q770" s="121">
        <f t="shared" si="23"/>
        <v>4299851.97</v>
      </c>
      <c r="R770" s="105">
        <v>3075907.88</v>
      </c>
      <c r="S770" s="105">
        <v>1223944.0900000001</v>
      </c>
      <c r="T770" s="92">
        <f>SUM('Part C'!$R770:$S770)</f>
        <v>4299851.97</v>
      </c>
      <c r="U770" s="105">
        <v>30155.959607843099</v>
      </c>
      <c r="V770" s="105">
        <v>11999.4518627451</v>
      </c>
      <c r="W770" s="105">
        <v>981082.90550362703</v>
      </c>
      <c r="X770" s="105">
        <v>5280934.8755036304</v>
      </c>
      <c r="Y770" s="57">
        <v>51773.871328466899</v>
      </c>
    </row>
    <row r="771" spans="1:25" s="51" customFormat="1" ht="14.5" x14ac:dyDescent="0.4">
      <c r="A771" s="149" t="s">
        <v>2443</v>
      </c>
      <c r="B771" s="149" t="s">
        <v>2444</v>
      </c>
      <c r="C771" s="149" t="s">
        <v>2445</v>
      </c>
      <c r="D771" s="105">
        <v>4689691</v>
      </c>
      <c r="E771" s="105">
        <v>2892783</v>
      </c>
      <c r="F771" s="120">
        <v>3849754.5935680801</v>
      </c>
      <c r="G771" s="105">
        <v>0</v>
      </c>
      <c r="H771" s="105">
        <v>544944</v>
      </c>
      <c r="I771" s="121">
        <f t="shared" si="22"/>
        <v>11977172.593568079</v>
      </c>
      <c r="J771" s="105">
        <v>7830691.4400000004</v>
      </c>
      <c r="K771" s="105">
        <v>0</v>
      </c>
      <c r="L771" s="105">
        <v>1888226.27</v>
      </c>
      <c r="M771" s="105">
        <v>0</v>
      </c>
      <c r="N771" s="105">
        <v>1211140.4099999999</v>
      </c>
      <c r="O771" s="105">
        <v>48053</v>
      </c>
      <c r="P771" s="105">
        <v>999061.47</v>
      </c>
      <c r="Q771" s="121">
        <f t="shared" si="23"/>
        <v>11977172.590000002</v>
      </c>
      <c r="R771" s="105">
        <v>10616367.17</v>
      </c>
      <c r="S771" s="105">
        <v>1360805.42</v>
      </c>
      <c r="T771" s="92">
        <f>SUM('Part C'!$R771:$S771)</f>
        <v>11977172.59</v>
      </c>
      <c r="U771" s="105">
        <v>14155.156226666701</v>
      </c>
      <c r="V771" s="105">
        <v>1814.4072266666701</v>
      </c>
      <c r="W771" s="105">
        <v>7213844.8934090203</v>
      </c>
      <c r="X771" s="105">
        <v>19191017.483408999</v>
      </c>
      <c r="Y771" s="57">
        <v>25588.023311212</v>
      </c>
    </row>
    <row r="772" spans="1:25" s="51" customFormat="1" ht="14.5" x14ac:dyDescent="0.4">
      <c r="A772" s="149" t="s">
        <v>2446</v>
      </c>
      <c r="B772" s="149" t="s">
        <v>2447</v>
      </c>
      <c r="C772" s="149" t="s">
        <v>2448</v>
      </c>
      <c r="D772" s="105">
        <v>3283221</v>
      </c>
      <c r="E772" s="105">
        <v>2087396</v>
      </c>
      <c r="F772" s="120">
        <v>2726756.13078856</v>
      </c>
      <c r="G772" s="105">
        <v>0</v>
      </c>
      <c r="H772" s="105">
        <v>267643</v>
      </c>
      <c r="I772" s="121">
        <f t="shared" si="22"/>
        <v>8365016.13078856</v>
      </c>
      <c r="J772" s="105">
        <v>5020811.8600000003</v>
      </c>
      <c r="K772" s="105">
        <v>0</v>
      </c>
      <c r="L772" s="105">
        <v>1605755.03</v>
      </c>
      <c r="M772" s="105">
        <v>0</v>
      </c>
      <c r="N772" s="105">
        <v>720073.81</v>
      </c>
      <c r="O772" s="105">
        <v>96174</v>
      </c>
      <c r="P772" s="105">
        <v>922201.43</v>
      </c>
      <c r="Q772" s="121">
        <f t="shared" si="23"/>
        <v>8365016.1300000008</v>
      </c>
      <c r="R772" s="105">
        <v>7552212.7699999996</v>
      </c>
      <c r="S772" s="105">
        <v>812803.36</v>
      </c>
      <c r="T772" s="92">
        <f>SUM('Part C'!$R772:$S772)</f>
        <v>8365016.1299999999</v>
      </c>
      <c r="U772" s="105">
        <v>16745.4828603104</v>
      </c>
      <c r="V772" s="105">
        <v>1802.2247450110899</v>
      </c>
      <c r="W772" s="105">
        <v>4337925.3959032902</v>
      </c>
      <c r="X772" s="105">
        <v>12702941.525903299</v>
      </c>
      <c r="Y772" s="57">
        <v>28166.1674632002</v>
      </c>
    </row>
    <row r="773" spans="1:25" s="51" customFormat="1" ht="14.5" x14ac:dyDescent="0.4">
      <c r="A773" s="149" t="s">
        <v>2449</v>
      </c>
      <c r="B773" s="149" t="s">
        <v>2450</v>
      </c>
      <c r="C773" s="149" t="s">
        <v>2451</v>
      </c>
      <c r="D773" s="105">
        <v>1578037</v>
      </c>
      <c r="E773" s="105">
        <v>1789248</v>
      </c>
      <c r="F773" s="120">
        <v>1709629.4555844001</v>
      </c>
      <c r="G773" s="105">
        <v>0</v>
      </c>
      <c r="H773" s="105">
        <v>41625</v>
      </c>
      <c r="I773" s="121">
        <f t="shared" si="22"/>
        <v>5118539.4555844003</v>
      </c>
      <c r="J773" s="105">
        <v>1591718.05</v>
      </c>
      <c r="K773" s="105">
        <v>376376.04</v>
      </c>
      <c r="L773" s="105">
        <v>1913490.72</v>
      </c>
      <c r="M773" s="105">
        <v>115983.79</v>
      </c>
      <c r="N773" s="105">
        <v>481424.75</v>
      </c>
      <c r="O773" s="105">
        <v>1076</v>
      </c>
      <c r="P773" s="105">
        <v>638470.11</v>
      </c>
      <c r="Q773" s="121">
        <f t="shared" si="23"/>
        <v>5118539.46</v>
      </c>
      <c r="R773" s="105">
        <v>4574934.76</v>
      </c>
      <c r="S773" s="105">
        <v>543604.69999999995</v>
      </c>
      <c r="T773" s="92">
        <f>SUM('Part C'!$R773:$S773)</f>
        <v>5118539.46</v>
      </c>
      <c r="U773" s="105">
        <v>25275.882651933702</v>
      </c>
      <c r="V773" s="105">
        <v>3003.3408839778999</v>
      </c>
      <c r="W773" s="105">
        <v>1740941.23427604</v>
      </c>
      <c r="X773" s="105">
        <v>6859480.6942760404</v>
      </c>
      <c r="Y773" s="57">
        <v>37897.683393790299</v>
      </c>
    </row>
    <row r="774" spans="1:25" s="51" customFormat="1" ht="14.5" x14ac:dyDescent="0.4">
      <c r="A774" s="149" t="s">
        <v>2452</v>
      </c>
      <c r="B774" s="149" t="s">
        <v>2453</v>
      </c>
      <c r="C774" s="149" t="s">
        <v>2454</v>
      </c>
      <c r="D774" s="105">
        <v>2181317</v>
      </c>
      <c r="E774" s="105">
        <v>1918456</v>
      </c>
      <c r="F774" s="120">
        <v>2081526.41727969</v>
      </c>
      <c r="G774" s="105">
        <v>0</v>
      </c>
      <c r="H774" s="105">
        <v>67353</v>
      </c>
      <c r="I774" s="121">
        <f t="shared" si="22"/>
        <v>6248652.4172796905</v>
      </c>
      <c r="J774" s="105">
        <v>2352336.0099999998</v>
      </c>
      <c r="K774" s="105">
        <v>549300.73</v>
      </c>
      <c r="L774" s="105">
        <v>2308357.4</v>
      </c>
      <c r="M774" s="105">
        <v>226703.77</v>
      </c>
      <c r="N774" s="105">
        <v>282742.26</v>
      </c>
      <c r="O774" s="105">
        <v>6467</v>
      </c>
      <c r="P774" s="105">
        <v>522745.25</v>
      </c>
      <c r="Q774" s="121">
        <f t="shared" si="23"/>
        <v>6248652.419999999</v>
      </c>
      <c r="R774" s="105">
        <v>5510714.0899999999</v>
      </c>
      <c r="S774" s="105">
        <v>737938.33</v>
      </c>
      <c r="T774" s="92">
        <f>SUM('Part C'!$R774:$S774)</f>
        <v>6248652.4199999999</v>
      </c>
      <c r="U774" s="105">
        <v>27146.374827586202</v>
      </c>
      <c r="V774" s="105">
        <v>3635.1641871921202</v>
      </c>
      <c r="W774" s="105">
        <v>1952547.35114938</v>
      </c>
      <c r="X774" s="105">
        <v>8201199.7711493801</v>
      </c>
      <c r="Y774" s="57">
        <v>40399.998872657001</v>
      </c>
    </row>
    <row r="775" spans="1:25" s="51" customFormat="1" ht="14.5" x14ac:dyDescent="0.4">
      <c r="A775" s="149" t="s">
        <v>2455</v>
      </c>
      <c r="B775" s="149" t="s">
        <v>2456</v>
      </c>
      <c r="C775" s="149" t="s">
        <v>2457</v>
      </c>
      <c r="D775" s="105">
        <v>1748734</v>
      </c>
      <c r="E775" s="105">
        <v>1560196</v>
      </c>
      <c r="F775" s="120">
        <v>1680001.60202267</v>
      </c>
      <c r="G775" s="105">
        <v>0</v>
      </c>
      <c r="H775" s="105">
        <v>87388</v>
      </c>
      <c r="I775" s="121">
        <f t="shared" si="22"/>
        <v>5076319.6020226702</v>
      </c>
      <c r="J775" s="105">
        <v>1971850.26</v>
      </c>
      <c r="K775" s="105">
        <v>335145.34000000003</v>
      </c>
      <c r="L775" s="105">
        <v>1855350.49</v>
      </c>
      <c r="M775" s="105">
        <v>103278.16</v>
      </c>
      <c r="N775" s="105">
        <v>485070.41</v>
      </c>
      <c r="O775" s="105">
        <v>12469</v>
      </c>
      <c r="P775" s="105">
        <v>313155.94</v>
      </c>
      <c r="Q775" s="121">
        <f t="shared" si="23"/>
        <v>5076319.6000000006</v>
      </c>
      <c r="R775" s="105">
        <v>4531880.9000000004</v>
      </c>
      <c r="S775" s="105">
        <v>544438.69999999995</v>
      </c>
      <c r="T775" s="92">
        <f>SUM('Part C'!$R775:$S775)</f>
        <v>5076319.6000000006</v>
      </c>
      <c r="U775" s="105">
        <v>25177.1161111111</v>
      </c>
      <c r="V775" s="105">
        <v>3024.6594444444399</v>
      </c>
      <c r="W775" s="105">
        <v>1731322.7744181701</v>
      </c>
      <c r="X775" s="105">
        <v>6807642.3744181702</v>
      </c>
      <c r="Y775" s="57">
        <v>37820.235413434297</v>
      </c>
    </row>
    <row r="776" spans="1:25" s="51" customFormat="1" ht="14.5" x14ac:dyDescent="0.4">
      <c r="A776" s="149" t="s">
        <v>2458</v>
      </c>
      <c r="B776" s="149" t="s">
        <v>2459</v>
      </c>
      <c r="C776" s="149" t="s">
        <v>2460</v>
      </c>
      <c r="D776" s="105">
        <v>2558921</v>
      </c>
      <c r="E776" s="105">
        <v>1855094</v>
      </c>
      <c r="F776" s="120">
        <v>2241072.57371782</v>
      </c>
      <c r="G776" s="105">
        <v>0</v>
      </c>
      <c r="H776" s="105">
        <v>68844</v>
      </c>
      <c r="I776" s="121">
        <f t="shared" ref="I776:I839" si="24">SUM(D776:H776)</f>
        <v>6723931.5737178195</v>
      </c>
      <c r="J776" s="105">
        <v>2189248.39</v>
      </c>
      <c r="K776" s="105">
        <v>676653.11</v>
      </c>
      <c r="L776" s="105">
        <v>2659591.12</v>
      </c>
      <c r="M776" s="105">
        <v>260646.22</v>
      </c>
      <c r="N776" s="105">
        <v>461240.93</v>
      </c>
      <c r="O776" s="105">
        <v>1271</v>
      </c>
      <c r="P776" s="105">
        <v>475280.8</v>
      </c>
      <c r="Q776" s="121">
        <f t="shared" ref="Q776:Q839" si="25">SUM(J776:P776)</f>
        <v>6723931.5699999994</v>
      </c>
      <c r="R776" s="105">
        <v>6227724.7400000002</v>
      </c>
      <c r="S776" s="105">
        <v>496206.83</v>
      </c>
      <c r="T776" s="92">
        <f>SUM('Part C'!$R776:$S776)</f>
        <v>6723931.5700000003</v>
      </c>
      <c r="U776" s="105">
        <v>26728.432360514998</v>
      </c>
      <c r="V776" s="105">
        <v>2129.6430472103002</v>
      </c>
      <c r="W776" s="105">
        <v>2241101.1468857401</v>
      </c>
      <c r="X776" s="105">
        <v>8965032.7168857399</v>
      </c>
      <c r="Y776" s="57">
        <v>38476.535265603998</v>
      </c>
    </row>
    <row r="777" spans="1:25" s="51" customFormat="1" ht="14.5" x14ac:dyDescent="0.4">
      <c r="A777" s="149" t="s">
        <v>2461</v>
      </c>
      <c r="B777" s="149" t="s">
        <v>2462</v>
      </c>
      <c r="C777" s="149" t="s">
        <v>2463</v>
      </c>
      <c r="D777" s="105">
        <v>4065852</v>
      </c>
      <c r="E777" s="105">
        <v>1719937</v>
      </c>
      <c r="F777" s="120">
        <v>2937546.2125113402</v>
      </c>
      <c r="G777" s="105">
        <v>0</v>
      </c>
      <c r="H777" s="105">
        <v>187516</v>
      </c>
      <c r="I777" s="121">
        <f t="shared" si="24"/>
        <v>8910851.2125113402</v>
      </c>
      <c r="J777" s="105">
        <v>4369894.96</v>
      </c>
      <c r="K777" s="105">
        <v>987118.03</v>
      </c>
      <c r="L777" s="105">
        <v>2162942.58</v>
      </c>
      <c r="M777" s="105">
        <v>321327.07</v>
      </c>
      <c r="N777" s="105">
        <v>575479.18000000005</v>
      </c>
      <c r="O777" s="105">
        <v>12368</v>
      </c>
      <c r="P777" s="105">
        <v>481721.39</v>
      </c>
      <c r="Q777" s="121">
        <f t="shared" si="25"/>
        <v>8910851.2100000009</v>
      </c>
      <c r="R777" s="105">
        <v>7960975.7699999996</v>
      </c>
      <c r="S777" s="105">
        <v>949875.44</v>
      </c>
      <c r="T777" s="92">
        <f>SUM('Part C'!$R777:$S777)</f>
        <v>8910851.209999999</v>
      </c>
      <c r="U777" s="105">
        <v>16018.059899396399</v>
      </c>
      <c r="V777" s="105">
        <v>1911.21818913481</v>
      </c>
      <c r="W777" s="105">
        <v>4780374.5493657095</v>
      </c>
      <c r="X777" s="105">
        <v>13691225.7593657</v>
      </c>
      <c r="Y777" s="57">
        <v>27547.737946409899</v>
      </c>
    </row>
    <row r="778" spans="1:25" s="51" customFormat="1" ht="14.5" x14ac:dyDescent="0.4">
      <c r="A778" s="149" t="s">
        <v>2464</v>
      </c>
      <c r="B778" s="149" t="s">
        <v>2465</v>
      </c>
      <c r="C778" s="149" t="s">
        <v>2466</v>
      </c>
      <c r="D778" s="105">
        <v>3187083</v>
      </c>
      <c r="E778" s="105">
        <v>1453763</v>
      </c>
      <c r="F778" s="120">
        <v>2356238.6374871898</v>
      </c>
      <c r="G778" s="105">
        <v>0</v>
      </c>
      <c r="H778" s="105">
        <v>103833</v>
      </c>
      <c r="I778" s="121">
        <f t="shared" si="24"/>
        <v>7100917.6374871898</v>
      </c>
      <c r="J778" s="105">
        <v>4050592.45</v>
      </c>
      <c r="K778" s="105">
        <v>556565.18000000005</v>
      </c>
      <c r="L778" s="105">
        <v>1730084.05</v>
      </c>
      <c r="M778" s="105">
        <v>204179.47</v>
      </c>
      <c r="N778" s="105">
        <v>252094.89</v>
      </c>
      <c r="O778" s="105">
        <v>5667</v>
      </c>
      <c r="P778" s="105">
        <v>301734.59999999998</v>
      </c>
      <c r="Q778" s="121">
        <f t="shared" si="25"/>
        <v>7100917.6399999987</v>
      </c>
      <c r="R778" s="105">
        <v>6265172.9400000004</v>
      </c>
      <c r="S778" s="105">
        <v>835744.7</v>
      </c>
      <c r="T778" s="92">
        <f>SUM('Part C'!$R778:$S778)</f>
        <v>7100917.6400000006</v>
      </c>
      <c r="U778" s="105">
        <v>17024.926467391299</v>
      </c>
      <c r="V778" s="105">
        <v>2271.0453804347799</v>
      </c>
      <c r="W778" s="105">
        <v>3539593.2276993599</v>
      </c>
      <c r="X778" s="105">
        <v>10640510.8676994</v>
      </c>
      <c r="Y778" s="57">
        <v>28914.431705704799</v>
      </c>
    </row>
    <row r="779" spans="1:25" s="51" customFormat="1" ht="14.5" x14ac:dyDescent="0.4">
      <c r="A779" s="149" t="s">
        <v>2467</v>
      </c>
      <c r="B779" s="149" t="s">
        <v>2468</v>
      </c>
      <c r="C779" s="149" t="s">
        <v>2469</v>
      </c>
      <c r="D779" s="105">
        <v>2946814</v>
      </c>
      <c r="E779" s="105">
        <v>1912745</v>
      </c>
      <c r="F779" s="120">
        <v>2467283.05075166</v>
      </c>
      <c r="G779" s="105">
        <v>0</v>
      </c>
      <c r="H779" s="105">
        <v>973359</v>
      </c>
      <c r="I779" s="121">
        <f t="shared" si="24"/>
        <v>8300201.05075166</v>
      </c>
      <c r="J779" s="105">
        <v>4328635.67</v>
      </c>
      <c r="K779" s="105">
        <v>0</v>
      </c>
      <c r="L779" s="105">
        <v>2465117.09</v>
      </c>
      <c r="M779" s="105">
        <v>0</v>
      </c>
      <c r="N779" s="105">
        <v>684544.44</v>
      </c>
      <c r="O779" s="105">
        <v>14969</v>
      </c>
      <c r="P779" s="105">
        <v>806934.85</v>
      </c>
      <c r="Q779" s="121">
        <f t="shared" si="25"/>
        <v>8300201.0499999989</v>
      </c>
      <c r="R779" s="105">
        <v>7226326.1299999999</v>
      </c>
      <c r="S779" s="105">
        <v>1073874.92</v>
      </c>
      <c r="T779" s="92">
        <f>SUM('Part C'!$R779:$S779)</f>
        <v>8300201.0499999998</v>
      </c>
      <c r="U779" s="105">
        <v>23692.872557376999</v>
      </c>
      <c r="V779" s="105">
        <v>3520.9013770491802</v>
      </c>
      <c r="W779" s="105">
        <v>2933630.2566530001</v>
      </c>
      <c r="X779" s="105">
        <v>11233831.306653</v>
      </c>
      <c r="Y779" s="57">
        <v>36832.233792304898</v>
      </c>
    </row>
    <row r="780" spans="1:25" s="51" customFormat="1" ht="14.5" x14ac:dyDescent="0.4">
      <c r="A780" s="149" t="s">
        <v>2470</v>
      </c>
      <c r="B780" s="149" t="s">
        <v>2471</v>
      </c>
      <c r="C780" s="149" t="s">
        <v>2472</v>
      </c>
      <c r="D780" s="105">
        <v>2873928</v>
      </c>
      <c r="E780" s="105">
        <v>1529799</v>
      </c>
      <c r="F780" s="120">
        <v>2235849.1762807001</v>
      </c>
      <c r="G780" s="105">
        <v>0</v>
      </c>
      <c r="H780" s="105">
        <v>208874</v>
      </c>
      <c r="I780" s="121">
        <f t="shared" si="24"/>
        <v>6848450.1762806997</v>
      </c>
      <c r="J780" s="105">
        <v>2862522.8</v>
      </c>
      <c r="K780" s="105">
        <v>576750.76</v>
      </c>
      <c r="L780" s="105">
        <v>2030680.7</v>
      </c>
      <c r="M780" s="105">
        <v>238032.76</v>
      </c>
      <c r="N780" s="105">
        <v>451365.38</v>
      </c>
      <c r="O780" s="105">
        <v>1623</v>
      </c>
      <c r="P780" s="105">
        <v>687474.78</v>
      </c>
      <c r="Q780" s="121">
        <f t="shared" si="25"/>
        <v>6848450.1799999997</v>
      </c>
      <c r="R780" s="105">
        <v>5979478.8099999996</v>
      </c>
      <c r="S780" s="105">
        <v>868971.37</v>
      </c>
      <c r="T780" s="92">
        <f>SUM('Part C'!$R780:$S780)</f>
        <v>6848450.1799999997</v>
      </c>
      <c r="U780" s="105">
        <v>21743.559309090899</v>
      </c>
      <c r="V780" s="105">
        <v>3159.8958909090902</v>
      </c>
      <c r="W780" s="105">
        <v>2645076.4609166398</v>
      </c>
      <c r="X780" s="105">
        <v>9493526.6409166399</v>
      </c>
      <c r="Y780" s="57">
        <v>34521.915057878701</v>
      </c>
    </row>
    <row r="781" spans="1:25" s="51" customFormat="1" ht="14.5" x14ac:dyDescent="0.4">
      <c r="A781" s="149" t="s">
        <v>2473</v>
      </c>
      <c r="B781" s="149" t="s">
        <v>2474</v>
      </c>
      <c r="C781" s="149" t="s">
        <v>2475</v>
      </c>
      <c r="D781" s="105">
        <v>6901527</v>
      </c>
      <c r="E781" s="105">
        <v>3003549</v>
      </c>
      <c r="F781" s="120">
        <v>5028980.2287012096</v>
      </c>
      <c r="G781" s="105">
        <v>0</v>
      </c>
      <c r="H781" s="105">
        <v>154936</v>
      </c>
      <c r="I781" s="121">
        <f t="shared" si="24"/>
        <v>15088992.22870121</v>
      </c>
      <c r="J781" s="105">
        <v>5219217.92</v>
      </c>
      <c r="K781" s="105">
        <v>684773.8</v>
      </c>
      <c r="L781" s="105">
        <v>7311726.9100000001</v>
      </c>
      <c r="M781" s="105">
        <v>248843.67</v>
      </c>
      <c r="N781" s="105">
        <v>900977.29</v>
      </c>
      <c r="O781" s="105">
        <v>3510</v>
      </c>
      <c r="P781" s="105">
        <v>719942.64</v>
      </c>
      <c r="Q781" s="121">
        <f t="shared" si="25"/>
        <v>15088992.23</v>
      </c>
      <c r="R781" s="105">
        <v>13665300.359999999</v>
      </c>
      <c r="S781" s="105">
        <v>1423691.87</v>
      </c>
      <c r="T781" s="92">
        <f>SUM('Part C'!$R781:$S781)</f>
        <v>15088992.23</v>
      </c>
      <c r="U781" s="105">
        <v>26128.681376673001</v>
      </c>
      <c r="V781" s="105">
        <v>2722.1641873805002</v>
      </c>
      <c r="W781" s="105">
        <v>5030454.5056705596</v>
      </c>
      <c r="X781" s="105">
        <v>20119446.7356706</v>
      </c>
      <c r="Y781" s="57">
        <v>38469.3054219322</v>
      </c>
    </row>
    <row r="782" spans="1:25" s="51" customFormat="1" ht="14.5" x14ac:dyDescent="0.4">
      <c r="A782" s="149" t="s">
        <v>2476</v>
      </c>
      <c r="B782" s="149" t="s">
        <v>2477</v>
      </c>
      <c r="C782" s="149" t="s">
        <v>2478</v>
      </c>
      <c r="D782" s="105">
        <v>3395677</v>
      </c>
      <c r="E782" s="105">
        <v>1510533</v>
      </c>
      <c r="F782" s="120">
        <v>2490968.5789242</v>
      </c>
      <c r="G782" s="105">
        <v>0</v>
      </c>
      <c r="H782" s="105">
        <v>28541</v>
      </c>
      <c r="I782" s="121">
        <f t="shared" si="24"/>
        <v>7425719.5789241996</v>
      </c>
      <c r="J782" s="105">
        <v>3933548.91</v>
      </c>
      <c r="K782" s="105">
        <v>934320.34</v>
      </c>
      <c r="L782" s="105">
        <v>1474203.66</v>
      </c>
      <c r="M782" s="105">
        <v>304140.34999999998</v>
      </c>
      <c r="N782" s="105">
        <v>447799.63</v>
      </c>
      <c r="O782" s="105">
        <v>2604</v>
      </c>
      <c r="P782" s="105">
        <v>329102.69</v>
      </c>
      <c r="Q782" s="121">
        <f t="shared" si="25"/>
        <v>7425719.5800000001</v>
      </c>
      <c r="R782" s="105">
        <v>6964378.0700000003</v>
      </c>
      <c r="S782" s="105">
        <v>461341.51</v>
      </c>
      <c r="T782" s="92">
        <f>SUM('Part C'!$R782:$S782)</f>
        <v>7425719.5800000001</v>
      </c>
      <c r="U782" s="105">
        <v>15041.8532829374</v>
      </c>
      <c r="V782" s="105">
        <v>996.41794816414699</v>
      </c>
      <c r="W782" s="105">
        <v>4453346.9141978398</v>
      </c>
      <c r="X782" s="105">
        <v>11879066.494197801</v>
      </c>
      <c r="Y782" s="57">
        <v>25656.731088980199</v>
      </c>
    </row>
    <row r="783" spans="1:25" s="51" customFormat="1" ht="14.5" x14ac:dyDescent="0.4">
      <c r="A783" s="149" t="s">
        <v>2479</v>
      </c>
      <c r="B783" s="149" t="s">
        <v>2480</v>
      </c>
      <c r="C783" s="149" t="s">
        <v>2481</v>
      </c>
      <c r="D783" s="105">
        <v>2449817</v>
      </c>
      <c r="E783" s="105">
        <v>1733070</v>
      </c>
      <c r="F783" s="120">
        <v>2123724.8479356798</v>
      </c>
      <c r="G783" s="105">
        <v>0</v>
      </c>
      <c r="H783" s="105">
        <v>115709</v>
      </c>
      <c r="I783" s="121">
        <f t="shared" si="24"/>
        <v>6422320.8479356803</v>
      </c>
      <c r="J783" s="105">
        <v>2876786.05</v>
      </c>
      <c r="K783" s="105">
        <v>680460.79</v>
      </c>
      <c r="L783" s="105">
        <v>1430580.5</v>
      </c>
      <c r="M783" s="105">
        <v>262112.92</v>
      </c>
      <c r="N783" s="105">
        <v>674610.09</v>
      </c>
      <c r="O783" s="105">
        <v>1742</v>
      </c>
      <c r="P783" s="105">
        <v>496028.5</v>
      </c>
      <c r="Q783" s="121">
        <f t="shared" si="25"/>
        <v>6422320.8499999996</v>
      </c>
      <c r="R783" s="105">
        <v>5682423.3700000001</v>
      </c>
      <c r="S783" s="105">
        <v>739897.48</v>
      </c>
      <c r="T783" s="92">
        <f>SUM('Part C'!$R783:$S783)</f>
        <v>6422320.8499999996</v>
      </c>
      <c r="U783" s="105">
        <v>19068.5347986577</v>
      </c>
      <c r="V783" s="105">
        <v>2482.8774496644301</v>
      </c>
      <c r="W783" s="105">
        <v>2866301.0376478499</v>
      </c>
      <c r="X783" s="105">
        <v>9288621.8876478504</v>
      </c>
      <c r="Y783" s="57">
        <v>31169.872106200801</v>
      </c>
    </row>
    <row r="784" spans="1:25" s="51" customFormat="1" ht="14.5" x14ac:dyDescent="0.4">
      <c r="A784" s="149" t="s">
        <v>2482</v>
      </c>
      <c r="B784" s="149" t="s">
        <v>2483</v>
      </c>
      <c r="C784" s="149" t="s">
        <v>2484</v>
      </c>
      <c r="D784" s="105">
        <v>2196674</v>
      </c>
      <c r="E784" s="105">
        <v>1720747</v>
      </c>
      <c r="F784" s="120">
        <v>1988943.1193156801</v>
      </c>
      <c r="G784" s="105">
        <v>0</v>
      </c>
      <c r="H784" s="105">
        <v>566290</v>
      </c>
      <c r="I784" s="121">
        <f t="shared" si="24"/>
        <v>6472654.1193156801</v>
      </c>
      <c r="J784" s="105">
        <v>2627881.2999999998</v>
      </c>
      <c r="K784" s="105">
        <v>0</v>
      </c>
      <c r="L784" s="105">
        <v>1961857.17</v>
      </c>
      <c r="M784" s="105">
        <v>0</v>
      </c>
      <c r="N784" s="105">
        <v>743818.85</v>
      </c>
      <c r="O784" s="105">
        <v>5918</v>
      </c>
      <c r="P784" s="105">
        <v>1133178.8</v>
      </c>
      <c r="Q784" s="121">
        <f t="shared" si="25"/>
        <v>6472654.1199999992</v>
      </c>
      <c r="R784" s="105">
        <v>5887711.6100000003</v>
      </c>
      <c r="S784" s="105">
        <v>584942.51</v>
      </c>
      <c r="T784" s="92">
        <f>SUM('Part C'!$R784:$S784)</f>
        <v>6472654.1200000001</v>
      </c>
      <c r="U784" s="105">
        <v>32892.243631284902</v>
      </c>
      <c r="V784" s="105">
        <v>3267.8352513966502</v>
      </c>
      <c r="W784" s="105">
        <v>1721704.31456029</v>
      </c>
      <c r="X784" s="105">
        <v>8194358.4345602896</v>
      </c>
      <c r="Y784" s="57">
        <v>45778.538740560303</v>
      </c>
    </row>
    <row r="785" spans="1:25" s="51" customFormat="1" ht="14.5" x14ac:dyDescent="0.4">
      <c r="A785" s="149" t="s">
        <v>2485</v>
      </c>
      <c r="B785" s="149" t="s">
        <v>2486</v>
      </c>
      <c r="C785" s="149" t="s">
        <v>2487</v>
      </c>
      <c r="D785" s="105">
        <v>4353665</v>
      </c>
      <c r="E785" s="105">
        <v>2076802</v>
      </c>
      <c r="F785" s="120">
        <v>3264860.5022632401</v>
      </c>
      <c r="G785" s="105">
        <v>0</v>
      </c>
      <c r="H785" s="105">
        <v>55306</v>
      </c>
      <c r="I785" s="121">
        <f t="shared" si="24"/>
        <v>9750633.5022632405</v>
      </c>
      <c r="J785" s="105">
        <v>4762511.6399999997</v>
      </c>
      <c r="K785" s="105">
        <v>753067.33</v>
      </c>
      <c r="L785" s="105">
        <v>2776613.75</v>
      </c>
      <c r="M785" s="105">
        <v>259000.81</v>
      </c>
      <c r="N785" s="105">
        <v>714899.32</v>
      </c>
      <c r="O785" s="105">
        <v>3428</v>
      </c>
      <c r="P785" s="105">
        <v>481112.65</v>
      </c>
      <c r="Q785" s="121">
        <f t="shared" si="25"/>
        <v>9750633.5</v>
      </c>
      <c r="R785" s="105">
        <v>8721222.7599999998</v>
      </c>
      <c r="S785" s="105">
        <v>1029410.74</v>
      </c>
      <c r="T785" s="92">
        <f>SUM('Part C'!$R785:$S785)</f>
        <v>9750633.5</v>
      </c>
      <c r="U785" s="105">
        <v>16393.2758646617</v>
      </c>
      <c r="V785" s="105">
        <v>1934.98259398496</v>
      </c>
      <c r="W785" s="105">
        <v>5117020.6443914697</v>
      </c>
      <c r="X785" s="105">
        <v>14867654.144391499</v>
      </c>
      <c r="Y785" s="57">
        <v>27946.718316525301</v>
      </c>
    </row>
    <row r="786" spans="1:25" s="51" customFormat="1" ht="14.5" x14ac:dyDescent="0.4">
      <c r="A786" s="149" t="s">
        <v>2488</v>
      </c>
      <c r="B786" s="149" t="s">
        <v>2489</v>
      </c>
      <c r="C786" s="149" t="s">
        <v>2490</v>
      </c>
      <c r="D786" s="105">
        <v>1682231</v>
      </c>
      <c r="E786" s="105">
        <v>1420371</v>
      </c>
      <c r="F786" s="120">
        <v>1575245.2697514701</v>
      </c>
      <c r="G786" s="105">
        <v>0</v>
      </c>
      <c r="H786" s="105">
        <v>81473</v>
      </c>
      <c r="I786" s="121">
        <f t="shared" si="24"/>
        <v>4759320.2697514705</v>
      </c>
      <c r="J786" s="105">
        <v>2087652.17</v>
      </c>
      <c r="K786" s="105">
        <v>541812.37</v>
      </c>
      <c r="L786" s="105">
        <v>1080244.6200000001</v>
      </c>
      <c r="M786" s="105">
        <v>198767.31</v>
      </c>
      <c r="N786" s="105">
        <v>511643.93</v>
      </c>
      <c r="O786" s="105">
        <v>1245</v>
      </c>
      <c r="P786" s="105">
        <v>337954.87</v>
      </c>
      <c r="Q786" s="121">
        <f t="shared" si="25"/>
        <v>4759320.2700000005</v>
      </c>
      <c r="R786" s="105">
        <v>3859342.14</v>
      </c>
      <c r="S786" s="105">
        <v>899978.13</v>
      </c>
      <c r="T786" s="92">
        <f>SUM('Part C'!$R786:$S786)</f>
        <v>4759320.2700000005</v>
      </c>
      <c r="U786" s="105">
        <v>22836.3440236686</v>
      </c>
      <c r="V786" s="105">
        <v>5325.31437869822</v>
      </c>
      <c r="W786" s="105">
        <v>1625519.7159815</v>
      </c>
      <c r="X786" s="105">
        <v>6384839.9859814998</v>
      </c>
      <c r="Y786" s="57">
        <v>37780.118260245603</v>
      </c>
    </row>
    <row r="787" spans="1:25" s="51" customFormat="1" ht="14.5" x14ac:dyDescent="0.4">
      <c r="A787" s="149" t="s">
        <v>2491</v>
      </c>
      <c r="B787" s="149" t="s">
        <v>2492</v>
      </c>
      <c r="C787" s="149" t="s">
        <v>2493</v>
      </c>
      <c r="D787" s="105">
        <v>3093752</v>
      </c>
      <c r="E787" s="105">
        <v>1863894</v>
      </c>
      <c r="F787" s="120">
        <v>2517083.5352398702</v>
      </c>
      <c r="G787" s="105">
        <v>0</v>
      </c>
      <c r="H787" s="105">
        <v>40884</v>
      </c>
      <c r="I787" s="121">
        <f t="shared" si="24"/>
        <v>7515613.5352398697</v>
      </c>
      <c r="J787" s="105">
        <v>3032539.68</v>
      </c>
      <c r="K787" s="105">
        <v>701679.23</v>
      </c>
      <c r="L787" s="105">
        <v>2507715.35</v>
      </c>
      <c r="M787" s="105">
        <v>270286.26</v>
      </c>
      <c r="N787" s="105">
        <v>497861.88</v>
      </c>
      <c r="O787" s="105">
        <v>1661</v>
      </c>
      <c r="P787" s="105">
        <v>503870.14</v>
      </c>
      <c r="Q787" s="121">
        <f t="shared" si="25"/>
        <v>7515613.5399999991</v>
      </c>
      <c r="R787" s="105">
        <v>6569083.0999999996</v>
      </c>
      <c r="S787" s="105">
        <v>946530.44</v>
      </c>
      <c r="T787" s="92">
        <f>SUM('Part C'!$R787:$S787)</f>
        <v>7515613.5399999991</v>
      </c>
      <c r="U787" s="105">
        <v>22343.820068027198</v>
      </c>
      <c r="V787" s="105">
        <v>3219.4912925170102</v>
      </c>
      <c r="W787" s="105">
        <v>2827827.19821634</v>
      </c>
      <c r="X787" s="105">
        <v>10343440.7382163</v>
      </c>
      <c r="Y787" s="57">
        <v>35181.771218422902</v>
      </c>
    </row>
    <row r="788" spans="1:25" s="51" customFormat="1" ht="14.5" x14ac:dyDescent="0.4">
      <c r="A788" s="149" t="s">
        <v>2494</v>
      </c>
      <c r="B788" s="149" t="s">
        <v>2495</v>
      </c>
      <c r="C788" s="149" t="s">
        <v>2496</v>
      </c>
      <c r="D788" s="105">
        <v>2752353</v>
      </c>
      <c r="E788" s="105">
        <v>1825870</v>
      </c>
      <c r="F788" s="120">
        <v>2324443.8457196201</v>
      </c>
      <c r="G788" s="105">
        <v>0</v>
      </c>
      <c r="H788" s="105">
        <v>316707</v>
      </c>
      <c r="I788" s="121">
        <f t="shared" si="24"/>
        <v>7219373.8457196206</v>
      </c>
      <c r="J788" s="105">
        <v>2547043.7200000002</v>
      </c>
      <c r="K788" s="105">
        <v>740948.35</v>
      </c>
      <c r="L788" s="105">
        <v>2395207.21</v>
      </c>
      <c r="M788" s="105">
        <v>285412.69</v>
      </c>
      <c r="N788" s="105">
        <v>534359.19999999995</v>
      </c>
      <c r="O788" s="105">
        <v>6980</v>
      </c>
      <c r="P788" s="105">
        <v>709422.68</v>
      </c>
      <c r="Q788" s="121">
        <f t="shared" si="25"/>
        <v>7219373.8500000006</v>
      </c>
      <c r="R788" s="105">
        <v>6334546.3200000003</v>
      </c>
      <c r="S788" s="105">
        <v>884827.53</v>
      </c>
      <c r="T788" s="92">
        <f>SUM('Part C'!$R788:$S788)</f>
        <v>7219373.8500000006</v>
      </c>
      <c r="U788" s="105">
        <v>19795.457249999999</v>
      </c>
      <c r="V788" s="105">
        <v>2765.0860312499999</v>
      </c>
      <c r="W788" s="105">
        <v>3077907.1545211799</v>
      </c>
      <c r="X788" s="105">
        <v>10297281.0045212</v>
      </c>
      <c r="Y788" s="57">
        <v>32179.003139128701</v>
      </c>
    </row>
    <row r="789" spans="1:25" s="51" customFormat="1" ht="14.5" x14ac:dyDescent="0.4">
      <c r="A789" s="149" t="s">
        <v>2497</v>
      </c>
      <c r="B789" s="149" t="s">
        <v>2498</v>
      </c>
      <c r="C789" s="149" t="s">
        <v>2499</v>
      </c>
      <c r="D789" s="105">
        <v>2773227</v>
      </c>
      <c r="E789" s="105">
        <v>1648529</v>
      </c>
      <c r="F789" s="120">
        <v>2245002.8147326601</v>
      </c>
      <c r="G789" s="105">
        <v>0</v>
      </c>
      <c r="H789" s="105">
        <v>132796</v>
      </c>
      <c r="I789" s="121">
        <f t="shared" si="24"/>
        <v>6799554.8147326596</v>
      </c>
      <c r="J789" s="105">
        <v>3080403.28</v>
      </c>
      <c r="K789" s="105">
        <v>700229.42</v>
      </c>
      <c r="L789" s="105">
        <v>1844696.21</v>
      </c>
      <c r="M789" s="105">
        <v>269727.78999999998</v>
      </c>
      <c r="N789" s="105">
        <v>446576.87</v>
      </c>
      <c r="O789" s="105">
        <v>7560</v>
      </c>
      <c r="P789" s="105">
        <v>450361.24</v>
      </c>
      <c r="Q789" s="121">
        <f t="shared" si="25"/>
        <v>6799554.8100000005</v>
      </c>
      <c r="R789" s="105">
        <v>5974203.7699999996</v>
      </c>
      <c r="S789" s="105">
        <v>825351.04</v>
      </c>
      <c r="T789" s="92">
        <f>SUM('Part C'!$R789:$S789)</f>
        <v>6799554.8099999996</v>
      </c>
      <c r="U789" s="105">
        <v>21336.442035714299</v>
      </c>
      <c r="V789" s="105">
        <v>2947.6822857142902</v>
      </c>
      <c r="W789" s="105">
        <v>2693168.7602060302</v>
      </c>
      <c r="X789" s="105">
        <v>9492723.5702060293</v>
      </c>
      <c r="Y789" s="57">
        <v>33902.584179307298</v>
      </c>
    </row>
    <row r="790" spans="1:25" s="51" customFormat="1" ht="14.5" x14ac:dyDescent="0.4">
      <c r="A790" s="149" t="s">
        <v>2500</v>
      </c>
      <c r="B790" s="149" t="s">
        <v>2501</v>
      </c>
      <c r="C790" s="149" t="s">
        <v>2502</v>
      </c>
      <c r="D790" s="105">
        <v>4568130</v>
      </c>
      <c r="E790" s="105">
        <v>3851512</v>
      </c>
      <c r="F790" s="120">
        <v>4274799.4210990705</v>
      </c>
      <c r="G790" s="105">
        <v>0</v>
      </c>
      <c r="H790" s="105">
        <v>398632</v>
      </c>
      <c r="I790" s="121">
        <f t="shared" si="24"/>
        <v>13093073.42109907</v>
      </c>
      <c r="J790" s="105">
        <v>3844495.09</v>
      </c>
      <c r="K790" s="105">
        <v>1230387.29</v>
      </c>
      <c r="L790" s="105">
        <v>6503494.6600000001</v>
      </c>
      <c r="M790" s="105">
        <v>464651.13</v>
      </c>
      <c r="N790" s="105">
        <v>546375.71</v>
      </c>
      <c r="O790" s="105">
        <v>18768</v>
      </c>
      <c r="P790" s="105">
        <v>484901.54</v>
      </c>
      <c r="Q790" s="121">
        <f t="shared" si="25"/>
        <v>13093073.419999998</v>
      </c>
      <c r="R790" s="105">
        <v>11911847.779999999</v>
      </c>
      <c r="S790" s="105">
        <v>1181225.6399999999</v>
      </c>
      <c r="T790" s="92">
        <f>SUM('Part C'!$R790:$S790)</f>
        <v>13093073.42</v>
      </c>
      <c r="U790" s="105">
        <v>26295.4697130243</v>
      </c>
      <c r="V790" s="105">
        <v>2607.5621192053</v>
      </c>
      <c r="W790" s="105">
        <v>4357162.3156190496</v>
      </c>
      <c r="X790" s="105">
        <v>17450235.735619001</v>
      </c>
      <c r="Y790" s="57">
        <v>38521.491690108298</v>
      </c>
    </row>
    <row r="791" spans="1:25" s="51" customFormat="1" ht="14.5" x14ac:dyDescent="0.4">
      <c r="A791" s="149" t="s">
        <v>2503</v>
      </c>
      <c r="B791" s="149" t="s">
        <v>2504</v>
      </c>
      <c r="C791" s="149" t="s">
        <v>2505</v>
      </c>
      <c r="D791" s="105">
        <v>2675443</v>
      </c>
      <c r="E791" s="105">
        <v>2010477</v>
      </c>
      <c r="F791" s="120">
        <v>2379123.4951933301</v>
      </c>
      <c r="G791" s="105">
        <v>0</v>
      </c>
      <c r="H791" s="105">
        <v>580925</v>
      </c>
      <c r="I791" s="121">
        <f t="shared" si="24"/>
        <v>7645968.4951933306</v>
      </c>
      <c r="J791" s="105">
        <v>2280281.64</v>
      </c>
      <c r="K791" s="105">
        <v>183934.9</v>
      </c>
      <c r="L791" s="105">
        <v>3401462.38</v>
      </c>
      <c r="M791" s="105">
        <v>50608.27</v>
      </c>
      <c r="N791" s="105">
        <v>514632.22</v>
      </c>
      <c r="O791" s="105">
        <v>3020</v>
      </c>
      <c r="P791" s="105">
        <v>1212029.0900000001</v>
      </c>
      <c r="Q791" s="121">
        <f t="shared" si="25"/>
        <v>7645968.4999999991</v>
      </c>
      <c r="R791" s="105">
        <v>7080731.5</v>
      </c>
      <c r="S791" s="105">
        <v>565237</v>
      </c>
      <c r="T791" s="92">
        <f>SUM('Part C'!$R791:$S791)</f>
        <v>7645968.5</v>
      </c>
      <c r="U791" s="105">
        <v>35053.126237623801</v>
      </c>
      <c r="V791" s="105">
        <v>2798.2029702970299</v>
      </c>
      <c r="W791" s="105">
        <v>1942928.8912915001</v>
      </c>
      <c r="X791" s="105">
        <v>9588897.3912914991</v>
      </c>
      <c r="Y791" s="57">
        <v>47469.789065799501</v>
      </c>
    </row>
    <row r="792" spans="1:25" s="51" customFormat="1" ht="14.5" x14ac:dyDescent="0.4">
      <c r="A792" s="149" t="s">
        <v>2506</v>
      </c>
      <c r="B792" s="149" t="s">
        <v>2507</v>
      </c>
      <c r="C792" s="149" t="s">
        <v>2508</v>
      </c>
      <c r="D792" s="105">
        <v>8256573</v>
      </c>
      <c r="E792" s="105">
        <v>3218152</v>
      </c>
      <c r="F792" s="120">
        <v>5825918.4639051203</v>
      </c>
      <c r="G792" s="105">
        <v>0</v>
      </c>
      <c r="H792" s="105">
        <v>156030</v>
      </c>
      <c r="I792" s="121">
        <f t="shared" si="24"/>
        <v>17456673.463905118</v>
      </c>
      <c r="J792" s="105">
        <v>11244344.02</v>
      </c>
      <c r="K792" s="105">
        <v>0</v>
      </c>
      <c r="L792" s="105">
        <v>4738288.37</v>
      </c>
      <c r="M792" s="105">
        <v>0</v>
      </c>
      <c r="N792" s="105">
        <v>760528.88</v>
      </c>
      <c r="O792" s="105">
        <v>7234</v>
      </c>
      <c r="P792" s="105">
        <v>706278.19</v>
      </c>
      <c r="Q792" s="121">
        <f t="shared" si="25"/>
        <v>17456673.460000001</v>
      </c>
      <c r="R792" s="105">
        <v>15814662.949999999</v>
      </c>
      <c r="S792" s="105">
        <v>1642010.51</v>
      </c>
      <c r="T792" s="92">
        <f>SUM('Part C'!$R792:$S792)</f>
        <v>17456673.460000001</v>
      </c>
      <c r="U792" s="105">
        <v>15162.668216682599</v>
      </c>
      <c r="V792" s="105">
        <v>1574.31496644295</v>
      </c>
      <c r="W792" s="105">
        <v>10032053.6317675</v>
      </c>
      <c r="X792" s="105">
        <v>27488727.091767501</v>
      </c>
      <c r="Y792" s="57">
        <v>26355.443041004299</v>
      </c>
    </row>
    <row r="793" spans="1:25" s="51" customFormat="1" ht="14.5" x14ac:dyDescent="0.4">
      <c r="A793" s="149" t="s">
        <v>2509</v>
      </c>
      <c r="B793" s="149" t="s">
        <v>2510</v>
      </c>
      <c r="C793" s="149" t="s">
        <v>2511</v>
      </c>
      <c r="D793" s="105">
        <v>938789</v>
      </c>
      <c r="E793" s="105">
        <v>943139</v>
      </c>
      <c r="F793" s="120">
        <v>955487.74222824804</v>
      </c>
      <c r="G793" s="105">
        <v>0</v>
      </c>
      <c r="H793" s="105">
        <v>41342</v>
      </c>
      <c r="I793" s="121">
        <f t="shared" si="24"/>
        <v>2878757.7422282482</v>
      </c>
      <c r="J793" s="105">
        <v>870688.61</v>
      </c>
      <c r="K793" s="105">
        <v>695089.79</v>
      </c>
      <c r="L793" s="105">
        <v>446527.22</v>
      </c>
      <c r="M793" s="105">
        <v>252592.45</v>
      </c>
      <c r="N793" s="105">
        <v>282742.26</v>
      </c>
      <c r="O793" s="105">
        <v>409</v>
      </c>
      <c r="P793" s="105">
        <v>330708.40999999997</v>
      </c>
      <c r="Q793" s="121">
        <f t="shared" si="25"/>
        <v>2878757.74</v>
      </c>
      <c r="R793" s="105">
        <v>2565121.37</v>
      </c>
      <c r="S793" s="105">
        <v>313636.37</v>
      </c>
      <c r="T793" s="92">
        <f>SUM('Part C'!$R793:$S793)</f>
        <v>2878757.74</v>
      </c>
      <c r="U793" s="105">
        <v>23533.223577981698</v>
      </c>
      <c r="V793" s="105">
        <v>2877.3978899082599</v>
      </c>
      <c r="W793" s="105">
        <v>1048412.12450878</v>
      </c>
      <c r="X793" s="105">
        <v>3927169.8645087802</v>
      </c>
      <c r="Y793" s="57">
        <v>36029.081325768602</v>
      </c>
    </row>
    <row r="794" spans="1:25" s="51" customFormat="1" ht="14.5" x14ac:dyDescent="0.4">
      <c r="A794" s="149" t="s">
        <v>2513</v>
      </c>
      <c r="B794" s="149" t="s">
        <v>2514</v>
      </c>
      <c r="C794" s="149" t="s">
        <v>2515</v>
      </c>
      <c r="D794" s="105">
        <v>4313904</v>
      </c>
      <c r="E794" s="105">
        <v>3010378</v>
      </c>
      <c r="F794" s="120">
        <v>3718666.0018996499</v>
      </c>
      <c r="G794" s="105">
        <v>0</v>
      </c>
      <c r="H794" s="105">
        <v>267294</v>
      </c>
      <c r="I794" s="121">
        <f t="shared" si="24"/>
        <v>11310242.00189965</v>
      </c>
      <c r="J794" s="105">
        <v>3491305.83</v>
      </c>
      <c r="K794" s="105">
        <v>894605.07</v>
      </c>
      <c r="L794" s="105">
        <v>4861456.83</v>
      </c>
      <c r="M794" s="105">
        <v>325095.40000000002</v>
      </c>
      <c r="N794" s="105">
        <v>689450.56</v>
      </c>
      <c r="O794" s="105">
        <v>9661</v>
      </c>
      <c r="P794" s="105">
        <v>1038667.31</v>
      </c>
      <c r="Q794" s="121">
        <f t="shared" si="25"/>
        <v>11310242.000000002</v>
      </c>
      <c r="R794" s="105">
        <v>9878831.3800000008</v>
      </c>
      <c r="S794" s="105">
        <v>1431410.62</v>
      </c>
      <c r="T794" s="92">
        <f>SUM('Part C'!$R794:$S794)</f>
        <v>11310242</v>
      </c>
      <c r="U794" s="105">
        <v>25793.293420365499</v>
      </c>
      <c r="V794" s="105">
        <v>3737.3645430809402</v>
      </c>
      <c r="W794" s="105">
        <v>3683870.1255675401</v>
      </c>
      <c r="X794" s="105">
        <v>14994112.1255675</v>
      </c>
      <c r="Y794" s="57">
        <v>39149.117821325199</v>
      </c>
    </row>
    <row r="795" spans="1:25" s="51" customFormat="1" ht="14.5" x14ac:dyDescent="0.4">
      <c r="A795" s="149" t="s">
        <v>2516</v>
      </c>
      <c r="B795" s="149" t="s">
        <v>2517</v>
      </c>
      <c r="C795" s="149" t="s">
        <v>2518</v>
      </c>
      <c r="D795" s="105">
        <v>3592251</v>
      </c>
      <c r="E795" s="105">
        <v>1948758</v>
      </c>
      <c r="F795" s="120">
        <v>2813267.1276884102</v>
      </c>
      <c r="G795" s="105">
        <v>0</v>
      </c>
      <c r="H795" s="105">
        <v>68126</v>
      </c>
      <c r="I795" s="121">
        <f t="shared" si="24"/>
        <v>8422402.1276884098</v>
      </c>
      <c r="J795" s="105">
        <v>4626324.97</v>
      </c>
      <c r="K795" s="105">
        <v>332880.67</v>
      </c>
      <c r="L795" s="105">
        <v>2157716.0699999998</v>
      </c>
      <c r="M795" s="105">
        <v>137384.31</v>
      </c>
      <c r="N795" s="105">
        <v>657114.54</v>
      </c>
      <c r="O795" s="105">
        <v>13376</v>
      </c>
      <c r="P795" s="105">
        <v>497605.57</v>
      </c>
      <c r="Q795" s="121">
        <f t="shared" si="25"/>
        <v>8422402.129999999</v>
      </c>
      <c r="R795" s="105">
        <v>8041324.3099999996</v>
      </c>
      <c r="S795" s="105">
        <v>381077.82</v>
      </c>
      <c r="T795" s="92">
        <f>SUM('Part C'!$R795:$S795)</f>
        <v>8422402.129999999</v>
      </c>
      <c r="U795" s="105">
        <v>15058.6597565543</v>
      </c>
      <c r="V795" s="105">
        <v>713.62887640449401</v>
      </c>
      <c r="W795" s="105">
        <v>5136257.5641072197</v>
      </c>
      <c r="X795" s="105">
        <v>13558659.694107199</v>
      </c>
      <c r="Y795" s="57">
        <v>25390.748490837501</v>
      </c>
    </row>
    <row r="796" spans="1:25" s="51" customFormat="1" ht="14.5" x14ac:dyDescent="0.4">
      <c r="A796" s="149" t="s">
        <v>2519</v>
      </c>
      <c r="B796" s="149" t="s">
        <v>2520</v>
      </c>
      <c r="C796" s="149" t="s">
        <v>2521</v>
      </c>
      <c r="D796" s="105">
        <v>3520361</v>
      </c>
      <c r="E796" s="105">
        <v>1272011</v>
      </c>
      <c r="F796" s="120">
        <v>2433171.03640409</v>
      </c>
      <c r="G796" s="105">
        <v>0</v>
      </c>
      <c r="H796" s="105">
        <v>109825</v>
      </c>
      <c r="I796" s="121">
        <f t="shared" si="24"/>
        <v>7335368.03640409</v>
      </c>
      <c r="J796" s="105">
        <v>4715354.1399999997</v>
      </c>
      <c r="K796" s="105">
        <v>0</v>
      </c>
      <c r="L796" s="105">
        <v>1745794.84</v>
      </c>
      <c r="M796" s="105">
        <v>0</v>
      </c>
      <c r="N796" s="105">
        <v>511723.84</v>
      </c>
      <c r="O796" s="105">
        <v>39711</v>
      </c>
      <c r="P796" s="105">
        <v>322784.21999999997</v>
      </c>
      <c r="Q796" s="121">
        <f t="shared" si="25"/>
        <v>7335368.0399999991</v>
      </c>
      <c r="R796" s="105">
        <v>6626329.1799999997</v>
      </c>
      <c r="S796" s="105">
        <v>709038.86</v>
      </c>
      <c r="T796" s="92">
        <f>SUM('Part C'!$R796:$S796)</f>
        <v>7335368.04</v>
      </c>
      <c r="U796" s="105">
        <v>16401.804900990101</v>
      </c>
      <c r="V796" s="105">
        <v>1755.04668316832</v>
      </c>
      <c r="W796" s="105">
        <v>3885857.7825829899</v>
      </c>
      <c r="X796" s="105">
        <v>11221225.822582999</v>
      </c>
      <c r="Y796" s="57">
        <v>27775.311442037098</v>
      </c>
    </row>
    <row r="797" spans="1:25" s="51" customFormat="1" ht="14.5" x14ac:dyDescent="0.4">
      <c r="A797" s="149" t="s">
        <v>2522</v>
      </c>
      <c r="B797" s="149" t="s">
        <v>2523</v>
      </c>
      <c r="C797" s="149" t="s">
        <v>2524</v>
      </c>
      <c r="D797" s="105">
        <v>2821410</v>
      </c>
      <c r="E797" s="105">
        <v>1560628</v>
      </c>
      <c r="F797" s="120">
        <v>2224837.2918508998</v>
      </c>
      <c r="G797" s="105">
        <v>0</v>
      </c>
      <c r="H797" s="105">
        <v>619102</v>
      </c>
      <c r="I797" s="121">
        <f t="shared" si="24"/>
        <v>7225977.2918509003</v>
      </c>
      <c r="J797" s="105">
        <v>3939693.62</v>
      </c>
      <c r="K797" s="105">
        <v>0</v>
      </c>
      <c r="L797" s="105">
        <v>1674306.8</v>
      </c>
      <c r="M797" s="105">
        <v>0</v>
      </c>
      <c r="N797" s="105">
        <v>805305.08</v>
      </c>
      <c r="O797" s="105">
        <v>16652</v>
      </c>
      <c r="P797" s="105">
        <v>790019.79</v>
      </c>
      <c r="Q797" s="121">
        <f t="shared" si="25"/>
        <v>7225977.29</v>
      </c>
      <c r="R797" s="105">
        <v>6490430.3200000003</v>
      </c>
      <c r="S797" s="105">
        <v>735546.97</v>
      </c>
      <c r="T797" s="92">
        <f>SUM('Part C'!$R797:$S797)</f>
        <v>7225977.29</v>
      </c>
      <c r="U797" s="105">
        <v>21927.129459459498</v>
      </c>
      <c r="V797" s="105">
        <v>2484.9559797297302</v>
      </c>
      <c r="W797" s="105">
        <v>2847064.1179320901</v>
      </c>
      <c r="X797" s="105">
        <v>10073041.407932101</v>
      </c>
      <c r="Y797" s="57">
        <v>34030.545297067903</v>
      </c>
    </row>
    <row r="798" spans="1:25" s="51" customFormat="1" ht="14.5" x14ac:dyDescent="0.4">
      <c r="A798" s="149" t="s">
        <v>2525</v>
      </c>
      <c r="B798" s="149" t="s">
        <v>2526</v>
      </c>
      <c r="C798" s="149" t="s">
        <v>2527</v>
      </c>
      <c r="D798" s="105">
        <v>5325680</v>
      </c>
      <c r="E798" s="105">
        <v>2926575</v>
      </c>
      <c r="F798" s="120">
        <v>4189814.1152274502</v>
      </c>
      <c r="G798" s="105">
        <v>0</v>
      </c>
      <c r="H798" s="105">
        <v>1243774</v>
      </c>
      <c r="I798" s="121">
        <f t="shared" si="24"/>
        <v>13685843.11522745</v>
      </c>
      <c r="J798" s="105">
        <v>6881908.7000000002</v>
      </c>
      <c r="K798" s="105">
        <v>0</v>
      </c>
      <c r="L798" s="105">
        <v>4486691.41</v>
      </c>
      <c r="M798" s="105">
        <v>0</v>
      </c>
      <c r="N798" s="105">
        <v>917167.16</v>
      </c>
      <c r="O798" s="105">
        <v>5350</v>
      </c>
      <c r="P798" s="105">
        <v>1394725.85</v>
      </c>
      <c r="Q798" s="121">
        <f t="shared" si="25"/>
        <v>13685843.119999999</v>
      </c>
      <c r="R798" s="105">
        <v>12592881.23</v>
      </c>
      <c r="S798" s="105">
        <v>1092961.8799999999</v>
      </c>
      <c r="T798" s="92">
        <f>SUM('Part C'!$R798:$S798)</f>
        <v>13685843.109999999</v>
      </c>
      <c r="U798" s="105">
        <v>26965.484432548201</v>
      </c>
      <c r="V798" s="105">
        <v>2340.3894646680901</v>
      </c>
      <c r="W798" s="105">
        <v>4491820.7536293501</v>
      </c>
      <c r="X798" s="105">
        <v>18177663.863629401</v>
      </c>
      <c r="Y798" s="57">
        <v>38924.333755095002</v>
      </c>
    </row>
    <row r="799" spans="1:25" s="51" customFormat="1" ht="14.5" x14ac:dyDescent="0.4">
      <c r="A799" s="149" t="s">
        <v>2528</v>
      </c>
      <c r="B799" s="149" t="s">
        <v>2529</v>
      </c>
      <c r="C799" s="149" t="s">
        <v>2530</v>
      </c>
      <c r="D799" s="105">
        <v>4123978</v>
      </c>
      <c r="E799" s="105">
        <v>1685639</v>
      </c>
      <c r="F799" s="120">
        <v>2949644.10463145</v>
      </c>
      <c r="G799" s="105">
        <v>0</v>
      </c>
      <c r="H799" s="105">
        <v>379978</v>
      </c>
      <c r="I799" s="121">
        <f t="shared" si="24"/>
        <v>9139239.10463145</v>
      </c>
      <c r="J799" s="105">
        <v>6789552.1100000003</v>
      </c>
      <c r="K799" s="105">
        <v>0</v>
      </c>
      <c r="L799" s="105">
        <v>459907.08</v>
      </c>
      <c r="M799" s="105">
        <v>0</v>
      </c>
      <c r="N799" s="105">
        <v>902741.32</v>
      </c>
      <c r="O799" s="105">
        <v>37846</v>
      </c>
      <c r="P799" s="105">
        <v>949192.59</v>
      </c>
      <c r="Q799" s="121">
        <f t="shared" si="25"/>
        <v>9139239.1000000015</v>
      </c>
      <c r="R799" s="105">
        <v>9044682.0299999993</v>
      </c>
      <c r="S799" s="105">
        <v>94557.07</v>
      </c>
      <c r="T799" s="92">
        <f>SUM('Part C'!$R799:$S799)</f>
        <v>9139239.0999999996</v>
      </c>
      <c r="U799" s="105">
        <v>11111.402985258001</v>
      </c>
      <c r="V799" s="105">
        <v>116.16347665847699</v>
      </c>
      <c r="W799" s="105">
        <v>7829426.3243132597</v>
      </c>
      <c r="X799" s="105">
        <v>16968665.424313299</v>
      </c>
      <c r="Y799" s="57">
        <v>20846.026319795201</v>
      </c>
    </row>
    <row r="800" spans="1:25" s="51" customFormat="1" ht="14.5" x14ac:dyDescent="0.4">
      <c r="A800" s="149" t="s">
        <v>2531</v>
      </c>
      <c r="B800" s="149" t="s">
        <v>2532</v>
      </c>
      <c r="C800" s="149" t="s">
        <v>2533</v>
      </c>
      <c r="D800" s="105">
        <v>2721190</v>
      </c>
      <c r="E800" s="105">
        <v>2098746</v>
      </c>
      <c r="F800" s="120">
        <v>2447165.7610305198</v>
      </c>
      <c r="G800" s="105">
        <v>0</v>
      </c>
      <c r="H800" s="105">
        <v>983761</v>
      </c>
      <c r="I800" s="121">
        <f t="shared" si="24"/>
        <v>8250862.7610305194</v>
      </c>
      <c r="J800" s="105">
        <v>4650958.79</v>
      </c>
      <c r="K800" s="105">
        <v>0</v>
      </c>
      <c r="L800" s="105">
        <v>1788769.69</v>
      </c>
      <c r="M800" s="105">
        <v>0</v>
      </c>
      <c r="N800" s="105">
        <v>725396.05</v>
      </c>
      <c r="O800" s="105">
        <v>25916</v>
      </c>
      <c r="P800" s="105">
        <v>1059822.23</v>
      </c>
      <c r="Q800" s="121">
        <f t="shared" si="25"/>
        <v>8250862.7599999998</v>
      </c>
      <c r="R800" s="105">
        <v>7247084.6200000001</v>
      </c>
      <c r="S800" s="105">
        <v>1003778.14</v>
      </c>
      <c r="T800" s="92">
        <f>SUM('Part C'!$R800:$S800)</f>
        <v>8250862.7599999998</v>
      </c>
      <c r="U800" s="105">
        <v>17462.854506024101</v>
      </c>
      <c r="V800" s="105">
        <v>2418.7425060240998</v>
      </c>
      <c r="W800" s="105">
        <v>3991660.8410196598</v>
      </c>
      <c r="X800" s="105">
        <v>12242523.601019699</v>
      </c>
      <c r="Y800" s="57">
        <v>29500.056869926899</v>
      </c>
    </row>
    <row r="801" spans="1:25" s="51" customFormat="1" ht="14.5" x14ac:dyDescent="0.4">
      <c r="A801" s="149" t="s">
        <v>2534</v>
      </c>
      <c r="B801" s="149" t="s">
        <v>2535</v>
      </c>
      <c r="C801" s="149" t="s">
        <v>2536</v>
      </c>
      <c r="D801" s="105">
        <v>3169479</v>
      </c>
      <c r="E801" s="105">
        <v>2078569</v>
      </c>
      <c r="F801" s="120">
        <v>2664525.7069481299</v>
      </c>
      <c r="G801" s="105">
        <v>0</v>
      </c>
      <c r="H801" s="105">
        <v>175373</v>
      </c>
      <c r="I801" s="121">
        <f t="shared" si="24"/>
        <v>8087946.7069481295</v>
      </c>
      <c r="J801" s="105">
        <v>4725707.79</v>
      </c>
      <c r="K801" s="105">
        <v>0</v>
      </c>
      <c r="L801" s="105">
        <v>1494519.02</v>
      </c>
      <c r="M801" s="105">
        <v>0</v>
      </c>
      <c r="N801" s="105">
        <v>906329.69</v>
      </c>
      <c r="O801" s="105">
        <v>8754</v>
      </c>
      <c r="P801" s="105">
        <v>952636.21</v>
      </c>
      <c r="Q801" s="121">
        <f t="shared" si="25"/>
        <v>8087946.71</v>
      </c>
      <c r="R801" s="105">
        <v>7176753.1900000004</v>
      </c>
      <c r="S801" s="105">
        <v>911193.52</v>
      </c>
      <c r="T801" s="92">
        <f>SUM('Part C'!$R801:$S801)</f>
        <v>8087946.7100000009</v>
      </c>
      <c r="U801" s="105">
        <v>22639.599968454299</v>
      </c>
      <c r="V801" s="105">
        <v>2874.4275078864398</v>
      </c>
      <c r="W801" s="105">
        <v>3049051.7749475501</v>
      </c>
      <c r="X801" s="105">
        <v>11136998.484947501</v>
      </c>
      <c r="Y801" s="57">
        <v>35132.487334219397</v>
      </c>
    </row>
    <row r="802" spans="1:25" s="51" customFormat="1" ht="14.5" x14ac:dyDescent="0.4">
      <c r="A802" s="149" t="s">
        <v>2537</v>
      </c>
      <c r="B802" s="149" t="s">
        <v>2538</v>
      </c>
      <c r="C802" s="149" t="s">
        <v>2539</v>
      </c>
      <c r="D802" s="105">
        <v>3690306</v>
      </c>
      <c r="E802" s="105">
        <v>2194739</v>
      </c>
      <c r="F802" s="120">
        <v>2987940.2187339999</v>
      </c>
      <c r="G802" s="105">
        <v>0</v>
      </c>
      <c r="H802" s="105">
        <v>425637</v>
      </c>
      <c r="I802" s="121">
        <f t="shared" si="24"/>
        <v>9298622.2187339999</v>
      </c>
      <c r="J802" s="105">
        <v>6169118.1399999997</v>
      </c>
      <c r="K802" s="105">
        <v>0</v>
      </c>
      <c r="L802" s="105">
        <v>1671191.85</v>
      </c>
      <c r="M802" s="105">
        <v>0</v>
      </c>
      <c r="N802" s="105">
        <v>948978.49</v>
      </c>
      <c r="O802" s="105">
        <v>73029.320000000007</v>
      </c>
      <c r="P802" s="105">
        <v>436304.42</v>
      </c>
      <c r="Q802" s="121">
        <f t="shared" si="25"/>
        <v>9298622.2200000007</v>
      </c>
      <c r="R802" s="105">
        <v>8573490.9199999999</v>
      </c>
      <c r="S802" s="105">
        <v>725131.3</v>
      </c>
      <c r="T802" s="92">
        <f>SUM('Part C'!$R802:$S802)</f>
        <v>9298622.2200000007</v>
      </c>
      <c r="U802" s="105">
        <v>16025.216672897201</v>
      </c>
      <c r="V802" s="105">
        <v>1355.38560747664</v>
      </c>
      <c r="W802" s="105">
        <v>5145876.0239650998</v>
      </c>
      <c r="X802" s="105">
        <v>14444498.2439651</v>
      </c>
      <c r="Y802" s="57">
        <v>26999.062138252499</v>
      </c>
    </row>
    <row r="803" spans="1:25" s="51" customFormat="1" ht="14.5" x14ac:dyDescent="0.4">
      <c r="A803" s="149" t="s">
        <v>2540</v>
      </c>
      <c r="B803" s="149" t="s">
        <v>2541</v>
      </c>
      <c r="C803" s="149" t="s">
        <v>2542</v>
      </c>
      <c r="D803" s="105">
        <v>3958954</v>
      </c>
      <c r="E803" s="105">
        <v>1844797</v>
      </c>
      <c r="F803" s="120">
        <v>2946665.83389212</v>
      </c>
      <c r="G803" s="105">
        <v>0</v>
      </c>
      <c r="H803" s="105">
        <v>215770</v>
      </c>
      <c r="I803" s="121">
        <f t="shared" si="24"/>
        <v>8966186.83389212</v>
      </c>
      <c r="J803" s="105">
        <v>6248054.4000000004</v>
      </c>
      <c r="K803" s="105">
        <v>0</v>
      </c>
      <c r="L803" s="105">
        <v>1225787.23</v>
      </c>
      <c r="M803" s="105">
        <v>0</v>
      </c>
      <c r="N803" s="105">
        <v>982855.39</v>
      </c>
      <c r="O803" s="105">
        <v>14963</v>
      </c>
      <c r="P803" s="105">
        <v>494526.81</v>
      </c>
      <c r="Q803" s="121">
        <f t="shared" si="25"/>
        <v>8966186.8300000019</v>
      </c>
      <c r="R803" s="105">
        <v>7760330.25</v>
      </c>
      <c r="S803" s="105">
        <v>1205856.58</v>
      </c>
      <c r="T803" s="92">
        <f>SUM('Part C'!$R803:$S803)</f>
        <v>8966186.8300000001</v>
      </c>
      <c r="U803" s="105">
        <v>18927.634756097599</v>
      </c>
      <c r="V803" s="105">
        <v>2941.1136097560998</v>
      </c>
      <c r="W803" s="105">
        <v>3943568.5417302698</v>
      </c>
      <c r="X803" s="105">
        <v>12909755.3717303</v>
      </c>
      <c r="Y803" s="57">
        <v>31487.208223732399</v>
      </c>
    </row>
    <row r="804" spans="1:25" s="51" customFormat="1" ht="14.5" x14ac:dyDescent="0.4">
      <c r="A804" s="149" t="s">
        <v>2543</v>
      </c>
      <c r="B804" s="149" t="s">
        <v>2544</v>
      </c>
      <c r="C804" s="149" t="s">
        <v>2545</v>
      </c>
      <c r="D804" s="105">
        <v>3509453</v>
      </c>
      <c r="E804" s="105">
        <v>2067578</v>
      </c>
      <c r="F804" s="120">
        <v>2831556.1267630602</v>
      </c>
      <c r="G804" s="105">
        <v>0</v>
      </c>
      <c r="H804" s="105">
        <v>312553</v>
      </c>
      <c r="I804" s="121">
        <f t="shared" si="24"/>
        <v>8721140.1267630607</v>
      </c>
      <c r="J804" s="105">
        <v>5285393.32</v>
      </c>
      <c r="K804" s="105">
        <v>0</v>
      </c>
      <c r="L804" s="105">
        <v>1865141.61</v>
      </c>
      <c r="M804" s="105">
        <v>0</v>
      </c>
      <c r="N804" s="105">
        <v>935087.89</v>
      </c>
      <c r="O804" s="105">
        <v>24358</v>
      </c>
      <c r="P804" s="105">
        <v>611159.31000000006</v>
      </c>
      <c r="Q804" s="121">
        <f t="shared" si="25"/>
        <v>8721140.1300000008</v>
      </c>
      <c r="R804" s="105">
        <v>8072188.96</v>
      </c>
      <c r="S804" s="105">
        <v>648951.17000000004</v>
      </c>
      <c r="T804" s="92">
        <f>SUM('Part C'!$R804:$S804)</f>
        <v>8721140.1300000008</v>
      </c>
      <c r="U804" s="105">
        <v>14261.81795053</v>
      </c>
      <c r="V804" s="105">
        <v>1146.55683745583</v>
      </c>
      <c r="W804" s="105">
        <v>5444048.2795593403</v>
      </c>
      <c r="X804" s="105">
        <v>14165188.4095593</v>
      </c>
      <c r="Y804" s="57">
        <v>25026.834645864601</v>
      </c>
    </row>
    <row r="805" spans="1:25" s="51" customFormat="1" ht="14.5" x14ac:dyDescent="0.4">
      <c r="A805" s="149" t="s">
        <v>2546</v>
      </c>
      <c r="B805" s="149" t="s">
        <v>2547</v>
      </c>
      <c r="C805" s="149" t="s">
        <v>2548</v>
      </c>
      <c r="D805" s="105">
        <v>3149400</v>
      </c>
      <c r="E805" s="105">
        <v>2926239</v>
      </c>
      <c r="F805" s="120">
        <v>3084708.1241704701</v>
      </c>
      <c r="G805" s="105">
        <v>0</v>
      </c>
      <c r="H805" s="105">
        <v>927070</v>
      </c>
      <c r="I805" s="121">
        <f t="shared" si="24"/>
        <v>10087417.124170471</v>
      </c>
      <c r="J805" s="105">
        <v>6615696.8499999996</v>
      </c>
      <c r="K805" s="105">
        <v>0</v>
      </c>
      <c r="L805" s="105">
        <v>1055597.97</v>
      </c>
      <c r="M805" s="105">
        <v>0</v>
      </c>
      <c r="N805" s="105">
        <v>1019817.09</v>
      </c>
      <c r="O805" s="105">
        <v>215356.48</v>
      </c>
      <c r="P805" s="105">
        <v>1180948.73</v>
      </c>
      <c r="Q805" s="121">
        <f t="shared" si="25"/>
        <v>10087417.120000001</v>
      </c>
      <c r="R805" s="105">
        <v>9039682.9800000004</v>
      </c>
      <c r="S805" s="105">
        <v>1047734.14</v>
      </c>
      <c r="T805" s="92">
        <f>SUM('Part C'!$R805:$S805)</f>
        <v>10087417.120000001</v>
      </c>
      <c r="U805" s="105">
        <v>15721.187791304301</v>
      </c>
      <c r="V805" s="105">
        <v>1822.1463304347801</v>
      </c>
      <c r="W805" s="105">
        <v>5530614.4182802504</v>
      </c>
      <c r="X805" s="105">
        <v>15618031.538280301</v>
      </c>
      <c r="Y805" s="57">
        <v>27161.7939796178</v>
      </c>
    </row>
    <row r="806" spans="1:25" s="51" customFormat="1" ht="14.5" x14ac:dyDescent="0.4">
      <c r="A806" s="149" t="s">
        <v>2549</v>
      </c>
      <c r="B806" s="149" t="s">
        <v>2550</v>
      </c>
      <c r="C806" s="149" t="s">
        <v>2551</v>
      </c>
      <c r="D806" s="105">
        <v>5001851</v>
      </c>
      <c r="E806" s="105">
        <v>1901418</v>
      </c>
      <c r="F806" s="120">
        <v>3504910.3423745502</v>
      </c>
      <c r="G806" s="105">
        <v>0</v>
      </c>
      <c r="H806" s="105">
        <v>355958</v>
      </c>
      <c r="I806" s="121">
        <f t="shared" si="24"/>
        <v>10764137.34237455</v>
      </c>
      <c r="J806" s="105">
        <v>6576241.6299999999</v>
      </c>
      <c r="K806" s="105">
        <v>0</v>
      </c>
      <c r="L806" s="105">
        <v>2583743.89</v>
      </c>
      <c r="M806" s="105">
        <v>0</v>
      </c>
      <c r="N806" s="105">
        <v>964177.79</v>
      </c>
      <c r="O806" s="105">
        <v>32215</v>
      </c>
      <c r="P806" s="105">
        <v>607759.03</v>
      </c>
      <c r="Q806" s="121">
        <f t="shared" si="25"/>
        <v>10764137.339999998</v>
      </c>
      <c r="R806" s="105">
        <v>9769309.9499999993</v>
      </c>
      <c r="S806" s="105">
        <v>994827.39</v>
      </c>
      <c r="T806" s="92">
        <f>SUM('Part C'!$R806:$S806)</f>
        <v>10764137.34</v>
      </c>
      <c r="U806" s="105">
        <v>14324.5013929619</v>
      </c>
      <c r="V806" s="105">
        <v>1458.6911876832801</v>
      </c>
      <c r="W806" s="105">
        <v>6559789.6230732696</v>
      </c>
      <c r="X806" s="105">
        <v>17323926.963073298</v>
      </c>
      <c r="Y806" s="57">
        <v>25401.652438523899</v>
      </c>
    </row>
    <row r="807" spans="1:25" s="51" customFormat="1" ht="14.5" x14ac:dyDescent="0.4">
      <c r="A807" s="149" t="s">
        <v>2552</v>
      </c>
      <c r="B807" s="149" t="s">
        <v>2553</v>
      </c>
      <c r="C807" s="149" t="s">
        <v>2554</v>
      </c>
      <c r="D807" s="105">
        <v>4426936</v>
      </c>
      <c r="E807" s="105">
        <v>1686025</v>
      </c>
      <c r="F807" s="120">
        <v>3103657.1559694801</v>
      </c>
      <c r="G807" s="105">
        <v>0</v>
      </c>
      <c r="H807" s="105">
        <v>423280</v>
      </c>
      <c r="I807" s="121">
        <f t="shared" si="24"/>
        <v>9639898.1559694801</v>
      </c>
      <c r="J807" s="105">
        <v>5454468.2199999997</v>
      </c>
      <c r="K807" s="105">
        <v>0</v>
      </c>
      <c r="L807" s="105">
        <v>2719768.27</v>
      </c>
      <c r="M807" s="105">
        <v>0</v>
      </c>
      <c r="N807" s="105">
        <v>506133.22</v>
      </c>
      <c r="O807" s="105">
        <v>9661</v>
      </c>
      <c r="P807" s="105">
        <v>949867.45</v>
      </c>
      <c r="Q807" s="121">
        <f t="shared" si="25"/>
        <v>9639898.1600000001</v>
      </c>
      <c r="R807" s="105">
        <v>8450807.8000000007</v>
      </c>
      <c r="S807" s="105">
        <v>1189090.3600000001</v>
      </c>
      <c r="T807" s="92">
        <f>SUM('Part C'!$R807:$S807)</f>
        <v>9639898.1600000001</v>
      </c>
      <c r="U807" s="105">
        <v>23026.7242506812</v>
      </c>
      <c r="V807" s="105">
        <v>3240.0282288828298</v>
      </c>
      <c r="W807" s="105">
        <v>3529974.7678414802</v>
      </c>
      <c r="X807" s="105">
        <v>13169872.927841499</v>
      </c>
      <c r="Y807" s="57">
        <v>35885.212337442703</v>
      </c>
    </row>
    <row r="808" spans="1:25" s="51" customFormat="1" ht="14.5" x14ac:dyDescent="0.4">
      <c r="A808" s="149" t="s">
        <v>2555</v>
      </c>
      <c r="B808" s="149" t="s">
        <v>2556</v>
      </c>
      <c r="C808" s="149" t="s">
        <v>2557</v>
      </c>
      <c r="D808" s="105">
        <v>3649113</v>
      </c>
      <c r="E808" s="105">
        <v>2192969</v>
      </c>
      <c r="F808" s="120">
        <v>2966127.1526287301</v>
      </c>
      <c r="G808" s="105">
        <v>0</v>
      </c>
      <c r="H808" s="105">
        <v>688066</v>
      </c>
      <c r="I808" s="121">
        <f t="shared" si="24"/>
        <v>9496275.152628731</v>
      </c>
      <c r="J808" s="105">
        <v>5521160.0099999998</v>
      </c>
      <c r="K808" s="105">
        <v>0</v>
      </c>
      <c r="L808" s="105">
        <v>1787670.56</v>
      </c>
      <c r="M808" s="105">
        <v>0</v>
      </c>
      <c r="N808" s="105">
        <v>778512.94</v>
      </c>
      <c r="O808" s="105">
        <v>98617.23</v>
      </c>
      <c r="P808" s="105">
        <v>1310314.4099999999</v>
      </c>
      <c r="Q808" s="121">
        <f t="shared" si="25"/>
        <v>9496275.1500000004</v>
      </c>
      <c r="R808" s="105">
        <v>8846635.9700000007</v>
      </c>
      <c r="S808" s="105">
        <v>649639.18000000005</v>
      </c>
      <c r="T808" s="92">
        <f>SUM('Part C'!$R808:$S808)</f>
        <v>9496275.1500000004</v>
      </c>
      <c r="U808" s="105">
        <v>21951.950297766802</v>
      </c>
      <c r="V808" s="105">
        <v>1612.00789081886</v>
      </c>
      <c r="W808" s="105">
        <v>3876239.3227251102</v>
      </c>
      <c r="X808" s="105">
        <v>13372514.472725101</v>
      </c>
      <c r="Y808" s="57">
        <v>33182.4180464643</v>
      </c>
    </row>
    <row r="809" spans="1:25" s="51" customFormat="1" ht="14.5" x14ac:dyDescent="0.4">
      <c r="A809" s="149" t="s">
        <v>2558</v>
      </c>
      <c r="B809" s="149" t="s">
        <v>2559</v>
      </c>
      <c r="C809" s="149" t="s">
        <v>2560</v>
      </c>
      <c r="D809" s="105">
        <v>2571849</v>
      </c>
      <c r="E809" s="105">
        <v>1147016</v>
      </c>
      <c r="F809" s="120">
        <v>1888132.76730122</v>
      </c>
      <c r="G809" s="105">
        <v>0</v>
      </c>
      <c r="H809" s="105">
        <v>257489</v>
      </c>
      <c r="I809" s="121">
        <f t="shared" si="24"/>
        <v>5864486.7673012204</v>
      </c>
      <c r="J809" s="105">
        <v>3484151.88</v>
      </c>
      <c r="K809" s="105">
        <v>0</v>
      </c>
      <c r="L809" s="105">
        <v>1354070.62</v>
      </c>
      <c r="M809" s="105">
        <v>0</v>
      </c>
      <c r="N809" s="105">
        <v>687424.18</v>
      </c>
      <c r="O809" s="105">
        <v>20380</v>
      </c>
      <c r="P809" s="105">
        <v>318460.09000000003</v>
      </c>
      <c r="Q809" s="121">
        <f t="shared" si="25"/>
        <v>5864486.7699999996</v>
      </c>
      <c r="R809" s="105">
        <v>5261621.59</v>
      </c>
      <c r="S809" s="105">
        <v>602865.18000000005</v>
      </c>
      <c r="T809" s="92">
        <f>SUM('Part C'!$R809:$S809)</f>
        <v>5864486.7699999996</v>
      </c>
      <c r="U809" s="105">
        <v>16494.1115673981</v>
      </c>
      <c r="V809" s="105">
        <v>1889.8594984326</v>
      </c>
      <c r="W809" s="105">
        <v>3068288.6946633002</v>
      </c>
      <c r="X809" s="105">
        <v>8932775.4646633007</v>
      </c>
      <c r="Y809" s="57">
        <v>28002.430923709398</v>
      </c>
    </row>
    <row r="810" spans="1:25" s="51" customFormat="1" ht="14.5" x14ac:dyDescent="0.4">
      <c r="A810" s="149" t="s">
        <v>2561</v>
      </c>
      <c r="B810" s="149" t="s">
        <v>2562</v>
      </c>
      <c r="C810" s="149" t="s">
        <v>2563</v>
      </c>
      <c r="D810" s="105">
        <v>1798973</v>
      </c>
      <c r="E810" s="105">
        <v>1152739</v>
      </c>
      <c r="F810" s="120">
        <v>1498635.7791520299</v>
      </c>
      <c r="G810" s="105">
        <v>0</v>
      </c>
      <c r="H810" s="105">
        <v>128303</v>
      </c>
      <c r="I810" s="121">
        <f t="shared" si="24"/>
        <v>4578650.7791520301</v>
      </c>
      <c r="J810" s="105">
        <v>2429940.63</v>
      </c>
      <c r="K810" s="105">
        <v>0</v>
      </c>
      <c r="L810" s="105">
        <v>949548.51</v>
      </c>
      <c r="M810" s="105">
        <v>0</v>
      </c>
      <c r="N810" s="105">
        <v>507547.46</v>
      </c>
      <c r="O810" s="105">
        <v>15816</v>
      </c>
      <c r="P810" s="105">
        <v>675798.18</v>
      </c>
      <c r="Q810" s="121">
        <f t="shared" si="25"/>
        <v>4578650.7799999993</v>
      </c>
      <c r="R810" s="105">
        <v>4197673.5999999996</v>
      </c>
      <c r="S810" s="105">
        <v>380977.18</v>
      </c>
      <c r="T810" s="92">
        <f>SUM('Part C'!$R810:$S810)</f>
        <v>4578650.7799999993</v>
      </c>
      <c r="U810" s="105">
        <v>18993.9981900452</v>
      </c>
      <c r="V810" s="105">
        <v>1723.8786425339399</v>
      </c>
      <c r="W810" s="105">
        <v>2125679.6285911901</v>
      </c>
      <c r="X810" s="105">
        <v>6704330.4085911904</v>
      </c>
      <c r="Y810" s="57">
        <v>30336.336690457902</v>
      </c>
    </row>
    <row r="811" spans="1:25" s="51" customFormat="1" ht="14.5" x14ac:dyDescent="0.4">
      <c r="A811" s="149" t="s">
        <v>2564</v>
      </c>
      <c r="B811" s="149" t="s">
        <v>2565</v>
      </c>
      <c r="C811" s="149" t="s">
        <v>2566</v>
      </c>
      <c r="D811" s="105">
        <v>6971988</v>
      </c>
      <c r="E811" s="105">
        <v>2863167</v>
      </c>
      <c r="F811" s="120">
        <v>4993480.1147625502</v>
      </c>
      <c r="G811" s="105">
        <v>0</v>
      </c>
      <c r="H811" s="105">
        <v>176054</v>
      </c>
      <c r="I811" s="121">
        <f t="shared" si="24"/>
        <v>15004689.11476255</v>
      </c>
      <c r="J811" s="105">
        <v>8349197.2400000002</v>
      </c>
      <c r="K811" s="105">
        <v>735540.01</v>
      </c>
      <c r="L811" s="105">
        <v>4050205.32</v>
      </c>
      <c r="M811" s="105">
        <v>252972.68</v>
      </c>
      <c r="N811" s="105">
        <v>925818.44</v>
      </c>
      <c r="O811" s="105">
        <v>17161</v>
      </c>
      <c r="P811" s="105">
        <v>673794.42</v>
      </c>
      <c r="Q811" s="121">
        <f t="shared" si="25"/>
        <v>15004689.109999999</v>
      </c>
      <c r="R811" s="105">
        <v>13566531.02</v>
      </c>
      <c r="S811" s="105">
        <v>1438158.09</v>
      </c>
      <c r="T811" s="92">
        <f>SUM('Part C'!$R811:$S811)</f>
        <v>15004689.109999999</v>
      </c>
      <c r="U811" s="105">
        <v>18283.734528301899</v>
      </c>
      <c r="V811" s="105">
        <v>1938.2184501347699</v>
      </c>
      <c r="W811" s="105">
        <v>7136897.2145459903</v>
      </c>
      <c r="X811" s="105">
        <v>22141586.324546002</v>
      </c>
      <c r="Y811" s="57">
        <v>29840.412836315401</v>
      </c>
    </row>
    <row r="812" spans="1:25" s="51" customFormat="1" ht="14.5" x14ac:dyDescent="0.4">
      <c r="A812" s="149" t="s">
        <v>2567</v>
      </c>
      <c r="B812" s="149" t="s">
        <v>2568</v>
      </c>
      <c r="C812" s="149" t="s">
        <v>2569</v>
      </c>
      <c r="D812" s="105">
        <v>10322027</v>
      </c>
      <c r="E812" s="105">
        <v>5816976</v>
      </c>
      <c r="F812" s="120">
        <v>8194053.9373902297</v>
      </c>
      <c r="G812" s="105">
        <v>0</v>
      </c>
      <c r="H812" s="105">
        <v>494906</v>
      </c>
      <c r="I812" s="121">
        <f t="shared" si="24"/>
        <v>24827962.937390231</v>
      </c>
      <c r="J812" s="105">
        <v>7985778.3799999999</v>
      </c>
      <c r="K812" s="105">
        <v>7003841.8700000001</v>
      </c>
      <c r="L812" s="105">
        <v>5596197.71</v>
      </c>
      <c r="M812" s="105">
        <v>2504014.8199999998</v>
      </c>
      <c r="N812" s="105">
        <v>929405.3</v>
      </c>
      <c r="O812" s="105">
        <v>47029</v>
      </c>
      <c r="P812" s="105">
        <v>761695.86</v>
      </c>
      <c r="Q812" s="121">
        <f t="shared" si="25"/>
        <v>24827962.940000001</v>
      </c>
      <c r="R812" s="105">
        <v>20152263.420000002</v>
      </c>
      <c r="S812" s="105">
        <v>4675699.5199999996</v>
      </c>
      <c r="T812" s="92">
        <f>SUM('Part C'!$R812:$S812)</f>
        <v>24827962.940000001</v>
      </c>
      <c r="U812" s="105">
        <v>17387.630215703201</v>
      </c>
      <c r="V812" s="105">
        <v>4034.2532528041402</v>
      </c>
      <c r="W812" s="105">
        <v>11147794.975281401</v>
      </c>
      <c r="X812" s="105">
        <v>35975757.9152814</v>
      </c>
      <c r="Y812" s="57">
        <v>31040.343326385999</v>
      </c>
    </row>
    <row r="813" spans="1:25" s="51" customFormat="1" ht="14.5" x14ac:dyDescent="0.4">
      <c r="A813" s="149" t="s">
        <v>2570</v>
      </c>
      <c r="B813" s="149" t="s">
        <v>2571</v>
      </c>
      <c r="C813" s="149" t="s">
        <v>2572</v>
      </c>
      <c r="D813" s="105">
        <v>5452652</v>
      </c>
      <c r="E813" s="105">
        <v>4053331</v>
      </c>
      <c r="F813" s="120">
        <v>4826353.7363438504</v>
      </c>
      <c r="G813" s="105">
        <v>0</v>
      </c>
      <c r="H813" s="105">
        <v>127625</v>
      </c>
      <c r="I813" s="121">
        <f t="shared" si="24"/>
        <v>14459961.736343849</v>
      </c>
      <c r="J813" s="105">
        <v>3537090.21</v>
      </c>
      <c r="K813" s="105">
        <v>1267792.8600000001</v>
      </c>
      <c r="L813" s="105">
        <v>7828673.4800000004</v>
      </c>
      <c r="M813" s="105">
        <v>416886.5</v>
      </c>
      <c r="N813" s="105">
        <v>448153.94</v>
      </c>
      <c r="O813" s="105">
        <v>4326</v>
      </c>
      <c r="P813" s="105">
        <v>957038.75</v>
      </c>
      <c r="Q813" s="121">
        <f t="shared" si="25"/>
        <v>14459961.74</v>
      </c>
      <c r="R813" s="105">
        <v>12541087.310000001</v>
      </c>
      <c r="S813" s="105">
        <v>1918874.42</v>
      </c>
      <c r="T813" s="92">
        <f>SUM('Part C'!$R813:$S813)</f>
        <v>14459961.73</v>
      </c>
      <c r="U813" s="105">
        <v>31589.640579345101</v>
      </c>
      <c r="V813" s="105">
        <v>4833.4368261964701</v>
      </c>
      <c r="W813" s="105">
        <v>3818528.5635778401</v>
      </c>
      <c r="X813" s="105">
        <v>18278490.293577801</v>
      </c>
      <c r="Y813" s="57">
        <v>46041.537263420301</v>
      </c>
    </row>
    <row r="814" spans="1:25" s="51" customFormat="1" ht="14.5" x14ac:dyDescent="0.4">
      <c r="A814" s="149" t="s">
        <v>2573</v>
      </c>
      <c r="B814" s="149" t="s">
        <v>2574</v>
      </c>
      <c r="C814" s="149" t="s">
        <v>2575</v>
      </c>
      <c r="D814" s="105">
        <v>5553145</v>
      </c>
      <c r="E814" s="105">
        <v>3280743</v>
      </c>
      <c r="F814" s="120">
        <v>4485119.3564351099</v>
      </c>
      <c r="G814" s="105">
        <v>0</v>
      </c>
      <c r="H814" s="105">
        <v>548369</v>
      </c>
      <c r="I814" s="121">
        <f t="shared" si="24"/>
        <v>13867376.356435109</v>
      </c>
      <c r="J814" s="105">
        <v>6360668.9100000001</v>
      </c>
      <c r="K814" s="105">
        <v>534086.97</v>
      </c>
      <c r="L814" s="105">
        <v>5447028.25</v>
      </c>
      <c r="M814" s="105">
        <v>195933.2</v>
      </c>
      <c r="N814" s="105">
        <v>638767.13</v>
      </c>
      <c r="O814" s="105">
        <v>86089.13</v>
      </c>
      <c r="P814" s="105">
        <v>604802.77</v>
      </c>
      <c r="Q814" s="121">
        <f t="shared" si="25"/>
        <v>13867376.359999999</v>
      </c>
      <c r="R814" s="105">
        <v>12773817.359999999</v>
      </c>
      <c r="S814" s="105">
        <v>1093559</v>
      </c>
      <c r="T814" s="92">
        <f>SUM('Part C'!$R814:$S814)</f>
        <v>13867376.359999999</v>
      </c>
      <c r="U814" s="105">
        <v>26501.695767634901</v>
      </c>
      <c r="V814" s="105">
        <v>2268.7946058091302</v>
      </c>
      <c r="W814" s="105">
        <v>4636097.6514975298</v>
      </c>
      <c r="X814" s="105">
        <v>18503474.011497501</v>
      </c>
      <c r="Y814" s="57">
        <v>38388.950231322699</v>
      </c>
    </row>
    <row r="815" spans="1:25" s="51" customFormat="1" ht="14.5" x14ac:dyDescent="0.4">
      <c r="A815" s="149" t="s">
        <v>2576</v>
      </c>
      <c r="B815" s="149" t="s">
        <v>2577</v>
      </c>
      <c r="C815" s="149" t="s">
        <v>2578</v>
      </c>
      <c r="D815" s="105">
        <v>5003780</v>
      </c>
      <c r="E815" s="105">
        <v>2425778</v>
      </c>
      <c r="F815" s="120">
        <v>3772116.4673536001</v>
      </c>
      <c r="G815" s="105">
        <v>0</v>
      </c>
      <c r="H815" s="105">
        <v>130736</v>
      </c>
      <c r="I815" s="121">
        <f t="shared" si="24"/>
        <v>11332410.467353601</v>
      </c>
      <c r="J815" s="105">
        <v>7059872.2300000004</v>
      </c>
      <c r="K815" s="105">
        <v>360540.57</v>
      </c>
      <c r="L815" s="105">
        <v>2569753.02</v>
      </c>
      <c r="M815" s="105">
        <v>148799.92000000001</v>
      </c>
      <c r="N815" s="105">
        <v>697602.79</v>
      </c>
      <c r="O815" s="105">
        <v>18286</v>
      </c>
      <c r="P815" s="105">
        <v>477555.94</v>
      </c>
      <c r="Q815" s="121">
        <f t="shared" si="25"/>
        <v>11332410.470000001</v>
      </c>
      <c r="R815" s="105">
        <v>10738699.18</v>
      </c>
      <c r="S815" s="105">
        <v>593711.29</v>
      </c>
      <c r="T815" s="92">
        <f>SUM('Part C'!$R815:$S815)</f>
        <v>11332410.469999999</v>
      </c>
      <c r="U815" s="105">
        <v>16369.9682621951</v>
      </c>
      <c r="V815" s="105">
        <v>905.04769817073202</v>
      </c>
      <c r="W815" s="105">
        <v>6309709.6667684196</v>
      </c>
      <c r="X815" s="105">
        <v>17642120.136768401</v>
      </c>
      <c r="Y815" s="57">
        <v>26893.4758182445</v>
      </c>
    </row>
    <row r="816" spans="1:25" s="51" customFormat="1" ht="14.5" x14ac:dyDescent="0.4">
      <c r="A816" s="149" t="s">
        <v>2579</v>
      </c>
      <c r="B816" s="149" t="s">
        <v>2580</v>
      </c>
      <c r="C816" s="149" t="s">
        <v>2581</v>
      </c>
      <c r="D816" s="105">
        <v>6203755</v>
      </c>
      <c r="E816" s="105">
        <v>3453856</v>
      </c>
      <c r="F816" s="120">
        <v>4903337.9224437401</v>
      </c>
      <c r="G816" s="105">
        <v>0</v>
      </c>
      <c r="H816" s="105">
        <v>85902</v>
      </c>
      <c r="I816" s="121">
        <f t="shared" si="24"/>
        <v>14646850.92244374</v>
      </c>
      <c r="J816" s="105">
        <v>3377448.06</v>
      </c>
      <c r="K816" s="105">
        <v>1068890.48</v>
      </c>
      <c r="L816" s="105">
        <v>8695078.6199999992</v>
      </c>
      <c r="M816" s="105">
        <v>368718.55</v>
      </c>
      <c r="N816" s="105">
        <v>489234.72</v>
      </c>
      <c r="O816" s="105">
        <v>2390</v>
      </c>
      <c r="P816" s="105">
        <v>645090.49</v>
      </c>
      <c r="Q816" s="121">
        <f t="shared" si="25"/>
        <v>14646850.920000002</v>
      </c>
      <c r="R816" s="105">
        <v>13895895.970000001</v>
      </c>
      <c r="S816" s="105">
        <v>750954.95</v>
      </c>
      <c r="T816" s="92">
        <f>SUM('Part C'!$R816:$S816)</f>
        <v>14646850.92</v>
      </c>
      <c r="U816" s="105">
        <v>30208.469499999999</v>
      </c>
      <c r="V816" s="105">
        <v>1632.51076086957</v>
      </c>
      <c r="W816" s="105">
        <v>4424491.5346242003</v>
      </c>
      <c r="X816" s="105">
        <v>19071342.454624198</v>
      </c>
      <c r="Y816" s="57">
        <v>41459.440118748302</v>
      </c>
    </row>
    <row r="817" spans="1:25" s="51" customFormat="1" ht="14.5" x14ac:dyDescent="0.4">
      <c r="A817" s="149" t="s">
        <v>2582</v>
      </c>
      <c r="B817" s="149" t="s">
        <v>2583</v>
      </c>
      <c r="C817" s="149" t="s">
        <v>2584</v>
      </c>
      <c r="D817" s="105">
        <v>3568640</v>
      </c>
      <c r="E817" s="105">
        <v>1498972</v>
      </c>
      <c r="F817" s="120">
        <v>2572915.1956763398</v>
      </c>
      <c r="G817" s="105">
        <v>0</v>
      </c>
      <c r="H817" s="105">
        <v>319489</v>
      </c>
      <c r="I817" s="121">
        <f t="shared" si="24"/>
        <v>7960016.1956763398</v>
      </c>
      <c r="J817" s="105">
        <v>3544718.49</v>
      </c>
      <c r="K817" s="105">
        <v>1186374.1299999999</v>
      </c>
      <c r="L817" s="105">
        <v>1883974.51</v>
      </c>
      <c r="M817" s="105">
        <v>435228.87</v>
      </c>
      <c r="N817" s="105">
        <v>483618.47</v>
      </c>
      <c r="O817" s="105">
        <v>5869</v>
      </c>
      <c r="P817" s="105">
        <v>420232.73</v>
      </c>
      <c r="Q817" s="121">
        <f t="shared" si="25"/>
        <v>7960016.1999999993</v>
      </c>
      <c r="R817" s="105">
        <v>7039155.0499999998</v>
      </c>
      <c r="S817" s="105">
        <v>920861.15</v>
      </c>
      <c r="T817" s="92">
        <f>SUM('Part C'!$R817:$S817)</f>
        <v>7960016.2000000002</v>
      </c>
      <c r="U817" s="105">
        <v>15008.8593816631</v>
      </c>
      <c r="V817" s="105">
        <v>1963.4566098081</v>
      </c>
      <c r="W817" s="105">
        <v>4511057.6733451104</v>
      </c>
      <c r="X817" s="105">
        <v>12471073.873345099</v>
      </c>
      <c r="Y817" s="57">
        <v>26590.775849349899</v>
      </c>
    </row>
    <row r="818" spans="1:25" s="51" customFormat="1" ht="14.5" x14ac:dyDescent="0.4">
      <c r="A818" s="149" t="s">
        <v>2585</v>
      </c>
      <c r="B818" s="149" t="s">
        <v>2586</v>
      </c>
      <c r="C818" s="149" t="s">
        <v>2587</v>
      </c>
      <c r="D818" s="105">
        <v>2336609</v>
      </c>
      <c r="E818" s="105">
        <v>1212242</v>
      </c>
      <c r="F818" s="120">
        <v>1801813.68760891</v>
      </c>
      <c r="G818" s="105">
        <v>0</v>
      </c>
      <c r="H818" s="105">
        <v>42542</v>
      </c>
      <c r="I818" s="121">
        <f t="shared" si="24"/>
        <v>5393206.6876089098</v>
      </c>
      <c r="J818" s="105">
        <v>3152015.15</v>
      </c>
      <c r="K818" s="105">
        <v>0</v>
      </c>
      <c r="L818" s="105">
        <v>1495838.28</v>
      </c>
      <c r="M818" s="105">
        <v>0</v>
      </c>
      <c r="N818" s="105">
        <v>450891.96</v>
      </c>
      <c r="O818" s="105">
        <v>18085</v>
      </c>
      <c r="P818" s="105">
        <v>276376.3</v>
      </c>
      <c r="Q818" s="121">
        <f t="shared" si="25"/>
        <v>5393206.6899999995</v>
      </c>
      <c r="R818" s="105">
        <v>4789229.53</v>
      </c>
      <c r="S818" s="105">
        <v>603977.16</v>
      </c>
      <c r="T818" s="92">
        <f>SUM('Part C'!$R818:$S818)</f>
        <v>5393206.6900000004</v>
      </c>
      <c r="U818" s="105">
        <v>15155.7896518987</v>
      </c>
      <c r="V818" s="105">
        <v>1911.32012658228</v>
      </c>
      <c r="W818" s="105">
        <v>3039433.31508967</v>
      </c>
      <c r="X818" s="105">
        <v>8432640.0050896704</v>
      </c>
      <c r="Y818" s="57">
        <v>26685.569636359702</v>
      </c>
    </row>
    <row r="819" spans="1:25" s="51" customFormat="1" ht="14.5" x14ac:dyDescent="0.4">
      <c r="A819" s="149" t="s">
        <v>2588</v>
      </c>
      <c r="B819" s="149" t="s">
        <v>2589</v>
      </c>
      <c r="C819" s="149" t="s">
        <v>2590</v>
      </c>
      <c r="D819" s="105">
        <v>7627800</v>
      </c>
      <c r="E819" s="105">
        <v>2896515</v>
      </c>
      <c r="F819" s="120">
        <v>5343378.6934722699</v>
      </c>
      <c r="G819" s="105">
        <v>0</v>
      </c>
      <c r="H819" s="105">
        <v>209789</v>
      </c>
      <c r="I819" s="121">
        <f t="shared" si="24"/>
        <v>16077482.69347227</v>
      </c>
      <c r="J819" s="105">
        <v>9478313.6799999997</v>
      </c>
      <c r="K819" s="105">
        <v>0</v>
      </c>
      <c r="L819" s="105">
        <v>4556378.49</v>
      </c>
      <c r="M819" s="105">
        <v>0</v>
      </c>
      <c r="N819" s="105">
        <v>1144354.55</v>
      </c>
      <c r="O819" s="105">
        <v>28584</v>
      </c>
      <c r="P819" s="105">
        <v>869851.97</v>
      </c>
      <c r="Q819" s="121">
        <f t="shared" si="25"/>
        <v>16077482.690000001</v>
      </c>
      <c r="R819" s="105">
        <v>15562619.59</v>
      </c>
      <c r="S819" s="105">
        <v>514863.1</v>
      </c>
      <c r="T819" s="92">
        <f>SUM('Part C'!$R819:$S819)</f>
        <v>16077482.689999999</v>
      </c>
      <c r="U819" s="105">
        <v>14667.8789726673</v>
      </c>
      <c r="V819" s="105">
        <v>485.26211121583401</v>
      </c>
      <c r="W819" s="105">
        <v>10205185.9092093</v>
      </c>
      <c r="X819" s="105">
        <v>26282668.599209301</v>
      </c>
      <c r="Y819" s="57">
        <v>24771.600941761801</v>
      </c>
    </row>
    <row r="820" spans="1:25" s="51" customFormat="1" ht="14.5" x14ac:dyDescent="0.4">
      <c r="A820" s="149" t="s">
        <v>2591</v>
      </c>
      <c r="B820" s="149" t="s">
        <v>2592</v>
      </c>
      <c r="C820" s="149" t="s">
        <v>2593</v>
      </c>
      <c r="D820" s="105">
        <v>5231630</v>
      </c>
      <c r="E820" s="105">
        <v>2370462</v>
      </c>
      <c r="F820" s="120">
        <v>3859714.9950962099</v>
      </c>
      <c r="G820" s="105">
        <v>0</v>
      </c>
      <c r="H820" s="105">
        <v>47399</v>
      </c>
      <c r="I820" s="121">
        <f t="shared" si="24"/>
        <v>11509205.99509621</v>
      </c>
      <c r="J820" s="105">
        <v>5817018.0700000003</v>
      </c>
      <c r="K820" s="105">
        <v>521428.44</v>
      </c>
      <c r="L820" s="105">
        <v>3839320.12</v>
      </c>
      <c r="M820" s="105">
        <v>191289.33</v>
      </c>
      <c r="N820" s="105">
        <v>653794.55000000005</v>
      </c>
      <c r="O820" s="105">
        <v>4296</v>
      </c>
      <c r="P820" s="105">
        <v>482059.49</v>
      </c>
      <c r="Q820" s="121">
        <f t="shared" si="25"/>
        <v>11509206.000000002</v>
      </c>
      <c r="R820" s="105">
        <v>10696238.07</v>
      </c>
      <c r="S820" s="105">
        <v>812967.93</v>
      </c>
      <c r="T820" s="92">
        <f>SUM('Part C'!$R820:$S820)</f>
        <v>11509206</v>
      </c>
      <c r="U820" s="105">
        <v>16791.582527472499</v>
      </c>
      <c r="V820" s="105">
        <v>1276.24478806907</v>
      </c>
      <c r="W820" s="105">
        <v>6126958.9294687305</v>
      </c>
      <c r="X820" s="105">
        <v>17636164.929468699</v>
      </c>
      <c r="Y820" s="57">
        <v>27686.2871734203</v>
      </c>
    </row>
    <row r="821" spans="1:25" s="51" customFormat="1" ht="14.5" x14ac:dyDescent="0.4">
      <c r="A821" s="149" t="s">
        <v>2594</v>
      </c>
      <c r="B821" s="149" t="s">
        <v>2595</v>
      </c>
      <c r="C821" s="149" t="s">
        <v>2596</v>
      </c>
      <c r="D821" s="105">
        <v>9153792</v>
      </c>
      <c r="E821" s="105">
        <v>4146826</v>
      </c>
      <c r="F821" s="120">
        <v>6752956.2571258796</v>
      </c>
      <c r="G821" s="105">
        <v>0</v>
      </c>
      <c r="H821" s="105">
        <v>325715</v>
      </c>
      <c r="I821" s="121">
        <f t="shared" si="24"/>
        <v>20379289.257125881</v>
      </c>
      <c r="J821" s="105">
        <v>12156861.210000001</v>
      </c>
      <c r="K821" s="105">
        <v>0</v>
      </c>
      <c r="L821" s="105">
        <v>5955158.1100000003</v>
      </c>
      <c r="M821" s="105">
        <v>0</v>
      </c>
      <c r="N821" s="105">
        <v>1157639.05</v>
      </c>
      <c r="O821" s="105">
        <v>127586.65</v>
      </c>
      <c r="P821" s="105">
        <v>982044.24</v>
      </c>
      <c r="Q821" s="121">
        <f t="shared" si="25"/>
        <v>20379289.259999998</v>
      </c>
      <c r="R821" s="105">
        <v>17879970.640000001</v>
      </c>
      <c r="S821" s="105">
        <v>2499318.62</v>
      </c>
      <c r="T821" s="92">
        <f>SUM('Part C'!$R821:$S821)</f>
        <v>20379289.260000002</v>
      </c>
      <c r="U821" s="105">
        <v>18821.021726315801</v>
      </c>
      <c r="V821" s="105">
        <v>2630.8617052631598</v>
      </c>
      <c r="W821" s="105">
        <v>9137536.8649847601</v>
      </c>
      <c r="X821" s="105">
        <v>29516826.124984801</v>
      </c>
      <c r="Y821" s="57">
        <v>31070.3432894576</v>
      </c>
    </row>
    <row r="822" spans="1:25" s="51" customFormat="1" ht="14.5" x14ac:dyDescent="0.4">
      <c r="A822" s="149" t="s">
        <v>2597</v>
      </c>
      <c r="B822" s="149" t="s">
        <v>2598</v>
      </c>
      <c r="C822" s="149" t="s">
        <v>2599</v>
      </c>
      <c r="D822" s="105">
        <v>8365229</v>
      </c>
      <c r="E822" s="105">
        <v>3362813</v>
      </c>
      <c r="F822" s="120">
        <v>5954531.9328571903</v>
      </c>
      <c r="G822" s="105">
        <v>0</v>
      </c>
      <c r="H822" s="105">
        <v>980257</v>
      </c>
      <c r="I822" s="121">
        <f t="shared" si="24"/>
        <v>18662830.932857189</v>
      </c>
      <c r="J822" s="105">
        <v>12967914.560000001</v>
      </c>
      <c r="K822" s="105">
        <v>0</v>
      </c>
      <c r="L822" s="105">
        <v>3384070.86</v>
      </c>
      <c r="M822" s="105">
        <v>0</v>
      </c>
      <c r="N822" s="105">
        <v>1118473.07</v>
      </c>
      <c r="O822" s="105">
        <v>68856</v>
      </c>
      <c r="P822" s="105">
        <v>1123516.44</v>
      </c>
      <c r="Q822" s="121">
        <f t="shared" si="25"/>
        <v>18662830.93</v>
      </c>
      <c r="R822" s="105">
        <v>16174460.619999999</v>
      </c>
      <c r="S822" s="105">
        <v>2488370.31</v>
      </c>
      <c r="T822" s="92">
        <f>SUM('Part C'!$R822:$S822)</f>
        <v>18662830.93</v>
      </c>
      <c r="U822" s="105">
        <v>17504.827510822499</v>
      </c>
      <c r="V822" s="105">
        <v>2693.0414610389598</v>
      </c>
      <c r="W822" s="105">
        <v>8887456.90867991</v>
      </c>
      <c r="X822" s="105">
        <v>27550287.838679899</v>
      </c>
      <c r="Y822" s="57">
        <v>29816.3288297402</v>
      </c>
    </row>
    <row r="823" spans="1:25" s="51" customFormat="1" ht="14.5" x14ac:dyDescent="0.4">
      <c r="A823" s="149" t="s">
        <v>2600</v>
      </c>
      <c r="B823" s="149" t="s">
        <v>2601</v>
      </c>
      <c r="C823" s="149" t="s">
        <v>2602</v>
      </c>
      <c r="D823" s="105">
        <v>3703700</v>
      </c>
      <c r="E823" s="105">
        <v>1529467</v>
      </c>
      <c r="F823" s="120">
        <v>2656970.36312408</v>
      </c>
      <c r="G823" s="105">
        <v>0</v>
      </c>
      <c r="H823" s="105">
        <v>224630</v>
      </c>
      <c r="I823" s="121">
        <f t="shared" si="24"/>
        <v>8114767.36312408</v>
      </c>
      <c r="J823" s="105">
        <v>4728239.21</v>
      </c>
      <c r="K823" s="105">
        <v>202753.61</v>
      </c>
      <c r="L823" s="105">
        <v>2197753.13</v>
      </c>
      <c r="M823" s="105">
        <v>55786.09</v>
      </c>
      <c r="N823" s="105">
        <v>452723.84</v>
      </c>
      <c r="O823" s="105">
        <v>12182</v>
      </c>
      <c r="P823" s="105">
        <v>465329.48</v>
      </c>
      <c r="Q823" s="121">
        <f t="shared" si="25"/>
        <v>8114767.3599999994</v>
      </c>
      <c r="R823" s="105">
        <v>7423623.5499999998</v>
      </c>
      <c r="S823" s="105">
        <v>691143.81</v>
      </c>
      <c r="T823" s="92">
        <f>SUM('Part C'!$R823:$S823)</f>
        <v>8114767.3599999994</v>
      </c>
      <c r="U823" s="105">
        <v>16068.4492424242</v>
      </c>
      <c r="V823" s="105">
        <v>1495.9822727272699</v>
      </c>
      <c r="W823" s="105">
        <v>4443728.4543399597</v>
      </c>
      <c r="X823" s="105">
        <v>12558495.814339999</v>
      </c>
      <c r="Y823" s="57">
        <v>27182.891373030201</v>
      </c>
    </row>
    <row r="824" spans="1:25" s="51" customFormat="1" ht="14.5" x14ac:dyDescent="0.4">
      <c r="A824" s="149" t="s">
        <v>2603</v>
      </c>
      <c r="B824" s="149" t="s">
        <v>2604</v>
      </c>
      <c r="C824" s="149" t="s">
        <v>2605</v>
      </c>
      <c r="D824" s="105">
        <v>1134523</v>
      </c>
      <c r="E824" s="105">
        <v>1152354</v>
      </c>
      <c r="F824" s="120">
        <v>1161087.42815013</v>
      </c>
      <c r="G824" s="105">
        <v>0</v>
      </c>
      <c r="H824" s="105">
        <v>35296</v>
      </c>
      <c r="I824" s="121">
        <f t="shared" si="24"/>
        <v>3483260.42815013</v>
      </c>
      <c r="J824" s="105">
        <v>1864583.15</v>
      </c>
      <c r="K824" s="105">
        <v>0</v>
      </c>
      <c r="L824" s="105">
        <v>735230.99</v>
      </c>
      <c r="M824" s="105">
        <v>0</v>
      </c>
      <c r="N824" s="105">
        <v>471740.68</v>
      </c>
      <c r="O824" s="105">
        <v>122616.24</v>
      </c>
      <c r="P824" s="105">
        <v>289089.37</v>
      </c>
      <c r="Q824" s="121">
        <f t="shared" si="25"/>
        <v>3483260.43</v>
      </c>
      <c r="R824" s="105">
        <v>3118861.16</v>
      </c>
      <c r="S824" s="105">
        <v>364399.27</v>
      </c>
      <c r="T824" s="92">
        <f>SUM('Part C'!$R824:$S824)</f>
        <v>3483260.43</v>
      </c>
      <c r="U824" s="105">
        <v>18675.815329341302</v>
      </c>
      <c r="V824" s="105">
        <v>2182.0315568862302</v>
      </c>
      <c r="W824" s="105">
        <v>1606282.7962657399</v>
      </c>
      <c r="X824" s="105">
        <v>5089543.2262657396</v>
      </c>
      <c r="Y824" s="57">
        <v>30476.306744106201</v>
      </c>
    </row>
    <row r="825" spans="1:25" s="51" customFormat="1" ht="14.5" x14ac:dyDescent="0.4">
      <c r="A825" s="149" t="s">
        <v>2606</v>
      </c>
      <c r="B825" s="149" t="s">
        <v>2607</v>
      </c>
      <c r="C825" s="149" t="s">
        <v>2608</v>
      </c>
      <c r="D825" s="105">
        <v>2855457</v>
      </c>
      <c r="E825" s="105">
        <v>1870561</v>
      </c>
      <c r="F825" s="120">
        <v>2399481.9507175898</v>
      </c>
      <c r="G825" s="105">
        <v>0</v>
      </c>
      <c r="H825" s="105">
        <v>497984</v>
      </c>
      <c r="I825" s="121">
        <f t="shared" si="24"/>
        <v>7623483.9507175898</v>
      </c>
      <c r="J825" s="105">
        <v>3099122.13</v>
      </c>
      <c r="K825" s="105">
        <v>711640.47</v>
      </c>
      <c r="L825" s="105">
        <v>2358293.38</v>
      </c>
      <c r="M825" s="105">
        <v>274123.31</v>
      </c>
      <c r="N825" s="105">
        <v>454685.38</v>
      </c>
      <c r="O825" s="105">
        <v>1491</v>
      </c>
      <c r="P825" s="105">
        <v>724128.28</v>
      </c>
      <c r="Q825" s="121">
        <f t="shared" si="25"/>
        <v>7623483.9499999993</v>
      </c>
      <c r="R825" s="105">
        <v>6150987.9500000002</v>
      </c>
      <c r="S825" s="105">
        <v>1472496</v>
      </c>
      <c r="T825" s="92">
        <f>SUM('Part C'!$R825:$S825)</f>
        <v>7623483.9500000002</v>
      </c>
      <c r="U825" s="105">
        <v>22781.4368518519</v>
      </c>
      <c r="V825" s="105">
        <v>5453.6888888888898</v>
      </c>
      <c r="W825" s="105">
        <v>2596984.1616272498</v>
      </c>
      <c r="X825" s="105">
        <v>10220468.111627201</v>
      </c>
      <c r="Y825" s="57">
        <v>37853.5855986194</v>
      </c>
    </row>
    <row r="826" spans="1:25" s="51" customFormat="1" ht="14.5" x14ac:dyDescent="0.4">
      <c r="A826" s="149" t="s">
        <v>2609</v>
      </c>
      <c r="B826" s="149" t="s">
        <v>2610</v>
      </c>
      <c r="C826" s="149" t="s">
        <v>2611</v>
      </c>
      <c r="D826" s="105">
        <v>6044763</v>
      </c>
      <c r="E826" s="105">
        <v>3388631</v>
      </c>
      <c r="F826" s="120">
        <v>4789499.03216781</v>
      </c>
      <c r="G826" s="105">
        <v>0</v>
      </c>
      <c r="H826" s="105">
        <v>298104</v>
      </c>
      <c r="I826" s="121">
        <f t="shared" si="24"/>
        <v>14520997.032167811</v>
      </c>
      <c r="J826" s="105">
        <v>7476272.6699999999</v>
      </c>
      <c r="K826" s="105">
        <v>732843.91</v>
      </c>
      <c r="L826" s="105">
        <v>4582966.71</v>
      </c>
      <c r="M826" s="105">
        <v>252045.41</v>
      </c>
      <c r="N826" s="105">
        <v>647067.11</v>
      </c>
      <c r="O826" s="105">
        <v>20780</v>
      </c>
      <c r="P826" s="105">
        <v>809021.22</v>
      </c>
      <c r="Q826" s="121">
        <f t="shared" si="25"/>
        <v>14520997.029999999</v>
      </c>
      <c r="R826" s="105">
        <v>12683628.550000001</v>
      </c>
      <c r="S826" s="105">
        <v>1837368.48</v>
      </c>
      <c r="T826" s="92">
        <f>SUM('Part C'!$R826:$S826)</f>
        <v>14520997.030000001</v>
      </c>
      <c r="U826" s="105">
        <v>15775.657400497499</v>
      </c>
      <c r="V826" s="105">
        <v>2285.2841791044798</v>
      </c>
      <c r="W826" s="105">
        <v>7733241.7257344704</v>
      </c>
      <c r="X826" s="105">
        <v>22254238.7557345</v>
      </c>
      <c r="Y826" s="57">
        <v>27679.401437480701</v>
      </c>
    </row>
    <row r="827" spans="1:25" s="51" customFormat="1" ht="14.5" x14ac:dyDescent="0.4">
      <c r="A827" s="149" t="s">
        <v>2612</v>
      </c>
      <c r="B827" s="149" t="s">
        <v>2613</v>
      </c>
      <c r="C827" s="149" t="s">
        <v>2614</v>
      </c>
      <c r="D827" s="105">
        <v>5226919</v>
      </c>
      <c r="E827" s="105">
        <v>2478187</v>
      </c>
      <c r="F827" s="120">
        <v>3912017.00360977</v>
      </c>
      <c r="G827" s="105">
        <v>0</v>
      </c>
      <c r="H827" s="105">
        <v>511565</v>
      </c>
      <c r="I827" s="121">
        <f t="shared" si="24"/>
        <v>12128688.003609769</v>
      </c>
      <c r="J827" s="105">
        <v>6572659.5599999996</v>
      </c>
      <c r="K827" s="105">
        <v>351684.31</v>
      </c>
      <c r="L827" s="105">
        <v>3826090.65</v>
      </c>
      <c r="M827" s="105">
        <v>145144.82</v>
      </c>
      <c r="N827" s="105">
        <v>672674.18</v>
      </c>
      <c r="O827" s="105">
        <v>16349</v>
      </c>
      <c r="P827" s="105">
        <v>544085.48</v>
      </c>
      <c r="Q827" s="121">
        <f t="shared" si="25"/>
        <v>12128688</v>
      </c>
      <c r="R827" s="105">
        <v>10651294.84</v>
      </c>
      <c r="S827" s="105">
        <v>1477393.16</v>
      </c>
      <c r="T827" s="92">
        <f>SUM('Part C'!$R827:$S827)</f>
        <v>12128688</v>
      </c>
      <c r="U827" s="105">
        <v>18588.6471902269</v>
      </c>
      <c r="V827" s="105">
        <v>2578.3475741710299</v>
      </c>
      <c r="W827" s="105">
        <v>5511377.4985644901</v>
      </c>
      <c r="X827" s="105">
        <v>17640065.4985645</v>
      </c>
      <c r="Y827" s="57">
        <v>30785.4546222766</v>
      </c>
    </row>
    <row r="828" spans="1:25" s="51" customFormat="1" ht="14.5" x14ac:dyDescent="0.4">
      <c r="A828" s="149" t="s">
        <v>2615</v>
      </c>
      <c r="B828" s="149" t="s">
        <v>2616</v>
      </c>
      <c r="C828" s="149" t="s">
        <v>2617</v>
      </c>
      <c r="D828" s="105">
        <v>5165883</v>
      </c>
      <c r="E828" s="105">
        <v>2347586</v>
      </c>
      <c r="F828" s="120">
        <v>3814719.5488413698</v>
      </c>
      <c r="G828" s="105">
        <v>0</v>
      </c>
      <c r="H828" s="105">
        <v>405151</v>
      </c>
      <c r="I828" s="121">
        <f t="shared" si="24"/>
        <v>11733339.54884137</v>
      </c>
      <c r="J828" s="105">
        <v>7222374.9199999999</v>
      </c>
      <c r="K828" s="105">
        <v>0</v>
      </c>
      <c r="L828" s="105">
        <v>3028479.46</v>
      </c>
      <c r="M828" s="105">
        <v>0</v>
      </c>
      <c r="N828" s="105">
        <v>721427.74</v>
      </c>
      <c r="O828" s="105">
        <v>132244.25</v>
      </c>
      <c r="P828" s="105">
        <v>628813.18000000005</v>
      </c>
      <c r="Q828" s="121">
        <f t="shared" si="25"/>
        <v>11733339.549999999</v>
      </c>
      <c r="R828" s="105">
        <v>10882156.550000001</v>
      </c>
      <c r="S828" s="105">
        <v>851183</v>
      </c>
      <c r="T828" s="92">
        <f>SUM('Part C'!$R828:$S828)</f>
        <v>11733339.550000001</v>
      </c>
      <c r="U828" s="105">
        <v>18859.890034661999</v>
      </c>
      <c r="V828" s="105">
        <v>1475.1871750433299</v>
      </c>
      <c r="W828" s="105">
        <v>5549851.3379960097</v>
      </c>
      <c r="X828" s="105">
        <v>17283190.887995999</v>
      </c>
      <c r="Y828" s="57">
        <v>29953.5370675841</v>
      </c>
    </row>
    <row r="829" spans="1:25" s="51" customFormat="1" ht="14.5" x14ac:dyDescent="0.4">
      <c r="A829" s="149" t="s">
        <v>2618</v>
      </c>
      <c r="B829" s="149" t="s">
        <v>2619</v>
      </c>
      <c r="C829" s="149" t="s">
        <v>2620</v>
      </c>
      <c r="D829" s="105">
        <v>5103339</v>
      </c>
      <c r="E829" s="105">
        <v>3747233</v>
      </c>
      <c r="F829" s="120">
        <v>4493590.1148760999</v>
      </c>
      <c r="G829" s="105">
        <v>0</v>
      </c>
      <c r="H829" s="105">
        <v>84481</v>
      </c>
      <c r="I829" s="121">
        <f t="shared" si="24"/>
        <v>13428643.114876099</v>
      </c>
      <c r="J829" s="105">
        <v>4976197.18</v>
      </c>
      <c r="K829" s="105">
        <v>539305.56000000006</v>
      </c>
      <c r="L829" s="105">
        <v>6382419.2300000004</v>
      </c>
      <c r="M829" s="105">
        <v>197847.67</v>
      </c>
      <c r="N829" s="105">
        <v>432547.56</v>
      </c>
      <c r="O829" s="105">
        <v>148810.16</v>
      </c>
      <c r="P829" s="105">
        <v>751515.75</v>
      </c>
      <c r="Q829" s="121">
        <f t="shared" si="25"/>
        <v>13428643.110000001</v>
      </c>
      <c r="R829" s="105">
        <v>12316896.41</v>
      </c>
      <c r="S829" s="105">
        <v>1111746.7</v>
      </c>
      <c r="T829" s="92">
        <f>SUM('Part C'!$R829:$S829)</f>
        <v>13428643.109999999</v>
      </c>
      <c r="U829" s="105">
        <v>19898.0555896607</v>
      </c>
      <c r="V829" s="105">
        <v>1796.0366720517</v>
      </c>
      <c r="W829" s="105">
        <v>5953826.6520269103</v>
      </c>
      <c r="X829" s="105">
        <v>19382469.762026899</v>
      </c>
      <c r="Y829" s="57">
        <v>31312.552119591099</v>
      </c>
    </row>
    <row r="830" spans="1:25" s="51" customFormat="1" ht="14.5" x14ac:dyDescent="0.4">
      <c r="A830" s="149" t="s">
        <v>2621</v>
      </c>
      <c r="B830" s="149" t="s">
        <v>2622</v>
      </c>
      <c r="C830" s="149" t="s">
        <v>2623</v>
      </c>
      <c r="D830" s="105">
        <v>3081281</v>
      </c>
      <c r="E830" s="105">
        <v>2024582</v>
      </c>
      <c r="F830" s="120">
        <v>2592335.8970145201</v>
      </c>
      <c r="G830" s="105">
        <v>0</v>
      </c>
      <c r="H830" s="105">
        <v>23309</v>
      </c>
      <c r="I830" s="121">
        <f t="shared" si="24"/>
        <v>7721507.8970145201</v>
      </c>
      <c r="J830" s="105">
        <v>4675144.4000000004</v>
      </c>
      <c r="K830" s="105">
        <v>0</v>
      </c>
      <c r="L830" s="105">
        <v>2195652.13</v>
      </c>
      <c r="M830" s="105">
        <v>0</v>
      </c>
      <c r="N830" s="105">
        <v>445538.05</v>
      </c>
      <c r="O830" s="105">
        <v>2661</v>
      </c>
      <c r="P830" s="105">
        <v>402512.32</v>
      </c>
      <c r="Q830" s="121">
        <f t="shared" si="25"/>
        <v>7721507.9000000004</v>
      </c>
      <c r="R830" s="105">
        <v>7228507.4699999997</v>
      </c>
      <c r="S830" s="105">
        <v>493000.43</v>
      </c>
      <c r="T830" s="92">
        <f>SUM('Part C'!$R830:$S830)</f>
        <v>7721507.8999999994</v>
      </c>
      <c r="U830" s="105">
        <v>17293.080071770299</v>
      </c>
      <c r="V830" s="105">
        <v>1179.42686602871</v>
      </c>
      <c r="W830" s="105">
        <v>4020516.2205932899</v>
      </c>
      <c r="X830" s="105">
        <v>11742024.1205933</v>
      </c>
      <c r="Y830" s="57">
        <v>28090.966795677701</v>
      </c>
    </row>
    <row r="831" spans="1:25" s="51" customFormat="1" ht="14.5" x14ac:dyDescent="0.4">
      <c r="A831" s="149" t="s">
        <v>2624</v>
      </c>
      <c r="B831" s="149" t="s">
        <v>2625</v>
      </c>
      <c r="C831" s="149" t="s">
        <v>2626</v>
      </c>
      <c r="D831" s="105">
        <v>9465230</v>
      </c>
      <c r="E831" s="105">
        <v>4016139</v>
      </c>
      <c r="F831" s="120">
        <v>6844726.6994039603</v>
      </c>
      <c r="G831" s="105">
        <v>0</v>
      </c>
      <c r="H831" s="105">
        <v>159959</v>
      </c>
      <c r="I831" s="121">
        <f t="shared" si="24"/>
        <v>20486054.69940396</v>
      </c>
      <c r="J831" s="105">
        <v>12612547.08</v>
      </c>
      <c r="K831" s="105">
        <v>0</v>
      </c>
      <c r="L831" s="105">
        <v>6267489.7000000002</v>
      </c>
      <c r="M831" s="105">
        <v>0</v>
      </c>
      <c r="N831" s="105">
        <v>642565.06999999995</v>
      </c>
      <c r="O831" s="105">
        <v>6491</v>
      </c>
      <c r="P831" s="105">
        <v>956961.85</v>
      </c>
      <c r="Q831" s="121">
        <f t="shared" si="25"/>
        <v>20486054.700000003</v>
      </c>
      <c r="R831" s="105">
        <v>17340353.940000001</v>
      </c>
      <c r="S831" s="105">
        <v>3145700.76</v>
      </c>
      <c r="T831" s="92">
        <f>SUM('Part C'!$R831:$S831)</f>
        <v>20486054.700000003</v>
      </c>
      <c r="U831" s="105">
        <v>19615.785</v>
      </c>
      <c r="V831" s="105">
        <v>3558.4850226244298</v>
      </c>
      <c r="W831" s="105">
        <v>8502718.5143647697</v>
      </c>
      <c r="X831" s="105">
        <v>28988773.214364801</v>
      </c>
      <c r="Y831" s="57">
        <v>32792.729880503102</v>
      </c>
    </row>
    <row r="832" spans="1:25" s="51" customFormat="1" ht="14.5" x14ac:dyDescent="0.4">
      <c r="A832" s="149" t="s">
        <v>2627</v>
      </c>
      <c r="B832" s="149" t="s">
        <v>2628</v>
      </c>
      <c r="C832" s="149" t="s">
        <v>2629</v>
      </c>
      <c r="D832" s="105">
        <v>4347040</v>
      </c>
      <c r="E832" s="105">
        <v>2382778</v>
      </c>
      <c r="F832" s="120">
        <v>3416846.2377025201</v>
      </c>
      <c r="G832" s="105">
        <v>0</v>
      </c>
      <c r="H832" s="105">
        <v>227239</v>
      </c>
      <c r="I832" s="121">
        <f t="shared" si="24"/>
        <v>10373903.237702521</v>
      </c>
      <c r="J832" s="105">
        <v>5374431.71</v>
      </c>
      <c r="K832" s="105">
        <v>372812.88</v>
      </c>
      <c r="L832" s="105">
        <v>3479914.19</v>
      </c>
      <c r="M832" s="105">
        <v>153864.85999999999</v>
      </c>
      <c r="N832" s="105">
        <v>474667.16</v>
      </c>
      <c r="O832" s="105">
        <v>12818</v>
      </c>
      <c r="P832" s="105">
        <v>505394.44</v>
      </c>
      <c r="Q832" s="121">
        <f t="shared" si="25"/>
        <v>10373903.239999998</v>
      </c>
      <c r="R832" s="105">
        <v>9174165.8200000003</v>
      </c>
      <c r="S832" s="105">
        <v>1199737.42</v>
      </c>
      <c r="T832" s="92">
        <f>SUM('Part C'!$R832:$S832)</f>
        <v>10373903.24</v>
      </c>
      <c r="U832" s="105">
        <v>19073.109812889801</v>
      </c>
      <c r="V832" s="105">
        <v>2494.2565904365902</v>
      </c>
      <c r="W832" s="105">
        <v>4626479.1916396497</v>
      </c>
      <c r="X832" s="105">
        <v>15000382.431639699</v>
      </c>
      <c r="Y832" s="57">
        <v>31185.8262612051</v>
      </c>
    </row>
    <row r="833" spans="1:25" s="51" customFormat="1" ht="14.5" x14ac:dyDescent="0.4">
      <c r="A833" s="149" t="s">
        <v>2630</v>
      </c>
      <c r="B833" s="149" t="s">
        <v>2631</v>
      </c>
      <c r="C833" s="149" t="s">
        <v>2632</v>
      </c>
      <c r="D833" s="105">
        <v>8537925</v>
      </c>
      <c r="E833" s="105">
        <v>3435572</v>
      </c>
      <c r="F833" s="120">
        <v>6079153.7269793004</v>
      </c>
      <c r="G833" s="105">
        <v>0</v>
      </c>
      <c r="H833" s="105">
        <v>181411</v>
      </c>
      <c r="I833" s="121">
        <f t="shared" si="24"/>
        <v>18234061.7269793</v>
      </c>
      <c r="J833" s="105">
        <v>9162720.8399999999</v>
      </c>
      <c r="K833" s="105">
        <v>1127075.49</v>
      </c>
      <c r="L833" s="105">
        <v>5812198.2199999997</v>
      </c>
      <c r="M833" s="105">
        <v>413474.8</v>
      </c>
      <c r="N833" s="105">
        <v>857740.47</v>
      </c>
      <c r="O833" s="105">
        <v>24126</v>
      </c>
      <c r="P833" s="105">
        <v>836725.91</v>
      </c>
      <c r="Q833" s="121">
        <f t="shared" si="25"/>
        <v>18234061.73</v>
      </c>
      <c r="R833" s="105">
        <v>16357880.67</v>
      </c>
      <c r="S833" s="105">
        <v>1876181.06</v>
      </c>
      <c r="T833" s="92">
        <f>SUM('Part C'!$R833:$S833)</f>
        <v>18234061.73</v>
      </c>
      <c r="U833" s="105">
        <v>17021.728064516101</v>
      </c>
      <c r="V833" s="105">
        <v>1952.3216024973999</v>
      </c>
      <c r="W833" s="105">
        <v>9243339.9234214295</v>
      </c>
      <c r="X833" s="105">
        <v>27477401.653421398</v>
      </c>
      <c r="Y833" s="57">
        <v>28592.509524892201</v>
      </c>
    </row>
    <row r="834" spans="1:25" s="51" customFormat="1" ht="14.5" x14ac:dyDescent="0.4">
      <c r="A834" s="149" t="s">
        <v>2633</v>
      </c>
      <c r="B834" s="149" t="s">
        <v>2634</v>
      </c>
      <c r="C834" s="149" t="s">
        <v>2635</v>
      </c>
      <c r="D834" s="105">
        <v>4730167</v>
      </c>
      <c r="E834" s="105">
        <v>1960990</v>
      </c>
      <c r="F834" s="120">
        <v>3397217.3721974199</v>
      </c>
      <c r="G834" s="105">
        <v>0</v>
      </c>
      <c r="H834" s="105">
        <v>91190</v>
      </c>
      <c r="I834" s="121">
        <f t="shared" si="24"/>
        <v>10179564.372197419</v>
      </c>
      <c r="J834" s="105">
        <v>5057221.49</v>
      </c>
      <c r="K834" s="105">
        <v>353648.29</v>
      </c>
      <c r="L834" s="105">
        <v>3311791.26</v>
      </c>
      <c r="M834" s="105">
        <v>145955.38</v>
      </c>
      <c r="N834" s="105">
        <v>659642.98</v>
      </c>
      <c r="O834" s="105">
        <v>15499</v>
      </c>
      <c r="P834" s="105">
        <v>635805.97</v>
      </c>
      <c r="Q834" s="121">
        <f t="shared" si="25"/>
        <v>10179564.370000001</v>
      </c>
      <c r="R834" s="105">
        <v>9456989.9499999993</v>
      </c>
      <c r="S834" s="105">
        <v>722574.42</v>
      </c>
      <c r="T834" s="92">
        <f>SUM('Part C'!$R834:$S834)</f>
        <v>10179564.369999999</v>
      </c>
      <c r="U834" s="105">
        <v>16591.210438596499</v>
      </c>
      <c r="V834" s="105">
        <v>1267.6744210526299</v>
      </c>
      <c r="W834" s="105">
        <v>5482522.1189908599</v>
      </c>
      <c r="X834" s="105">
        <v>15662086.488990899</v>
      </c>
      <c r="Y834" s="57">
        <v>27477.344717527802</v>
      </c>
    </row>
    <row r="835" spans="1:25" s="51" customFormat="1" ht="14.5" x14ac:dyDescent="0.4">
      <c r="A835" s="149" t="s">
        <v>2636</v>
      </c>
      <c r="B835" s="149" t="s">
        <v>2637</v>
      </c>
      <c r="C835" s="149" t="s">
        <v>2638</v>
      </c>
      <c r="D835" s="105">
        <v>3023542</v>
      </c>
      <c r="E835" s="105">
        <v>2356294</v>
      </c>
      <c r="F835" s="120">
        <v>2731436.77823926</v>
      </c>
      <c r="G835" s="105">
        <v>0</v>
      </c>
      <c r="H835" s="105">
        <v>21343</v>
      </c>
      <c r="I835" s="121">
        <f t="shared" si="24"/>
        <v>8132615.7782392595</v>
      </c>
      <c r="J835" s="105">
        <v>3236353.27</v>
      </c>
      <c r="K835" s="105">
        <v>364014.47</v>
      </c>
      <c r="L835" s="105">
        <v>3406338.71</v>
      </c>
      <c r="M835" s="105">
        <v>150233.65</v>
      </c>
      <c r="N835" s="105">
        <v>233595.19</v>
      </c>
      <c r="O835" s="105">
        <v>1654</v>
      </c>
      <c r="P835" s="105">
        <v>740426.49</v>
      </c>
      <c r="Q835" s="121">
        <f t="shared" si="25"/>
        <v>8132615.7800000012</v>
      </c>
      <c r="R835" s="105">
        <v>7190597.5700000003</v>
      </c>
      <c r="S835" s="105">
        <v>942018.21</v>
      </c>
      <c r="T835" s="92">
        <f>SUM('Part C'!$R835:$S835)</f>
        <v>8132615.7800000003</v>
      </c>
      <c r="U835" s="105">
        <v>32244.832152466399</v>
      </c>
      <c r="V835" s="105">
        <v>4224.2969058296003</v>
      </c>
      <c r="W835" s="105">
        <v>2144916.5483069499</v>
      </c>
      <c r="X835" s="105">
        <v>10277532.3283069</v>
      </c>
      <c r="Y835" s="57">
        <v>46087.588916174704</v>
      </c>
    </row>
    <row r="836" spans="1:25" s="51" customFormat="1" ht="14.5" x14ac:dyDescent="0.4">
      <c r="A836" s="149" t="s">
        <v>2639</v>
      </c>
      <c r="B836" s="149" t="s">
        <v>2640</v>
      </c>
      <c r="C836" s="149" t="s">
        <v>2641</v>
      </c>
      <c r="D836" s="105">
        <v>8348026</v>
      </c>
      <c r="E836" s="105">
        <v>3405905</v>
      </c>
      <c r="F836" s="120">
        <v>5967676.2307041604</v>
      </c>
      <c r="G836" s="105">
        <v>0</v>
      </c>
      <c r="H836" s="105">
        <v>286404</v>
      </c>
      <c r="I836" s="121">
        <f t="shared" si="24"/>
        <v>18008011.230704159</v>
      </c>
      <c r="J836" s="105">
        <v>10401569.189999999</v>
      </c>
      <c r="K836" s="105">
        <v>0</v>
      </c>
      <c r="L836" s="105">
        <v>6267565.0800000001</v>
      </c>
      <c r="M836" s="105">
        <v>0</v>
      </c>
      <c r="N836" s="105">
        <v>695139.18</v>
      </c>
      <c r="O836" s="105">
        <v>35125</v>
      </c>
      <c r="P836" s="105">
        <v>608612.78</v>
      </c>
      <c r="Q836" s="121">
        <f t="shared" si="25"/>
        <v>18008011.23</v>
      </c>
      <c r="R836" s="105">
        <v>17167326.670000002</v>
      </c>
      <c r="S836" s="105">
        <v>840684.56</v>
      </c>
      <c r="T836" s="92">
        <f>SUM('Part C'!$R836:$S836)</f>
        <v>18008011.23</v>
      </c>
      <c r="U836" s="105">
        <v>14318.0372560467</v>
      </c>
      <c r="V836" s="105">
        <v>701.15476230191803</v>
      </c>
      <c r="W836" s="105">
        <v>11532533.369596601</v>
      </c>
      <c r="X836" s="105">
        <v>29540544.599596601</v>
      </c>
      <c r="Y836" s="57">
        <v>24637.651876227301</v>
      </c>
    </row>
    <row r="837" spans="1:25" s="51" customFormat="1" ht="14.5" x14ac:dyDescent="0.4">
      <c r="A837" s="149" t="s">
        <v>2642</v>
      </c>
      <c r="B837" s="149" t="s">
        <v>2643</v>
      </c>
      <c r="C837" s="149" t="s">
        <v>2644</v>
      </c>
      <c r="D837" s="105">
        <v>3643052</v>
      </c>
      <c r="E837" s="105">
        <v>2155212</v>
      </c>
      <c r="F837" s="120">
        <v>2943879.9880778301</v>
      </c>
      <c r="G837" s="105">
        <v>0</v>
      </c>
      <c r="H837" s="105">
        <v>652550</v>
      </c>
      <c r="I837" s="121">
        <f t="shared" si="24"/>
        <v>9394693.9880778305</v>
      </c>
      <c r="J837" s="105">
        <v>3025283.95</v>
      </c>
      <c r="K837" s="105">
        <v>0</v>
      </c>
      <c r="L837" s="105">
        <v>5352294.5599999996</v>
      </c>
      <c r="M837" s="105">
        <v>0</v>
      </c>
      <c r="N837" s="105">
        <v>502363.93</v>
      </c>
      <c r="O837" s="105">
        <v>7088</v>
      </c>
      <c r="P837" s="105">
        <v>507663.55</v>
      </c>
      <c r="Q837" s="121">
        <f t="shared" si="25"/>
        <v>9394693.9900000002</v>
      </c>
      <c r="R837" s="105">
        <v>9277850.9900000002</v>
      </c>
      <c r="S837" s="105">
        <v>116843</v>
      </c>
      <c r="T837" s="92">
        <f>SUM('Part C'!$R837:$S837)</f>
        <v>9394693.9900000002</v>
      </c>
      <c r="U837" s="105">
        <v>25988.378123249298</v>
      </c>
      <c r="V837" s="105">
        <v>327.29131652661101</v>
      </c>
      <c r="W837" s="105">
        <v>3433790.16926269</v>
      </c>
      <c r="X837" s="105">
        <v>12828484.1592627</v>
      </c>
      <c r="Y837" s="57">
        <v>35934.129297654603</v>
      </c>
    </row>
    <row r="838" spans="1:25" s="51" customFormat="1" ht="14.5" x14ac:dyDescent="0.4">
      <c r="A838" s="149" t="s">
        <v>2645</v>
      </c>
      <c r="B838" s="149" t="s">
        <v>2646</v>
      </c>
      <c r="C838" s="149" t="s">
        <v>2647</v>
      </c>
      <c r="D838" s="105">
        <v>4004078</v>
      </c>
      <c r="E838" s="105">
        <v>1370067</v>
      </c>
      <c r="F838" s="120">
        <v>2728547.3580589802</v>
      </c>
      <c r="G838" s="105">
        <v>0</v>
      </c>
      <c r="H838" s="105">
        <v>188997</v>
      </c>
      <c r="I838" s="121">
        <f t="shared" si="24"/>
        <v>8291689.3580589797</v>
      </c>
      <c r="J838" s="105">
        <v>5001895.6500000004</v>
      </c>
      <c r="K838" s="105">
        <v>0</v>
      </c>
      <c r="L838" s="105">
        <v>2221906.77</v>
      </c>
      <c r="M838" s="105">
        <v>0</v>
      </c>
      <c r="N838" s="105">
        <v>729582.98</v>
      </c>
      <c r="O838" s="105">
        <v>13934</v>
      </c>
      <c r="P838" s="105">
        <v>324369.96000000002</v>
      </c>
      <c r="Q838" s="121">
        <f t="shared" si="25"/>
        <v>8291689.3600000003</v>
      </c>
      <c r="R838" s="105">
        <v>7782635.3799999999</v>
      </c>
      <c r="S838" s="105">
        <v>509053.98</v>
      </c>
      <c r="T838" s="92">
        <f>SUM('Part C'!$R838:$S838)</f>
        <v>8291689.3599999994</v>
      </c>
      <c r="U838" s="105">
        <v>15200.4597265625</v>
      </c>
      <c r="V838" s="105">
        <v>994.24605468749996</v>
      </c>
      <c r="W838" s="105">
        <v>4924651.4472338902</v>
      </c>
      <c r="X838" s="105">
        <v>13216340.8072339</v>
      </c>
      <c r="Y838" s="57">
        <v>25813.1656391287</v>
      </c>
    </row>
    <row r="839" spans="1:25" s="51" customFormat="1" ht="14.5" x14ac:dyDescent="0.4">
      <c r="A839" s="149" t="s">
        <v>2648</v>
      </c>
      <c r="B839" s="149" t="s">
        <v>2649</v>
      </c>
      <c r="C839" s="149" t="s">
        <v>2650</v>
      </c>
      <c r="D839" s="105">
        <v>5340900</v>
      </c>
      <c r="E839" s="105">
        <v>2492135</v>
      </c>
      <c r="F839" s="120">
        <v>3976968.7931444999</v>
      </c>
      <c r="G839" s="105">
        <v>0</v>
      </c>
      <c r="H839" s="105">
        <v>113755</v>
      </c>
      <c r="I839" s="121">
        <f t="shared" si="24"/>
        <v>11923758.7931445</v>
      </c>
      <c r="J839" s="105">
        <v>4558475.83</v>
      </c>
      <c r="K839" s="105">
        <v>0</v>
      </c>
      <c r="L839" s="105">
        <v>5824089.96</v>
      </c>
      <c r="M839" s="105">
        <v>0</v>
      </c>
      <c r="N839" s="105">
        <v>864347.29</v>
      </c>
      <c r="O839" s="105">
        <v>13934</v>
      </c>
      <c r="P839" s="105">
        <v>662911.71</v>
      </c>
      <c r="Q839" s="121">
        <f t="shared" si="25"/>
        <v>11923758.789999999</v>
      </c>
      <c r="R839" s="105">
        <v>11741504.550000001</v>
      </c>
      <c r="S839" s="105">
        <v>182254.24</v>
      </c>
      <c r="T839" s="92">
        <f>SUM('Part C'!$R839:$S839)</f>
        <v>11923758.790000001</v>
      </c>
      <c r="U839" s="105">
        <v>21987.836235955099</v>
      </c>
      <c r="V839" s="105">
        <v>341.300074906367</v>
      </c>
      <c r="W839" s="105">
        <v>5136257.5641072197</v>
      </c>
      <c r="X839" s="105">
        <v>17060016.354107201</v>
      </c>
      <c r="Y839" s="57">
        <v>31947.5961687401</v>
      </c>
    </row>
    <row r="840" spans="1:25" s="51" customFormat="1" ht="14.5" x14ac:dyDescent="0.4">
      <c r="A840" s="149" t="s">
        <v>2651</v>
      </c>
      <c r="B840" s="149" t="s">
        <v>2652</v>
      </c>
      <c r="C840" s="149" t="s">
        <v>2653</v>
      </c>
      <c r="D840" s="105">
        <v>5780817</v>
      </c>
      <c r="E840" s="105">
        <v>2168184</v>
      </c>
      <c r="F840" s="120">
        <v>4035846.75846264</v>
      </c>
      <c r="G840" s="105">
        <v>0</v>
      </c>
      <c r="H840" s="105">
        <v>398043</v>
      </c>
      <c r="I840" s="121">
        <f t="shared" ref="I840:I903" si="26">SUM(D840:H840)</f>
        <v>12382890.75846264</v>
      </c>
      <c r="J840" s="105">
        <v>6556721.1900000004</v>
      </c>
      <c r="K840" s="105">
        <v>0</v>
      </c>
      <c r="L840" s="105">
        <v>4430539.87</v>
      </c>
      <c r="M840" s="105">
        <v>0</v>
      </c>
      <c r="N840" s="105">
        <v>518099.97</v>
      </c>
      <c r="O840" s="105">
        <v>26752</v>
      </c>
      <c r="P840" s="105">
        <v>850777.73</v>
      </c>
      <c r="Q840" s="121">
        <f t="shared" ref="Q840:Q903" si="27">SUM(J840:P840)</f>
        <v>12382890.760000002</v>
      </c>
      <c r="R840" s="105">
        <v>11476309.76</v>
      </c>
      <c r="S840" s="105">
        <v>906581</v>
      </c>
      <c r="T840" s="92">
        <f>SUM('Part C'!$R840:$S840)</f>
        <v>12382890.76</v>
      </c>
      <c r="U840" s="105">
        <v>17441.2002431611</v>
      </c>
      <c r="V840" s="105">
        <v>1377.7826747720401</v>
      </c>
      <c r="W840" s="105">
        <v>6328946.5864841798</v>
      </c>
      <c r="X840" s="105">
        <v>18711837.346484199</v>
      </c>
      <c r="Y840" s="57">
        <v>28437.4427758118</v>
      </c>
    </row>
    <row r="841" spans="1:25" s="51" customFormat="1" ht="14.5" x14ac:dyDescent="0.4">
      <c r="A841" s="149" t="s">
        <v>2654</v>
      </c>
      <c r="B841" s="149" t="s">
        <v>2655</v>
      </c>
      <c r="C841" s="149" t="s">
        <v>2656</v>
      </c>
      <c r="D841" s="105">
        <v>2953297</v>
      </c>
      <c r="E841" s="105">
        <v>1496581</v>
      </c>
      <c r="F841" s="120">
        <v>2259280.8457130902</v>
      </c>
      <c r="G841" s="105">
        <v>0</v>
      </c>
      <c r="H841" s="105">
        <v>73863</v>
      </c>
      <c r="I841" s="121">
        <f t="shared" si="26"/>
        <v>6783021.8457130902</v>
      </c>
      <c r="J841" s="105">
        <v>3680848.22</v>
      </c>
      <c r="K841" s="105">
        <v>314480.49</v>
      </c>
      <c r="L841" s="105">
        <v>1887734.76</v>
      </c>
      <c r="M841" s="105">
        <v>129790.31</v>
      </c>
      <c r="N841" s="105">
        <v>450735.16</v>
      </c>
      <c r="O841" s="105">
        <v>2277</v>
      </c>
      <c r="P841" s="105">
        <v>317155.90999999997</v>
      </c>
      <c r="Q841" s="121">
        <f t="shared" si="27"/>
        <v>6783021.8499999996</v>
      </c>
      <c r="R841" s="105">
        <v>5848335.2000000002</v>
      </c>
      <c r="S841" s="105">
        <v>934686.65</v>
      </c>
      <c r="T841" s="92">
        <f>SUM('Part C'!$R841:$S841)</f>
        <v>6783021.8500000006</v>
      </c>
      <c r="U841" s="105">
        <v>17562.5681681682</v>
      </c>
      <c r="V841" s="105">
        <v>2806.8668168168201</v>
      </c>
      <c r="W841" s="105">
        <v>3202947.13267361</v>
      </c>
      <c r="X841" s="105">
        <v>9985968.9826736096</v>
      </c>
      <c r="Y841" s="57">
        <v>29987.894842863701</v>
      </c>
    </row>
    <row r="842" spans="1:25" s="51" customFormat="1" ht="14.5" x14ac:dyDescent="0.4">
      <c r="A842" s="149" t="s">
        <v>2657</v>
      </c>
      <c r="B842" s="149" t="s">
        <v>2658</v>
      </c>
      <c r="C842" s="149" t="s">
        <v>2659</v>
      </c>
      <c r="D842" s="105">
        <v>1216714</v>
      </c>
      <c r="E842" s="105">
        <v>1603818</v>
      </c>
      <c r="F842" s="120">
        <v>1432033.40008891</v>
      </c>
      <c r="G842" s="105">
        <v>0</v>
      </c>
      <c r="H842" s="105">
        <v>516117.13</v>
      </c>
      <c r="I842" s="121">
        <f t="shared" si="26"/>
        <v>4768682.5300889099</v>
      </c>
      <c r="J842" s="105">
        <v>1490811.15</v>
      </c>
      <c r="K842" s="105">
        <v>0</v>
      </c>
      <c r="L842" s="105">
        <v>1986214.34</v>
      </c>
      <c r="M842" s="105">
        <v>0</v>
      </c>
      <c r="N842" s="105">
        <v>498421.24</v>
      </c>
      <c r="O842" s="105">
        <v>3774</v>
      </c>
      <c r="P842" s="105">
        <v>789461.8</v>
      </c>
      <c r="Q842" s="121">
        <f t="shared" si="27"/>
        <v>4768682.53</v>
      </c>
      <c r="R842" s="105">
        <v>3768439.66</v>
      </c>
      <c r="S842" s="105">
        <v>1000242.87</v>
      </c>
      <c r="T842" s="92">
        <f>SUM('Part C'!$R842:$S842)</f>
        <v>4768682.53</v>
      </c>
      <c r="U842" s="105">
        <v>30147.51728</v>
      </c>
      <c r="V842" s="105">
        <v>8001.9429600000003</v>
      </c>
      <c r="W842" s="105">
        <v>1202307.48223484</v>
      </c>
      <c r="X842" s="105">
        <v>5970990.0122348396</v>
      </c>
      <c r="Y842" s="57">
        <v>47767.920097878698</v>
      </c>
    </row>
    <row r="843" spans="1:25" s="51" customFormat="1" ht="14.5" x14ac:dyDescent="0.4">
      <c r="A843" s="149" t="s">
        <v>2660</v>
      </c>
      <c r="B843" s="149" t="s">
        <v>2661</v>
      </c>
      <c r="C843" s="149" t="s">
        <v>2662</v>
      </c>
      <c r="D843" s="105">
        <v>4080554</v>
      </c>
      <c r="E843" s="105">
        <v>1577532</v>
      </c>
      <c r="F843" s="120">
        <v>2872709.1671271501</v>
      </c>
      <c r="G843" s="105">
        <v>0</v>
      </c>
      <c r="H843" s="105">
        <v>175758</v>
      </c>
      <c r="I843" s="121">
        <f t="shared" si="26"/>
        <v>8706553.167127151</v>
      </c>
      <c r="J843" s="105">
        <v>4711588.16</v>
      </c>
      <c r="K843" s="105">
        <v>0</v>
      </c>
      <c r="L843" s="105">
        <v>2951852.36</v>
      </c>
      <c r="M843" s="105">
        <v>0</v>
      </c>
      <c r="N843" s="105">
        <v>660122.43999999994</v>
      </c>
      <c r="O843" s="105">
        <v>28755</v>
      </c>
      <c r="P843" s="105">
        <v>354235.21</v>
      </c>
      <c r="Q843" s="121">
        <f t="shared" si="27"/>
        <v>8706553.1699999999</v>
      </c>
      <c r="R843" s="105">
        <v>7846345.8600000003</v>
      </c>
      <c r="S843" s="105">
        <v>860207.31</v>
      </c>
      <c r="T843" s="92">
        <f>SUM('Part C'!$R843:$S843)</f>
        <v>8706553.1699999999</v>
      </c>
      <c r="U843" s="105">
        <v>19665.027218045099</v>
      </c>
      <c r="V843" s="105">
        <v>2155.9080451127802</v>
      </c>
      <c r="W843" s="105">
        <v>3837765.4832935999</v>
      </c>
      <c r="X843" s="105">
        <v>12544318.6532936</v>
      </c>
      <c r="Y843" s="57">
        <v>31439.395121036599</v>
      </c>
    </row>
    <row r="844" spans="1:25" s="51" customFormat="1" ht="14.5" x14ac:dyDescent="0.4">
      <c r="A844" s="149" t="s">
        <v>2663</v>
      </c>
      <c r="B844" s="149" t="s">
        <v>2664</v>
      </c>
      <c r="C844" s="149" t="s">
        <v>2665</v>
      </c>
      <c r="D844" s="105">
        <v>2658794</v>
      </c>
      <c r="E844" s="105">
        <v>1541027</v>
      </c>
      <c r="F844" s="120">
        <v>2132322.5357467402</v>
      </c>
      <c r="G844" s="105">
        <v>0</v>
      </c>
      <c r="H844" s="105">
        <v>118957</v>
      </c>
      <c r="I844" s="121">
        <f t="shared" si="26"/>
        <v>6451100.5357467402</v>
      </c>
      <c r="J844" s="105">
        <v>3132896.45</v>
      </c>
      <c r="K844" s="105">
        <v>0</v>
      </c>
      <c r="L844" s="105">
        <v>2369627.65</v>
      </c>
      <c r="M844" s="105">
        <v>0</v>
      </c>
      <c r="N844" s="105">
        <v>464916.75</v>
      </c>
      <c r="O844" s="105">
        <v>9475</v>
      </c>
      <c r="P844" s="105">
        <v>474184.69</v>
      </c>
      <c r="Q844" s="121">
        <f t="shared" si="27"/>
        <v>6451100.54</v>
      </c>
      <c r="R844" s="105">
        <v>5976079.1399999997</v>
      </c>
      <c r="S844" s="105">
        <v>475021.4</v>
      </c>
      <c r="T844" s="92">
        <f>SUM('Part C'!$R844:$S844)</f>
        <v>6451100.54</v>
      </c>
      <c r="U844" s="105">
        <v>18219.753475609799</v>
      </c>
      <c r="V844" s="105">
        <v>1448.2359756097601</v>
      </c>
      <c r="W844" s="105">
        <v>3154854.8333842098</v>
      </c>
      <c r="X844" s="105">
        <v>9605955.3733842093</v>
      </c>
      <c r="Y844" s="57">
        <v>29286.4493090982</v>
      </c>
    </row>
    <row r="845" spans="1:25" s="51" customFormat="1" ht="14.5" x14ac:dyDescent="0.4">
      <c r="A845" s="149" t="s">
        <v>2666</v>
      </c>
      <c r="B845" s="149" t="s">
        <v>2667</v>
      </c>
      <c r="C845" s="149" t="s">
        <v>2668</v>
      </c>
      <c r="D845" s="105">
        <v>1297984</v>
      </c>
      <c r="E845" s="105">
        <v>1174724</v>
      </c>
      <c r="F845" s="120">
        <v>1255437.0752280301</v>
      </c>
      <c r="G845" s="105">
        <v>0</v>
      </c>
      <c r="H845" s="105">
        <v>132543</v>
      </c>
      <c r="I845" s="121">
        <f t="shared" si="26"/>
        <v>3860688.0752280299</v>
      </c>
      <c r="J845" s="105">
        <v>1640355.79</v>
      </c>
      <c r="K845" s="105">
        <v>162043.76</v>
      </c>
      <c r="L845" s="105">
        <v>1212254.71</v>
      </c>
      <c r="M845" s="105">
        <v>44585.08</v>
      </c>
      <c r="N845" s="105">
        <v>455458.84</v>
      </c>
      <c r="O845" s="105">
        <v>9300</v>
      </c>
      <c r="P845" s="105">
        <v>336689.9</v>
      </c>
      <c r="Q845" s="121">
        <f t="shared" si="27"/>
        <v>3860688.0799999996</v>
      </c>
      <c r="R845" s="105">
        <v>3518681.08</v>
      </c>
      <c r="S845" s="105">
        <v>342007</v>
      </c>
      <c r="T845" s="92">
        <f>SUM('Part C'!$R845:$S845)</f>
        <v>3860688.08</v>
      </c>
      <c r="U845" s="105">
        <v>20106.749028571401</v>
      </c>
      <c r="V845" s="105">
        <v>1954.3257142857101</v>
      </c>
      <c r="W845" s="105">
        <v>1683230.4751287701</v>
      </c>
      <c r="X845" s="105">
        <v>5543918.5551287699</v>
      </c>
      <c r="Y845" s="57">
        <v>31679.534600735798</v>
      </c>
    </row>
    <row r="846" spans="1:25" s="51" customFormat="1" ht="14.5" x14ac:dyDescent="0.4">
      <c r="A846" s="149" t="s">
        <v>2669</v>
      </c>
      <c r="B846" s="149" t="s">
        <v>2670</v>
      </c>
      <c r="C846" s="149" t="s">
        <v>2671</v>
      </c>
      <c r="D846" s="105">
        <v>748965</v>
      </c>
      <c r="E846" s="105">
        <v>764753</v>
      </c>
      <c r="F846" s="120">
        <v>768541.08881437499</v>
      </c>
      <c r="G846" s="105">
        <v>0</v>
      </c>
      <c r="H846" s="105">
        <v>202490</v>
      </c>
      <c r="I846" s="121">
        <f t="shared" si="26"/>
        <v>2484749.088814375</v>
      </c>
      <c r="J846" s="105">
        <v>571487.99</v>
      </c>
      <c r="K846" s="105">
        <v>527805.68000000005</v>
      </c>
      <c r="L846" s="105">
        <v>846532.21</v>
      </c>
      <c r="M846" s="105">
        <v>184827.55</v>
      </c>
      <c r="N846" s="105">
        <v>266890.12</v>
      </c>
      <c r="O846" s="105">
        <v>554</v>
      </c>
      <c r="P846" s="105">
        <v>86651.54</v>
      </c>
      <c r="Q846" s="121">
        <f t="shared" si="27"/>
        <v>2484749.09</v>
      </c>
      <c r="R846" s="105">
        <v>2159354.09</v>
      </c>
      <c r="S846" s="105">
        <v>325395</v>
      </c>
      <c r="T846" s="92">
        <f>SUM('Part C'!$R846:$S846)</f>
        <v>2484749.09</v>
      </c>
      <c r="U846" s="105">
        <v>21593.5409</v>
      </c>
      <c r="V846" s="105">
        <v>3253.95</v>
      </c>
      <c r="W846" s="105">
        <v>961845.98578787001</v>
      </c>
      <c r="X846" s="105">
        <v>3446595.0757878702</v>
      </c>
      <c r="Y846" s="57">
        <v>34465.950757878702</v>
      </c>
    </row>
    <row r="847" spans="1:25" s="51" customFormat="1" ht="14.5" x14ac:dyDescent="0.4">
      <c r="A847" s="149" t="s">
        <v>2672</v>
      </c>
      <c r="B847" s="149" t="s">
        <v>2673</v>
      </c>
      <c r="C847" s="149" t="s">
        <v>2674</v>
      </c>
      <c r="D847" s="105">
        <v>1647223</v>
      </c>
      <c r="E847" s="105">
        <v>851950</v>
      </c>
      <c r="F847" s="120">
        <v>1268873.8183436301</v>
      </c>
      <c r="G847" s="105">
        <v>0</v>
      </c>
      <c r="H847" s="105">
        <v>62951</v>
      </c>
      <c r="I847" s="121">
        <f t="shared" si="26"/>
        <v>3830997.8183436301</v>
      </c>
      <c r="J847" s="105">
        <v>1995915.7</v>
      </c>
      <c r="K847" s="105">
        <v>0</v>
      </c>
      <c r="L847" s="105">
        <v>755761.58</v>
      </c>
      <c r="M847" s="105">
        <v>0</v>
      </c>
      <c r="N847" s="105">
        <v>752865.15</v>
      </c>
      <c r="O847" s="105">
        <v>3344</v>
      </c>
      <c r="P847" s="105">
        <v>323111.39</v>
      </c>
      <c r="Q847" s="121">
        <f t="shared" si="27"/>
        <v>3830997.82</v>
      </c>
      <c r="R847" s="105">
        <v>3217412.26</v>
      </c>
      <c r="S847" s="105">
        <v>613585.56000000006</v>
      </c>
      <c r="T847" s="92">
        <f>SUM('Part C'!$R847:$S847)</f>
        <v>3830997.82</v>
      </c>
      <c r="U847" s="105">
        <v>25333.954803149602</v>
      </c>
      <c r="V847" s="105">
        <v>4831.3823622047203</v>
      </c>
      <c r="W847" s="105">
        <v>1221544.4019505901</v>
      </c>
      <c r="X847" s="105">
        <v>5052542.2219505897</v>
      </c>
      <c r="Y847" s="57">
        <v>39783.797023232997</v>
      </c>
    </row>
    <row r="848" spans="1:25" s="51" customFormat="1" ht="14.5" x14ac:dyDescent="0.4">
      <c r="A848" s="149" t="s">
        <v>2675</v>
      </c>
      <c r="B848" s="149" t="s">
        <v>2676</v>
      </c>
      <c r="C848" s="149" t="s">
        <v>2677</v>
      </c>
      <c r="D848" s="105">
        <v>2447801</v>
      </c>
      <c r="E848" s="105">
        <v>1449411</v>
      </c>
      <c r="F848" s="120">
        <v>1978682.65675671</v>
      </c>
      <c r="G848" s="105">
        <v>0</v>
      </c>
      <c r="H848" s="105">
        <v>372391</v>
      </c>
      <c r="I848" s="121">
        <f t="shared" si="26"/>
        <v>6248285.6567567103</v>
      </c>
      <c r="J848" s="105">
        <v>3708140.54</v>
      </c>
      <c r="K848" s="105">
        <v>0</v>
      </c>
      <c r="L848" s="105">
        <v>1374091.22</v>
      </c>
      <c r="M848" s="105">
        <v>0</v>
      </c>
      <c r="N848" s="105">
        <v>525178.71</v>
      </c>
      <c r="O848" s="105">
        <v>36285</v>
      </c>
      <c r="P848" s="105">
        <v>604590.18999999994</v>
      </c>
      <c r="Q848" s="121">
        <f t="shared" si="27"/>
        <v>6248285.6600000001</v>
      </c>
      <c r="R848" s="105">
        <v>5668300.8099999996</v>
      </c>
      <c r="S848" s="105">
        <v>579984.85</v>
      </c>
      <c r="T848" s="92">
        <f>SUM('Part C'!$R848:$S848)</f>
        <v>6248285.6599999992</v>
      </c>
      <c r="U848" s="105">
        <v>17713.44003125</v>
      </c>
      <c r="V848" s="105">
        <v>1812.45265625</v>
      </c>
      <c r="W848" s="105">
        <v>3077907.1545211799</v>
      </c>
      <c r="X848" s="105">
        <v>9326192.8145211805</v>
      </c>
      <c r="Y848" s="57">
        <v>29144.352545378701</v>
      </c>
    </row>
    <row r="849" spans="1:25" s="51" customFormat="1" ht="14.5" x14ac:dyDescent="0.4">
      <c r="A849" s="149" t="s">
        <v>2678</v>
      </c>
      <c r="B849" s="149" t="s">
        <v>2679</v>
      </c>
      <c r="C849" s="149" t="s">
        <v>2680</v>
      </c>
      <c r="D849" s="105">
        <v>3216811</v>
      </c>
      <c r="E849" s="105">
        <v>1916482</v>
      </c>
      <c r="F849" s="120">
        <v>2606262.5874986001</v>
      </c>
      <c r="G849" s="105">
        <v>0</v>
      </c>
      <c r="H849" s="105">
        <v>228303</v>
      </c>
      <c r="I849" s="121">
        <f t="shared" si="26"/>
        <v>7967858.5874985997</v>
      </c>
      <c r="J849" s="105">
        <v>4841128.3899999997</v>
      </c>
      <c r="K849" s="105">
        <v>0</v>
      </c>
      <c r="L849" s="105">
        <v>1525825.27</v>
      </c>
      <c r="M849" s="105">
        <v>0</v>
      </c>
      <c r="N849" s="105">
        <v>953388.56</v>
      </c>
      <c r="O849" s="105">
        <v>12315</v>
      </c>
      <c r="P849" s="105">
        <v>635201.37</v>
      </c>
      <c r="Q849" s="121">
        <f t="shared" si="27"/>
        <v>7967858.5900000008</v>
      </c>
      <c r="R849" s="105">
        <v>7274316.7300000004</v>
      </c>
      <c r="S849" s="105">
        <v>693541.86</v>
      </c>
      <c r="T849" s="92">
        <f>SUM('Part C'!$R849:$S849)</f>
        <v>7967858.5900000008</v>
      </c>
      <c r="U849" s="105">
        <v>15379.1051374207</v>
      </c>
      <c r="V849" s="105">
        <v>1466.26186046512</v>
      </c>
      <c r="W849" s="105">
        <v>4549531.5127766198</v>
      </c>
      <c r="X849" s="105">
        <v>12517390.1027766</v>
      </c>
      <c r="Y849" s="57">
        <v>26463.826855764499</v>
      </c>
    </row>
    <row r="850" spans="1:25" s="51" customFormat="1" ht="14.5" x14ac:dyDescent="0.4">
      <c r="A850" s="149" t="s">
        <v>2681</v>
      </c>
      <c r="B850" s="149" t="s">
        <v>2682</v>
      </c>
      <c r="C850" s="149" t="s">
        <v>2683</v>
      </c>
      <c r="D850" s="105">
        <v>2406172</v>
      </c>
      <c r="E850" s="105">
        <v>1189205</v>
      </c>
      <c r="F850" s="120">
        <v>1825435.75109641</v>
      </c>
      <c r="G850" s="105">
        <v>0</v>
      </c>
      <c r="H850" s="105">
        <v>54195</v>
      </c>
      <c r="I850" s="121">
        <f t="shared" si="26"/>
        <v>5475007.7510964097</v>
      </c>
      <c r="J850" s="105">
        <v>3381522.31</v>
      </c>
      <c r="K850" s="105">
        <v>0</v>
      </c>
      <c r="L850" s="105">
        <v>1119745.69</v>
      </c>
      <c r="M850" s="105">
        <v>0</v>
      </c>
      <c r="N850" s="105">
        <v>523963.49</v>
      </c>
      <c r="O850" s="105">
        <v>1585</v>
      </c>
      <c r="P850" s="105">
        <v>448191.26</v>
      </c>
      <c r="Q850" s="121">
        <f t="shared" si="27"/>
        <v>5475007.75</v>
      </c>
      <c r="R850" s="105">
        <v>4943176.75</v>
      </c>
      <c r="S850" s="105">
        <v>531831</v>
      </c>
      <c r="T850" s="92">
        <f>SUM('Part C'!$R850:$S850)</f>
        <v>5475007.75</v>
      </c>
      <c r="U850" s="105">
        <v>19159.599806201499</v>
      </c>
      <c r="V850" s="105">
        <v>2061.36046511628</v>
      </c>
      <c r="W850" s="105">
        <v>2481562.6433326998</v>
      </c>
      <c r="X850" s="105">
        <v>7956570.3933327002</v>
      </c>
      <c r="Y850" s="57">
        <v>30839.4201291965</v>
      </c>
    </row>
    <row r="851" spans="1:25" s="51" customFormat="1" ht="14.5" x14ac:dyDescent="0.4">
      <c r="A851" s="149" t="s">
        <v>2684</v>
      </c>
      <c r="B851" s="149" t="s">
        <v>2685</v>
      </c>
      <c r="C851" s="149" t="s">
        <v>2686</v>
      </c>
      <c r="D851" s="105">
        <v>4799133</v>
      </c>
      <c r="E851" s="105">
        <v>2152156</v>
      </c>
      <c r="F851" s="120">
        <v>3529290.9357775901</v>
      </c>
      <c r="G851" s="105">
        <v>0</v>
      </c>
      <c r="H851" s="105">
        <v>113038</v>
      </c>
      <c r="I851" s="121">
        <f t="shared" si="26"/>
        <v>10593617.93577759</v>
      </c>
      <c r="J851" s="105">
        <v>6052670.1600000001</v>
      </c>
      <c r="K851" s="105">
        <v>0</v>
      </c>
      <c r="L851" s="105">
        <v>2960003.45</v>
      </c>
      <c r="M851" s="105">
        <v>0</v>
      </c>
      <c r="N851" s="105">
        <v>701216.78</v>
      </c>
      <c r="O851" s="105">
        <v>86724.32</v>
      </c>
      <c r="P851" s="105">
        <v>793003.23</v>
      </c>
      <c r="Q851" s="121">
        <f t="shared" si="27"/>
        <v>10593617.939999999</v>
      </c>
      <c r="R851" s="105">
        <v>9520361.6400000006</v>
      </c>
      <c r="S851" s="105">
        <v>1073256.3</v>
      </c>
      <c r="T851" s="92">
        <f>SUM('Part C'!$R851:$S851)</f>
        <v>10593617.940000001</v>
      </c>
      <c r="U851" s="105">
        <v>18030.987954545501</v>
      </c>
      <c r="V851" s="105">
        <v>2032.68238636364</v>
      </c>
      <c r="W851" s="105">
        <v>5078546.80495995</v>
      </c>
      <c r="X851" s="105">
        <v>15672164.744960001</v>
      </c>
      <c r="Y851" s="57">
        <v>29682.1301987878</v>
      </c>
    </row>
    <row r="852" spans="1:25" s="51" customFormat="1" ht="14.5" x14ac:dyDescent="0.4">
      <c r="A852" s="149" t="s">
        <v>2687</v>
      </c>
      <c r="B852" s="149" t="s">
        <v>2688</v>
      </c>
      <c r="C852" s="149" t="s">
        <v>2689</v>
      </c>
      <c r="D852" s="105">
        <v>5967273</v>
      </c>
      <c r="E852" s="105">
        <v>1890334</v>
      </c>
      <c r="F852" s="120">
        <v>3989444.4270699401</v>
      </c>
      <c r="G852" s="105">
        <v>0</v>
      </c>
      <c r="H852" s="105">
        <v>432798</v>
      </c>
      <c r="I852" s="121">
        <f t="shared" si="26"/>
        <v>12279849.42706994</v>
      </c>
      <c r="J852" s="105">
        <v>8404293.1099999994</v>
      </c>
      <c r="K852" s="105">
        <v>0</v>
      </c>
      <c r="L852" s="105">
        <v>2271527.2599999998</v>
      </c>
      <c r="M852" s="105">
        <v>0</v>
      </c>
      <c r="N852" s="105">
        <v>721243.8</v>
      </c>
      <c r="O852" s="105">
        <v>20170</v>
      </c>
      <c r="P852" s="105">
        <v>862615.26</v>
      </c>
      <c r="Q852" s="121">
        <f t="shared" si="27"/>
        <v>12279849.43</v>
      </c>
      <c r="R852" s="105">
        <v>11561221.43</v>
      </c>
      <c r="S852" s="105">
        <v>718628</v>
      </c>
      <c r="T852" s="92">
        <f>SUM('Part C'!$R852:$S852)</f>
        <v>12279849.43</v>
      </c>
      <c r="U852" s="105">
        <v>15212.1334605263</v>
      </c>
      <c r="V852" s="105">
        <v>945.56315789473695</v>
      </c>
      <c r="W852" s="105">
        <v>7310029.4919878095</v>
      </c>
      <c r="X852" s="105">
        <v>19589878.921987802</v>
      </c>
      <c r="Y852" s="57">
        <v>25776.1564762997</v>
      </c>
    </row>
    <row r="853" spans="1:25" s="51" customFormat="1" ht="14.5" x14ac:dyDescent="0.4">
      <c r="A853" s="149" t="s">
        <v>2690</v>
      </c>
      <c r="B853" s="149" t="s">
        <v>2691</v>
      </c>
      <c r="C853" s="149" t="s">
        <v>2692</v>
      </c>
      <c r="D853" s="105">
        <v>2690417</v>
      </c>
      <c r="E853" s="105">
        <v>1907259</v>
      </c>
      <c r="F853" s="120">
        <v>2334320.4738635099</v>
      </c>
      <c r="G853" s="105">
        <v>0</v>
      </c>
      <c r="H853" s="105">
        <v>425039</v>
      </c>
      <c r="I853" s="121">
        <f t="shared" si="26"/>
        <v>7357035.4738635104</v>
      </c>
      <c r="J853" s="105">
        <v>3992733.59</v>
      </c>
      <c r="K853" s="105">
        <v>0</v>
      </c>
      <c r="L853" s="105">
        <v>1626635.41</v>
      </c>
      <c r="M853" s="105">
        <v>0</v>
      </c>
      <c r="N853" s="105">
        <v>774591.36</v>
      </c>
      <c r="O853" s="105">
        <v>2308</v>
      </c>
      <c r="P853" s="105">
        <v>960767.11</v>
      </c>
      <c r="Q853" s="121">
        <f t="shared" si="27"/>
        <v>7357035.4700000007</v>
      </c>
      <c r="R853" s="105">
        <v>6398320.0999999996</v>
      </c>
      <c r="S853" s="105">
        <v>958715.37</v>
      </c>
      <c r="T853" s="92">
        <f>SUM('Part C'!$R853:$S853)</f>
        <v>7357035.4699999997</v>
      </c>
      <c r="U853" s="105">
        <v>22216.389236111099</v>
      </c>
      <c r="V853" s="105">
        <v>3328.8728124999998</v>
      </c>
      <c r="W853" s="105">
        <v>2770116.4390690601</v>
      </c>
      <c r="X853" s="105">
        <v>10127151.9090691</v>
      </c>
      <c r="Y853" s="57">
        <v>35163.721906489802</v>
      </c>
    </row>
    <row r="854" spans="1:25" s="51" customFormat="1" ht="14.5" x14ac:dyDescent="0.4">
      <c r="A854" s="149" t="s">
        <v>2693</v>
      </c>
      <c r="B854" s="149" t="s">
        <v>2694</v>
      </c>
      <c r="C854" s="149" t="s">
        <v>2695</v>
      </c>
      <c r="D854" s="105">
        <v>1686393</v>
      </c>
      <c r="E854" s="105">
        <v>778951</v>
      </c>
      <c r="F854" s="120">
        <v>1251698.2437032401</v>
      </c>
      <c r="G854" s="105">
        <v>0</v>
      </c>
      <c r="H854" s="105">
        <v>150044</v>
      </c>
      <c r="I854" s="121">
        <f t="shared" si="26"/>
        <v>3867086.2437032401</v>
      </c>
      <c r="J854" s="105">
        <v>2306143.44</v>
      </c>
      <c r="K854" s="105">
        <v>0</v>
      </c>
      <c r="L854" s="105">
        <v>915623.36</v>
      </c>
      <c r="M854" s="105">
        <v>0</v>
      </c>
      <c r="N854" s="105">
        <v>271502.23</v>
      </c>
      <c r="O854" s="105">
        <v>88308.67</v>
      </c>
      <c r="P854" s="105">
        <v>285508.53999999998</v>
      </c>
      <c r="Q854" s="121">
        <f t="shared" si="27"/>
        <v>3867086.2399999998</v>
      </c>
      <c r="R854" s="105">
        <v>3085161.06</v>
      </c>
      <c r="S854" s="105">
        <v>781925.18</v>
      </c>
      <c r="T854" s="92">
        <f>SUM('Part C'!$R854:$S854)</f>
        <v>3867086.24</v>
      </c>
      <c r="U854" s="105">
        <v>22853.0448888889</v>
      </c>
      <c r="V854" s="105">
        <v>5792.0383703703701</v>
      </c>
      <c r="W854" s="105">
        <v>1298492.08081362</v>
      </c>
      <c r="X854" s="105">
        <v>5165578.3208136205</v>
      </c>
      <c r="Y854" s="57">
        <v>38263.543117137997</v>
      </c>
    </row>
    <row r="855" spans="1:25" s="51" customFormat="1" ht="14.5" x14ac:dyDescent="0.4">
      <c r="A855" s="149" t="s">
        <v>2696</v>
      </c>
      <c r="B855" s="149" t="s">
        <v>2697</v>
      </c>
      <c r="C855" s="149" t="s">
        <v>2698</v>
      </c>
      <c r="D855" s="105">
        <v>1582444</v>
      </c>
      <c r="E855" s="105">
        <v>1109577</v>
      </c>
      <c r="F855" s="120">
        <v>1366786.1189806601</v>
      </c>
      <c r="G855" s="105">
        <v>0</v>
      </c>
      <c r="H855" s="105">
        <v>56264</v>
      </c>
      <c r="I855" s="121">
        <f t="shared" si="26"/>
        <v>4115071.1189806601</v>
      </c>
      <c r="J855" s="105">
        <v>2126131.44</v>
      </c>
      <c r="K855" s="105">
        <v>0</v>
      </c>
      <c r="L855" s="105">
        <v>1027405.91</v>
      </c>
      <c r="M855" s="105">
        <v>0</v>
      </c>
      <c r="N855" s="105">
        <v>491598.82</v>
      </c>
      <c r="O855" s="105">
        <v>3636</v>
      </c>
      <c r="P855" s="105">
        <v>466298.95</v>
      </c>
      <c r="Q855" s="121">
        <f t="shared" si="27"/>
        <v>4115071.12</v>
      </c>
      <c r="R855" s="105">
        <v>3715350.2</v>
      </c>
      <c r="S855" s="105">
        <v>399720.92</v>
      </c>
      <c r="T855" s="92">
        <f>SUM('Part C'!$R855:$S855)</f>
        <v>4115071.12</v>
      </c>
      <c r="U855" s="105">
        <v>24604.968211920499</v>
      </c>
      <c r="V855" s="105">
        <v>2647.1584105960301</v>
      </c>
      <c r="W855" s="105">
        <v>1452387.4385396801</v>
      </c>
      <c r="X855" s="105">
        <v>5567458.5585396802</v>
      </c>
      <c r="Y855" s="57">
        <v>36870.586480395199</v>
      </c>
    </row>
    <row r="856" spans="1:25" s="51" customFormat="1" ht="14.5" x14ac:dyDescent="0.4">
      <c r="A856" s="149" t="s">
        <v>2699</v>
      </c>
      <c r="B856" s="149" t="s">
        <v>2700</v>
      </c>
      <c r="C856" s="149" t="s">
        <v>2701</v>
      </c>
      <c r="D856" s="105">
        <v>6299408</v>
      </c>
      <c r="E856" s="105">
        <v>2615154</v>
      </c>
      <c r="F856" s="120">
        <v>4526078.9564392101</v>
      </c>
      <c r="G856" s="105">
        <v>0</v>
      </c>
      <c r="H856" s="105">
        <v>1143784</v>
      </c>
      <c r="I856" s="121">
        <f t="shared" si="26"/>
        <v>14584424.95643921</v>
      </c>
      <c r="J856" s="105">
        <v>10109811.23</v>
      </c>
      <c r="K856" s="105">
        <v>0</v>
      </c>
      <c r="L856" s="105">
        <v>1762785.69</v>
      </c>
      <c r="M856" s="105">
        <v>0</v>
      </c>
      <c r="N856" s="105">
        <v>1230494.97</v>
      </c>
      <c r="O856" s="105">
        <v>392058.45</v>
      </c>
      <c r="P856" s="105">
        <v>1089274.6200000001</v>
      </c>
      <c r="Q856" s="121">
        <f t="shared" si="27"/>
        <v>14584424.960000001</v>
      </c>
      <c r="R856" s="105">
        <v>13765205.960000001</v>
      </c>
      <c r="S856" s="105">
        <v>819219</v>
      </c>
      <c r="T856" s="92">
        <f>SUM('Part C'!$R856:$S856)</f>
        <v>14584424.960000001</v>
      </c>
      <c r="U856" s="105">
        <v>14474.4542166141</v>
      </c>
      <c r="V856" s="105">
        <v>861.42902208201895</v>
      </c>
      <c r="W856" s="105">
        <v>9147155.3248426393</v>
      </c>
      <c r="X856" s="105">
        <v>23731580.284842599</v>
      </c>
      <c r="Y856" s="57">
        <v>24954.343096574801</v>
      </c>
    </row>
    <row r="857" spans="1:25" s="51" customFormat="1" ht="14.5" x14ac:dyDescent="0.4">
      <c r="A857" s="149" t="s">
        <v>2702</v>
      </c>
      <c r="B857" s="149" t="s">
        <v>2703</v>
      </c>
      <c r="C857" s="149" t="s">
        <v>2704</v>
      </c>
      <c r="D857" s="105">
        <v>10331801</v>
      </c>
      <c r="E857" s="105">
        <v>3529606</v>
      </c>
      <c r="F857" s="120">
        <v>7037678.6351745799</v>
      </c>
      <c r="G857" s="105">
        <v>0</v>
      </c>
      <c r="H857" s="105">
        <v>1163497</v>
      </c>
      <c r="I857" s="121">
        <f t="shared" si="26"/>
        <v>22062582.63517458</v>
      </c>
      <c r="J857" s="105">
        <v>14657079.65</v>
      </c>
      <c r="K857" s="105">
        <v>0</v>
      </c>
      <c r="L857" s="105">
        <v>4721869.71</v>
      </c>
      <c r="M857" s="105">
        <v>0</v>
      </c>
      <c r="N857" s="105">
        <v>1350907.32</v>
      </c>
      <c r="O857" s="105">
        <v>35908</v>
      </c>
      <c r="P857" s="105">
        <v>1296817.96</v>
      </c>
      <c r="Q857" s="121">
        <f t="shared" si="27"/>
        <v>22062582.640000001</v>
      </c>
      <c r="R857" s="105">
        <v>20331489.640000001</v>
      </c>
      <c r="S857" s="105">
        <v>1731093</v>
      </c>
      <c r="T857" s="92">
        <f>SUM('Part C'!$R857:$S857)</f>
        <v>22062582.640000001</v>
      </c>
      <c r="U857" s="105">
        <v>14605.9552011494</v>
      </c>
      <c r="V857" s="105">
        <v>1243.60129310345</v>
      </c>
      <c r="W857" s="105">
        <v>13388896.122167099</v>
      </c>
      <c r="X857" s="105">
        <v>35451478.762167104</v>
      </c>
      <c r="Y857" s="57">
        <v>25468.016352131599</v>
      </c>
    </row>
    <row r="858" spans="1:25" s="51" customFormat="1" ht="14.5" x14ac:dyDescent="0.4">
      <c r="A858" s="149" t="s">
        <v>2705</v>
      </c>
      <c r="B858" s="149" t="s">
        <v>2706</v>
      </c>
      <c r="C858" s="149" t="s">
        <v>2707</v>
      </c>
      <c r="D858" s="105">
        <v>6272683</v>
      </c>
      <c r="E858" s="105">
        <v>2105605</v>
      </c>
      <c r="F858" s="120">
        <v>4253803.27241957</v>
      </c>
      <c r="G858" s="105">
        <v>0</v>
      </c>
      <c r="H858" s="105">
        <v>597301</v>
      </c>
      <c r="I858" s="121">
        <f t="shared" si="26"/>
        <v>13229392.27241957</v>
      </c>
      <c r="J858" s="105">
        <v>6718002.0099999998</v>
      </c>
      <c r="K858" s="105">
        <v>0</v>
      </c>
      <c r="L858" s="105">
        <v>4832729.95</v>
      </c>
      <c r="M858" s="105">
        <v>0</v>
      </c>
      <c r="N858" s="105">
        <v>936860.96</v>
      </c>
      <c r="O858" s="105">
        <v>92635</v>
      </c>
      <c r="P858" s="105">
        <v>649164.35</v>
      </c>
      <c r="Q858" s="121">
        <f t="shared" si="27"/>
        <v>13229392.270000001</v>
      </c>
      <c r="R858" s="105">
        <v>13017879.34</v>
      </c>
      <c r="S858" s="105">
        <v>211512.93</v>
      </c>
      <c r="T858" s="92">
        <f>SUM('Part C'!$R858:$S858)</f>
        <v>13229392.27</v>
      </c>
      <c r="U858" s="105">
        <v>19905.0142813456</v>
      </c>
      <c r="V858" s="105">
        <v>323.41426605504603</v>
      </c>
      <c r="W858" s="105">
        <v>6290472.7470526705</v>
      </c>
      <c r="X858" s="105">
        <v>19519865.017052699</v>
      </c>
      <c r="Y858" s="57">
        <v>29846.8884052793</v>
      </c>
    </row>
    <row r="859" spans="1:25" s="51" customFormat="1" ht="14.5" x14ac:dyDescent="0.4">
      <c r="A859" s="149" t="s">
        <v>2708</v>
      </c>
      <c r="B859" s="149" t="s">
        <v>2709</v>
      </c>
      <c r="C859" s="149" t="s">
        <v>2710</v>
      </c>
      <c r="D859" s="105">
        <v>1453600</v>
      </c>
      <c r="E859" s="105">
        <v>1214315</v>
      </c>
      <c r="F859" s="120">
        <v>1354547.0814010301</v>
      </c>
      <c r="G859" s="105">
        <v>0</v>
      </c>
      <c r="H859" s="105">
        <v>40593</v>
      </c>
      <c r="I859" s="121">
        <f t="shared" si="26"/>
        <v>4063055.0814010301</v>
      </c>
      <c r="J859" s="105">
        <v>2375113.2000000002</v>
      </c>
      <c r="K859" s="105">
        <v>0</v>
      </c>
      <c r="L859" s="105">
        <v>471069.84</v>
      </c>
      <c r="M859" s="105">
        <v>0</v>
      </c>
      <c r="N859" s="105">
        <v>701165.52</v>
      </c>
      <c r="O859" s="105">
        <v>77716.100000000006</v>
      </c>
      <c r="P859" s="105">
        <v>437990.42</v>
      </c>
      <c r="Q859" s="121">
        <f t="shared" si="27"/>
        <v>4063055.08</v>
      </c>
      <c r="R859" s="105">
        <v>3445334.56</v>
      </c>
      <c r="S859" s="105">
        <v>617720.52</v>
      </c>
      <c r="T859" s="92">
        <f>SUM('Part C'!$R859:$S859)</f>
        <v>4063055.08</v>
      </c>
      <c r="U859" s="105">
        <v>28473.839338843001</v>
      </c>
      <c r="V859" s="105">
        <v>5105.12826446281</v>
      </c>
      <c r="W859" s="105">
        <v>1163833.64280332</v>
      </c>
      <c r="X859" s="105">
        <v>5226888.7228033198</v>
      </c>
      <c r="Y859" s="57">
        <v>43197.427461184503</v>
      </c>
    </row>
    <row r="860" spans="1:25" s="51" customFormat="1" ht="14.5" x14ac:dyDescent="0.4">
      <c r="A860" s="149" t="s">
        <v>2711</v>
      </c>
      <c r="B860" s="149" t="s">
        <v>2712</v>
      </c>
      <c r="C860" s="149" t="s">
        <v>2713</v>
      </c>
      <c r="D860" s="105">
        <v>2232204</v>
      </c>
      <c r="E860" s="105">
        <v>1839895</v>
      </c>
      <c r="F860" s="120">
        <v>2067475.8437304201</v>
      </c>
      <c r="G860" s="105">
        <v>0</v>
      </c>
      <c r="H860" s="105">
        <v>470806.9</v>
      </c>
      <c r="I860" s="121">
        <f t="shared" si="26"/>
        <v>6610381.7437304202</v>
      </c>
      <c r="J860" s="105">
        <v>2485670.4900000002</v>
      </c>
      <c r="K860" s="105">
        <v>642553.4</v>
      </c>
      <c r="L860" s="105">
        <v>1809167.22</v>
      </c>
      <c r="M860" s="105">
        <v>247511.03</v>
      </c>
      <c r="N860" s="105">
        <v>521483.29</v>
      </c>
      <c r="O860" s="105">
        <v>4591</v>
      </c>
      <c r="P860" s="105">
        <v>899405.31</v>
      </c>
      <c r="Q860" s="121">
        <f t="shared" si="27"/>
        <v>6610381.7400000002</v>
      </c>
      <c r="R860" s="105">
        <v>5821397.8399999999</v>
      </c>
      <c r="S860" s="105">
        <v>788983.9</v>
      </c>
      <c r="T860" s="92">
        <f>SUM('Part C'!$R860:$S860)</f>
        <v>6610381.7400000002</v>
      </c>
      <c r="U860" s="105">
        <v>25092.232068965499</v>
      </c>
      <c r="V860" s="105">
        <v>3400.7926724137901</v>
      </c>
      <c r="W860" s="105">
        <v>2231482.68702786</v>
      </c>
      <c r="X860" s="105">
        <v>8841864.4270278607</v>
      </c>
      <c r="Y860" s="57">
        <v>38111.484599258001</v>
      </c>
    </row>
    <row r="861" spans="1:25" s="51" customFormat="1" ht="14.5" x14ac:dyDescent="0.4">
      <c r="A861" s="149" t="s">
        <v>2714</v>
      </c>
      <c r="B861" s="149" t="s">
        <v>2715</v>
      </c>
      <c r="C861" s="149" t="s">
        <v>2716</v>
      </c>
      <c r="D861" s="105">
        <v>3992282</v>
      </c>
      <c r="E861" s="105">
        <v>2378306</v>
      </c>
      <c r="F861" s="120">
        <v>3234458.8872615602</v>
      </c>
      <c r="G861" s="105">
        <v>0</v>
      </c>
      <c r="H861" s="105">
        <v>762069</v>
      </c>
      <c r="I861" s="121">
        <f t="shared" si="26"/>
        <v>10367115.88726156</v>
      </c>
      <c r="J861" s="105">
        <v>4691894.6100000003</v>
      </c>
      <c r="K861" s="105">
        <v>1140342.3</v>
      </c>
      <c r="L861" s="105">
        <v>2352448.34</v>
      </c>
      <c r="M861" s="105">
        <v>409974.98</v>
      </c>
      <c r="N861" s="105">
        <v>666169.89</v>
      </c>
      <c r="O861" s="105">
        <v>2547</v>
      </c>
      <c r="P861" s="105">
        <v>1103738.77</v>
      </c>
      <c r="Q861" s="121">
        <f t="shared" si="27"/>
        <v>10367115.890000001</v>
      </c>
      <c r="R861" s="105">
        <v>8888937.0700000003</v>
      </c>
      <c r="S861" s="105">
        <v>1478178.82</v>
      </c>
      <c r="T861" s="92">
        <f>SUM('Part C'!$R861:$S861)</f>
        <v>10367115.890000001</v>
      </c>
      <c r="U861" s="105">
        <v>19493.283048245601</v>
      </c>
      <c r="V861" s="105">
        <v>3241.62021929825</v>
      </c>
      <c r="W861" s="105">
        <v>4386017.69519269</v>
      </c>
      <c r="X861" s="105">
        <v>14753133.585192701</v>
      </c>
      <c r="Y861" s="57">
        <v>32353.363125422598</v>
      </c>
    </row>
    <row r="862" spans="1:25" s="51" customFormat="1" ht="14.5" x14ac:dyDescent="0.4">
      <c r="A862" s="149" t="s">
        <v>2717</v>
      </c>
      <c r="B862" s="149" t="s">
        <v>2718</v>
      </c>
      <c r="C862" s="149" t="s">
        <v>2719</v>
      </c>
      <c r="D862" s="105">
        <v>1112720</v>
      </c>
      <c r="E862" s="105">
        <v>755733</v>
      </c>
      <c r="F862" s="120">
        <v>948646.24918147596</v>
      </c>
      <c r="G862" s="105">
        <v>0</v>
      </c>
      <c r="H862" s="105">
        <v>32707</v>
      </c>
      <c r="I862" s="121">
        <f t="shared" si="26"/>
        <v>2849806.249181476</v>
      </c>
      <c r="J862" s="105">
        <v>1635262.38</v>
      </c>
      <c r="K862" s="105">
        <v>211574.93</v>
      </c>
      <c r="L862" s="105">
        <v>489286.09</v>
      </c>
      <c r="M862" s="105">
        <v>58213.2</v>
      </c>
      <c r="N862" s="105">
        <v>282742.26</v>
      </c>
      <c r="O862" s="105">
        <v>390</v>
      </c>
      <c r="P862" s="105">
        <v>172337.39</v>
      </c>
      <c r="Q862" s="121">
        <f t="shared" si="27"/>
        <v>2849806.2500000005</v>
      </c>
      <c r="R862" s="105">
        <v>2536910.25</v>
      </c>
      <c r="S862" s="105">
        <v>312896</v>
      </c>
      <c r="T862" s="92">
        <f>SUM('Part C'!$R862:$S862)</f>
        <v>2849806.25</v>
      </c>
      <c r="U862" s="105">
        <v>32524.490384615401</v>
      </c>
      <c r="V862" s="105">
        <v>4011.4871794871801</v>
      </c>
      <c r="W862" s="105">
        <v>750239.86891453795</v>
      </c>
      <c r="X862" s="105">
        <v>3600046.1189145399</v>
      </c>
      <c r="Y862" s="57">
        <v>46154.437421981303</v>
      </c>
    </row>
    <row r="863" spans="1:25" s="51" customFormat="1" ht="14.5" x14ac:dyDescent="0.4">
      <c r="A863" s="149" t="s">
        <v>2720</v>
      </c>
      <c r="B863" s="149" t="s">
        <v>2721</v>
      </c>
      <c r="C863" s="149" t="s">
        <v>2722</v>
      </c>
      <c r="D863" s="105">
        <v>3011021</v>
      </c>
      <c r="E863" s="105">
        <v>1606363</v>
      </c>
      <c r="F863" s="120">
        <v>2344326.5699648601</v>
      </c>
      <c r="G863" s="105">
        <v>0</v>
      </c>
      <c r="H863" s="105">
        <v>521716</v>
      </c>
      <c r="I863" s="121">
        <f t="shared" si="26"/>
        <v>7483426.5699648596</v>
      </c>
      <c r="J863" s="105">
        <v>1855982.87</v>
      </c>
      <c r="K863" s="105">
        <v>382592.03</v>
      </c>
      <c r="L863" s="105">
        <v>4003882.31</v>
      </c>
      <c r="M863" s="105">
        <v>117899.31</v>
      </c>
      <c r="N863" s="105">
        <v>518170.84</v>
      </c>
      <c r="O863" s="105">
        <v>962</v>
      </c>
      <c r="P863" s="105">
        <v>603937.21</v>
      </c>
      <c r="Q863" s="121">
        <f t="shared" si="27"/>
        <v>7483426.5700000003</v>
      </c>
      <c r="R863" s="105">
        <v>6920539.5700000003</v>
      </c>
      <c r="S863" s="105">
        <v>562887</v>
      </c>
      <c r="T863" s="92">
        <f>SUM('Part C'!$R863:$S863)</f>
        <v>7483426.5700000003</v>
      </c>
      <c r="U863" s="105">
        <v>36616.611481481501</v>
      </c>
      <c r="V863" s="105">
        <v>2978.2380952381</v>
      </c>
      <c r="W863" s="105">
        <v>1817888.9131390699</v>
      </c>
      <c r="X863" s="105">
        <v>9301315.4831390698</v>
      </c>
      <c r="Y863" s="57">
        <v>49213.309434598297</v>
      </c>
    </row>
    <row r="864" spans="1:25" s="51" customFormat="1" ht="14.5" x14ac:dyDescent="0.4">
      <c r="A864" s="149" t="s">
        <v>2723</v>
      </c>
      <c r="B864" s="149" t="s">
        <v>2724</v>
      </c>
      <c r="C864" s="149" t="s">
        <v>2725</v>
      </c>
      <c r="D864" s="105">
        <v>1583074</v>
      </c>
      <c r="E864" s="105">
        <v>1362133</v>
      </c>
      <c r="F864" s="120">
        <v>1495333.0769428101</v>
      </c>
      <c r="G864" s="105">
        <v>0</v>
      </c>
      <c r="H864" s="105">
        <v>46013</v>
      </c>
      <c r="I864" s="121">
        <f t="shared" si="26"/>
        <v>4486553.0769428099</v>
      </c>
      <c r="J864" s="105">
        <v>2125265.44</v>
      </c>
      <c r="K864" s="105">
        <v>0</v>
      </c>
      <c r="L864" s="105">
        <v>1140113.07</v>
      </c>
      <c r="M864" s="105">
        <v>0</v>
      </c>
      <c r="N864" s="105">
        <v>521391.32</v>
      </c>
      <c r="O864" s="105">
        <v>4459</v>
      </c>
      <c r="P864" s="105">
        <v>695324.25</v>
      </c>
      <c r="Q864" s="121">
        <f t="shared" si="27"/>
        <v>4486553.08</v>
      </c>
      <c r="R864" s="105">
        <v>3871578.75</v>
      </c>
      <c r="S864" s="105">
        <v>614974.32999999996</v>
      </c>
      <c r="T864" s="92">
        <f>SUM('Part C'!$R864:$S864)</f>
        <v>4486553.08</v>
      </c>
      <c r="U864" s="105">
        <v>23898.634259259299</v>
      </c>
      <c r="V864" s="105">
        <v>3796.1378395061702</v>
      </c>
      <c r="W864" s="105">
        <v>1558190.49697635</v>
      </c>
      <c r="X864" s="105">
        <v>6044743.5769763496</v>
      </c>
      <c r="Y864" s="57">
        <v>37313.2319566441</v>
      </c>
    </row>
    <row r="865" spans="1:25" s="51" customFormat="1" ht="14.5" x14ac:dyDescent="0.4">
      <c r="A865" s="149" t="s">
        <v>2726</v>
      </c>
      <c r="B865" s="149" t="s">
        <v>2727</v>
      </c>
      <c r="C865" s="149" t="s">
        <v>2728</v>
      </c>
      <c r="D865" s="105">
        <v>4113553</v>
      </c>
      <c r="E865" s="105">
        <v>2020252</v>
      </c>
      <c r="F865" s="120">
        <v>3114240.0191284399</v>
      </c>
      <c r="G865" s="105">
        <v>0</v>
      </c>
      <c r="H865" s="105">
        <v>381247</v>
      </c>
      <c r="I865" s="121">
        <f t="shared" si="26"/>
        <v>9629292.0191284399</v>
      </c>
      <c r="J865" s="105">
        <v>4650988.07</v>
      </c>
      <c r="K865" s="105">
        <v>899299.64</v>
      </c>
      <c r="L865" s="105">
        <v>2533715.94</v>
      </c>
      <c r="M865" s="105">
        <v>324758.88</v>
      </c>
      <c r="N865" s="105">
        <v>448250.44</v>
      </c>
      <c r="O865" s="105">
        <v>2315</v>
      </c>
      <c r="P865" s="105">
        <v>769964.05</v>
      </c>
      <c r="Q865" s="121">
        <f t="shared" si="27"/>
        <v>9629292.0200000014</v>
      </c>
      <c r="R865" s="105">
        <v>8471360.5500000007</v>
      </c>
      <c r="S865" s="105">
        <v>1157931.48</v>
      </c>
      <c r="T865" s="92">
        <f>SUM('Part C'!$R865:$S865)</f>
        <v>9629292.0300000012</v>
      </c>
      <c r="U865" s="105">
        <v>19296.9488610478</v>
      </c>
      <c r="V865" s="105">
        <v>2637.6571298405502</v>
      </c>
      <c r="W865" s="105">
        <v>4222503.87760875</v>
      </c>
      <c r="X865" s="105">
        <v>13851795.907608701</v>
      </c>
      <c r="Y865" s="57">
        <v>31553.065848767099</v>
      </c>
    </row>
    <row r="866" spans="1:25" s="51" customFormat="1" ht="14.5" x14ac:dyDescent="0.4">
      <c r="A866" s="149" t="s">
        <v>2729</v>
      </c>
      <c r="B866" s="149" t="s">
        <v>2730</v>
      </c>
      <c r="C866" s="149" t="s">
        <v>2731</v>
      </c>
      <c r="D866" s="105">
        <v>899342</v>
      </c>
      <c r="E866" s="105">
        <v>1178712</v>
      </c>
      <c r="F866" s="120">
        <v>1055064.3407656299</v>
      </c>
      <c r="G866" s="105">
        <v>0</v>
      </c>
      <c r="H866" s="105">
        <v>71687</v>
      </c>
      <c r="I866" s="121">
        <f t="shared" si="26"/>
        <v>3204805.3407656299</v>
      </c>
      <c r="J866" s="105">
        <v>1404194.67</v>
      </c>
      <c r="K866" s="105">
        <v>0</v>
      </c>
      <c r="L866" s="105">
        <v>956542.81</v>
      </c>
      <c r="M866" s="105">
        <v>0</v>
      </c>
      <c r="N866" s="105">
        <v>494644.41</v>
      </c>
      <c r="O866" s="105">
        <v>2760</v>
      </c>
      <c r="P866" s="105">
        <v>346663.45</v>
      </c>
      <c r="Q866" s="121">
        <f t="shared" si="27"/>
        <v>3204805.3400000003</v>
      </c>
      <c r="R866" s="105">
        <v>2809772.34</v>
      </c>
      <c r="S866" s="105">
        <v>395033</v>
      </c>
      <c r="T866" s="92">
        <f>SUM('Part C'!$R866:$S866)</f>
        <v>3204805.34</v>
      </c>
      <c r="U866" s="105">
        <v>23611.532268907598</v>
      </c>
      <c r="V866" s="105">
        <v>3319.6050420168099</v>
      </c>
      <c r="W866" s="105">
        <v>1144596.7230875599</v>
      </c>
      <c r="X866" s="105">
        <v>4349402.0630875602</v>
      </c>
      <c r="Y866" s="57">
        <v>36549.597168803099</v>
      </c>
    </row>
    <row r="867" spans="1:25" s="51" customFormat="1" ht="14.5" x14ac:dyDescent="0.4">
      <c r="A867" s="149" t="s">
        <v>2732</v>
      </c>
      <c r="B867" s="149" t="s">
        <v>2733</v>
      </c>
      <c r="C867" s="149" t="s">
        <v>2734</v>
      </c>
      <c r="D867" s="105">
        <v>2039401</v>
      </c>
      <c r="E867" s="105">
        <v>1876551</v>
      </c>
      <c r="F867" s="120">
        <v>1988197.2823371501</v>
      </c>
      <c r="G867" s="105">
        <v>0</v>
      </c>
      <c r="H867" s="105">
        <v>420229</v>
      </c>
      <c r="I867" s="121">
        <f t="shared" si="26"/>
        <v>6324378.2823371496</v>
      </c>
      <c r="J867" s="105">
        <v>2406129.7799999998</v>
      </c>
      <c r="K867" s="105">
        <v>512909.12</v>
      </c>
      <c r="L867" s="105">
        <v>1924087.33</v>
      </c>
      <c r="M867" s="105">
        <v>202638.11</v>
      </c>
      <c r="N867" s="105">
        <v>248069.28</v>
      </c>
      <c r="O867" s="105">
        <v>1214</v>
      </c>
      <c r="P867" s="105">
        <v>1029330.66</v>
      </c>
      <c r="Q867" s="121">
        <f t="shared" si="27"/>
        <v>6324378.2800000012</v>
      </c>
      <c r="R867" s="105">
        <v>5102706.72</v>
      </c>
      <c r="S867" s="105">
        <v>1221671.56</v>
      </c>
      <c r="T867" s="92">
        <f>SUM('Part C'!$R867:$S867)</f>
        <v>6324378.2799999993</v>
      </c>
      <c r="U867" s="105">
        <v>24650.757101449301</v>
      </c>
      <c r="V867" s="105">
        <v>5901.7949758454097</v>
      </c>
      <c r="W867" s="105">
        <v>1991021.19058089</v>
      </c>
      <c r="X867" s="105">
        <v>8315399.4705808898</v>
      </c>
      <c r="Y867" s="57">
        <v>40171.011935173403</v>
      </c>
    </row>
    <row r="868" spans="1:25" s="51" customFormat="1" ht="14.5" x14ac:dyDescent="0.4">
      <c r="A868" s="149" t="s">
        <v>2735</v>
      </c>
      <c r="B868" s="149" t="s">
        <v>2736</v>
      </c>
      <c r="C868" s="149" t="s">
        <v>2737</v>
      </c>
      <c r="D868" s="105">
        <v>2096366</v>
      </c>
      <c r="E868" s="105">
        <v>1671075</v>
      </c>
      <c r="F868" s="120">
        <v>1912795.6516233</v>
      </c>
      <c r="G868" s="105">
        <v>0</v>
      </c>
      <c r="H868" s="105">
        <v>93917</v>
      </c>
      <c r="I868" s="121">
        <f t="shared" si="26"/>
        <v>5774153.6516233003</v>
      </c>
      <c r="J868" s="105">
        <v>2495491.09</v>
      </c>
      <c r="K868" s="105">
        <v>367194.61</v>
      </c>
      <c r="L868" s="105">
        <v>1937167.91</v>
      </c>
      <c r="M868" s="105">
        <v>113154.45</v>
      </c>
      <c r="N868" s="105">
        <v>480357.28</v>
      </c>
      <c r="O868" s="105">
        <v>1038</v>
      </c>
      <c r="P868" s="105">
        <v>379750.31</v>
      </c>
      <c r="Q868" s="121">
        <f t="shared" si="27"/>
        <v>5774153.6499999994</v>
      </c>
      <c r="R868" s="105">
        <v>5210858.6500000004</v>
      </c>
      <c r="S868" s="105">
        <v>563295</v>
      </c>
      <c r="T868" s="92">
        <f>SUM('Part C'!$R868:$S868)</f>
        <v>5774153.6500000004</v>
      </c>
      <c r="U868" s="105">
        <v>24464.125117370899</v>
      </c>
      <c r="V868" s="105">
        <v>2644.5774647887301</v>
      </c>
      <c r="W868" s="105">
        <v>2048731.9497281599</v>
      </c>
      <c r="X868" s="105">
        <v>7822885.5997281596</v>
      </c>
      <c r="Y868" s="57">
        <v>36727.162440038301</v>
      </c>
    </row>
    <row r="869" spans="1:25" s="51" customFormat="1" ht="14.5" x14ac:dyDescent="0.4">
      <c r="A869" s="149" t="s">
        <v>2738</v>
      </c>
      <c r="B869" s="149" t="s">
        <v>2739</v>
      </c>
      <c r="C869" s="149" t="s">
        <v>2740</v>
      </c>
      <c r="D869" s="105">
        <v>1291335</v>
      </c>
      <c r="E869" s="105">
        <v>1408606</v>
      </c>
      <c r="F869" s="120">
        <v>1370807.24142447</v>
      </c>
      <c r="G869" s="105">
        <v>0</v>
      </c>
      <c r="H869" s="105">
        <v>620900.13</v>
      </c>
      <c r="I869" s="121">
        <f t="shared" si="26"/>
        <v>4691648.3714244701</v>
      </c>
      <c r="J869" s="105">
        <v>1468611.5</v>
      </c>
      <c r="K869" s="105">
        <v>505585.64</v>
      </c>
      <c r="L869" s="105">
        <v>1091029.33</v>
      </c>
      <c r="M869" s="105">
        <v>199744.78</v>
      </c>
      <c r="N869" s="105">
        <v>467802.52</v>
      </c>
      <c r="O869" s="105">
        <v>755</v>
      </c>
      <c r="P869" s="105">
        <v>958119.6</v>
      </c>
      <c r="Q869" s="121">
        <f t="shared" si="27"/>
        <v>4691648.37</v>
      </c>
      <c r="R869" s="105">
        <v>3691740.38</v>
      </c>
      <c r="S869" s="105">
        <v>999907.99</v>
      </c>
      <c r="T869" s="92">
        <f>SUM('Part C'!$R869:$S869)</f>
        <v>4691648.37</v>
      </c>
      <c r="U869" s="105">
        <v>22930.0644720497</v>
      </c>
      <c r="V869" s="105">
        <v>6210.6086335403697</v>
      </c>
      <c r="W869" s="105">
        <v>1548572.0371184701</v>
      </c>
      <c r="X869" s="105">
        <v>6240220.4071184704</v>
      </c>
      <c r="Y869" s="57">
        <v>38759.132963468801</v>
      </c>
    </row>
    <row r="870" spans="1:25" s="51" customFormat="1" ht="14.5" x14ac:dyDescent="0.4">
      <c r="A870" s="149" t="s">
        <v>2741</v>
      </c>
      <c r="B870" s="149" t="s">
        <v>2742</v>
      </c>
      <c r="C870" s="149" t="s">
        <v>2743</v>
      </c>
      <c r="D870" s="105">
        <v>1749419</v>
      </c>
      <c r="E870" s="105">
        <v>1202427</v>
      </c>
      <c r="F870" s="120">
        <v>1498703.81329439</v>
      </c>
      <c r="G870" s="105">
        <v>0</v>
      </c>
      <c r="H870" s="105">
        <v>487113.13</v>
      </c>
      <c r="I870" s="121">
        <f t="shared" si="26"/>
        <v>4937662.9432943901</v>
      </c>
      <c r="J870" s="105">
        <v>2265573.21</v>
      </c>
      <c r="K870" s="105">
        <v>0</v>
      </c>
      <c r="L870" s="105">
        <v>1398151.75</v>
      </c>
      <c r="M870" s="105">
        <v>0</v>
      </c>
      <c r="N870" s="105">
        <v>501809.09</v>
      </c>
      <c r="O870" s="105">
        <v>4237</v>
      </c>
      <c r="P870" s="105">
        <v>767891.89</v>
      </c>
      <c r="Q870" s="121">
        <f t="shared" si="27"/>
        <v>4937662.9399999995</v>
      </c>
      <c r="R870" s="105">
        <v>4057188.68</v>
      </c>
      <c r="S870" s="105">
        <v>880474.26</v>
      </c>
      <c r="T870" s="92">
        <f>SUM('Part C'!$R870:$S870)</f>
        <v>4937662.9400000004</v>
      </c>
      <c r="U870" s="105">
        <v>23588.306279069799</v>
      </c>
      <c r="V870" s="105">
        <v>5119.0363953488404</v>
      </c>
      <c r="W870" s="105">
        <v>1654375.0955551399</v>
      </c>
      <c r="X870" s="105">
        <v>6592038.0355551401</v>
      </c>
      <c r="Y870" s="57">
        <v>38325.802532297297</v>
      </c>
    </row>
    <row r="871" spans="1:25" s="51" customFormat="1" ht="14.5" x14ac:dyDescent="0.4">
      <c r="A871" s="149" t="s">
        <v>2744</v>
      </c>
      <c r="B871" s="149" t="s">
        <v>2745</v>
      </c>
      <c r="C871" s="149" t="s">
        <v>2746</v>
      </c>
      <c r="D871" s="105">
        <v>2733004</v>
      </c>
      <c r="E871" s="105">
        <v>1758010</v>
      </c>
      <c r="F871" s="120">
        <v>2280166.3119818899</v>
      </c>
      <c r="G871" s="105">
        <v>0</v>
      </c>
      <c r="H871" s="105">
        <v>728376</v>
      </c>
      <c r="I871" s="121">
        <f t="shared" si="26"/>
        <v>7499556.3119818904</v>
      </c>
      <c r="J871" s="105">
        <v>2736046.94</v>
      </c>
      <c r="K871" s="105">
        <v>791004.94</v>
      </c>
      <c r="L871" s="105">
        <v>2232250.84</v>
      </c>
      <c r="M871" s="105">
        <v>253912.04</v>
      </c>
      <c r="N871" s="105">
        <v>525459.14</v>
      </c>
      <c r="O871" s="105">
        <v>10852</v>
      </c>
      <c r="P871" s="105">
        <v>950030.41</v>
      </c>
      <c r="Q871" s="121">
        <f t="shared" si="27"/>
        <v>7499556.3099999996</v>
      </c>
      <c r="R871" s="105">
        <v>6761858.71</v>
      </c>
      <c r="S871" s="105">
        <v>737697.6</v>
      </c>
      <c r="T871" s="92">
        <f>SUM('Part C'!$R871:$S871)</f>
        <v>7499556.3099999996</v>
      </c>
      <c r="U871" s="105">
        <v>26832.772658730199</v>
      </c>
      <c r="V871" s="105">
        <v>2927.37142857143</v>
      </c>
      <c r="W871" s="105">
        <v>2423851.8841854301</v>
      </c>
      <c r="X871" s="105">
        <v>9923408.1941854302</v>
      </c>
      <c r="Y871" s="57">
        <v>39378.603945180301</v>
      </c>
    </row>
    <row r="872" spans="1:25" s="51" customFormat="1" ht="14.5" x14ac:dyDescent="0.4">
      <c r="A872" s="149" t="s">
        <v>2747</v>
      </c>
      <c r="B872" s="149" t="s">
        <v>2748</v>
      </c>
      <c r="C872" s="149" t="s">
        <v>2749</v>
      </c>
      <c r="D872" s="105">
        <v>1984876</v>
      </c>
      <c r="E872" s="105">
        <v>1589405</v>
      </c>
      <c r="F872" s="120">
        <v>1814724.9431324301</v>
      </c>
      <c r="G872" s="105">
        <v>0</v>
      </c>
      <c r="H872" s="105">
        <v>100611</v>
      </c>
      <c r="I872" s="121">
        <f t="shared" si="26"/>
        <v>5489616.9431324303</v>
      </c>
      <c r="J872" s="105">
        <v>1832030.82</v>
      </c>
      <c r="K872" s="105">
        <v>737734.88</v>
      </c>
      <c r="L872" s="105">
        <v>1538711.73</v>
      </c>
      <c r="M872" s="105">
        <v>291461.39</v>
      </c>
      <c r="N872" s="105">
        <v>451002.02</v>
      </c>
      <c r="O872" s="105">
        <v>1477</v>
      </c>
      <c r="P872" s="105">
        <v>637199.1</v>
      </c>
      <c r="Q872" s="121">
        <f t="shared" si="27"/>
        <v>5489616.9399999995</v>
      </c>
      <c r="R872" s="105">
        <v>4856744.46</v>
      </c>
      <c r="S872" s="105">
        <v>632872.47</v>
      </c>
      <c r="T872" s="92">
        <f>SUM('Part C'!$R872:$S872)</f>
        <v>5489616.9299999997</v>
      </c>
      <c r="U872" s="105">
        <v>25833.747127659601</v>
      </c>
      <c r="V872" s="105">
        <v>3366.3429255319102</v>
      </c>
      <c r="W872" s="105">
        <v>1808270.45328119</v>
      </c>
      <c r="X872" s="105">
        <v>7297887.3832811899</v>
      </c>
      <c r="Y872" s="57">
        <v>38818.5499110702</v>
      </c>
    </row>
    <row r="873" spans="1:25" s="51" customFormat="1" ht="14.5" x14ac:dyDescent="0.4">
      <c r="A873" s="149" t="s">
        <v>2750</v>
      </c>
      <c r="B873" s="149" t="s">
        <v>2751</v>
      </c>
      <c r="C873" s="149" t="s">
        <v>2752</v>
      </c>
      <c r="D873" s="105">
        <v>1783315</v>
      </c>
      <c r="E873" s="105">
        <v>1499516</v>
      </c>
      <c r="F873" s="120">
        <v>1666750.6835048399</v>
      </c>
      <c r="G873" s="105">
        <v>0</v>
      </c>
      <c r="H873" s="105">
        <v>597051</v>
      </c>
      <c r="I873" s="121">
        <f t="shared" si="26"/>
        <v>5546632.6835048404</v>
      </c>
      <c r="J873" s="105">
        <v>2057533.15</v>
      </c>
      <c r="K873" s="105">
        <v>377727.13</v>
      </c>
      <c r="L873" s="105">
        <v>1671696.18</v>
      </c>
      <c r="M873" s="105">
        <v>116400.14</v>
      </c>
      <c r="N873" s="105">
        <v>504768.74</v>
      </c>
      <c r="O873" s="105">
        <v>1019</v>
      </c>
      <c r="P873" s="105">
        <v>817488.34</v>
      </c>
      <c r="Q873" s="121">
        <f t="shared" si="27"/>
        <v>5546632.6799999997</v>
      </c>
      <c r="R873" s="105">
        <v>5064502.07</v>
      </c>
      <c r="S873" s="105">
        <v>482130.61</v>
      </c>
      <c r="T873" s="92">
        <f>SUM('Part C'!$R873:$S873)</f>
        <v>5546632.6800000006</v>
      </c>
      <c r="U873" s="105">
        <v>27980.674419889499</v>
      </c>
      <c r="V873" s="105">
        <v>2663.7050276243099</v>
      </c>
      <c r="W873" s="105">
        <v>1740941.23427604</v>
      </c>
      <c r="X873" s="105">
        <v>7287573.9142760402</v>
      </c>
      <c r="Y873" s="57">
        <v>40262.839305392503</v>
      </c>
    </row>
    <row r="874" spans="1:25" s="51" customFormat="1" ht="14.5" x14ac:dyDescent="0.4">
      <c r="A874" s="149" t="s">
        <v>2753</v>
      </c>
      <c r="B874" s="149" t="s">
        <v>2754</v>
      </c>
      <c r="C874" s="149" t="s">
        <v>2755</v>
      </c>
      <c r="D874" s="105">
        <v>1933162</v>
      </c>
      <c r="E874" s="105">
        <v>1304213</v>
      </c>
      <c r="F874" s="120">
        <v>1643671.87772124</v>
      </c>
      <c r="G874" s="105">
        <v>0</v>
      </c>
      <c r="H874" s="105">
        <v>513576</v>
      </c>
      <c r="I874" s="121">
        <f t="shared" si="26"/>
        <v>5394622.8777212398</v>
      </c>
      <c r="J874" s="105">
        <v>2172923.5</v>
      </c>
      <c r="K874" s="105">
        <v>661792.51</v>
      </c>
      <c r="L874" s="105">
        <v>929066.17</v>
      </c>
      <c r="M874" s="105">
        <v>254921.92</v>
      </c>
      <c r="N874" s="105">
        <v>437744.66</v>
      </c>
      <c r="O874" s="105">
        <v>1403</v>
      </c>
      <c r="P874" s="105">
        <v>936771.12</v>
      </c>
      <c r="Q874" s="121">
        <f t="shared" si="27"/>
        <v>5394622.8799999999</v>
      </c>
      <c r="R874" s="105">
        <v>4596194.55</v>
      </c>
      <c r="S874" s="105">
        <v>798428.33</v>
      </c>
      <c r="T874" s="92">
        <f>SUM('Part C'!$R874:$S874)</f>
        <v>5394622.8799999999</v>
      </c>
      <c r="U874" s="105">
        <v>18166.776877470402</v>
      </c>
      <c r="V874" s="105">
        <v>3155.8432015810299</v>
      </c>
      <c r="W874" s="105">
        <v>2433470.3440433098</v>
      </c>
      <c r="X874" s="105">
        <v>7828093.2240433097</v>
      </c>
      <c r="Y874" s="57">
        <v>30941.079936930098</v>
      </c>
    </row>
    <row r="875" spans="1:25" s="51" customFormat="1" ht="14.5" x14ac:dyDescent="0.4">
      <c r="A875" s="149" t="s">
        <v>2756</v>
      </c>
      <c r="B875" s="149" t="s">
        <v>2757</v>
      </c>
      <c r="C875" s="149" t="s">
        <v>2758</v>
      </c>
      <c r="D875" s="105">
        <v>2159900</v>
      </c>
      <c r="E875" s="105">
        <v>1250670</v>
      </c>
      <c r="F875" s="120">
        <v>1731606.0067183201</v>
      </c>
      <c r="G875" s="105">
        <v>0</v>
      </c>
      <c r="H875" s="105">
        <v>53005</v>
      </c>
      <c r="I875" s="121">
        <f t="shared" si="26"/>
        <v>5195181.0067183198</v>
      </c>
      <c r="J875" s="105">
        <v>2619991.83</v>
      </c>
      <c r="K875" s="105">
        <v>317304.45</v>
      </c>
      <c r="L875" s="105">
        <v>1279803.47</v>
      </c>
      <c r="M875" s="105">
        <v>130955.79</v>
      </c>
      <c r="N875" s="105">
        <v>465904.3</v>
      </c>
      <c r="O875" s="105">
        <v>14611</v>
      </c>
      <c r="P875" s="105">
        <v>366610.17</v>
      </c>
      <c r="Q875" s="121">
        <f t="shared" si="27"/>
        <v>5195181.01</v>
      </c>
      <c r="R875" s="105">
        <v>4576969.66</v>
      </c>
      <c r="S875" s="105">
        <v>618211.35</v>
      </c>
      <c r="T875" s="92">
        <f>SUM('Part C'!$R875:$S875)</f>
        <v>5195181.01</v>
      </c>
      <c r="U875" s="105">
        <v>15837.2652595156</v>
      </c>
      <c r="V875" s="105">
        <v>2139.1396193771602</v>
      </c>
      <c r="W875" s="105">
        <v>2779734.8989269398</v>
      </c>
      <c r="X875" s="105">
        <v>7974915.9089269396</v>
      </c>
      <c r="Y875" s="57">
        <v>27594.8647367714</v>
      </c>
    </row>
    <row r="876" spans="1:25" s="51" customFormat="1" ht="14.5" x14ac:dyDescent="0.4">
      <c r="A876" s="149" t="s">
        <v>2759</v>
      </c>
      <c r="B876" s="149" t="s">
        <v>2760</v>
      </c>
      <c r="C876" s="149" t="s">
        <v>2761</v>
      </c>
      <c r="D876" s="105">
        <v>2457314</v>
      </c>
      <c r="E876" s="105">
        <v>1475225</v>
      </c>
      <c r="F876" s="120">
        <v>1996618.7921825601</v>
      </c>
      <c r="G876" s="105">
        <v>0</v>
      </c>
      <c r="H876" s="105">
        <v>361133</v>
      </c>
      <c r="I876" s="121">
        <f t="shared" si="26"/>
        <v>6290290.7921825601</v>
      </c>
      <c r="J876" s="105">
        <v>2413037.8199999998</v>
      </c>
      <c r="K876" s="105">
        <v>0</v>
      </c>
      <c r="L876" s="105">
        <v>2890644.33</v>
      </c>
      <c r="M876" s="105">
        <v>0</v>
      </c>
      <c r="N876" s="105">
        <v>503230.86</v>
      </c>
      <c r="O876" s="105">
        <v>26415</v>
      </c>
      <c r="P876" s="105">
        <v>456962.78</v>
      </c>
      <c r="Q876" s="121">
        <f t="shared" si="27"/>
        <v>6290290.790000001</v>
      </c>
      <c r="R876" s="105">
        <v>5567424.21</v>
      </c>
      <c r="S876" s="105">
        <v>722866.58</v>
      </c>
      <c r="T876" s="92">
        <f>SUM('Part C'!$R876:$S876)</f>
        <v>6290290.79</v>
      </c>
      <c r="U876" s="105">
        <v>27837.121050000002</v>
      </c>
      <c r="V876" s="105">
        <v>3614.3328999999999</v>
      </c>
      <c r="W876" s="105">
        <v>1923691.97157574</v>
      </c>
      <c r="X876" s="105">
        <v>8213982.7615757398</v>
      </c>
      <c r="Y876" s="57">
        <v>41069.9138078787</v>
      </c>
    </row>
    <row r="877" spans="1:25" s="51" customFormat="1" ht="14.5" x14ac:dyDescent="0.4">
      <c r="A877" s="149" t="s">
        <v>2762</v>
      </c>
      <c r="B877" s="149" t="s">
        <v>2763</v>
      </c>
      <c r="C877" s="149" t="s">
        <v>2764</v>
      </c>
      <c r="D877" s="105">
        <v>1627963</v>
      </c>
      <c r="E877" s="105">
        <v>968629</v>
      </c>
      <c r="F877" s="120">
        <v>1318335.1475550199</v>
      </c>
      <c r="G877" s="105">
        <v>0</v>
      </c>
      <c r="H877" s="105">
        <v>199832</v>
      </c>
      <c r="I877" s="121">
        <f t="shared" si="26"/>
        <v>4114759.1475550197</v>
      </c>
      <c r="J877" s="105">
        <v>2217193.34</v>
      </c>
      <c r="K877" s="105">
        <v>0</v>
      </c>
      <c r="L877" s="105">
        <v>1080131.92</v>
      </c>
      <c r="M877" s="105">
        <v>0</v>
      </c>
      <c r="N877" s="105">
        <v>444740.47</v>
      </c>
      <c r="O877" s="105">
        <v>18050</v>
      </c>
      <c r="P877" s="105">
        <v>354643.42</v>
      </c>
      <c r="Q877" s="121">
        <f t="shared" si="27"/>
        <v>4114759.1499999994</v>
      </c>
      <c r="R877" s="105">
        <v>3362433.98</v>
      </c>
      <c r="S877" s="105">
        <v>752325.17</v>
      </c>
      <c r="T877" s="92">
        <f>SUM('Part C'!$R877:$S877)</f>
        <v>4114759.15</v>
      </c>
      <c r="U877" s="105">
        <v>19896.059053254401</v>
      </c>
      <c r="V877" s="105">
        <v>4451.6282248520702</v>
      </c>
      <c r="W877" s="105">
        <v>1625519.7159815</v>
      </c>
      <c r="X877" s="105">
        <v>5740278.8659814997</v>
      </c>
      <c r="Y877" s="57">
        <v>33966.1471359852</v>
      </c>
    </row>
    <row r="878" spans="1:25" s="51" customFormat="1" ht="14.5" x14ac:dyDescent="0.4">
      <c r="A878" s="149" t="s">
        <v>2765</v>
      </c>
      <c r="B878" s="149" t="s">
        <v>2766</v>
      </c>
      <c r="C878" s="149" t="s">
        <v>2767</v>
      </c>
      <c r="D878" s="105">
        <v>4327037</v>
      </c>
      <c r="E878" s="105">
        <v>2430574</v>
      </c>
      <c r="F878" s="120">
        <v>3430957.2296319399</v>
      </c>
      <c r="G878" s="105">
        <v>0</v>
      </c>
      <c r="H878" s="105">
        <v>717188</v>
      </c>
      <c r="I878" s="121">
        <f t="shared" si="26"/>
        <v>10905756.22963194</v>
      </c>
      <c r="J878" s="105">
        <v>6118214.7699999996</v>
      </c>
      <c r="K878" s="105">
        <v>0</v>
      </c>
      <c r="L878" s="105">
        <v>2470099.6800000002</v>
      </c>
      <c r="M878" s="105">
        <v>0</v>
      </c>
      <c r="N878" s="105">
        <v>951250.62</v>
      </c>
      <c r="O878" s="105">
        <v>117862.06</v>
      </c>
      <c r="P878" s="105">
        <v>1248329.1000000001</v>
      </c>
      <c r="Q878" s="121">
        <f t="shared" si="27"/>
        <v>10905756.229999999</v>
      </c>
      <c r="R878" s="105">
        <v>9934327.5399999991</v>
      </c>
      <c r="S878" s="105">
        <v>971428.69</v>
      </c>
      <c r="T878" s="92">
        <f>SUM('Part C'!$R878:$S878)</f>
        <v>10905756.229999999</v>
      </c>
      <c r="U878" s="105">
        <v>21690.6714847162</v>
      </c>
      <c r="V878" s="105">
        <v>2121.0233406113498</v>
      </c>
      <c r="W878" s="105">
        <v>4405254.61490844</v>
      </c>
      <c r="X878" s="105">
        <v>15311010.8449084</v>
      </c>
      <c r="Y878" s="57">
        <v>33430.154683206201</v>
      </c>
    </row>
    <row r="879" spans="1:25" s="51" customFormat="1" ht="14.5" x14ac:dyDescent="0.4">
      <c r="A879" s="149" t="s">
        <v>2768</v>
      </c>
      <c r="B879" s="149" t="s">
        <v>2769</v>
      </c>
      <c r="C879" s="149" t="s">
        <v>2770</v>
      </c>
      <c r="D879" s="105">
        <v>3726490</v>
      </c>
      <c r="E879" s="105">
        <v>2019728</v>
      </c>
      <c r="F879" s="120">
        <v>2917455.3240991798</v>
      </c>
      <c r="G879" s="105">
        <v>0</v>
      </c>
      <c r="H879" s="105">
        <v>740160</v>
      </c>
      <c r="I879" s="121">
        <f t="shared" si="26"/>
        <v>9403833.3240991794</v>
      </c>
      <c r="J879" s="105">
        <v>6101397.0300000003</v>
      </c>
      <c r="K879" s="105">
        <v>0</v>
      </c>
      <c r="L879" s="105">
        <v>1821779.66</v>
      </c>
      <c r="M879" s="105">
        <v>0</v>
      </c>
      <c r="N879" s="105">
        <v>953865</v>
      </c>
      <c r="O879" s="105">
        <v>33595</v>
      </c>
      <c r="P879" s="105">
        <v>493196.63</v>
      </c>
      <c r="Q879" s="121">
        <f t="shared" si="27"/>
        <v>9403833.3200000022</v>
      </c>
      <c r="R879" s="105">
        <v>8251807.5700000003</v>
      </c>
      <c r="S879" s="105">
        <v>1152025.75</v>
      </c>
      <c r="T879" s="92">
        <f>SUM('Part C'!$R879:$S879)</f>
        <v>9403833.3200000003</v>
      </c>
      <c r="U879" s="105">
        <v>15395.163376865699</v>
      </c>
      <c r="V879" s="105">
        <v>2149.3017723880598</v>
      </c>
      <c r="W879" s="105">
        <v>5155494.48382298</v>
      </c>
      <c r="X879" s="105">
        <v>14559327.803823</v>
      </c>
      <c r="Y879" s="57">
        <v>27162.925007132399</v>
      </c>
    </row>
    <row r="880" spans="1:25" s="51" customFormat="1" ht="14.5" x14ac:dyDescent="0.4">
      <c r="A880" s="149" t="s">
        <v>2771</v>
      </c>
      <c r="B880" s="149" t="s">
        <v>2772</v>
      </c>
      <c r="C880" s="149" t="s">
        <v>2773</v>
      </c>
      <c r="D880" s="105">
        <v>1671966</v>
      </c>
      <c r="E880" s="105">
        <v>1316677</v>
      </c>
      <c r="F880" s="120">
        <v>1517386.29341625</v>
      </c>
      <c r="G880" s="105">
        <v>0</v>
      </c>
      <c r="H880" s="105">
        <v>54858</v>
      </c>
      <c r="I880" s="121">
        <f t="shared" si="26"/>
        <v>4560887.2934162505</v>
      </c>
      <c r="J880" s="105">
        <v>2994252.98</v>
      </c>
      <c r="K880" s="105">
        <v>0</v>
      </c>
      <c r="L880" s="105">
        <v>689755.22</v>
      </c>
      <c r="M880" s="105">
        <v>0</v>
      </c>
      <c r="N880" s="105">
        <v>728453.7</v>
      </c>
      <c r="O880" s="105">
        <v>3291</v>
      </c>
      <c r="P880" s="105">
        <v>145134.39000000001</v>
      </c>
      <c r="Q880" s="121">
        <f t="shared" si="27"/>
        <v>4560887.29</v>
      </c>
      <c r="R880" s="105">
        <v>3375945.55</v>
      </c>
      <c r="S880" s="105">
        <v>1184941.74</v>
      </c>
      <c r="T880" s="92">
        <f>SUM('Part C'!$R880:$S880)</f>
        <v>4560887.29</v>
      </c>
      <c r="U880" s="105">
        <v>24823.129044117599</v>
      </c>
      <c r="V880" s="105">
        <v>8712.8069117647101</v>
      </c>
      <c r="W880" s="105">
        <v>1308110.5406714999</v>
      </c>
      <c r="X880" s="105">
        <v>5868997.8306715004</v>
      </c>
      <c r="Y880" s="57">
        <v>43154.395813761003</v>
      </c>
    </row>
    <row r="881" spans="1:25" s="51" customFormat="1" ht="14.5" x14ac:dyDescent="0.4">
      <c r="A881" s="149" t="s">
        <v>2774</v>
      </c>
      <c r="B881" s="149" t="s">
        <v>2775</v>
      </c>
      <c r="C881" s="149" t="s">
        <v>2776</v>
      </c>
      <c r="D881" s="105">
        <v>1596679</v>
      </c>
      <c r="E881" s="105">
        <v>958313</v>
      </c>
      <c r="F881" s="120">
        <v>1297214.1003753799</v>
      </c>
      <c r="G881" s="105">
        <v>0</v>
      </c>
      <c r="H881" s="105">
        <v>705661</v>
      </c>
      <c r="I881" s="121">
        <f t="shared" si="26"/>
        <v>4557867.1003753804</v>
      </c>
      <c r="J881" s="105">
        <v>2513525.16</v>
      </c>
      <c r="K881" s="105">
        <v>0</v>
      </c>
      <c r="L881" s="105">
        <v>756471.72</v>
      </c>
      <c r="M881" s="105">
        <v>0</v>
      </c>
      <c r="N881" s="105">
        <v>510262.86</v>
      </c>
      <c r="O881" s="105">
        <v>20771</v>
      </c>
      <c r="P881" s="105">
        <v>756836.36</v>
      </c>
      <c r="Q881" s="121">
        <f t="shared" si="27"/>
        <v>4557867.0999999996</v>
      </c>
      <c r="R881" s="105">
        <v>4223642.74</v>
      </c>
      <c r="S881" s="105">
        <v>334224.36</v>
      </c>
      <c r="T881" s="92">
        <f>SUM('Part C'!$R881:$S881)</f>
        <v>4557867.1000000006</v>
      </c>
      <c r="U881" s="105">
        <v>21771.354329896902</v>
      </c>
      <c r="V881" s="105">
        <v>1722.80597938144</v>
      </c>
      <c r="W881" s="105">
        <v>1865981.2124284699</v>
      </c>
      <c r="X881" s="105">
        <v>6423848.3124284698</v>
      </c>
      <c r="Y881" s="57">
        <v>33112.620167157002</v>
      </c>
    </row>
    <row r="882" spans="1:25" s="51" customFormat="1" ht="14.5" x14ac:dyDescent="0.4">
      <c r="A882" s="149" t="s">
        <v>2777</v>
      </c>
      <c r="B882" s="149" t="s">
        <v>2778</v>
      </c>
      <c r="C882" s="149" t="s">
        <v>2779</v>
      </c>
      <c r="D882" s="105">
        <v>1659073</v>
      </c>
      <c r="E882" s="105">
        <v>759410</v>
      </c>
      <c r="F882" s="120">
        <v>1227906.0948598499</v>
      </c>
      <c r="G882" s="105">
        <v>0</v>
      </c>
      <c r="H882" s="105">
        <v>45992</v>
      </c>
      <c r="I882" s="121">
        <f t="shared" si="26"/>
        <v>3692381.0948598497</v>
      </c>
      <c r="J882" s="105">
        <v>2003527.44</v>
      </c>
      <c r="K882" s="105">
        <v>0</v>
      </c>
      <c r="L882" s="105">
        <v>1065427.1499999999</v>
      </c>
      <c r="M882" s="105">
        <v>0</v>
      </c>
      <c r="N882" s="105">
        <v>285299.34999999998</v>
      </c>
      <c r="O882" s="105">
        <v>3928</v>
      </c>
      <c r="P882" s="105">
        <v>334199.15000000002</v>
      </c>
      <c r="Q882" s="121">
        <f t="shared" si="27"/>
        <v>3692381.09</v>
      </c>
      <c r="R882" s="105">
        <v>3482539.09</v>
      </c>
      <c r="S882" s="105">
        <v>209842</v>
      </c>
      <c r="T882" s="92">
        <f>SUM('Part C'!$R882:$S882)</f>
        <v>3692381.09</v>
      </c>
      <c r="U882" s="105">
        <v>23853.007465753399</v>
      </c>
      <c r="V882" s="105">
        <v>1437.2739726027401</v>
      </c>
      <c r="W882" s="105">
        <v>1404295.1392502901</v>
      </c>
      <c r="X882" s="105">
        <v>5096676.2292502904</v>
      </c>
      <c r="Y882" s="57">
        <v>34908.741296234897</v>
      </c>
    </row>
    <row r="883" spans="1:25" s="51" customFormat="1" ht="14.5" x14ac:dyDescent="0.4">
      <c r="A883" s="149" t="s">
        <v>2780</v>
      </c>
      <c r="B883" s="149" t="s">
        <v>2781</v>
      </c>
      <c r="C883" s="149" t="s">
        <v>2782</v>
      </c>
      <c r="D883" s="105">
        <v>2698856</v>
      </c>
      <c r="E883" s="105">
        <v>2167900</v>
      </c>
      <c r="F883" s="120">
        <v>2470937.0934572299</v>
      </c>
      <c r="G883" s="105">
        <v>0</v>
      </c>
      <c r="H883" s="105">
        <v>68219</v>
      </c>
      <c r="I883" s="121">
        <f t="shared" si="26"/>
        <v>7405912.0934572294</v>
      </c>
      <c r="J883" s="105">
        <v>4300543.53</v>
      </c>
      <c r="K883" s="105">
        <v>0</v>
      </c>
      <c r="L883" s="105">
        <v>1802353.47</v>
      </c>
      <c r="M883" s="105">
        <v>0</v>
      </c>
      <c r="N883" s="105">
        <v>717144.31</v>
      </c>
      <c r="O883" s="105">
        <v>9395</v>
      </c>
      <c r="P883" s="105">
        <v>576475.78</v>
      </c>
      <c r="Q883" s="121">
        <f t="shared" si="27"/>
        <v>7405912.0900000008</v>
      </c>
      <c r="R883" s="105">
        <v>6419248.1100000003</v>
      </c>
      <c r="S883" s="105">
        <v>986663.98</v>
      </c>
      <c r="T883" s="92">
        <f>SUM('Part C'!$R883:$S883)</f>
        <v>7405912.0899999999</v>
      </c>
      <c r="U883" s="105">
        <v>22135.3383103448</v>
      </c>
      <c r="V883" s="105">
        <v>3402.2895862068999</v>
      </c>
      <c r="W883" s="105">
        <v>2789353.35878482</v>
      </c>
      <c r="X883" s="105">
        <v>10195265.4487848</v>
      </c>
      <c r="Y883" s="57">
        <v>35156.087754430402</v>
      </c>
    </row>
    <row r="884" spans="1:25" s="51" customFormat="1" ht="14.5" x14ac:dyDescent="0.4">
      <c r="A884" s="149" t="s">
        <v>2783</v>
      </c>
      <c r="B884" s="149" t="s">
        <v>2784</v>
      </c>
      <c r="C884" s="149" t="s">
        <v>2785</v>
      </c>
      <c r="D884" s="105">
        <v>5485623</v>
      </c>
      <c r="E884" s="105">
        <v>2525296</v>
      </c>
      <c r="F884" s="120">
        <v>4067283.6094066198</v>
      </c>
      <c r="G884" s="105">
        <v>0</v>
      </c>
      <c r="H884" s="105">
        <v>100967</v>
      </c>
      <c r="I884" s="121">
        <f t="shared" si="26"/>
        <v>12179169.60940662</v>
      </c>
      <c r="J884" s="105">
        <v>5466813.4500000002</v>
      </c>
      <c r="K884" s="105">
        <v>704796.3</v>
      </c>
      <c r="L884" s="105">
        <v>4220869.8899999997</v>
      </c>
      <c r="M884" s="105">
        <v>271486.95</v>
      </c>
      <c r="N884" s="105">
        <v>934195.32</v>
      </c>
      <c r="O884" s="105">
        <v>3472</v>
      </c>
      <c r="P884" s="105">
        <v>577535.69999999995</v>
      </c>
      <c r="Q884" s="121">
        <f t="shared" si="27"/>
        <v>12179169.609999999</v>
      </c>
      <c r="R884" s="105">
        <v>10487401.609999999</v>
      </c>
      <c r="S884" s="105">
        <v>1691768</v>
      </c>
      <c r="T884" s="92">
        <f>SUM('Part C'!$R884:$S884)</f>
        <v>12179169.609999999</v>
      </c>
      <c r="U884" s="105">
        <v>17025.002613636399</v>
      </c>
      <c r="V884" s="105">
        <v>2746.37662337662</v>
      </c>
      <c r="W884" s="105">
        <v>5924971.2724532802</v>
      </c>
      <c r="X884" s="105">
        <v>18104140.8824533</v>
      </c>
      <c r="Y884" s="57">
        <v>29389.8390948917</v>
      </c>
    </row>
    <row r="885" spans="1:25" s="51" customFormat="1" ht="14.5" x14ac:dyDescent="0.4">
      <c r="A885" s="149" t="s">
        <v>2786</v>
      </c>
      <c r="B885" s="149" t="s">
        <v>2787</v>
      </c>
      <c r="C885" s="149" t="s">
        <v>2788</v>
      </c>
      <c r="D885" s="105">
        <v>1626600</v>
      </c>
      <c r="E885" s="105">
        <v>1504274</v>
      </c>
      <c r="F885" s="120">
        <v>1589599.4583539499</v>
      </c>
      <c r="G885" s="105">
        <v>0</v>
      </c>
      <c r="H885" s="105">
        <v>168407</v>
      </c>
      <c r="I885" s="121">
        <f t="shared" si="26"/>
        <v>4888880.4583539497</v>
      </c>
      <c r="J885" s="105">
        <v>1947273.92</v>
      </c>
      <c r="K885" s="105">
        <v>414124.33</v>
      </c>
      <c r="L885" s="105">
        <v>1318650.94</v>
      </c>
      <c r="M885" s="105">
        <v>127616.28</v>
      </c>
      <c r="N885" s="105">
        <v>451365.38</v>
      </c>
      <c r="O885" s="105">
        <v>1050</v>
      </c>
      <c r="P885" s="105">
        <v>628799.61</v>
      </c>
      <c r="Q885" s="121">
        <f t="shared" si="27"/>
        <v>4888880.46</v>
      </c>
      <c r="R885" s="105">
        <v>3970405.46</v>
      </c>
      <c r="S885" s="105">
        <v>918475</v>
      </c>
      <c r="T885" s="92">
        <f>SUM('Part C'!$R885:$S885)</f>
        <v>4888880.46</v>
      </c>
      <c r="U885" s="105">
        <v>21007.436296296299</v>
      </c>
      <c r="V885" s="105">
        <v>4859.6560846560797</v>
      </c>
      <c r="W885" s="105">
        <v>1817888.9131390699</v>
      </c>
      <c r="X885" s="105">
        <v>6706769.3731390703</v>
      </c>
      <c r="Y885" s="57">
        <v>35485.5522388311</v>
      </c>
    </row>
    <row r="886" spans="1:25" s="51" customFormat="1" ht="14.5" x14ac:dyDescent="0.4">
      <c r="A886" s="149" t="s">
        <v>2789</v>
      </c>
      <c r="B886" s="149" t="s">
        <v>2790</v>
      </c>
      <c r="C886" s="149" t="s">
        <v>2791</v>
      </c>
      <c r="D886" s="105">
        <v>3741693</v>
      </c>
      <c r="E886" s="105">
        <v>2255859</v>
      </c>
      <c r="F886" s="120">
        <v>3045061.98928785</v>
      </c>
      <c r="G886" s="105">
        <v>0</v>
      </c>
      <c r="H886" s="105">
        <v>132296</v>
      </c>
      <c r="I886" s="121">
        <f t="shared" si="26"/>
        <v>9174909.9892878495</v>
      </c>
      <c r="J886" s="105">
        <v>5033468.87</v>
      </c>
      <c r="K886" s="105">
        <v>0</v>
      </c>
      <c r="L886" s="105">
        <v>2538058.16</v>
      </c>
      <c r="M886" s="105">
        <v>0</v>
      </c>
      <c r="N886" s="105">
        <v>962392.65</v>
      </c>
      <c r="O886" s="105">
        <v>11784</v>
      </c>
      <c r="P886" s="105">
        <v>629206.31000000006</v>
      </c>
      <c r="Q886" s="121">
        <f t="shared" si="27"/>
        <v>9174909.9900000002</v>
      </c>
      <c r="R886" s="105">
        <v>8108133.9900000002</v>
      </c>
      <c r="S886" s="105">
        <v>1066776</v>
      </c>
      <c r="T886" s="92">
        <f>SUM('Part C'!$R886:$S886)</f>
        <v>9174909.9900000002</v>
      </c>
      <c r="U886" s="105">
        <v>19824.288484107601</v>
      </c>
      <c r="V886" s="105">
        <v>2608.2542787286102</v>
      </c>
      <c r="W886" s="105">
        <v>3933950.0818723901</v>
      </c>
      <c r="X886" s="105">
        <v>13108860.0718724</v>
      </c>
      <c r="Y886" s="57">
        <v>32051.002620714899</v>
      </c>
    </row>
    <row r="887" spans="1:25" s="51" customFormat="1" ht="14.5" x14ac:dyDescent="0.4">
      <c r="A887" s="149" t="s">
        <v>2792</v>
      </c>
      <c r="B887" s="149" t="s">
        <v>2793</v>
      </c>
      <c r="C887" s="149" t="s">
        <v>2794</v>
      </c>
      <c r="D887" s="105">
        <v>1766691</v>
      </c>
      <c r="E887" s="105">
        <v>1858695</v>
      </c>
      <c r="F887" s="120">
        <v>1840671.8449621301</v>
      </c>
      <c r="G887" s="105">
        <v>0</v>
      </c>
      <c r="H887" s="105">
        <v>12958</v>
      </c>
      <c r="I887" s="121">
        <f t="shared" si="26"/>
        <v>5479015.8449621303</v>
      </c>
      <c r="J887" s="105">
        <v>1770027.62</v>
      </c>
      <c r="K887" s="105">
        <v>549986.69999999995</v>
      </c>
      <c r="L887" s="105">
        <v>1985467.64</v>
      </c>
      <c r="M887" s="105">
        <v>217286.58</v>
      </c>
      <c r="N887" s="105">
        <v>494624.81</v>
      </c>
      <c r="O887" s="105">
        <v>956</v>
      </c>
      <c r="P887" s="105">
        <v>460666.49</v>
      </c>
      <c r="Q887" s="121">
        <f t="shared" si="27"/>
        <v>5479015.8399999999</v>
      </c>
      <c r="R887" s="105">
        <v>4635399.07</v>
      </c>
      <c r="S887" s="105">
        <v>843616.77</v>
      </c>
      <c r="T887" s="92">
        <f>SUM('Part C'!$R887:$S887)</f>
        <v>5479015.8399999999</v>
      </c>
      <c r="U887" s="105">
        <v>26794.214277456598</v>
      </c>
      <c r="V887" s="105">
        <v>4876.3975144508704</v>
      </c>
      <c r="W887" s="105">
        <v>1663993.5554130101</v>
      </c>
      <c r="X887" s="105">
        <v>7143009.3954130104</v>
      </c>
      <c r="Y887" s="57">
        <v>41289.071649786201</v>
      </c>
    </row>
    <row r="888" spans="1:25" s="51" customFormat="1" ht="14.5" x14ac:dyDescent="0.4">
      <c r="A888" s="149" t="s">
        <v>2795</v>
      </c>
      <c r="B888" s="149" t="s">
        <v>2796</v>
      </c>
      <c r="C888" s="149" t="s">
        <v>2797</v>
      </c>
      <c r="D888" s="105">
        <v>2730701</v>
      </c>
      <c r="E888" s="105">
        <v>2001656</v>
      </c>
      <c r="F888" s="120">
        <v>2402700.3718250901</v>
      </c>
      <c r="G888" s="105">
        <v>0</v>
      </c>
      <c r="H888" s="105">
        <v>87015</v>
      </c>
      <c r="I888" s="121">
        <f t="shared" si="26"/>
        <v>7222072.3718250897</v>
      </c>
      <c r="J888" s="105">
        <v>3071952.09</v>
      </c>
      <c r="K888" s="105">
        <v>385489.67</v>
      </c>
      <c r="L888" s="105">
        <v>2641075.6</v>
      </c>
      <c r="M888" s="105">
        <v>159096.75</v>
      </c>
      <c r="N888" s="105">
        <v>462664.22</v>
      </c>
      <c r="O888" s="105">
        <v>1654</v>
      </c>
      <c r="P888" s="105">
        <v>500140.04</v>
      </c>
      <c r="Q888" s="121">
        <f t="shared" si="27"/>
        <v>7222072.3699999992</v>
      </c>
      <c r="R888" s="105">
        <v>6494526.3700000001</v>
      </c>
      <c r="S888" s="105">
        <v>727546</v>
      </c>
      <c r="T888" s="92">
        <f>SUM('Part C'!$R888:$S888)</f>
        <v>7222072.3700000001</v>
      </c>
      <c r="U888" s="105">
        <v>22317.9600343643</v>
      </c>
      <c r="V888" s="105">
        <v>2500.15807560137</v>
      </c>
      <c r="W888" s="105">
        <v>2798971.8186427001</v>
      </c>
      <c r="X888" s="105">
        <v>10021044.188642699</v>
      </c>
      <c r="Y888" s="57">
        <v>34436.5779678443</v>
      </c>
    </row>
    <row r="889" spans="1:25" s="51" customFormat="1" ht="14.5" x14ac:dyDescent="0.4">
      <c r="A889" s="149" t="s">
        <v>2798</v>
      </c>
      <c r="B889" s="149" t="s">
        <v>2799</v>
      </c>
      <c r="C889" s="149" t="s">
        <v>2800</v>
      </c>
      <c r="D889" s="105">
        <v>4435380</v>
      </c>
      <c r="E889" s="105">
        <v>2790720</v>
      </c>
      <c r="F889" s="120">
        <v>3668817.2842508</v>
      </c>
      <c r="G889" s="105">
        <v>0</v>
      </c>
      <c r="H889" s="105">
        <v>60553</v>
      </c>
      <c r="I889" s="121">
        <f t="shared" si="26"/>
        <v>10955470.2842508</v>
      </c>
      <c r="J889" s="105">
        <v>5198410.51</v>
      </c>
      <c r="K889" s="105">
        <v>566818.72</v>
      </c>
      <c r="L889" s="105">
        <v>3950499.96</v>
      </c>
      <c r="M889" s="105">
        <v>223936.51</v>
      </c>
      <c r="N889" s="105">
        <v>518918.66</v>
      </c>
      <c r="O889" s="105">
        <v>11226</v>
      </c>
      <c r="P889" s="105">
        <v>485659.92</v>
      </c>
      <c r="Q889" s="121">
        <f t="shared" si="27"/>
        <v>10955470.279999999</v>
      </c>
      <c r="R889" s="105">
        <v>9463144.2100000009</v>
      </c>
      <c r="S889" s="105">
        <v>1492326.07</v>
      </c>
      <c r="T889" s="92">
        <f>SUM('Part C'!$R889:$S889)</f>
        <v>10955470.280000001</v>
      </c>
      <c r="U889" s="105">
        <v>22161.930234192001</v>
      </c>
      <c r="V889" s="105">
        <v>3494.9088290398099</v>
      </c>
      <c r="W889" s="105">
        <v>4107082.3593142</v>
      </c>
      <c r="X889" s="105">
        <v>15062552.639314201</v>
      </c>
      <c r="Y889" s="57">
        <v>35275.298921110501</v>
      </c>
    </row>
    <row r="890" spans="1:25" s="51" customFormat="1" ht="14.5" x14ac:dyDescent="0.4">
      <c r="A890" s="149" t="s">
        <v>2801</v>
      </c>
      <c r="B890" s="149" t="s">
        <v>2802</v>
      </c>
      <c r="C890" s="149" t="s">
        <v>2803</v>
      </c>
      <c r="D890" s="105">
        <v>2625824</v>
      </c>
      <c r="E890" s="105">
        <v>1841504</v>
      </c>
      <c r="F890" s="120">
        <v>2268140.5157439802</v>
      </c>
      <c r="G890" s="105">
        <v>0</v>
      </c>
      <c r="H890" s="105">
        <v>501403.13</v>
      </c>
      <c r="I890" s="121">
        <f t="shared" si="26"/>
        <v>7236871.6457439801</v>
      </c>
      <c r="J890" s="105">
        <v>3235457.47</v>
      </c>
      <c r="K890" s="105">
        <v>385796.51</v>
      </c>
      <c r="L890" s="105">
        <v>1682574.74</v>
      </c>
      <c r="M890" s="105">
        <v>159223.38</v>
      </c>
      <c r="N890" s="105">
        <v>500340.57</v>
      </c>
      <c r="O890" s="105">
        <v>1610</v>
      </c>
      <c r="P890" s="105">
        <v>1271868.98</v>
      </c>
      <c r="Q890" s="121">
        <f t="shared" si="27"/>
        <v>7236871.6500000004</v>
      </c>
      <c r="R890" s="105">
        <v>5578917.25</v>
      </c>
      <c r="S890" s="105">
        <v>1657954.4</v>
      </c>
      <c r="T890" s="92">
        <f>SUM('Part C'!$R890:$S890)</f>
        <v>7236871.6500000004</v>
      </c>
      <c r="U890" s="105">
        <v>21792.6455078125</v>
      </c>
      <c r="V890" s="105">
        <v>6476.3843749999996</v>
      </c>
      <c r="W890" s="105">
        <v>2462325.7236169502</v>
      </c>
      <c r="X890" s="105">
        <v>9699197.3736169506</v>
      </c>
      <c r="Y890" s="57">
        <v>37887.489740691199</v>
      </c>
    </row>
    <row r="891" spans="1:25" s="51" customFormat="1" ht="14.5" x14ac:dyDescent="0.4">
      <c r="A891" s="149" t="s">
        <v>2804</v>
      </c>
      <c r="B891" s="149" t="s">
        <v>2805</v>
      </c>
      <c r="C891" s="149" t="s">
        <v>2806</v>
      </c>
      <c r="D891" s="105">
        <v>5244192</v>
      </c>
      <c r="E891" s="105">
        <v>2743631</v>
      </c>
      <c r="F891" s="120">
        <v>4055557.3664820702</v>
      </c>
      <c r="G891" s="105">
        <v>0</v>
      </c>
      <c r="H891" s="105">
        <v>141111</v>
      </c>
      <c r="I891" s="121">
        <f t="shared" si="26"/>
        <v>12184491.36648207</v>
      </c>
      <c r="J891" s="105">
        <v>5567500.2699999996</v>
      </c>
      <c r="K891" s="105">
        <v>1117709.55</v>
      </c>
      <c r="L891" s="105">
        <v>3733801</v>
      </c>
      <c r="M891" s="105">
        <v>430540.79</v>
      </c>
      <c r="N891" s="105">
        <v>721549.86</v>
      </c>
      <c r="O891" s="105">
        <v>11494</v>
      </c>
      <c r="P891" s="105">
        <v>601895.9</v>
      </c>
      <c r="Q891" s="121">
        <f t="shared" si="27"/>
        <v>12184491.369999999</v>
      </c>
      <c r="R891" s="105">
        <v>10535172.800000001</v>
      </c>
      <c r="S891" s="105">
        <v>1649318.57</v>
      </c>
      <c r="T891" s="92">
        <f>SUM('Part C'!$R891:$S891)</f>
        <v>12184491.370000001</v>
      </c>
      <c r="U891" s="105">
        <v>18070.622298456299</v>
      </c>
      <c r="V891" s="105">
        <v>2829.01984562607</v>
      </c>
      <c r="W891" s="105">
        <v>5607562.0971432803</v>
      </c>
      <c r="X891" s="105">
        <v>17792053.467143301</v>
      </c>
      <c r="Y891" s="57">
        <v>30518.102001961</v>
      </c>
    </row>
    <row r="892" spans="1:25" s="51" customFormat="1" ht="14.5" x14ac:dyDescent="0.4">
      <c r="A892" s="149" t="s">
        <v>2807</v>
      </c>
      <c r="B892" s="149" t="s">
        <v>2808</v>
      </c>
      <c r="C892" s="149" t="s">
        <v>2809</v>
      </c>
      <c r="D892" s="105">
        <v>6990552</v>
      </c>
      <c r="E892" s="105">
        <v>2587727</v>
      </c>
      <c r="F892" s="120">
        <v>4863059.6792981699</v>
      </c>
      <c r="G892" s="105">
        <v>0</v>
      </c>
      <c r="H892" s="105">
        <v>79434</v>
      </c>
      <c r="I892" s="121">
        <f t="shared" si="26"/>
        <v>14520772.67929817</v>
      </c>
      <c r="J892" s="105">
        <v>9212404.1099999994</v>
      </c>
      <c r="K892" s="105">
        <v>0</v>
      </c>
      <c r="L892" s="105">
        <v>3739514.5</v>
      </c>
      <c r="M892" s="105">
        <v>0</v>
      </c>
      <c r="N892" s="105">
        <v>1110067.55</v>
      </c>
      <c r="O892" s="105">
        <v>5636</v>
      </c>
      <c r="P892" s="105">
        <v>453150.52</v>
      </c>
      <c r="Q892" s="121">
        <f t="shared" si="27"/>
        <v>14520772.68</v>
      </c>
      <c r="R892" s="105">
        <v>12695107.539999999</v>
      </c>
      <c r="S892" s="105">
        <v>1825665.14</v>
      </c>
      <c r="T892" s="92">
        <f>SUM('Part C'!$R892:$S892)</f>
        <v>14520772.68</v>
      </c>
      <c r="U892" s="105">
        <v>14676.424901734101</v>
      </c>
      <c r="V892" s="105">
        <v>2110.5955375722501</v>
      </c>
      <c r="W892" s="105">
        <v>8319967.7770650703</v>
      </c>
      <c r="X892" s="105">
        <v>22840740.457065102</v>
      </c>
      <c r="Y892" s="57">
        <v>26405.480297185099</v>
      </c>
    </row>
    <row r="893" spans="1:25" s="51" customFormat="1" ht="14.5" x14ac:dyDescent="0.4">
      <c r="A893" s="149" t="s">
        <v>2810</v>
      </c>
      <c r="B893" s="149" t="s">
        <v>2811</v>
      </c>
      <c r="C893" s="149" t="s">
        <v>2812</v>
      </c>
      <c r="D893" s="105">
        <v>2089740</v>
      </c>
      <c r="E893" s="105">
        <v>925385</v>
      </c>
      <c r="F893" s="120">
        <v>1530831.6677290199</v>
      </c>
      <c r="G893" s="105">
        <v>0</v>
      </c>
      <c r="H893" s="105">
        <v>10762</v>
      </c>
      <c r="I893" s="121">
        <f t="shared" si="26"/>
        <v>4556718.6677290201</v>
      </c>
      <c r="J893" s="105">
        <v>1733383.62</v>
      </c>
      <c r="K893" s="105">
        <v>408989.72</v>
      </c>
      <c r="L893" s="105">
        <v>1799985.6</v>
      </c>
      <c r="M893" s="105">
        <v>126034</v>
      </c>
      <c r="N893" s="105">
        <v>269340.15999999997</v>
      </c>
      <c r="O893" s="105">
        <v>774</v>
      </c>
      <c r="P893" s="105">
        <v>218211.57</v>
      </c>
      <c r="Q893" s="121">
        <f t="shared" si="27"/>
        <v>4556718.67</v>
      </c>
      <c r="R893" s="105">
        <v>3771084.71</v>
      </c>
      <c r="S893" s="105">
        <v>785633.96</v>
      </c>
      <c r="T893" s="92">
        <f>SUM('Part C'!$R893:$S893)</f>
        <v>4556718.67</v>
      </c>
      <c r="U893" s="105">
        <v>26556.934577464799</v>
      </c>
      <c r="V893" s="105">
        <v>5532.6335211267597</v>
      </c>
      <c r="W893" s="105">
        <v>1365821.29981877</v>
      </c>
      <c r="X893" s="105">
        <v>5922539.96981877</v>
      </c>
      <c r="Y893" s="57">
        <v>41708.0279564702</v>
      </c>
    </row>
    <row r="894" spans="1:25" s="51" customFormat="1" ht="14.5" x14ac:dyDescent="0.4">
      <c r="A894" s="149" t="s">
        <v>2813</v>
      </c>
      <c r="B894" s="149" t="s">
        <v>2814</v>
      </c>
      <c r="C894" s="149" t="s">
        <v>2815</v>
      </c>
      <c r="D894" s="105">
        <v>1620001</v>
      </c>
      <c r="E894" s="105">
        <v>1663261</v>
      </c>
      <c r="F894" s="120">
        <v>1666969.5097388399</v>
      </c>
      <c r="G894" s="105">
        <v>0</v>
      </c>
      <c r="H894" s="105">
        <v>72669</v>
      </c>
      <c r="I894" s="121">
        <f t="shared" si="26"/>
        <v>5022900.5097388402</v>
      </c>
      <c r="J894" s="105">
        <v>1786583.66</v>
      </c>
      <c r="K894" s="105">
        <v>561561.79</v>
      </c>
      <c r="L894" s="105">
        <v>1487853.03</v>
      </c>
      <c r="M894" s="105">
        <v>221859.63</v>
      </c>
      <c r="N894" s="105">
        <v>458872.31</v>
      </c>
      <c r="O894" s="105">
        <v>868</v>
      </c>
      <c r="P894" s="105">
        <v>505302.09</v>
      </c>
      <c r="Q894" s="121">
        <f t="shared" si="27"/>
        <v>5022900.51</v>
      </c>
      <c r="R894" s="105">
        <v>4008269.51</v>
      </c>
      <c r="S894" s="105">
        <v>1014631</v>
      </c>
      <c r="T894" s="92">
        <f>SUM('Part C'!$R894:$S894)</f>
        <v>5022900.51</v>
      </c>
      <c r="U894" s="105">
        <v>26901.137651006698</v>
      </c>
      <c r="V894" s="105">
        <v>6809.60402684564</v>
      </c>
      <c r="W894" s="105">
        <v>1433150.5188239301</v>
      </c>
      <c r="X894" s="105">
        <v>6456051.0288239298</v>
      </c>
      <c r="Y894" s="57">
        <v>43329.201535731001</v>
      </c>
    </row>
    <row r="895" spans="1:25" s="51" customFormat="1" ht="14.5" x14ac:dyDescent="0.4">
      <c r="A895" s="149" t="s">
        <v>2816</v>
      </c>
      <c r="B895" s="149" t="s">
        <v>2817</v>
      </c>
      <c r="C895" s="149" t="s">
        <v>2818</v>
      </c>
      <c r="D895" s="105">
        <v>3193114</v>
      </c>
      <c r="E895" s="105">
        <v>1831176</v>
      </c>
      <c r="F895" s="120">
        <v>2550919.85899565</v>
      </c>
      <c r="G895" s="105">
        <v>0</v>
      </c>
      <c r="H895" s="105">
        <v>78936</v>
      </c>
      <c r="I895" s="121">
        <f t="shared" si="26"/>
        <v>7654145.85899565</v>
      </c>
      <c r="J895" s="105">
        <v>3107545.59</v>
      </c>
      <c r="K895" s="105">
        <v>1001634.25</v>
      </c>
      <c r="L895" s="105">
        <v>1661374.35</v>
      </c>
      <c r="M895" s="105">
        <v>361714.38</v>
      </c>
      <c r="N895" s="105">
        <v>712708.61</v>
      </c>
      <c r="O895" s="105">
        <v>1988</v>
      </c>
      <c r="P895" s="105">
        <v>807180.68</v>
      </c>
      <c r="Q895" s="121">
        <f t="shared" si="27"/>
        <v>7654145.8599999994</v>
      </c>
      <c r="R895" s="105">
        <v>6195516.4699999997</v>
      </c>
      <c r="S895" s="105">
        <v>1458629.39</v>
      </c>
      <c r="T895" s="92">
        <f>SUM('Part C'!$R895:$S895)</f>
        <v>7654145.8599999994</v>
      </c>
      <c r="U895" s="105">
        <v>17752.196189111699</v>
      </c>
      <c r="V895" s="105">
        <v>4179.4538395415502</v>
      </c>
      <c r="W895" s="105">
        <v>3356842.4903996601</v>
      </c>
      <c r="X895" s="105">
        <v>11010988.350399701</v>
      </c>
      <c r="Y895" s="57">
        <v>31550.109886531998</v>
      </c>
    </row>
    <row r="896" spans="1:25" s="51" customFormat="1" ht="14.5" x14ac:dyDescent="0.4">
      <c r="A896" s="149" t="s">
        <v>2819</v>
      </c>
      <c r="B896" s="149" t="s">
        <v>2820</v>
      </c>
      <c r="C896" s="149" t="s">
        <v>2821</v>
      </c>
      <c r="D896" s="105">
        <v>2963640</v>
      </c>
      <c r="E896" s="105">
        <v>1891871</v>
      </c>
      <c r="F896" s="120">
        <v>2465227.8103914801</v>
      </c>
      <c r="G896" s="105">
        <v>0</v>
      </c>
      <c r="H896" s="105">
        <v>108507</v>
      </c>
      <c r="I896" s="121">
        <f t="shared" si="26"/>
        <v>7429245.8103914801</v>
      </c>
      <c r="J896" s="105">
        <v>3537747.07</v>
      </c>
      <c r="K896" s="105">
        <v>0</v>
      </c>
      <c r="L896" s="105">
        <v>2576284.83</v>
      </c>
      <c r="M896" s="105">
        <v>0</v>
      </c>
      <c r="N896" s="105">
        <v>674958.38</v>
      </c>
      <c r="O896" s="105">
        <v>8174</v>
      </c>
      <c r="P896" s="105">
        <v>632081.53</v>
      </c>
      <c r="Q896" s="121">
        <f t="shared" si="27"/>
        <v>7429245.8100000005</v>
      </c>
      <c r="R896" s="105">
        <v>6308988.9100000001</v>
      </c>
      <c r="S896" s="105">
        <v>1120256.8999999999</v>
      </c>
      <c r="T896" s="92">
        <f>SUM('Part C'!$R896:$S896)</f>
        <v>7429245.8100000005</v>
      </c>
      <c r="U896" s="105">
        <v>23629.171947565501</v>
      </c>
      <c r="V896" s="105">
        <v>4195.7187265917601</v>
      </c>
      <c r="W896" s="105">
        <v>2568128.7820536098</v>
      </c>
      <c r="X896" s="105">
        <v>9997374.5920536108</v>
      </c>
      <c r="Y896" s="57">
        <v>37443.350532035998</v>
      </c>
    </row>
    <row r="897" spans="1:25" s="51" customFormat="1" ht="14.5" x14ac:dyDescent="0.4">
      <c r="A897" s="149" t="s">
        <v>2822</v>
      </c>
      <c r="B897" s="149" t="s">
        <v>2823</v>
      </c>
      <c r="C897" s="149" t="s">
        <v>2824</v>
      </c>
      <c r="D897" s="105">
        <v>5123927</v>
      </c>
      <c r="E897" s="105">
        <v>2781631</v>
      </c>
      <c r="F897" s="120">
        <v>4013789.9879668402</v>
      </c>
      <c r="G897" s="105">
        <v>0</v>
      </c>
      <c r="H897" s="105">
        <v>503729</v>
      </c>
      <c r="I897" s="121">
        <f t="shared" si="26"/>
        <v>12423076.987966839</v>
      </c>
      <c r="J897" s="105">
        <v>7611321.3700000001</v>
      </c>
      <c r="K897" s="105">
        <v>325530.02</v>
      </c>
      <c r="L897" s="105">
        <v>2780839.88</v>
      </c>
      <c r="M897" s="105">
        <v>134350.59</v>
      </c>
      <c r="N897" s="105">
        <v>758395.46</v>
      </c>
      <c r="O897" s="105">
        <v>18843</v>
      </c>
      <c r="P897" s="105">
        <v>793796.67</v>
      </c>
      <c r="Q897" s="121">
        <f t="shared" si="27"/>
        <v>12423076.99</v>
      </c>
      <c r="R897" s="105">
        <v>11000711.130000001</v>
      </c>
      <c r="S897" s="105">
        <v>1422365.86</v>
      </c>
      <c r="T897" s="92">
        <f>SUM('Part C'!$R897:$S897)</f>
        <v>12423076.99</v>
      </c>
      <c r="U897" s="105">
        <v>16273.241316567999</v>
      </c>
      <c r="V897" s="105">
        <v>2104.0915088757401</v>
      </c>
      <c r="W897" s="105">
        <v>6502078.863926</v>
      </c>
      <c r="X897" s="105">
        <v>18925155.853925999</v>
      </c>
      <c r="Y897" s="57">
        <v>27995.792683322499</v>
      </c>
    </row>
    <row r="898" spans="1:25" s="51" customFormat="1" ht="14.5" x14ac:dyDescent="0.4">
      <c r="A898" s="149" t="s">
        <v>2825</v>
      </c>
      <c r="B898" s="149" t="s">
        <v>2826</v>
      </c>
      <c r="C898" s="149" t="s">
        <v>2827</v>
      </c>
      <c r="D898" s="105">
        <v>3092630</v>
      </c>
      <c r="E898" s="105">
        <v>2574080</v>
      </c>
      <c r="F898" s="120">
        <v>2877087.72267708</v>
      </c>
      <c r="G898" s="105">
        <v>0</v>
      </c>
      <c r="H898" s="105">
        <v>312667</v>
      </c>
      <c r="I898" s="121">
        <f t="shared" si="26"/>
        <v>8856464.72267708</v>
      </c>
      <c r="J898" s="105">
        <v>3161955.71</v>
      </c>
      <c r="K898" s="105">
        <v>1359461.63</v>
      </c>
      <c r="L898" s="105">
        <v>2885138.12</v>
      </c>
      <c r="M898" s="105">
        <v>537090.75</v>
      </c>
      <c r="N898" s="105">
        <v>472180.93</v>
      </c>
      <c r="O898" s="105">
        <v>26157</v>
      </c>
      <c r="P898" s="105">
        <v>414480.58</v>
      </c>
      <c r="Q898" s="121">
        <f t="shared" si="27"/>
        <v>8856464.7200000007</v>
      </c>
      <c r="R898" s="105">
        <v>7767918.7199999997</v>
      </c>
      <c r="S898" s="105">
        <v>1088546</v>
      </c>
      <c r="T898" s="92">
        <f>SUM('Part C'!$R898:$S898)</f>
        <v>8856464.7199999988</v>
      </c>
      <c r="U898" s="105">
        <v>28770.0693333333</v>
      </c>
      <c r="V898" s="105">
        <v>4031.6518518518501</v>
      </c>
      <c r="W898" s="105">
        <v>2596984.1616272498</v>
      </c>
      <c r="X898" s="105">
        <v>11453448.8816272</v>
      </c>
      <c r="Y898" s="57">
        <v>42420.181043063902</v>
      </c>
    </row>
    <row r="899" spans="1:25" s="51" customFormat="1" ht="14.5" x14ac:dyDescent="0.4">
      <c r="A899" s="149" t="s">
        <v>2828</v>
      </c>
      <c r="B899" s="149" t="s">
        <v>2829</v>
      </c>
      <c r="C899" s="149" t="s">
        <v>2830</v>
      </c>
      <c r="D899" s="105">
        <v>4185390</v>
      </c>
      <c r="E899" s="105">
        <v>3104985</v>
      </c>
      <c r="F899" s="120">
        <v>3701450.8252957901</v>
      </c>
      <c r="G899" s="105">
        <v>0</v>
      </c>
      <c r="H899" s="105">
        <v>101392</v>
      </c>
      <c r="I899" s="121">
        <f t="shared" si="26"/>
        <v>11093217.825295791</v>
      </c>
      <c r="J899" s="105">
        <v>4383426.6399999997</v>
      </c>
      <c r="K899" s="105">
        <v>495690.23</v>
      </c>
      <c r="L899" s="105">
        <v>4731314.8</v>
      </c>
      <c r="M899" s="105">
        <v>181847.1</v>
      </c>
      <c r="N899" s="105">
        <v>697910.36</v>
      </c>
      <c r="O899" s="105">
        <v>29303</v>
      </c>
      <c r="P899" s="105">
        <v>573725.69999999995</v>
      </c>
      <c r="Q899" s="121">
        <f t="shared" si="27"/>
        <v>11093217.829999996</v>
      </c>
      <c r="R899" s="105">
        <v>10747649.369999999</v>
      </c>
      <c r="S899" s="105">
        <v>345568.46</v>
      </c>
      <c r="T899" s="92">
        <f>SUM('Part C'!$R899:$S899)</f>
        <v>11093217.83</v>
      </c>
      <c r="U899" s="105">
        <v>19123.931263345199</v>
      </c>
      <c r="V899" s="105">
        <v>614.89049822064101</v>
      </c>
      <c r="W899" s="105">
        <v>5405574.44012783</v>
      </c>
      <c r="X899" s="105">
        <v>16498792.270127799</v>
      </c>
      <c r="Y899" s="57">
        <v>29357.2816194445</v>
      </c>
    </row>
    <row r="900" spans="1:25" s="51" customFormat="1" ht="14.5" x14ac:dyDescent="0.4">
      <c r="A900" s="149" t="s">
        <v>2831</v>
      </c>
      <c r="B900" s="149" t="s">
        <v>2832</v>
      </c>
      <c r="C900" s="149" t="s">
        <v>2833</v>
      </c>
      <c r="D900" s="105">
        <v>1630699</v>
      </c>
      <c r="E900" s="105">
        <v>985037</v>
      </c>
      <c r="F900" s="120">
        <v>1328054.8909974999</v>
      </c>
      <c r="G900" s="105">
        <v>0</v>
      </c>
      <c r="H900" s="105">
        <v>21493</v>
      </c>
      <c r="I900" s="121">
        <f t="shared" si="26"/>
        <v>3965283.8909975002</v>
      </c>
      <c r="J900" s="105">
        <v>2070537.99</v>
      </c>
      <c r="K900" s="105">
        <v>0</v>
      </c>
      <c r="L900" s="105">
        <v>1065360.81</v>
      </c>
      <c r="M900" s="105">
        <v>0</v>
      </c>
      <c r="N900" s="105">
        <v>490614.28</v>
      </c>
      <c r="O900" s="105">
        <v>1145</v>
      </c>
      <c r="P900" s="105">
        <v>337625.81</v>
      </c>
      <c r="Q900" s="121">
        <f t="shared" si="27"/>
        <v>3965283.89</v>
      </c>
      <c r="R900" s="105">
        <v>3318739.66</v>
      </c>
      <c r="S900" s="105">
        <v>646544.23</v>
      </c>
      <c r="T900" s="92">
        <f>SUM('Part C'!$R900:$S900)</f>
        <v>3965283.89</v>
      </c>
      <c r="U900" s="105">
        <v>27888.568571428601</v>
      </c>
      <c r="V900" s="105">
        <v>5433.1447899159703</v>
      </c>
      <c r="W900" s="105">
        <v>1144596.7230875599</v>
      </c>
      <c r="X900" s="105">
        <v>5109880.6130875601</v>
      </c>
      <c r="Y900" s="57">
        <v>42940.173219223201</v>
      </c>
    </row>
    <row r="901" spans="1:25" s="51" customFormat="1" ht="14.5" x14ac:dyDescent="0.4">
      <c r="A901" s="149" t="s">
        <v>2834</v>
      </c>
      <c r="B901" s="149" t="s">
        <v>2835</v>
      </c>
      <c r="C901" s="149" t="s">
        <v>2836</v>
      </c>
      <c r="D901" s="105">
        <v>1796037</v>
      </c>
      <c r="E901" s="105">
        <v>1416510</v>
      </c>
      <c r="F901" s="120">
        <v>1631066.26812085</v>
      </c>
      <c r="G901" s="105">
        <v>0</v>
      </c>
      <c r="H901" s="105">
        <v>583680</v>
      </c>
      <c r="I901" s="121">
        <f t="shared" si="26"/>
        <v>5427293.2681208495</v>
      </c>
      <c r="J901" s="105">
        <v>1680611.8</v>
      </c>
      <c r="K901" s="105">
        <v>0</v>
      </c>
      <c r="L901" s="105">
        <v>2526371.8399999999</v>
      </c>
      <c r="M901" s="105">
        <v>0</v>
      </c>
      <c r="N901" s="105">
        <v>509750.23</v>
      </c>
      <c r="O901" s="105">
        <v>29529</v>
      </c>
      <c r="P901" s="105">
        <v>681030.4</v>
      </c>
      <c r="Q901" s="121">
        <f t="shared" si="27"/>
        <v>5427293.2699999996</v>
      </c>
      <c r="R901" s="105">
        <v>5217024.2699999996</v>
      </c>
      <c r="S901" s="105">
        <v>210269</v>
      </c>
      <c r="T901" s="92">
        <f>SUM('Part C'!$R901:$S901)</f>
        <v>5427293.2699999996</v>
      </c>
      <c r="U901" s="105">
        <v>39522.911136363597</v>
      </c>
      <c r="V901" s="105">
        <v>1592.94696969697</v>
      </c>
      <c r="W901" s="105">
        <v>1269636.7012399901</v>
      </c>
      <c r="X901" s="105">
        <v>6696929.9712399896</v>
      </c>
      <c r="Y901" s="57">
        <v>50734.317963939298</v>
      </c>
    </row>
    <row r="902" spans="1:25" s="51" customFormat="1" ht="14.5" x14ac:dyDescent="0.4">
      <c r="A902" s="149" t="s">
        <v>2837</v>
      </c>
      <c r="B902" s="149" t="s">
        <v>2838</v>
      </c>
      <c r="C902" s="149" t="s">
        <v>2839</v>
      </c>
      <c r="D902" s="105">
        <v>1269808</v>
      </c>
      <c r="E902" s="105">
        <v>1017627</v>
      </c>
      <c r="F902" s="120">
        <v>1161370.73450412</v>
      </c>
      <c r="G902" s="105">
        <v>0</v>
      </c>
      <c r="H902" s="105">
        <v>48160</v>
      </c>
      <c r="I902" s="121">
        <f t="shared" si="26"/>
        <v>3496965.73450412</v>
      </c>
      <c r="J902" s="105">
        <v>1768242.78</v>
      </c>
      <c r="K902" s="105">
        <v>0</v>
      </c>
      <c r="L902" s="105">
        <v>1083755.3400000001</v>
      </c>
      <c r="M902" s="105">
        <v>0</v>
      </c>
      <c r="N902" s="105">
        <v>478765.13</v>
      </c>
      <c r="O902" s="105">
        <v>830</v>
      </c>
      <c r="P902" s="105">
        <v>165372.48000000001</v>
      </c>
      <c r="Q902" s="121">
        <f t="shared" si="27"/>
        <v>3496965.73</v>
      </c>
      <c r="R902" s="105">
        <v>3281957.73</v>
      </c>
      <c r="S902" s="105">
        <v>215008</v>
      </c>
      <c r="T902" s="92">
        <f>SUM('Part C'!$R902:$S902)</f>
        <v>3496965.73</v>
      </c>
      <c r="U902" s="105">
        <v>25441.5327906977</v>
      </c>
      <c r="V902" s="105">
        <v>1666.72868217054</v>
      </c>
      <c r="W902" s="105">
        <v>1240781.3216663499</v>
      </c>
      <c r="X902" s="105">
        <v>4737747.0516663501</v>
      </c>
      <c r="Y902" s="57">
        <v>36726.721330746899</v>
      </c>
    </row>
    <row r="903" spans="1:25" s="51" customFormat="1" ht="14.5" x14ac:dyDescent="0.4">
      <c r="A903" s="149" t="s">
        <v>2840</v>
      </c>
      <c r="B903" s="149" t="s">
        <v>2841</v>
      </c>
      <c r="C903" s="149" t="s">
        <v>2842</v>
      </c>
      <c r="D903" s="105">
        <v>2151863</v>
      </c>
      <c r="E903" s="105">
        <v>1482055</v>
      </c>
      <c r="F903" s="120">
        <v>1845003.6905038799</v>
      </c>
      <c r="G903" s="105">
        <v>0</v>
      </c>
      <c r="H903" s="105">
        <v>527210</v>
      </c>
      <c r="I903" s="121">
        <f t="shared" si="26"/>
        <v>6006131.6905038804</v>
      </c>
      <c r="J903" s="105">
        <v>2856811.64</v>
      </c>
      <c r="K903" s="105">
        <v>0</v>
      </c>
      <c r="L903" s="105">
        <v>1644758.55</v>
      </c>
      <c r="M903" s="105">
        <v>0</v>
      </c>
      <c r="N903" s="105">
        <v>700646.87</v>
      </c>
      <c r="O903" s="105">
        <v>6927</v>
      </c>
      <c r="P903" s="105">
        <v>796987.63</v>
      </c>
      <c r="Q903" s="121">
        <f t="shared" si="27"/>
        <v>6006131.6900000004</v>
      </c>
      <c r="R903" s="105">
        <v>4688987.82</v>
      </c>
      <c r="S903" s="105">
        <v>1317143.8700000001</v>
      </c>
      <c r="T903" s="92">
        <f>SUM('Part C'!$R903:$S903)</f>
        <v>6006131.6900000004</v>
      </c>
      <c r="U903" s="105">
        <v>20839.945866666701</v>
      </c>
      <c r="V903" s="105">
        <v>5853.9727555555601</v>
      </c>
      <c r="W903" s="105">
        <v>2164153.4680227102</v>
      </c>
      <c r="X903" s="105">
        <v>8170285.1580227101</v>
      </c>
      <c r="Y903" s="57">
        <v>36312.378480100902</v>
      </c>
    </row>
    <row r="904" spans="1:25" s="51" customFormat="1" ht="14.5" x14ac:dyDescent="0.4">
      <c r="A904" s="149" t="s">
        <v>2843</v>
      </c>
      <c r="B904" s="149" t="s">
        <v>2844</v>
      </c>
      <c r="C904" s="149" t="s">
        <v>2845</v>
      </c>
      <c r="D904" s="105">
        <v>2597387</v>
      </c>
      <c r="E904" s="105">
        <v>2434726</v>
      </c>
      <c r="F904" s="120">
        <v>2554891.7328438801</v>
      </c>
      <c r="G904" s="105">
        <v>0</v>
      </c>
      <c r="H904" s="105">
        <v>54062</v>
      </c>
      <c r="I904" s="121">
        <f t="shared" ref="I904:I967" si="28">SUM(D904:H904)</f>
        <v>7641066.7328438796</v>
      </c>
      <c r="J904" s="105">
        <v>2026790.92</v>
      </c>
      <c r="K904" s="105">
        <v>1622141.39</v>
      </c>
      <c r="L904" s="105">
        <v>2439521.66</v>
      </c>
      <c r="M904" s="105">
        <v>640869.23</v>
      </c>
      <c r="N904" s="105">
        <v>449762.68</v>
      </c>
      <c r="O904" s="105">
        <v>1245</v>
      </c>
      <c r="P904" s="105">
        <v>460735.85</v>
      </c>
      <c r="Q904" s="121">
        <f t="shared" ref="Q904:Q967" si="29">SUM(J904:P904)</f>
        <v>7641066.7299999986</v>
      </c>
      <c r="R904" s="105">
        <v>6784033.7300000004</v>
      </c>
      <c r="S904" s="105">
        <v>857033</v>
      </c>
      <c r="T904" s="92">
        <f>SUM('Part C'!$R904:$S904)</f>
        <v>7641066.7300000004</v>
      </c>
      <c r="U904" s="105">
        <v>30696.985203619901</v>
      </c>
      <c r="V904" s="105">
        <v>3877.9773755656101</v>
      </c>
      <c r="W904" s="105">
        <v>2125679.6285911901</v>
      </c>
      <c r="X904" s="105">
        <v>9766746.3585911896</v>
      </c>
      <c r="Y904" s="57">
        <v>44193.422437064197</v>
      </c>
    </row>
    <row r="905" spans="1:25" s="51" customFormat="1" ht="14.5" x14ac:dyDescent="0.4">
      <c r="A905" s="149" t="s">
        <v>2846</v>
      </c>
      <c r="B905" s="149" t="s">
        <v>2847</v>
      </c>
      <c r="C905" s="149" t="s">
        <v>2848</v>
      </c>
      <c r="D905" s="105">
        <v>2391026</v>
      </c>
      <c r="E905" s="105">
        <v>1457731</v>
      </c>
      <c r="F905" s="120">
        <v>1954081.20624974</v>
      </c>
      <c r="G905" s="105">
        <v>0</v>
      </c>
      <c r="H905" s="105">
        <v>43648</v>
      </c>
      <c r="I905" s="121">
        <f t="shared" si="28"/>
        <v>5846486.20624974</v>
      </c>
      <c r="J905" s="105">
        <v>2835659.89</v>
      </c>
      <c r="K905" s="105">
        <v>628685.62</v>
      </c>
      <c r="L905" s="105">
        <v>1246595.6200000001</v>
      </c>
      <c r="M905" s="105">
        <v>248378.64</v>
      </c>
      <c r="N905" s="105">
        <v>693388.72</v>
      </c>
      <c r="O905" s="105">
        <v>1497</v>
      </c>
      <c r="P905" s="105">
        <v>192280.72</v>
      </c>
      <c r="Q905" s="121">
        <f t="shared" si="29"/>
        <v>5846486.21</v>
      </c>
      <c r="R905" s="105">
        <v>5127214.21</v>
      </c>
      <c r="S905" s="105">
        <v>719272</v>
      </c>
      <c r="T905" s="92">
        <f>SUM('Part C'!$R905:$S905)</f>
        <v>5846486.21</v>
      </c>
      <c r="U905" s="105">
        <v>18989.682259259302</v>
      </c>
      <c r="V905" s="105">
        <v>2663.9703703703699</v>
      </c>
      <c r="W905" s="105">
        <v>2596984.1616272498</v>
      </c>
      <c r="X905" s="105">
        <v>8443470.3716272507</v>
      </c>
      <c r="Y905" s="57">
        <v>31272.112487508301</v>
      </c>
    </row>
    <row r="906" spans="1:25" s="51" customFormat="1" ht="14.5" x14ac:dyDescent="0.4">
      <c r="A906" s="149" t="s">
        <v>2849</v>
      </c>
      <c r="B906" s="149" t="s">
        <v>2850</v>
      </c>
      <c r="C906" s="149" t="s">
        <v>2851</v>
      </c>
      <c r="D906" s="105">
        <v>1243845</v>
      </c>
      <c r="E906" s="105">
        <v>1093851</v>
      </c>
      <c r="F906" s="120">
        <v>1186889.1227804699</v>
      </c>
      <c r="G906" s="105">
        <v>0</v>
      </c>
      <c r="H906" s="105">
        <v>141656</v>
      </c>
      <c r="I906" s="121">
        <f t="shared" si="28"/>
        <v>3666241.1227804702</v>
      </c>
      <c r="J906" s="105">
        <v>1786874.29</v>
      </c>
      <c r="K906" s="105">
        <v>178669.48</v>
      </c>
      <c r="L906" s="105">
        <v>1002853.86</v>
      </c>
      <c r="M906" s="105">
        <v>49159.519999999997</v>
      </c>
      <c r="N906" s="105">
        <v>471594.43</v>
      </c>
      <c r="O906" s="105">
        <v>6748</v>
      </c>
      <c r="P906" s="105">
        <v>170341.54</v>
      </c>
      <c r="Q906" s="121">
        <f t="shared" si="29"/>
        <v>3666241.12</v>
      </c>
      <c r="R906" s="105">
        <v>3301165.12</v>
      </c>
      <c r="S906" s="105">
        <v>365076</v>
      </c>
      <c r="T906" s="92">
        <f>SUM('Part C'!$R906:$S906)</f>
        <v>3666241.12</v>
      </c>
      <c r="U906" s="105">
        <v>17844.1357837838</v>
      </c>
      <c r="V906" s="105">
        <v>1973.38378378378</v>
      </c>
      <c r="W906" s="105">
        <v>1779415.0737075601</v>
      </c>
      <c r="X906" s="105">
        <v>5445656.1937075602</v>
      </c>
      <c r="Y906" s="57">
        <v>29435.979425446301</v>
      </c>
    </row>
    <row r="907" spans="1:25" s="51" customFormat="1" ht="14.5" x14ac:dyDescent="0.4">
      <c r="A907" s="149" t="s">
        <v>2852</v>
      </c>
      <c r="B907" s="149" t="s">
        <v>2853</v>
      </c>
      <c r="C907" s="149" t="s">
        <v>2854</v>
      </c>
      <c r="D907" s="105">
        <v>2549879</v>
      </c>
      <c r="E907" s="105">
        <v>1350655</v>
      </c>
      <c r="F907" s="120">
        <v>1980369.2942262001</v>
      </c>
      <c r="G907" s="105">
        <v>0</v>
      </c>
      <c r="H907" s="105">
        <v>595236.13</v>
      </c>
      <c r="I907" s="121">
        <f t="shared" si="28"/>
        <v>6476139.4242262002</v>
      </c>
      <c r="J907" s="105">
        <v>2135550.2599999998</v>
      </c>
      <c r="K907" s="105">
        <v>335293.46999999997</v>
      </c>
      <c r="L907" s="105">
        <v>2452534.77</v>
      </c>
      <c r="M907" s="105">
        <v>138380.1</v>
      </c>
      <c r="N907" s="105">
        <v>472969.47</v>
      </c>
      <c r="O907" s="105">
        <v>1289</v>
      </c>
      <c r="P907" s="105">
        <v>940122.35</v>
      </c>
      <c r="Q907" s="121">
        <f t="shared" si="29"/>
        <v>6476139.419999999</v>
      </c>
      <c r="R907" s="105">
        <v>5392934.29</v>
      </c>
      <c r="S907" s="105">
        <v>1083205.1299999999</v>
      </c>
      <c r="T907" s="92">
        <f>SUM('Part C'!$R907:$S907)</f>
        <v>6476139.4199999999</v>
      </c>
      <c r="U907" s="105">
        <v>24183.561838565001</v>
      </c>
      <c r="V907" s="105">
        <v>4857.4221076233198</v>
      </c>
      <c r="W907" s="105">
        <v>2144916.5483069499</v>
      </c>
      <c r="X907" s="105">
        <v>8621055.9683069494</v>
      </c>
      <c r="Y907" s="57">
        <v>38659.443804066999</v>
      </c>
    </row>
    <row r="908" spans="1:25" s="51" customFormat="1" ht="14.5" x14ac:dyDescent="0.4">
      <c r="A908" s="149" t="s">
        <v>2855</v>
      </c>
      <c r="B908" s="149" t="s">
        <v>2856</v>
      </c>
      <c r="C908" s="149" t="s">
        <v>2857</v>
      </c>
      <c r="D908" s="105">
        <v>1600696</v>
      </c>
      <c r="E908" s="105">
        <v>847262</v>
      </c>
      <c r="F908" s="120">
        <v>1242871.0675911</v>
      </c>
      <c r="G908" s="105">
        <v>0</v>
      </c>
      <c r="H908" s="105">
        <v>544516.13</v>
      </c>
      <c r="I908" s="121">
        <f t="shared" si="28"/>
        <v>4235345.1975910999</v>
      </c>
      <c r="J908" s="105">
        <v>2410573.7200000002</v>
      </c>
      <c r="K908" s="105">
        <v>0</v>
      </c>
      <c r="L908" s="105">
        <v>834621.24</v>
      </c>
      <c r="M908" s="105">
        <v>0</v>
      </c>
      <c r="N908" s="105">
        <v>266020.15999999997</v>
      </c>
      <c r="O908" s="105">
        <v>1012</v>
      </c>
      <c r="P908" s="105">
        <v>723118.07999999996</v>
      </c>
      <c r="Q908" s="121">
        <f t="shared" si="29"/>
        <v>4235345.2</v>
      </c>
      <c r="R908" s="105">
        <v>3095263.77</v>
      </c>
      <c r="S908" s="105">
        <v>1140081.43</v>
      </c>
      <c r="T908" s="92">
        <f>SUM('Part C'!$R908:$S908)</f>
        <v>4235345.2</v>
      </c>
      <c r="U908" s="105">
        <v>38690.797124999997</v>
      </c>
      <c r="V908" s="105">
        <v>14251.017875</v>
      </c>
      <c r="W908" s="105">
        <v>769476.78863029601</v>
      </c>
      <c r="X908" s="105">
        <v>5004821.9886303004</v>
      </c>
      <c r="Y908" s="57">
        <v>62560.2748578787</v>
      </c>
    </row>
    <row r="909" spans="1:25" s="51" customFormat="1" ht="14.5" x14ac:dyDescent="0.4">
      <c r="A909" s="149" t="s">
        <v>2858</v>
      </c>
      <c r="B909" s="149" t="s">
        <v>2859</v>
      </c>
      <c r="C909" s="149" t="s">
        <v>2860</v>
      </c>
      <c r="D909" s="105">
        <v>1326657</v>
      </c>
      <c r="E909" s="105">
        <v>940444</v>
      </c>
      <c r="F909" s="120">
        <v>1151046.80726011</v>
      </c>
      <c r="G909" s="105">
        <v>0</v>
      </c>
      <c r="H909" s="105">
        <v>51192</v>
      </c>
      <c r="I909" s="121">
        <f t="shared" si="28"/>
        <v>3469339.80726011</v>
      </c>
      <c r="J909" s="105">
        <v>1865546.28</v>
      </c>
      <c r="K909" s="105">
        <v>0</v>
      </c>
      <c r="L909" s="105">
        <v>941130.92</v>
      </c>
      <c r="M909" s="105">
        <v>0</v>
      </c>
      <c r="N909" s="105">
        <v>490707.76</v>
      </c>
      <c r="O909" s="105">
        <v>4167</v>
      </c>
      <c r="P909" s="105">
        <v>167787.85</v>
      </c>
      <c r="Q909" s="121">
        <f t="shared" si="29"/>
        <v>3469339.81</v>
      </c>
      <c r="R909" s="105">
        <v>3020945.92</v>
      </c>
      <c r="S909" s="105">
        <v>448393.89</v>
      </c>
      <c r="T909" s="92">
        <f>SUM('Part C'!$R909:$S909)</f>
        <v>3469339.81</v>
      </c>
      <c r="U909" s="105">
        <v>21425.1483687943</v>
      </c>
      <c r="V909" s="105">
        <v>3180.0985106383</v>
      </c>
      <c r="W909" s="105">
        <v>1356202.8399608999</v>
      </c>
      <c r="X909" s="105">
        <v>4825542.6499608997</v>
      </c>
      <c r="Y909" s="57">
        <v>34223.706737311302</v>
      </c>
    </row>
    <row r="910" spans="1:25" s="51" customFormat="1" ht="14.5" x14ac:dyDescent="0.4">
      <c r="A910" s="149" t="s">
        <v>2861</v>
      </c>
      <c r="B910" s="149" t="s">
        <v>2862</v>
      </c>
      <c r="C910" s="149" t="s">
        <v>2863</v>
      </c>
      <c r="D910" s="105">
        <v>3317676</v>
      </c>
      <c r="E910" s="105">
        <v>2199932</v>
      </c>
      <c r="F910" s="120">
        <v>2801386.0309323799</v>
      </c>
      <c r="G910" s="105">
        <v>0</v>
      </c>
      <c r="H910" s="105">
        <v>100271</v>
      </c>
      <c r="I910" s="121">
        <f t="shared" si="28"/>
        <v>8419265.0309323799</v>
      </c>
      <c r="J910" s="105">
        <v>3280216.86</v>
      </c>
      <c r="K910" s="105">
        <v>1041082.86</v>
      </c>
      <c r="L910" s="105">
        <v>2644971.92</v>
      </c>
      <c r="M910" s="105">
        <v>359893.55</v>
      </c>
      <c r="N910" s="105">
        <v>449159.59</v>
      </c>
      <c r="O910" s="105">
        <v>9740</v>
      </c>
      <c r="P910" s="105">
        <v>634200.25</v>
      </c>
      <c r="Q910" s="121">
        <f t="shared" si="29"/>
        <v>8419265.0299999993</v>
      </c>
      <c r="R910" s="105">
        <v>7187626.9699999997</v>
      </c>
      <c r="S910" s="105">
        <v>1231638.06</v>
      </c>
      <c r="T910" s="92">
        <f>SUM('Part C'!$R910:$S910)</f>
        <v>8419265.0299999993</v>
      </c>
      <c r="U910" s="105">
        <v>15901.829579646001</v>
      </c>
      <c r="V910" s="105">
        <v>2724.8629646017698</v>
      </c>
      <c r="W910" s="105">
        <v>4347543.8557611704</v>
      </c>
      <c r="X910" s="105">
        <v>12766808.8857612</v>
      </c>
      <c r="Y910" s="57">
        <v>28245.1524021265</v>
      </c>
    </row>
    <row r="911" spans="1:25" s="51" customFormat="1" ht="14.5" x14ac:dyDescent="0.4">
      <c r="A911" s="149" t="s">
        <v>2864</v>
      </c>
      <c r="B911" s="149" t="s">
        <v>2865</v>
      </c>
      <c r="C911" s="149" t="s">
        <v>2866</v>
      </c>
      <c r="D911" s="105">
        <v>2199860</v>
      </c>
      <c r="E911" s="105">
        <v>1852095</v>
      </c>
      <c r="F911" s="120">
        <v>2057248.3828076599</v>
      </c>
      <c r="G911" s="105">
        <v>0</v>
      </c>
      <c r="H911" s="105">
        <v>188052</v>
      </c>
      <c r="I911" s="121">
        <f t="shared" si="28"/>
        <v>6297255.3828076599</v>
      </c>
      <c r="J911" s="105">
        <v>2585450.02</v>
      </c>
      <c r="K911" s="105">
        <v>459257.04</v>
      </c>
      <c r="L911" s="105">
        <v>2146576.6800000002</v>
      </c>
      <c r="M911" s="105">
        <v>181441.47</v>
      </c>
      <c r="N911" s="105">
        <v>442772.9</v>
      </c>
      <c r="O911" s="105">
        <v>1585</v>
      </c>
      <c r="P911" s="105">
        <v>480172.27</v>
      </c>
      <c r="Q911" s="121">
        <f t="shared" si="29"/>
        <v>6297255.3800000008</v>
      </c>
      <c r="R911" s="105">
        <v>5235397.38</v>
      </c>
      <c r="S911" s="105">
        <v>1061858</v>
      </c>
      <c r="T911" s="92">
        <f>SUM('Part C'!$R911:$S911)</f>
        <v>6297255.3799999999</v>
      </c>
      <c r="U911" s="105">
        <v>18832.364676259</v>
      </c>
      <c r="V911" s="105">
        <v>3819.6330935251799</v>
      </c>
      <c r="W911" s="105">
        <v>2673931.8404902802</v>
      </c>
      <c r="X911" s="105">
        <v>8971187.2204902805</v>
      </c>
      <c r="Y911" s="57">
        <v>32270.457627662901</v>
      </c>
    </row>
    <row r="912" spans="1:25" s="51" customFormat="1" ht="14.5" x14ac:dyDescent="0.4">
      <c r="A912" s="149" t="s">
        <v>2867</v>
      </c>
      <c r="B912" s="149" t="s">
        <v>2868</v>
      </c>
      <c r="C912" s="149" t="s">
        <v>2869</v>
      </c>
      <c r="D912" s="105">
        <v>1926986</v>
      </c>
      <c r="E912" s="105">
        <v>1196921</v>
      </c>
      <c r="F912" s="120">
        <v>1586062.19066884</v>
      </c>
      <c r="G912" s="105">
        <v>0</v>
      </c>
      <c r="H912" s="105">
        <v>526946</v>
      </c>
      <c r="I912" s="121">
        <f t="shared" si="28"/>
        <v>5236915.19066884</v>
      </c>
      <c r="J912" s="105">
        <v>2403252.61</v>
      </c>
      <c r="K912" s="105">
        <v>0</v>
      </c>
      <c r="L912" s="105">
        <v>1595567</v>
      </c>
      <c r="M912" s="105">
        <v>0</v>
      </c>
      <c r="N912" s="105">
        <v>479766.26</v>
      </c>
      <c r="O912" s="105">
        <v>5440</v>
      </c>
      <c r="P912" s="105">
        <v>752889.32</v>
      </c>
      <c r="Q912" s="121">
        <f t="shared" si="29"/>
        <v>5236915.1900000004</v>
      </c>
      <c r="R912" s="105">
        <v>4535929.72</v>
      </c>
      <c r="S912" s="105">
        <v>700985.47</v>
      </c>
      <c r="T912" s="92">
        <f>SUM('Part C'!$R912:$S912)</f>
        <v>5236915.1899999995</v>
      </c>
      <c r="U912" s="105">
        <v>22126.4864390244</v>
      </c>
      <c r="V912" s="105">
        <v>3419.44131707317</v>
      </c>
      <c r="W912" s="105">
        <v>1971784.27086513</v>
      </c>
      <c r="X912" s="105">
        <v>7208699.4608651297</v>
      </c>
      <c r="Y912" s="57">
        <v>35164.387613976302</v>
      </c>
    </row>
    <row r="913" spans="1:25" s="51" customFormat="1" ht="14.5" x14ac:dyDescent="0.4">
      <c r="A913" s="149" t="s">
        <v>2870</v>
      </c>
      <c r="B913" s="149" t="s">
        <v>2871</v>
      </c>
      <c r="C913" s="149" t="s">
        <v>2872</v>
      </c>
      <c r="D913" s="105">
        <v>1938887</v>
      </c>
      <c r="E913" s="105">
        <v>1270986</v>
      </c>
      <c r="F913" s="120">
        <v>1629708.63157858</v>
      </c>
      <c r="G913" s="105">
        <v>0</v>
      </c>
      <c r="H913" s="105">
        <v>121384</v>
      </c>
      <c r="I913" s="121">
        <f t="shared" si="28"/>
        <v>4960965.6315785795</v>
      </c>
      <c r="J913" s="105">
        <v>1893906.22</v>
      </c>
      <c r="K913" s="105">
        <v>470173.83</v>
      </c>
      <c r="L913" s="105">
        <v>1698219.19</v>
      </c>
      <c r="M913" s="105">
        <v>172486.26</v>
      </c>
      <c r="N913" s="105">
        <v>402447.49</v>
      </c>
      <c r="O913" s="105">
        <v>1648</v>
      </c>
      <c r="P913" s="105">
        <v>322084.64</v>
      </c>
      <c r="Q913" s="121">
        <f t="shared" si="29"/>
        <v>4960965.63</v>
      </c>
      <c r="R913" s="105">
        <v>4831770.63</v>
      </c>
      <c r="S913" s="105">
        <v>129195</v>
      </c>
      <c r="T913" s="92">
        <f>SUM('Part C'!$R913:$S913)</f>
        <v>4960965.63</v>
      </c>
      <c r="U913" s="105">
        <v>15586.3568709677</v>
      </c>
      <c r="V913" s="105">
        <v>416.75806451612902</v>
      </c>
      <c r="W913" s="105">
        <v>2981722.5559423999</v>
      </c>
      <c r="X913" s="105">
        <v>7942688.1859424002</v>
      </c>
      <c r="Y913" s="57">
        <v>25621.574793362601</v>
      </c>
    </row>
    <row r="914" spans="1:25" s="51" customFormat="1" ht="14.5" x14ac:dyDescent="0.4">
      <c r="A914" s="149" t="s">
        <v>2873</v>
      </c>
      <c r="B914" s="149" t="s">
        <v>2874</v>
      </c>
      <c r="C914" s="149" t="s">
        <v>2875</v>
      </c>
      <c r="D914" s="105">
        <v>3610373</v>
      </c>
      <c r="E914" s="105">
        <v>2140959</v>
      </c>
      <c r="F914" s="120">
        <v>2920051.79129333</v>
      </c>
      <c r="G914" s="105">
        <v>0</v>
      </c>
      <c r="H914" s="105">
        <v>86928</v>
      </c>
      <c r="I914" s="121">
        <f t="shared" si="28"/>
        <v>8758311.7912933305</v>
      </c>
      <c r="J914" s="105">
        <v>5509344.0899999999</v>
      </c>
      <c r="K914" s="105">
        <v>0</v>
      </c>
      <c r="L914" s="105">
        <v>1044484.58</v>
      </c>
      <c r="M914" s="105">
        <v>0</v>
      </c>
      <c r="N914" s="105">
        <v>1355370.17</v>
      </c>
      <c r="O914" s="105">
        <v>122183.55</v>
      </c>
      <c r="P914" s="105">
        <v>726929.4</v>
      </c>
      <c r="Q914" s="121">
        <f t="shared" si="29"/>
        <v>8758311.7899999991</v>
      </c>
      <c r="R914" s="105">
        <v>8169331.4699999997</v>
      </c>
      <c r="S914" s="105">
        <v>588980.31999999995</v>
      </c>
      <c r="T914" s="92">
        <f>SUM('Part C'!$R914:$S914)</f>
        <v>8758311.7899999991</v>
      </c>
      <c r="U914" s="105">
        <v>14614.188676207499</v>
      </c>
      <c r="V914" s="105">
        <v>1053.63205724508</v>
      </c>
      <c r="W914" s="105">
        <v>5376719.0605541896</v>
      </c>
      <c r="X914" s="105">
        <v>14135030.8505542</v>
      </c>
      <c r="Y914" s="57">
        <v>25286.280591331299</v>
      </c>
    </row>
    <row r="915" spans="1:25" s="51" customFormat="1" ht="14.5" x14ac:dyDescent="0.4">
      <c r="A915" s="149" t="s">
        <v>2876</v>
      </c>
      <c r="B915" s="149" t="s">
        <v>2877</v>
      </c>
      <c r="C915" s="149" t="s">
        <v>2878</v>
      </c>
      <c r="D915" s="105">
        <v>2433231</v>
      </c>
      <c r="E915" s="105">
        <v>2074438</v>
      </c>
      <c r="F915" s="120">
        <v>2288622.3466159501</v>
      </c>
      <c r="G915" s="105">
        <v>0</v>
      </c>
      <c r="H915" s="105">
        <v>548081</v>
      </c>
      <c r="I915" s="121">
        <f t="shared" si="28"/>
        <v>7344372.3466159496</v>
      </c>
      <c r="J915" s="105">
        <v>4471871.84</v>
      </c>
      <c r="K915" s="105">
        <v>0</v>
      </c>
      <c r="L915" s="105">
        <v>1046500.77</v>
      </c>
      <c r="M915" s="105">
        <v>0</v>
      </c>
      <c r="N915" s="105">
        <v>1158689.93</v>
      </c>
      <c r="O915" s="105">
        <v>31034</v>
      </c>
      <c r="P915" s="105">
        <v>636275.81000000006</v>
      </c>
      <c r="Q915" s="121">
        <f t="shared" si="29"/>
        <v>7344372.3499999996</v>
      </c>
      <c r="R915" s="105">
        <v>6540275.96</v>
      </c>
      <c r="S915" s="105">
        <v>804096.39</v>
      </c>
      <c r="T915" s="92">
        <f>SUM('Part C'!$R915:$S915)</f>
        <v>7344372.3499999996</v>
      </c>
      <c r="U915" s="105">
        <v>15425.179150943401</v>
      </c>
      <c r="V915" s="105">
        <v>1896.4537499999999</v>
      </c>
      <c r="W915" s="105">
        <v>4078226.9797405698</v>
      </c>
      <c r="X915" s="105">
        <v>11422599.329740601</v>
      </c>
      <c r="Y915" s="57">
        <v>26940.092758822098</v>
      </c>
    </row>
    <row r="916" spans="1:25" s="51" customFormat="1" ht="14.5" x14ac:dyDescent="0.4">
      <c r="A916" s="149" t="s">
        <v>2879</v>
      </c>
      <c r="B916" s="149" t="s">
        <v>2880</v>
      </c>
      <c r="C916" s="149" t="s">
        <v>2881</v>
      </c>
      <c r="D916" s="105">
        <v>2051971</v>
      </c>
      <c r="E916" s="105">
        <v>2166711</v>
      </c>
      <c r="F916" s="120">
        <v>2141898.5951422998</v>
      </c>
      <c r="G916" s="105">
        <v>0</v>
      </c>
      <c r="H916" s="105">
        <v>455028</v>
      </c>
      <c r="I916" s="121">
        <f t="shared" si="28"/>
        <v>6815608.5951422993</v>
      </c>
      <c r="J916" s="105">
        <v>4724099.96</v>
      </c>
      <c r="K916" s="105">
        <v>0</v>
      </c>
      <c r="L916" s="105">
        <v>936150.56</v>
      </c>
      <c r="M916" s="105">
        <v>0</v>
      </c>
      <c r="N916" s="105">
        <v>974728.8</v>
      </c>
      <c r="O916" s="105">
        <v>8068</v>
      </c>
      <c r="P916" s="105">
        <v>172561.28</v>
      </c>
      <c r="Q916" s="121">
        <f t="shared" si="29"/>
        <v>6815608.5999999996</v>
      </c>
      <c r="R916" s="105">
        <v>6320191.5999999996</v>
      </c>
      <c r="S916" s="105">
        <v>495417</v>
      </c>
      <c r="T916" s="92">
        <f>SUM('Part C'!$R916:$S916)</f>
        <v>6815608.5999999996</v>
      </c>
      <c r="U916" s="105">
        <v>16853.8442666667</v>
      </c>
      <c r="V916" s="105">
        <v>1321.1120000000001</v>
      </c>
      <c r="W916" s="105">
        <v>3606922.4467045101</v>
      </c>
      <c r="X916" s="105">
        <v>10422531.046704501</v>
      </c>
      <c r="Y916" s="57">
        <v>27793.416124545402</v>
      </c>
    </row>
    <row r="917" spans="1:25" s="51" customFormat="1" ht="14.5" x14ac:dyDescent="0.4">
      <c r="A917" s="149" t="s">
        <v>2882</v>
      </c>
      <c r="B917" s="149" t="s">
        <v>2883</v>
      </c>
      <c r="C917" s="149" t="s">
        <v>2884</v>
      </c>
      <c r="D917" s="105">
        <v>2310768</v>
      </c>
      <c r="E917" s="105">
        <v>1578562</v>
      </c>
      <c r="F917" s="120">
        <v>1974680.8275771399</v>
      </c>
      <c r="G917" s="105">
        <v>0</v>
      </c>
      <c r="H917" s="105">
        <v>87479</v>
      </c>
      <c r="I917" s="121">
        <f t="shared" si="28"/>
        <v>5951489.8275771402</v>
      </c>
      <c r="J917" s="105">
        <v>4041428.06</v>
      </c>
      <c r="K917" s="105">
        <v>0</v>
      </c>
      <c r="L917" s="105">
        <v>573662.48</v>
      </c>
      <c r="M917" s="105">
        <v>0</v>
      </c>
      <c r="N917" s="105">
        <v>726391.14</v>
      </c>
      <c r="O917" s="105">
        <v>7378</v>
      </c>
      <c r="P917" s="105">
        <v>602630.15</v>
      </c>
      <c r="Q917" s="121">
        <f t="shared" si="29"/>
        <v>5951489.8300000001</v>
      </c>
      <c r="R917" s="105">
        <v>5429908.5300000003</v>
      </c>
      <c r="S917" s="105">
        <v>521581.3</v>
      </c>
      <c r="T917" s="92">
        <f>SUM('Part C'!$R917:$S917)</f>
        <v>5951489.8300000001</v>
      </c>
      <c r="U917" s="105">
        <v>19962.899007352898</v>
      </c>
      <c r="V917" s="105">
        <v>1917.5783088235301</v>
      </c>
      <c r="W917" s="105">
        <v>2616221.0813429998</v>
      </c>
      <c r="X917" s="105">
        <v>8567710.9113430008</v>
      </c>
      <c r="Y917" s="57">
        <v>31498.937174055201</v>
      </c>
    </row>
    <row r="918" spans="1:25" s="51" customFormat="1" ht="14.5" x14ac:dyDescent="0.4">
      <c r="A918" s="149" t="s">
        <v>2885</v>
      </c>
      <c r="B918" s="149" t="s">
        <v>2886</v>
      </c>
      <c r="C918" s="149" t="s">
        <v>2887</v>
      </c>
      <c r="D918" s="105">
        <v>1687516</v>
      </c>
      <c r="E918" s="105">
        <v>1062974</v>
      </c>
      <c r="F918" s="120">
        <v>1396471.8523351401</v>
      </c>
      <c r="G918" s="105">
        <v>0</v>
      </c>
      <c r="H918" s="105">
        <v>134951</v>
      </c>
      <c r="I918" s="121">
        <f t="shared" si="28"/>
        <v>4281912.8523351401</v>
      </c>
      <c r="J918" s="105">
        <v>2697883.38</v>
      </c>
      <c r="K918" s="105">
        <v>0</v>
      </c>
      <c r="L918" s="105">
        <v>786687.13</v>
      </c>
      <c r="M918" s="105">
        <v>0</v>
      </c>
      <c r="N918" s="105">
        <v>457322.37</v>
      </c>
      <c r="O918" s="105">
        <v>23267</v>
      </c>
      <c r="P918" s="105">
        <v>316752.96999999997</v>
      </c>
      <c r="Q918" s="121">
        <f t="shared" si="29"/>
        <v>4281912.8499999996</v>
      </c>
      <c r="R918" s="105">
        <v>3608291.15</v>
      </c>
      <c r="S918" s="105">
        <v>673621.7</v>
      </c>
      <c r="T918" s="92">
        <f>SUM('Part C'!$R918:$S918)</f>
        <v>4281912.8499999996</v>
      </c>
      <c r="U918" s="105">
        <v>18409.648724489802</v>
      </c>
      <c r="V918" s="105">
        <v>3436.8454081632699</v>
      </c>
      <c r="W918" s="105">
        <v>1885218.1321442199</v>
      </c>
      <c r="X918" s="105">
        <v>6167130.9821442198</v>
      </c>
      <c r="Y918" s="57">
        <v>31464.953990531802</v>
      </c>
    </row>
    <row r="919" spans="1:25" s="51" customFormat="1" ht="14.5" x14ac:dyDescent="0.4">
      <c r="A919" s="149" t="s">
        <v>2888</v>
      </c>
      <c r="B919" s="149" t="s">
        <v>2889</v>
      </c>
      <c r="C919" s="149" t="s">
        <v>2890</v>
      </c>
      <c r="D919" s="105">
        <v>1458177</v>
      </c>
      <c r="E919" s="105">
        <v>1479363</v>
      </c>
      <c r="F919" s="120">
        <v>1491440.4070215099</v>
      </c>
      <c r="G919" s="105">
        <v>0</v>
      </c>
      <c r="H919" s="105">
        <v>93408</v>
      </c>
      <c r="I919" s="121">
        <f t="shared" si="28"/>
        <v>4522388.4070215095</v>
      </c>
      <c r="J919" s="105">
        <v>2599983.86</v>
      </c>
      <c r="K919" s="105">
        <v>0</v>
      </c>
      <c r="L919" s="105">
        <v>900180.94</v>
      </c>
      <c r="M919" s="105">
        <v>0</v>
      </c>
      <c r="N919" s="105">
        <v>499116.3</v>
      </c>
      <c r="O919" s="105">
        <v>5918</v>
      </c>
      <c r="P919" s="105">
        <v>517189.31</v>
      </c>
      <c r="Q919" s="121">
        <f t="shared" si="29"/>
        <v>4522388.4099999992</v>
      </c>
      <c r="R919" s="105">
        <v>3999517.03</v>
      </c>
      <c r="S919" s="105">
        <v>522871.38</v>
      </c>
      <c r="T919" s="92">
        <f>SUM('Part C'!$R919:$S919)</f>
        <v>4522388.41</v>
      </c>
      <c r="U919" s="105">
        <v>26312.612039473701</v>
      </c>
      <c r="V919" s="105">
        <v>3439.9432894736801</v>
      </c>
      <c r="W919" s="105">
        <v>1462005.89839756</v>
      </c>
      <c r="X919" s="105">
        <v>5984394.3083975604</v>
      </c>
      <c r="Y919" s="57">
        <v>39371.015186826102</v>
      </c>
    </row>
    <row r="920" spans="1:25" s="51" customFormat="1" ht="14.5" x14ac:dyDescent="0.4">
      <c r="A920" s="149" t="s">
        <v>2891</v>
      </c>
      <c r="B920" s="149" t="s">
        <v>2892</v>
      </c>
      <c r="C920" s="149" t="s">
        <v>2893</v>
      </c>
      <c r="D920" s="105">
        <v>2226853</v>
      </c>
      <c r="E920" s="105">
        <v>3264651</v>
      </c>
      <c r="F920" s="120">
        <v>2788132.5738271601</v>
      </c>
      <c r="G920" s="105">
        <v>0</v>
      </c>
      <c r="H920" s="105">
        <v>683784</v>
      </c>
      <c r="I920" s="121">
        <f t="shared" si="28"/>
        <v>8963420.5738271605</v>
      </c>
      <c r="J920" s="105">
        <v>5081234.9400000004</v>
      </c>
      <c r="K920" s="105">
        <v>0</v>
      </c>
      <c r="L920" s="105">
        <v>1947914.17</v>
      </c>
      <c r="M920" s="105">
        <v>0</v>
      </c>
      <c r="N920" s="105">
        <v>1002535.63</v>
      </c>
      <c r="O920" s="105">
        <v>114534.86</v>
      </c>
      <c r="P920" s="105">
        <v>817200.97</v>
      </c>
      <c r="Q920" s="121">
        <f t="shared" si="29"/>
        <v>8963420.5700000003</v>
      </c>
      <c r="R920" s="105">
        <v>8197128.6699999999</v>
      </c>
      <c r="S920" s="105">
        <v>766291.9</v>
      </c>
      <c r="T920" s="92">
        <f>SUM('Part C'!$R920:$S920)</f>
        <v>8963420.5700000003</v>
      </c>
      <c r="U920" s="105">
        <v>15794.082215799601</v>
      </c>
      <c r="V920" s="105">
        <v>1476.47764932563</v>
      </c>
      <c r="W920" s="105">
        <v>4991980.66623904</v>
      </c>
      <c r="X920" s="105">
        <v>13955401.236238999</v>
      </c>
      <c r="Y920" s="57">
        <v>26889.019723003901</v>
      </c>
    </row>
    <row r="921" spans="1:25" s="51" customFormat="1" ht="14.5" x14ac:dyDescent="0.4">
      <c r="A921" s="149" t="s">
        <v>2894</v>
      </c>
      <c r="B921" s="149" t="s">
        <v>2895</v>
      </c>
      <c r="C921" s="149" t="s">
        <v>2896</v>
      </c>
      <c r="D921" s="105">
        <v>1514812</v>
      </c>
      <c r="E921" s="105">
        <v>1199223</v>
      </c>
      <c r="F921" s="120">
        <v>1377963.01159154</v>
      </c>
      <c r="G921" s="105">
        <v>0</v>
      </c>
      <c r="H921" s="105">
        <v>76026</v>
      </c>
      <c r="I921" s="121">
        <f t="shared" si="28"/>
        <v>4168024.0115915397</v>
      </c>
      <c r="J921" s="105">
        <v>2377063.63</v>
      </c>
      <c r="K921" s="105">
        <v>0</v>
      </c>
      <c r="L921" s="105">
        <v>744477.82</v>
      </c>
      <c r="M921" s="105">
        <v>0</v>
      </c>
      <c r="N921" s="105">
        <v>707389.38</v>
      </c>
      <c r="O921" s="105">
        <v>5865</v>
      </c>
      <c r="P921" s="105">
        <v>333228.18</v>
      </c>
      <c r="Q921" s="121">
        <f t="shared" si="29"/>
        <v>4168024.01</v>
      </c>
      <c r="R921" s="105">
        <v>3731450.4</v>
      </c>
      <c r="S921" s="105">
        <v>436573.61</v>
      </c>
      <c r="T921" s="92">
        <f>SUM('Part C'!$R921:$S921)</f>
        <v>4168024.01</v>
      </c>
      <c r="U921" s="105">
        <v>19135.643076923101</v>
      </c>
      <c r="V921" s="105">
        <v>2238.8390256410298</v>
      </c>
      <c r="W921" s="105">
        <v>1875599.67228635</v>
      </c>
      <c r="X921" s="105">
        <v>6043623.6822863501</v>
      </c>
      <c r="Y921" s="57">
        <v>30992.9419604428</v>
      </c>
    </row>
    <row r="922" spans="1:25" s="51" customFormat="1" ht="14.5" x14ac:dyDescent="0.4">
      <c r="A922" s="149" t="s">
        <v>2897</v>
      </c>
      <c r="B922" s="149" t="s">
        <v>2898</v>
      </c>
      <c r="C922" s="149" t="s">
        <v>2899</v>
      </c>
      <c r="D922" s="105">
        <v>3829886</v>
      </c>
      <c r="E922" s="105">
        <v>2127886</v>
      </c>
      <c r="F922" s="120">
        <v>3024864.9879223201</v>
      </c>
      <c r="G922" s="105">
        <v>0</v>
      </c>
      <c r="H922" s="105">
        <v>242884</v>
      </c>
      <c r="I922" s="121">
        <f t="shared" si="28"/>
        <v>9225520.9879223201</v>
      </c>
      <c r="J922" s="105">
        <v>5450146.54</v>
      </c>
      <c r="K922" s="105">
        <v>0</v>
      </c>
      <c r="L922" s="105">
        <v>2243366.4900000002</v>
      </c>
      <c r="M922" s="105">
        <v>0</v>
      </c>
      <c r="N922" s="105">
        <v>1161440.01</v>
      </c>
      <c r="O922" s="105">
        <v>16773</v>
      </c>
      <c r="P922" s="105">
        <v>353794.95</v>
      </c>
      <c r="Q922" s="121">
        <f t="shared" si="29"/>
        <v>9225520.9900000002</v>
      </c>
      <c r="R922" s="105">
        <v>8261723.7800000003</v>
      </c>
      <c r="S922" s="105">
        <v>963797.21</v>
      </c>
      <c r="T922" s="92">
        <f>SUM('Part C'!$R922:$S922)</f>
        <v>9225520.9900000002</v>
      </c>
      <c r="U922" s="105">
        <v>13908.625892255901</v>
      </c>
      <c r="V922" s="105">
        <v>1622.5542255892301</v>
      </c>
      <c r="W922" s="105">
        <v>5713365.1555799497</v>
      </c>
      <c r="X922" s="105">
        <v>14938886.145579901</v>
      </c>
      <c r="Y922" s="57">
        <v>25149.6399757238</v>
      </c>
    </row>
    <row r="923" spans="1:25" s="51" customFormat="1" ht="14.5" x14ac:dyDescent="0.4">
      <c r="A923" s="149" t="s">
        <v>2900</v>
      </c>
      <c r="B923" s="149" t="s">
        <v>2901</v>
      </c>
      <c r="C923" s="149" t="s">
        <v>2902</v>
      </c>
      <c r="D923" s="105">
        <v>3001140</v>
      </c>
      <c r="E923" s="105">
        <v>1957068</v>
      </c>
      <c r="F923" s="120">
        <v>2517368.8724637898</v>
      </c>
      <c r="G923" s="105">
        <v>0</v>
      </c>
      <c r="H923" s="105">
        <v>258911</v>
      </c>
      <c r="I923" s="121">
        <f t="shared" si="28"/>
        <v>7734487.8724637898</v>
      </c>
      <c r="J923" s="105">
        <v>4371300.04</v>
      </c>
      <c r="K923" s="105">
        <v>0</v>
      </c>
      <c r="L923" s="105">
        <v>2028481.69</v>
      </c>
      <c r="M923" s="105">
        <v>0</v>
      </c>
      <c r="N923" s="105">
        <v>955805.43</v>
      </c>
      <c r="O923" s="105">
        <v>12845</v>
      </c>
      <c r="P923" s="105">
        <v>366055.71</v>
      </c>
      <c r="Q923" s="121">
        <f t="shared" si="29"/>
        <v>7734487.8700000001</v>
      </c>
      <c r="R923" s="105">
        <v>7061379.4500000002</v>
      </c>
      <c r="S923" s="105">
        <v>673108.42</v>
      </c>
      <c r="T923" s="92">
        <f>SUM('Part C'!$R923:$S923)</f>
        <v>7734487.8700000001</v>
      </c>
      <c r="U923" s="105">
        <v>15904.0077702703</v>
      </c>
      <c r="V923" s="105">
        <v>1516.00995495495</v>
      </c>
      <c r="W923" s="105">
        <v>4270596.1768981405</v>
      </c>
      <c r="X923" s="105">
        <v>12005084.046898101</v>
      </c>
      <c r="Y923" s="57">
        <v>27038.477583103901</v>
      </c>
    </row>
    <row r="924" spans="1:25" s="51" customFormat="1" ht="14.5" x14ac:dyDescent="0.4">
      <c r="A924" s="149" t="s">
        <v>2903</v>
      </c>
      <c r="B924" s="149" t="s">
        <v>2904</v>
      </c>
      <c r="C924" s="149" t="s">
        <v>2905</v>
      </c>
      <c r="D924" s="105">
        <v>2120036</v>
      </c>
      <c r="E924" s="105">
        <v>1270151</v>
      </c>
      <c r="F924" s="120">
        <v>1721257.20131778</v>
      </c>
      <c r="G924" s="105">
        <v>0</v>
      </c>
      <c r="H924" s="105">
        <v>273590</v>
      </c>
      <c r="I924" s="121">
        <f t="shared" si="28"/>
        <v>5385034.2013177797</v>
      </c>
      <c r="J924" s="105">
        <v>2886567.63</v>
      </c>
      <c r="K924" s="105">
        <v>0</v>
      </c>
      <c r="L924" s="105">
        <v>1120833.51</v>
      </c>
      <c r="M924" s="105">
        <v>0</v>
      </c>
      <c r="N924" s="105">
        <v>510888.56</v>
      </c>
      <c r="O924" s="105">
        <v>34201</v>
      </c>
      <c r="P924" s="105">
        <v>832543.5</v>
      </c>
      <c r="Q924" s="121">
        <f t="shared" si="29"/>
        <v>5385034.1999999993</v>
      </c>
      <c r="R924" s="105">
        <v>4862180.2</v>
      </c>
      <c r="S924" s="105">
        <v>522854</v>
      </c>
      <c r="T924" s="92">
        <f>SUM('Part C'!$R924:$S924)</f>
        <v>5385034.2000000002</v>
      </c>
      <c r="U924" s="105">
        <v>15634.0199356913</v>
      </c>
      <c r="V924" s="105">
        <v>1681.20257234727</v>
      </c>
      <c r="W924" s="105">
        <v>2991341.0158002698</v>
      </c>
      <c r="X924" s="105">
        <v>8376375.2158002704</v>
      </c>
      <c r="Y924" s="57">
        <v>26933.682365917299</v>
      </c>
    </row>
    <row r="925" spans="1:25" s="51" customFormat="1" ht="14.5" x14ac:dyDescent="0.4">
      <c r="A925" s="149" t="s">
        <v>2906</v>
      </c>
      <c r="B925" s="149" t="s">
        <v>2907</v>
      </c>
      <c r="C925" s="149" t="s">
        <v>2908</v>
      </c>
      <c r="D925" s="105">
        <v>1953412</v>
      </c>
      <c r="E925" s="105">
        <v>1450982</v>
      </c>
      <c r="F925" s="120">
        <v>1728470.3435601101</v>
      </c>
      <c r="G925" s="105">
        <v>0</v>
      </c>
      <c r="H925" s="105">
        <v>49680</v>
      </c>
      <c r="I925" s="121">
        <f t="shared" si="28"/>
        <v>5182544.3435601098</v>
      </c>
      <c r="J925" s="105">
        <v>2850960.42</v>
      </c>
      <c r="K925" s="105">
        <v>0</v>
      </c>
      <c r="L925" s="105">
        <v>965473.02</v>
      </c>
      <c r="M925" s="105">
        <v>0</v>
      </c>
      <c r="N925" s="105">
        <v>898001.05</v>
      </c>
      <c r="O925" s="105">
        <v>6714</v>
      </c>
      <c r="P925" s="105">
        <v>461395.85</v>
      </c>
      <c r="Q925" s="121">
        <f t="shared" si="29"/>
        <v>5182544.34</v>
      </c>
      <c r="R925" s="105">
        <v>4454286.25</v>
      </c>
      <c r="S925" s="105">
        <v>728258.09</v>
      </c>
      <c r="T925" s="92">
        <f>SUM('Part C'!$R925:$S925)</f>
        <v>5182544.34</v>
      </c>
      <c r="U925" s="105">
        <v>18637.1809623431</v>
      </c>
      <c r="V925" s="105">
        <v>3047.1049790795</v>
      </c>
      <c r="W925" s="105">
        <v>2298811.9060330102</v>
      </c>
      <c r="X925" s="105">
        <v>7481356.2460330101</v>
      </c>
      <c r="Y925" s="57">
        <v>31302.745799301301</v>
      </c>
    </row>
    <row r="926" spans="1:25" s="51" customFormat="1" ht="14.5" x14ac:dyDescent="0.4">
      <c r="A926" s="149" t="s">
        <v>2909</v>
      </c>
      <c r="B926" s="149" t="s">
        <v>2910</v>
      </c>
      <c r="C926" s="149" t="s">
        <v>2911</v>
      </c>
      <c r="D926" s="105">
        <v>786936</v>
      </c>
      <c r="E926" s="105">
        <v>868061</v>
      </c>
      <c r="F926" s="120">
        <v>840270.90671084297</v>
      </c>
      <c r="G926" s="105">
        <v>0</v>
      </c>
      <c r="H926" s="105">
        <v>328370</v>
      </c>
      <c r="I926" s="121">
        <f t="shared" si="28"/>
        <v>2823637.9067108431</v>
      </c>
      <c r="J926" s="105">
        <v>1242899.25</v>
      </c>
      <c r="K926" s="105">
        <v>0</v>
      </c>
      <c r="L926" s="105">
        <v>426186.6</v>
      </c>
      <c r="M926" s="105">
        <v>0</v>
      </c>
      <c r="N926" s="105">
        <v>516661.61</v>
      </c>
      <c r="O926" s="105">
        <v>1645</v>
      </c>
      <c r="P926" s="105">
        <v>636245.44999999995</v>
      </c>
      <c r="Q926" s="121">
        <f t="shared" si="29"/>
        <v>2823637.91</v>
      </c>
      <c r="R926" s="105">
        <v>2359365.39</v>
      </c>
      <c r="S926" s="105">
        <v>464272.52</v>
      </c>
      <c r="T926" s="92">
        <f>SUM('Part C'!$R926:$S926)</f>
        <v>2823637.91</v>
      </c>
      <c r="U926" s="105">
        <v>38678.121147541002</v>
      </c>
      <c r="V926" s="105">
        <v>7611.0249180327901</v>
      </c>
      <c r="W926" s="105">
        <v>586726.05133060005</v>
      </c>
      <c r="X926" s="105">
        <v>3410363.9613306001</v>
      </c>
      <c r="Y926" s="57">
        <v>55907.605923452502</v>
      </c>
    </row>
    <row r="927" spans="1:25" s="51" customFormat="1" ht="14.5" x14ac:dyDescent="0.4">
      <c r="A927" s="149" t="s">
        <v>2912</v>
      </c>
      <c r="B927" s="149" t="s">
        <v>2913</v>
      </c>
      <c r="C927" s="149" t="s">
        <v>2914</v>
      </c>
      <c r="D927" s="105">
        <v>7289481</v>
      </c>
      <c r="E927" s="105">
        <v>3567753</v>
      </c>
      <c r="F927" s="120">
        <v>5512407.4892895902</v>
      </c>
      <c r="G927" s="105">
        <v>0</v>
      </c>
      <c r="H927" s="105">
        <v>1043302</v>
      </c>
      <c r="I927" s="121">
        <f t="shared" si="28"/>
        <v>17412943.489289589</v>
      </c>
      <c r="J927" s="105">
        <v>13613343.02</v>
      </c>
      <c r="K927" s="105">
        <v>0</v>
      </c>
      <c r="L927" s="105">
        <v>1115878.02</v>
      </c>
      <c r="M927" s="105">
        <v>0</v>
      </c>
      <c r="N927" s="105">
        <v>1702318.58</v>
      </c>
      <c r="O927" s="105">
        <v>37846</v>
      </c>
      <c r="P927" s="105">
        <v>943557.87</v>
      </c>
      <c r="Q927" s="121">
        <f t="shared" si="29"/>
        <v>17412943.489999998</v>
      </c>
      <c r="R927" s="105">
        <v>15279434.1</v>
      </c>
      <c r="S927" s="105">
        <v>2133509.39</v>
      </c>
      <c r="T927" s="92">
        <f>SUM('Part C'!$R927:$S927)</f>
        <v>17412943.489999998</v>
      </c>
      <c r="U927" s="105">
        <v>11193.724615384601</v>
      </c>
      <c r="V927" s="105">
        <v>1563.0105421245401</v>
      </c>
      <c r="W927" s="105">
        <v>13129197.7060044</v>
      </c>
      <c r="X927" s="105">
        <v>30542141.196004398</v>
      </c>
      <c r="Y927" s="57">
        <v>22375.195015387901</v>
      </c>
    </row>
    <row r="928" spans="1:25" s="51" customFormat="1" ht="14.5" x14ac:dyDescent="0.4">
      <c r="A928" s="149" t="s">
        <v>2915</v>
      </c>
      <c r="B928" s="149" t="s">
        <v>2916</v>
      </c>
      <c r="C928" s="149" t="s">
        <v>2917</v>
      </c>
      <c r="D928" s="105">
        <v>8708066</v>
      </c>
      <c r="E928" s="105">
        <v>6195709</v>
      </c>
      <c r="F928" s="120">
        <v>7566907.0896590101</v>
      </c>
      <c r="G928" s="105">
        <v>0</v>
      </c>
      <c r="H928" s="105">
        <v>1863890</v>
      </c>
      <c r="I928" s="121">
        <f t="shared" si="28"/>
        <v>24334572.089659009</v>
      </c>
      <c r="J928" s="105">
        <v>15941908.529999999</v>
      </c>
      <c r="K928" s="105">
        <v>0</v>
      </c>
      <c r="L928" s="105">
        <v>4529899.96</v>
      </c>
      <c r="M928" s="105">
        <v>0</v>
      </c>
      <c r="N928" s="105">
        <v>1848932.04</v>
      </c>
      <c r="O928" s="105">
        <v>104820</v>
      </c>
      <c r="P928" s="105">
        <v>1909011.56</v>
      </c>
      <c r="Q928" s="121">
        <f t="shared" si="29"/>
        <v>24334572.089999996</v>
      </c>
      <c r="R928" s="105">
        <v>22277579.09</v>
      </c>
      <c r="S928" s="105">
        <v>2056993</v>
      </c>
      <c r="T928" s="92">
        <f>SUM('Part C'!$R928:$S928)</f>
        <v>24334572.09</v>
      </c>
      <c r="U928" s="105">
        <v>15901.1984939329</v>
      </c>
      <c r="V928" s="105">
        <v>1468.2319771591699</v>
      </c>
      <c r="W928" s="105">
        <v>13475462.2608881</v>
      </c>
      <c r="X928" s="105">
        <v>37810034.350888103</v>
      </c>
      <c r="Y928" s="57">
        <v>26987.8903289708</v>
      </c>
    </row>
    <row r="929" spans="1:25" s="51" customFormat="1" ht="14.5" x14ac:dyDescent="0.4">
      <c r="A929" s="149" t="s">
        <v>2918</v>
      </c>
      <c r="B929" s="149" t="s">
        <v>2919</v>
      </c>
      <c r="C929" s="149" t="s">
        <v>2920</v>
      </c>
      <c r="D929" s="105">
        <v>1349322</v>
      </c>
      <c r="E929" s="105">
        <v>1403202</v>
      </c>
      <c r="F929" s="120">
        <v>1397504.54969003</v>
      </c>
      <c r="G929" s="105">
        <v>0</v>
      </c>
      <c r="H929" s="105">
        <v>445897.87</v>
      </c>
      <c r="I929" s="121">
        <f t="shared" si="28"/>
        <v>4595926.4196900297</v>
      </c>
      <c r="J929" s="105">
        <v>2318417.3199999998</v>
      </c>
      <c r="K929" s="105">
        <v>0</v>
      </c>
      <c r="L929" s="105">
        <v>502745.1</v>
      </c>
      <c r="M929" s="105">
        <v>0</v>
      </c>
      <c r="N929" s="105">
        <v>718189.16</v>
      </c>
      <c r="O929" s="105">
        <v>824</v>
      </c>
      <c r="P929" s="105">
        <v>1055750.8400000001</v>
      </c>
      <c r="Q929" s="121">
        <f t="shared" si="29"/>
        <v>4595926.42</v>
      </c>
      <c r="R929" s="105">
        <v>3796040.4</v>
      </c>
      <c r="S929" s="105">
        <v>799886.02</v>
      </c>
      <c r="T929" s="92">
        <f>SUM('Part C'!$R929:$S929)</f>
        <v>4595926.42</v>
      </c>
      <c r="U929" s="105">
        <v>27309.643165467602</v>
      </c>
      <c r="V929" s="105">
        <v>5754.5756834532403</v>
      </c>
      <c r="W929" s="105">
        <v>1336965.9202451401</v>
      </c>
      <c r="X929" s="105">
        <v>5932892.3402451398</v>
      </c>
      <c r="Y929" s="57">
        <v>42682.678706799597</v>
      </c>
    </row>
    <row r="930" spans="1:25" s="51" customFormat="1" ht="14.5" x14ac:dyDescent="0.4">
      <c r="A930" s="149" t="s">
        <v>2921</v>
      </c>
      <c r="B930" s="149" t="s">
        <v>2922</v>
      </c>
      <c r="C930" s="149" t="s">
        <v>2923</v>
      </c>
      <c r="D930" s="105">
        <v>2864780</v>
      </c>
      <c r="E930" s="105">
        <v>2089655</v>
      </c>
      <c r="F930" s="120">
        <v>2515453.2544106902</v>
      </c>
      <c r="G930" s="105">
        <v>0</v>
      </c>
      <c r="H930" s="105">
        <v>1167446</v>
      </c>
      <c r="I930" s="121">
        <f t="shared" si="28"/>
        <v>8637334.2544106897</v>
      </c>
      <c r="J930" s="105">
        <v>5183980.33</v>
      </c>
      <c r="K930" s="105">
        <v>0</v>
      </c>
      <c r="L930" s="105">
        <v>1713040.06</v>
      </c>
      <c r="M930" s="105">
        <v>0</v>
      </c>
      <c r="N930" s="105">
        <v>997537.55</v>
      </c>
      <c r="O930" s="105">
        <v>94987</v>
      </c>
      <c r="P930" s="105">
        <v>647789.31000000006</v>
      </c>
      <c r="Q930" s="121">
        <f t="shared" si="29"/>
        <v>8637334.25</v>
      </c>
      <c r="R930" s="105">
        <v>7574132.3200000003</v>
      </c>
      <c r="S930" s="105">
        <v>1063201.93</v>
      </c>
      <c r="T930" s="92">
        <f>SUM('Part C'!$R930:$S930)</f>
        <v>8637334.25</v>
      </c>
      <c r="U930" s="105">
        <v>13696.441808318301</v>
      </c>
      <c r="V930" s="105">
        <v>1922.60746835443</v>
      </c>
      <c r="W930" s="105">
        <v>5319008.30140692</v>
      </c>
      <c r="X930" s="105">
        <v>13956342.551406899</v>
      </c>
      <c r="Y930" s="57">
        <v>25237.509134551401</v>
      </c>
    </row>
    <row r="931" spans="1:25" s="51" customFormat="1" ht="14.5" x14ac:dyDescent="0.4">
      <c r="A931" s="149" t="s">
        <v>2924</v>
      </c>
      <c r="B931" s="149" t="s">
        <v>2925</v>
      </c>
      <c r="C931" s="149" t="s">
        <v>2926</v>
      </c>
      <c r="D931" s="105">
        <v>1722438</v>
      </c>
      <c r="E931" s="105">
        <v>1206485</v>
      </c>
      <c r="F931" s="120">
        <v>1487065.40549393</v>
      </c>
      <c r="G931" s="105">
        <v>0</v>
      </c>
      <c r="H931" s="105">
        <v>215044</v>
      </c>
      <c r="I931" s="121">
        <f t="shared" si="28"/>
        <v>4631032.40549393</v>
      </c>
      <c r="J931" s="105">
        <v>2795549.04</v>
      </c>
      <c r="K931" s="105">
        <v>0</v>
      </c>
      <c r="L931" s="105">
        <v>773670.25</v>
      </c>
      <c r="M931" s="105">
        <v>0</v>
      </c>
      <c r="N931" s="105">
        <v>715436.07</v>
      </c>
      <c r="O931" s="105">
        <v>6556</v>
      </c>
      <c r="P931" s="105">
        <v>339821.05</v>
      </c>
      <c r="Q931" s="121">
        <f t="shared" si="29"/>
        <v>4631032.41</v>
      </c>
      <c r="R931" s="105">
        <v>4038834.73</v>
      </c>
      <c r="S931" s="105">
        <v>592197.68000000005</v>
      </c>
      <c r="T931" s="92">
        <f>SUM('Part C'!$R931:$S931)</f>
        <v>4631032.41</v>
      </c>
      <c r="U931" s="105">
        <v>18111.366502242199</v>
      </c>
      <c r="V931" s="105">
        <v>2655.5949775784802</v>
      </c>
      <c r="W931" s="105">
        <v>2144916.5483069499</v>
      </c>
      <c r="X931" s="105">
        <v>6775948.9583069496</v>
      </c>
      <c r="Y931" s="57">
        <v>30385.421337699299</v>
      </c>
    </row>
    <row r="932" spans="1:25" s="51" customFormat="1" ht="14.5" x14ac:dyDescent="0.4">
      <c r="A932" s="149" t="s">
        <v>2927</v>
      </c>
      <c r="B932" s="149" t="s">
        <v>2928</v>
      </c>
      <c r="C932" s="149" t="s">
        <v>2929</v>
      </c>
      <c r="D932" s="105">
        <v>4901676</v>
      </c>
      <c r="E932" s="105">
        <v>2315758</v>
      </c>
      <c r="F932" s="120">
        <v>3664417.4045667001</v>
      </c>
      <c r="G932" s="105">
        <v>0</v>
      </c>
      <c r="H932" s="105">
        <v>186658</v>
      </c>
      <c r="I932" s="121">
        <f t="shared" si="28"/>
        <v>11068509.4045667</v>
      </c>
      <c r="J932" s="105">
        <v>5873794.46</v>
      </c>
      <c r="K932" s="105">
        <v>515739.79</v>
      </c>
      <c r="L932" s="105">
        <v>3265660</v>
      </c>
      <c r="M932" s="105">
        <v>203756.45</v>
      </c>
      <c r="N932" s="105">
        <v>752925.46</v>
      </c>
      <c r="O932" s="105">
        <v>17921</v>
      </c>
      <c r="P932" s="105">
        <v>438712.24</v>
      </c>
      <c r="Q932" s="121">
        <f t="shared" si="29"/>
        <v>11068509.4</v>
      </c>
      <c r="R932" s="105">
        <v>9711795.0700000003</v>
      </c>
      <c r="S932" s="105">
        <v>1356714.33</v>
      </c>
      <c r="T932" s="92">
        <f>SUM('Part C'!$R932:$S932)</f>
        <v>11068509.4</v>
      </c>
      <c r="U932" s="105">
        <v>16026.0644719472</v>
      </c>
      <c r="V932" s="105">
        <v>2238.8025247524802</v>
      </c>
      <c r="W932" s="105">
        <v>5828786.67387449</v>
      </c>
      <c r="X932" s="105">
        <v>16897296.0738745</v>
      </c>
      <c r="Y932" s="57">
        <v>27883.326854578401</v>
      </c>
    </row>
    <row r="933" spans="1:25" s="51" customFormat="1" ht="14.5" x14ac:dyDescent="0.4">
      <c r="A933" s="149" t="s">
        <v>2930</v>
      </c>
      <c r="B933" s="149" t="s">
        <v>2931</v>
      </c>
      <c r="C933" s="149" t="s">
        <v>2932</v>
      </c>
      <c r="D933" s="105">
        <v>2848674</v>
      </c>
      <c r="E933" s="105">
        <v>1543186</v>
      </c>
      <c r="F933" s="120">
        <v>2229824.0929422099</v>
      </c>
      <c r="G933" s="105">
        <v>0</v>
      </c>
      <c r="H933" s="105">
        <v>90104</v>
      </c>
      <c r="I933" s="121">
        <f t="shared" si="28"/>
        <v>6711788.0929422099</v>
      </c>
      <c r="J933" s="105">
        <v>3864437.15</v>
      </c>
      <c r="K933" s="105">
        <v>0</v>
      </c>
      <c r="L933" s="105">
        <v>1994199.21</v>
      </c>
      <c r="M933" s="105">
        <v>0</v>
      </c>
      <c r="N933" s="105">
        <v>501676.41</v>
      </c>
      <c r="O933" s="105">
        <v>8672</v>
      </c>
      <c r="P933" s="105">
        <v>342803.32</v>
      </c>
      <c r="Q933" s="121">
        <f t="shared" si="29"/>
        <v>6711788.0899999999</v>
      </c>
      <c r="R933" s="105">
        <v>5883143.3799999999</v>
      </c>
      <c r="S933" s="105">
        <v>828644.71</v>
      </c>
      <c r="T933" s="92">
        <f>SUM('Part C'!$R933:$S933)</f>
        <v>6711788.0899999999</v>
      </c>
      <c r="U933" s="105">
        <v>26264.032946428601</v>
      </c>
      <c r="V933" s="105">
        <v>3699.3067410714302</v>
      </c>
      <c r="W933" s="105">
        <v>2154535.00816483</v>
      </c>
      <c r="X933" s="105">
        <v>8866323.0981648304</v>
      </c>
      <c r="Y933" s="57">
        <v>39581.799545378701</v>
      </c>
    </row>
    <row r="934" spans="1:25" s="51" customFormat="1" ht="14.5" x14ac:dyDescent="0.4">
      <c r="A934" s="149" t="s">
        <v>2933</v>
      </c>
      <c r="B934" s="149" t="s">
        <v>2934</v>
      </c>
      <c r="C934" s="149" t="s">
        <v>2935</v>
      </c>
      <c r="D934" s="105">
        <v>3223374</v>
      </c>
      <c r="E934" s="105">
        <v>2171212</v>
      </c>
      <c r="F934" s="120">
        <v>2738925.6110733901</v>
      </c>
      <c r="G934" s="105">
        <v>0</v>
      </c>
      <c r="H934" s="105">
        <v>39618</v>
      </c>
      <c r="I934" s="121">
        <f t="shared" si="28"/>
        <v>8173129.6110733896</v>
      </c>
      <c r="J934" s="105">
        <v>3173799.27</v>
      </c>
      <c r="K934" s="105">
        <v>532427.88</v>
      </c>
      <c r="L934" s="105">
        <v>3298474.34</v>
      </c>
      <c r="M934" s="105">
        <v>210349.51</v>
      </c>
      <c r="N934" s="105">
        <v>459107.51</v>
      </c>
      <c r="O934" s="105">
        <v>2044</v>
      </c>
      <c r="P934" s="105">
        <v>496927.1</v>
      </c>
      <c r="Q934" s="121">
        <f t="shared" si="29"/>
        <v>8173129.6099999994</v>
      </c>
      <c r="R934" s="105">
        <v>7103030.5300000003</v>
      </c>
      <c r="S934" s="105">
        <v>1070099.08</v>
      </c>
      <c r="T934" s="92">
        <f>SUM('Part C'!$R934:$S934)</f>
        <v>8173129.6100000003</v>
      </c>
      <c r="U934" s="105">
        <v>21330.422012012001</v>
      </c>
      <c r="V934" s="105">
        <v>3213.51075075075</v>
      </c>
      <c r="W934" s="105">
        <v>3202947.13267361</v>
      </c>
      <c r="X934" s="105">
        <v>11376076.7426736</v>
      </c>
      <c r="Y934" s="57">
        <v>34162.392620641498</v>
      </c>
    </row>
    <row r="935" spans="1:25" s="51" customFormat="1" ht="14.5" x14ac:dyDescent="0.4">
      <c r="A935" s="149" t="s">
        <v>2936</v>
      </c>
      <c r="B935" s="149" t="s">
        <v>2937</v>
      </c>
      <c r="C935" s="149" t="s">
        <v>2938</v>
      </c>
      <c r="D935" s="105">
        <v>6358289</v>
      </c>
      <c r="E935" s="105">
        <v>3075968</v>
      </c>
      <c r="F935" s="120">
        <v>4789937.1923532896</v>
      </c>
      <c r="G935" s="105">
        <v>0</v>
      </c>
      <c r="H935" s="105">
        <v>52417</v>
      </c>
      <c r="I935" s="121">
        <f t="shared" si="28"/>
        <v>14276611.19235329</v>
      </c>
      <c r="J935" s="105">
        <v>6800698.6299999999</v>
      </c>
      <c r="K935" s="105">
        <v>1706650.62</v>
      </c>
      <c r="L935" s="105">
        <v>3989789.57</v>
      </c>
      <c r="M935" s="105">
        <v>620189.04</v>
      </c>
      <c r="N935" s="105">
        <v>660867.25</v>
      </c>
      <c r="O935" s="105">
        <v>4227</v>
      </c>
      <c r="P935" s="105">
        <v>494189.08</v>
      </c>
      <c r="Q935" s="121">
        <f t="shared" si="29"/>
        <v>14276611.189999999</v>
      </c>
      <c r="R935" s="105">
        <v>12483036.16</v>
      </c>
      <c r="S935" s="105">
        <v>1793575.03</v>
      </c>
      <c r="T935" s="92">
        <f>SUM('Part C'!$R935:$S935)</f>
        <v>14276611.189999999</v>
      </c>
      <c r="U935" s="105">
        <v>16914.683143631399</v>
      </c>
      <c r="V935" s="105">
        <v>2430.3184688346901</v>
      </c>
      <c r="W935" s="105">
        <v>7098423.37511448</v>
      </c>
      <c r="X935" s="105">
        <v>21375034.565114498</v>
      </c>
      <c r="Y935" s="57">
        <v>28963.461470344799</v>
      </c>
    </row>
    <row r="936" spans="1:25" s="51" customFormat="1" ht="14.5" x14ac:dyDescent="0.4">
      <c r="A936" s="149" t="s">
        <v>2939</v>
      </c>
      <c r="B936" s="149" t="s">
        <v>2940</v>
      </c>
      <c r="C936" s="149" t="s">
        <v>2941</v>
      </c>
      <c r="D936" s="105">
        <v>2953973</v>
      </c>
      <c r="E936" s="105">
        <v>2078171</v>
      </c>
      <c r="F936" s="120">
        <v>2554907.4720857702</v>
      </c>
      <c r="G936" s="105">
        <v>0</v>
      </c>
      <c r="H936" s="105">
        <v>83648</v>
      </c>
      <c r="I936" s="121">
        <f t="shared" si="28"/>
        <v>7670699.4720857702</v>
      </c>
      <c r="J936" s="105">
        <v>3315555.13</v>
      </c>
      <c r="K936" s="105">
        <v>548967.02</v>
      </c>
      <c r="L936" s="105">
        <v>2618463.23</v>
      </c>
      <c r="M936" s="105">
        <v>216883.73</v>
      </c>
      <c r="N936" s="105">
        <v>493759.38</v>
      </c>
      <c r="O936" s="105">
        <v>1950</v>
      </c>
      <c r="P936" s="105">
        <v>475120.98</v>
      </c>
      <c r="Q936" s="121">
        <f t="shared" si="29"/>
        <v>7670699.4700000007</v>
      </c>
      <c r="R936" s="105">
        <v>6358118.3099999996</v>
      </c>
      <c r="S936" s="105">
        <v>1312581.1599999999</v>
      </c>
      <c r="T936" s="92">
        <f>SUM('Part C'!$R936:$S936)</f>
        <v>7670699.4699999997</v>
      </c>
      <c r="U936" s="105">
        <v>22387.740528169001</v>
      </c>
      <c r="V936" s="105">
        <v>4621.7646478873203</v>
      </c>
      <c r="W936" s="105">
        <v>2731642.5996375498</v>
      </c>
      <c r="X936" s="105">
        <v>10402342.0696376</v>
      </c>
      <c r="Y936" s="57">
        <v>36627.965033934997</v>
      </c>
    </row>
    <row r="937" spans="1:25" s="51" customFormat="1" ht="14.5" x14ac:dyDescent="0.4">
      <c r="A937" s="149" t="s">
        <v>2942</v>
      </c>
      <c r="B937" s="149" t="s">
        <v>2943</v>
      </c>
      <c r="C937" s="149" t="s">
        <v>2944</v>
      </c>
      <c r="D937" s="105">
        <v>2339781</v>
      </c>
      <c r="E937" s="105">
        <v>1885223</v>
      </c>
      <c r="F937" s="120">
        <v>2145108.3850526302</v>
      </c>
      <c r="G937" s="105">
        <v>0</v>
      </c>
      <c r="H937" s="105">
        <v>20491</v>
      </c>
      <c r="I937" s="121">
        <f t="shared" si="28"/>
        <v>6390603.3850526307</v>
      </c>
      <c r="J937" s="105">
        <v>1930961.35</v>
      </c>
      <c r="K937" s="105">
        <v>664491.59</v>
      </c>
      <c r="L937" s="105">
        <v>2574734.14</v>
      </c>
      <c r="M937" s="105">
        <v>262524.73</v>
      </c>
      <c r="N937" s="105">
        <v>455742.29</v>
      </c>
      <c r="O937" s="105">
        <v>1497</v>
      </c>
      <c r="P937" s="105">
        <v>500652.29</v>
      </c>
      <c r="Q937" s="121">
        <f t="shared" si="29"/>
        <v>6390603.3900000006</v>
      </c>
      <c r="R937" s="105">
        <v>5222071.79</v>
      </c>
      <c r="S937" s="105">
        <v>1168531.6000000001</v>
      </c>
      <c r="T937" s="92">
        <f>SUM('Part C'!$R937:$S937)</f>
        <v>6390603.3900000006</v>
      </c>
      <c r="U937" s="105">
        <v>22034.058185654001</v>
      </c>
      <c r="V937" s="105">
        <v>4930.5130801687801</v>
      </c>
      <c r="W937" s="105">
        <v>2279574.9863172499</v>
      </c>
      <c r="X937" s="105">
        <v>8670178.3763172496</v>
      </c>
      <c r="Y937" s="57">
        <v>36583.031123701498</v>
      </c>
    </row>
    <row r="938" spans="1:25" s="51" customFormat="1" ht="14.5" x14ac:dyDescent="0.4">
      <c r="A938" s="149" t="s">
        <v>2945</v>
      </c>
      <c r="B938" s="149" t="s">
        <v>2946</v>
      </c>
      <c r="C938" s="149" t="s">
        <v>2947</v>
      </c>
      <c r="D938" s="105">
        <v>2522961</v>
      </c>
      <c r="E938" s="105">
        <v>1990253</v>
      </c>
      <c r="F938" s="120">
        <v>2291437.6400441001</v>
      </c>
      <c r="G938" s="105">
        <v>0</v>
      </c>
      <c r="H938" s="105">
        <v>35976</v>
      </c>
      <c r="I938" s="121">
        <f t="shared" si="28"/>
        <v>6840627.6400441006</v>
      </c>
      <c r="J938" s="105">
        <v>2711138.43</v>
      </c>
      <c r="K938" s="105">
        <v>0</v>
      </c>
      <c r="L938" s="105">
        <v>2984063.99</v>
      </c>
      <c r="M938" s="105">
        <v>0</v>
      </c>
      <c r="N938" s="105">
        <v>480230.63</v>
      </c>
      <c r="O938" s="105">
        <v>5653</v>
      </c>
      <c r="P938" s="105">
        <v>659541.59</v>
      </c>
      <c r="Q938" s="121">
        <f t="shared" si="29"/>
        <v>6840627.6399999997</v>
      </c>
      <c r="R938" s="105">
        <v>5977780.2599999998</v>
      </c>
      <c r="S938" s="105">
        <v>862847.38</v>
      </c>
      <c r="T938" s="92">
        <f>SUM('Part C'!$R938:$S938)</f>
        <v>6840627.6399999997</v>
      </c>
      <c r="U938" s="105">
        <v>28878.165507246398</v>
      </c>
      <c r="V938" s="105">
        <v>4168.3448309178702</v>
      </c>
      <c r="W938" s="105">
        <v>1991021.19058089</v>
      </c>
      <c r="X938" s="105">
        <v>8831648.8305808902</v>
      </c>
      <c r="Y938" s="57">
        <v>42664.970196042901</v>
      </c>
    </row>
    <row r="939" spans="1:25" s="51" customFormat="1" ht="14.5" x14ac:dyDescent="0.4">
      <c r="A939" s="149" t="s">
        <v>2948</v>
      </c>
      <c r="B939" s="149" t="s">
        <v>2949</v>
      </c>
      <c r="C939" s="149" t="s">
        <v>2950</v>
      </c>
      <c r="D939" s="105">
        <v>2727729</v>
      </c>
      <c r="E939" s="105">
        <v>2030843</v>
      </c>
      <c r="F939" s="120">
        <v>2416010.1855706298</v>
      </c>
      <c r="G939" s="105">
        <v>0</v>
      </c>
      <c r="H939" s="105">
        <v>68458</v>
      </c>
      <c r="I939" s="121">
        <f t="shared" si="28"/>
        <v>7243040.1855706293</v>
      </c>
      <c r="J939" s="105">
        <v>2984904.64</v>
      </c>
      <c r="K939" s="105">
        <v>600622.17000000004</v>
      </c>
      <c r="L939" s="105">
        <v>2327793.77</v>
      </c>
      <c r="M939" s="105">
        <v>237291.44</v>
      </c>
      <c r="N939" s="105">
        <v>481884.6</v>
      </c>
      <c r="O939" s="105">
        <v>1679</v>
      </c>
      <c r="P939" s="105">
        <v>608864.56999999995</v>
      </c>
      <c r="Q939" s="121">
        <f t="shared" si="29"/>
        <v>7243040.1900000004</v>
      </c>
      <c r="R939" s="105">
        <v>6264524.1900000004</v>
      </c>
      <c r="S939" s="105">
        <v>978516</v>
      </c>
      <c r="T939" s="92">
        <f>SUM('Part C'!$R939:$S939)</f>
        <v>7243040.1900000004</v>
      </c>
      <c r="U939" s="105">
        <v>22214.624787233999</v>
      </c>
      <c r="V939" s="105">
        <v>3469.91489361702</v>
      </c>
      <c r="W939" s="105">
        <v>2712405.67992179</v>
      </c>
      <c r="X939" s="105">
        <v>9955445.8699217904</v>
      </c>
      <c r="Y939" s="57">
        <v>35302.999538729797</v>
      </c>
    </row>
    <row r="940" spans="1:25" s="51" customFormat="1" ht="14.5" x14ac:dyDescent="0.4">
      <c r="A940" s="149" t="s">
        <v>2951</v>
      </c>
      <c r="B940" s="149" t="s">
        <v>2952</v>
      </c>
      <c r="C940" s="149" t="s">
        <v>2953</v>
      </c>
      <c r="D940" s="105">
        <v>3152838</v>
      </c>
      <c r="E940" s="105">
        <v>1709220</v>
      </c>
      <c r="F940" s="120">
        <v>2468551.8367348802</v>
      </c>
      <c r="G940" s="105">
        <v>0</v>
      </c>
      <c r="H940" s="105">
        <v>41177</v>
      </c>
      <c r="I940" s="121">
        <f t="shared" si="28"/>
        <v>7371786.8367348798</v>
      </c>
      <c r="J940" s="105">
        <v>2998364.64</v>
      </c>
      <c r="K940" s="105">
        <v>823951.78</v>
      </c>
      <c r="L940" s="105">
        <v>2264563.11</v>
      </c>
      <c r="M940" s="105">
        <v>299420.32</v>
      </c>
      <c r="N940" s="105">
        <v>500340.57</v>
      </c>
      <c r="O940" s="105">
        <v>2736</v>
      </c>
      <c r="P940" s="105">
        <v>482410.42</v>
      </c>
      <c r="Q940" s="121">
        <f t="shared" si="29"/>
        <v>7371786.8399999999</v>
      </c>
      <c r="R940" s="105">
        <v>6325736.8399999999</v>
      </c>
      <c r="S940" s="105">
        <v>1046050</v>
      </c>
      <c r="T940" s="92">
        <f>SUM('Part C'!$R940:$S940)</f>
        <v>7371786.8399999999</v>
      </c>
      <c r="U940" s="105">
        <v>25714.377398373999</v>
      </c>
      <c r="V940" s="105">
        <v>4252.2357723577197</v>
      </c>
      <c r="W940" s="105">
        <v>2366141.12503816</v>
      </c>
      <c r="X940" s="105">
        <v>9737927.9650381599</v>
      </c>
      <c r="Y940" s="57">
        <v>39585.073028610401</v>
      </c>
    </row>
    <row r="941" spans="1:25" s="51" customFormat="1" ht="14.5" x14ac:dyDescent="0.4">
      <c r="A941" s="149" t="s">
        <v>2954</v>
      </c>
      <c r="B941" s="149" t="s">
        <v>2955</v>
      </c>
      <c r="C941" s="149" t="s">
        <v>2956</v>
      </c>
      <c r="D941" s="105">
        <v>6221450</v>
      </c>
      <c r="E941" s="105">
        <v>2628836</v>
      </c>
      <c r="F941" s="120">
        <v>4493444.9076767396</v>
      </c>
      <c r="G941" s="105">
        <v>0</v>
      </c>
      <c r="H941" s="105">
        <v>69889</v>
      </c>
      <c r="I941" s="121">
        <f t="shared" si="28"/>
        <v>13413619.90767674</v>
      </c>
      <c r="J941" s="105">
        <v>7555010.1299999999</v>
      </c>
      <c r="K941" s="105">
        <v>563294.42000000004</v>
      </c>
      <c r="L941" s="105">
        <v>3784272.6</v>
      </c>
      <c r="M941" s="105">
        <v>222544.14</v>
      </c>
      <c r="N941" s="105">
        <v>694103.37</v>
      </c>
      <c r="O941" s="105">
        <v>6007</v>
      </c>
      <c r="P941" s="105">
        <v>588388.25</v>
      </c>
      <c r="Q941" s="121">
        <f t="shared" si="29"/>
        <v>13413619.91</v>
      </c>
      <c r="R941" s="105">
        <v>12113988.43</v>
      </c>
      <c r="S941" s="105">
        <v>1299631.48</v>
      </c>
      <c r="T941" s="92">
        <f>SUM('Part C'!$R941:$S941)</f>
        <v>13413619.91</v>
      </c>
      <c r="U941" s="105">
        <v>14683.6223393939</v>
      </c>
      <c r="V941" s="105">
        <v>1575.3108848484801</v>
      </c>
      <c r="W941" s="105">
        <v>7935229.3827499198</v>
      </c>
      <c r="X941" s="105">
        <v>21348849.2927499</v>
      </c>
      <c r="Y941" s="57">
        <v>25877.3930821211</v>
      </c>
    </row>
    <row r="942" spans="1:25" s="51" customFormat="1" ht="14.5" x14ac:dyDescent="0.4">
      <c r="A942" s="149" t="s">
        <v>2957</v>
      </c>
      <c r="B942" s="149" t="s">
        <v>2958</v>
      </c>
      <c r="C942" s="149" t="s">
        <v>2959</v>
      </c>
      <c r="D942" s="105">
        <v>4788921</v>
      </c>
      <c r="E942" s="105">
        <v>3037748</v>
      </c>
      <c r="F942" s="120">
        <v>3973736.6636650399</v>
      </c>
      <c r="G942" s="105">
        <v>0</v>
      </c>
      <c r="H942" s="105">
        <v>84152</v>
      </c>
      <c r="I942" s="121">
        <f t="shared" si="28"/>
        <v>11884557.663665039</v>
      </c>
      <c r="J942" s="105">
        <v>3258242.47</v>
      </c>
      <c r="K942" s="105">
        <v>368168.49</v>
      </c>
      <c r="L942" s="105">
        <v>6743792.7300000004</v>
      </c>
      <c r="M942" s="105">
        <v>151948.06</v>
      </c>
      <c r="N942" s="105">
        <v>709139.84</v>
      </c>
      <c r="O942" s="105">
        <v>2202</v>
      </c>
      <c r="P942" s="105">
        <v>651064.06999999995</v>
      </c>
      <c r="Q942" s="121">
        <f t="shared" si="29"/>
        <v>11884557.660000002</v>
      </c>
      <c r="R942" s="105">
        <v>11031360.66</v>
      </c>
      <c r="S942" s="105">
        <v>853197</v>
      </c>
      <c r="T942" s="92">
        <f>SUM('Part C'!$R942:$S942)</f>
        <v>11884557.66</v>
      </c>
      <c r="U942" s="105">
        <v>29654.195322580599</v>
      </c>
      <c r="V942" s="105">
        <v>2293.5403225806499</v>
      </c>
      <c r="W942" s="105">
        <v>3578067.0671308702</v>
      </c>
      <c r="X942" s="105">
        <v>15462624.727130899</v>
      </c>
      <c r="Y942" s="57">
        <v>41566.195503039999</v>
      </c>
    </row>
    <row r="943" spans="1:25" s="51" customFormat="1" ht="14.5" x14ac:dyDescent="0.4">
      <c r="A943" s="149" t="s">
        <v>2960</v>
      </c>
      <c r="B943" s="149" t="s">
        <v>2961</v>
      </c>
      <c r="C943" s="149" t="s">
        <v>2962</v>
      </c>
      <c r="D943" s="105">
        <v>2379513</v>
      </c>
      <c r="E943" s="105">
        <v>1712861</v>
      </c>
      <c r="F943" s="120">
        <v>2077769.8156431001</v>
      </c>
      <c r="G943" s="105">
        <v>0</v>
      </c>
      <c r="H943" s="105">
        <v>461073</v>
      </c>
      <c r="I943" s="121">
        <f t="shared" si="28"/>
        <v>6631216.8156431001</v>
      </c>
      <c r="J943" s="105">
        <v>2988971.17</v>
      </c>
      <c r="K943" s="105">
        <v>547294.30000000005</v>
      </c>
      <c r="L943" s="105">
        <v>1633906</v>
      </c>
      <c r="M943" s="105">
        <v>216222.88</v>
      </c>
      <c r="N943" s="105">
        <v>437271.24</v>
      </c>
      <c r="O943" s="105">
        <v>5680</v>
      </c>
      <c r="P943" s="105">
        <v>801871.23</v>
      </c>
      <c r="Q943" s="121">
        <f t="shared" si="29"/>
        <v>6631216.8200000003</v>
      </c>
      <c r="R943" s="105">
        <v>5683846.0800000001</v>
      </c>
      <c r="S943" s="105">
        <v>947370.74</v>
      </c>
      <c r="T943" s="92">
        <f>SUM('Part C'!$R943:$S943)</f>
        <v>6631216.8200000003</v>
      </c>
      <c r="U943" s="105">
        <v>25038.969515418499</v>
      </c>
      <c r="V943" s="105">
        <v>4173.4393832599098</v>
      </c>
      <c r="W943" s="105">
        <v>2183390.3877384602</v>
      </c>
      <c r="X943" s="105">
        <v>8814607.2077384591</v>
      </c>
      <c r="Y943" s="57">
        <v>38830.868756557102</v>
      </c>
    </row>
    <row r="944" spans="1:25" s="51" customFormat="1" ht="14.5" x14ac:dyDescent="0.4">
      <c r="A944" s="149" t="s">
        <v>2963</v>
      </c>
      <c r="B944" s="149" t="s">
        <v>2964</v>
      </c>
      <c r="C944" s="149" t="s">
        <v>2965</v>
      </c>
      <c r="D944" s="105">
        <v>4099590</v>
      </c>
      <c r="E944" s="105">
        <v>2178257</v>
      </c>
      <c r="F944" s="120">
        <v>3187372.6604229198</v>
      </c>
      <c r="G944" s="105">
        <v>0</v>
      </c>
      <c r="H944" s="105">
        <v>611228</v>
      </c>
      <c r="I944" s="121">
        <f t="shared" si="28"/>
        <v>10076447.660422919</v>
      </c>
      <c r="J944" s="105">
        <v>2873077.13</v>
      </c>
      <c r="K944" s="105">
        <v>1302194.56</v>
      </c>
      <c r="L944" s="105">
        <v>3977494.51</v>
      </c>
      <c r="M944" s="105">
        <v>470253.99</v>
      </c>
      <c r="N944" s="105">
        <v>267274.59000000003</v>
      </c>
      <c r="O944" s="105">
        <v>8648</v>
      </c>
      <c r="P944" s="105">
        <v>1177504.8799999999</v>
      </c>
      <c r="Q944" s="121">
        <f t="shared" si="29"/>
        <v>10076447.66</v>
      </c>
      <c r="R944" s="105">
        <v>7815498.8799999999</v>
      </c>
      <c r="S944" s="105">
        <v>2260948.79</v>
      </c>
      <c r="T944" s="92">
        <f>SUM('Part C'!$R944:$S944)</f>
        <v>10076447.67</v>
      </c>
      <c r="U944" s="105">
        <v>23540.6592771084</v>
      </c>
      <c r="V944" s="105">
        <v>6810.0867168674704</v>
      </c>
      <c r="W944" s="105">
        <v>3193328.6728157299</v>
      </c>
      <c r="X944" s="105">
        <v>13269776.342815701</v>
      </c>
      <c r="Y944" s="57">
        <v>39969.205851854596</v>
      </c>
    </row>
    <row r="945" spans="1:25" s="51" customFormat="1" ht="14.5" x14ac:dyDescent="0.4">
      <c r="A945" s="149" t="s">
        <v>2966</v>
      </c>
      <c r="B945" s="149" t="s">
        <v>2967</v>
      </c>
      <c r="C945" s="149" t="s">
        <v>2968</v>
      </c>
      <c r="D945" s="105">
        <v>4356361</v>
      </c>
      <c r="E945" s="105">
        <v>2133654</v>
      </c>
      <c r="F945" s="120">
        <v>3295094.0627789502</v>
      </c>
      <c r="G945" s="105">
        <v>0</v>
      </c>
      <c r="H945" s="105">
        <v>474442</v>
      </c>
      <c r="I945" s="121">
        <f t="shared" si="28"/>
        <v>10259551.06277895</v>
      </c>
      <c r="J945" s="105">
        <v>4015297.14</v>
      </c>
      <c r="K945" s="105">
        <v>1419518.69</v>
      </c>
      <c r="L945" s="105">
        <v>2783912.61</v>
      </c>
      <c r="M945" s="105">
        <v>490715.63</v>
      </c>
      <c r="N945" s="105">
        <v>445975.29</v>
      </c>
      <c r="O945" s="105">
        <v>2560</v>
      </c>
      <c r="P945" s="105">
        <v>1101571.7</v>
      </c>
      <c r="Q945" s="121">
        <f t="shared" si="29"/>
        <v>10259551.059999999</v>
      </c>
      <c r="R945" s="105">
        <v>8348600.8600000003</v>
      </c>
      <c r="S945" s="105">
        <v>1910950.2</v>
      </c>
      <c r="T945" s="92">
        <f>SUM('Part C'!$R945:$S945)</f>
        <v>10259551.060000001</v>
      </c>
      <c r="U945" s="105">
        <v>18888.237239818998</v>
      </c>
      <c r="V945" s="105">
        <v>4323.4167420814501</v>
      </c>
      <c r="W945" s="105">
        <v>4251359.2571823802</v>
      </c>
      <c r="X945" s="105">
        <v>14510910.317182399</v>
      </c>
      <c r="Y945" s="57">
        <v>32830.113839779202</v>
      </c>
    </row>
    <row r="946" spans="1:25" s="51" customFormat="1" ht="14.5" x14ac:dyDescent="0.4">
      <c r="A946" s="149" t="s">
        <v>2969</v>
      </c>
      <c r="B946" s="149" t="s">
        <v>2970</v>
      </c>
      <c r="C946" s="149" t="s">
        <v>2971</v>
      </c>
      <c r="D946" s="105">
        <v>2110308</v>
      </c>
      <c r="E946" s="105">
        <v>1849114</v>
      </c>
      <c r="F946" s="120">
        <v>2010267.76120492</v>
      </c>
      <c r="G946" s="105">
        <v>0</v>
      </c>
      <c r="H946" s="105">
        <v>35082</v>
      </c>
      <c r="I946" s="121">
        <f t="shared" si="28"/>
        <v>6004771.7612049198</v>
      </c>
      <c r="J946" s="105">
        <v>2538992.31</v>
      </c>
      <c r="K946" s="105">
        <v>598245.46</v>
      </c>
      <c r="L946" s="105">
        <v>1446351.6</v>
      </c>
      <c r="M946" s="105">
        <v>236352.47</v>
      </c>
      <c r="N946" s="105">
        <v>516310.31</v>
      </c>
      <c r="O946" s="105">
        <v>1453</v>
      </c>
      <c r="P946" s="105">
        <v>667066.61</v>
      </c>
      <c r="Q946" s="121">
        <f t="shared" si="29"/>
        <v>6004771.7599999998</v>
      </c>
      <c r="R946" s="105">
        <v>5032138.7300000004</v>
      </c>
      <c r="S946" s="105">
        <v>972633.03</v>
      </c>
      <c r="T946" s="92">
        <f>SUM('Part C'!$R946:$S946)</f>
        <v>6004771.7600000007</v>
      </c>
      <c r="U946" s="105">
        <v>18568.777601475998</v>
      </c>
      <c r="V946" s="105">
        <v>3589.0517712177102</v>
      </c>
      <c r="W946" s="105">
        <v>2606602.6214851299</v>
      </c>
      <c r="X946" s="105">
        <v>8611374.3814851306</v>
      </c>
      <c r="Y946" s="57">
        <v>31776.289230572402</v>
      </c>
    </row>
    <row r="947" spans="1:25" s="51" customFormat="1" ht="14.5" x14ac:dyDescent="0.4">
      <c r="A947" s="149" t="s">
        <v>2972</v>
      </c>
      <c r="B947" s="149" t="s">
        <v>2973</v>
      </c>
      <c r="C947" s="149" t="s">
        <v>2974</v>
      </c>
      <c r="D947" s="105">
        <v>5171806</v>
      </c>
      <c r="E947" s="105">
        <v>2320674</v>
      </c>
      <c r="F947" s="120">
        <v>3804063.0666477699</v>
      </c>
      <c r="G947" s="105">
        <v>0</v>
      </c>
      <c r="H947" s="105">
        <v>74212</v>
      </c>
      <c r="I947" s="121">
        <f t="shared" si="28"/>
        <v>11370755.06664777</v>
      </c>
      <c r="J947" s="105">
        <v>6605528.3200000003</v>
      </c>
      <c r="K947" s="105">
        <v>0</v>
      </c>
      <c r="L947" s="105">
        <v>3498124.41</v>
      </c>
      <c r="M947" s="105">
        <v>0</v>
      </c>
      <c r="N947" s="105">
        <v>683778.52</v>
      </c>
      <c r="O947" s="105">
        <v>34679</v>
      </c>
      <c r="P947" s="105">
        <v>548644.81999999995</v>
      </c>
      <c r="Q947" s="121">
        <f t="shared" si="29"/>
        <v>11370755.07</v>
      </c>
      <c r="R947" s="105">
        <v>9597152.2799999993</v>
      </c>
      <c r="S947" s="105">
        <v>1773602.79</v>
      </c>
      <c r="T947" s="92">
        <f>SUM('Part C'!$R947:$S947)</f>
        <v>11370755.07</v>
      </c>
      <c r="U947" s="105">
        <v>22423.2529906542</v>
      </c>
      <c r="V947" s="105">
        <v>4143.9317523364498</v>
      </c>
      <c r="W947" s="105">
        <v>4116700.8191720801</v>
      </c>
      <c r="X947" s="105">
        <v>15487455.8891721</v>
      </c>
      <c r="Y947" s="57">
        <v>36185.644600869397</v>
      </c>
    </row>
    <row r="948" spans="1:25" s="51" customFormat="1" ht="14.5" x14ac:dyDescent="0.4">
      <c r="A948" s="149" t="s">
        <v>2975</v>
      </c>
      <c r="B948" s="149" t="s">
        <v>2976</v>
      </c>
      <c r="C948" s="149" t="s">
        <v>2977</v>
      </c>
      <c r="D948" s="105">
        <v>2926301</v>
      </c>
      <c r="E948" s="105">
        <v>1605603</v>
      </c>
      <c r="F948" s="120">
        <v>2300926.87975054</v>
      </c>
      <c r="G948" s="105">
        <v>0</v>
      </c>
      <c r="H948" s="105">
        <v>123214</v>
      </c>
      <c r="I948" s="121">
        <f t="shared" si="28"/>
        <v>6956044.8797505405</v>
      </c>
      <c r="J948" s="105">
        <v>3879473.61</v>
      </c>
      <c r="K948" s="105">
        <v>0</v>
      </c>
      <c r="L948" s="105">
        <v>2168666.25</v>
      </c>
      <c r="M948" s="105">
        <v>0</v>
      </c>
      <c r="N948" s="105">
        <v>482109.25</v>
      </c>
      <c r="O948" s="105">
        <v>14795</v>
      </c>
      <c r="P948" s="105">
        <v>411000.77</v>
      </c>
      <c r="Q948" s="121">
        <f t="shared" si="29"/>
        <v>6956044.879999999</v>
      </c>
      <c r="R948" s="105">
        <v>6310277.46</v>
      </c>
      <c r="S948" s="105">
        <v>645767.42000000004</v>
      </c>
      <c r="T948" s="92">
        <f>SUM('Part C'!$R948:$S948)</f>
        <v>6956044.8799999999</v>
      </c>
      <c r="U948" s="105">
        <v>19536.462724458201</v>
      </c>
      <c r="V948" s="105">
        <v>1999.2799380805</v>
      </c>
      <c r="W948" s="105">
        <v>3106762.5340948198</v>
      </c>
      <c r="X948" s="105">
        <v>10062807.4140948</v>
      </c>
      <c r="Y948" s="57">
        <v>31154.202520417399</v>
      </c>
    </row>
    <row r="949" spans="1:25" s="51" customFormat="1" ht="14.5" x14ac:dyDescent="0.4">
      <c r="A949" s="149" t="s">
        <v>2978</v>
      </c>
      <c r="B949" s="149" t="s">
        <v>2979</v>
      </c>
      <c r="C949" s="149" t="s">
        <v>2980</v>
      </c>
      <c r="D949" s="105">
        <v>1315706</v>
      </c>
      <c r="E949" s="105">
        <v>1091470</v>
      </c>
      <c r="F949" s="120">
        <v>1222165.33331032</v>
      </c>
      <c r="G949" s="105">
        <v>0</v>
      </c>
      <c r="H949" s="105">
        <v>484016</v>
      </c>
      <c r="I949" s="121">
        <f t="shared" si="28"/>
        <v>4113357.33331032</v>
      </c>
      <c r="J949" s="105">
        <v>2078350.37</v>
      </c>
      <c r="K949" s="105">
        <v>0</v>
      </c>
      <c r="L949" s="105">
        <v>756443.07</v>
      </c>
      <c r="M949" s="105">
        <v>0</v>
      </c>
      <c r="N949" s="105">
        <v>496200.38</v>
      </c>
      <c r="O949" s="105">
        <v>4114</v>
      </c>
      <c r="P949" s="105">
        <v>778249.51</v>
      </c>
      <c r="Q949" s="121">
        <f t="shared" si="29"/>
        <v>4113357.33</v>
      </c>
      <c r="R949" s="105">
        <v>3698721.73</v>
      </c>
      <c r="S949" s="105">
        <v>414635.6</v>
      </c>
      <c r="T949" s="92">
        <f>SUM('Part C'!$R949:$S949)</f>
        <v>4113357.33</v>
      </c>
      <c r="U949" s="105">
        <v>25333.7104794521</v>
      </c>
      <c r="V949" s="105">
        <v>2839.9698630137</v>
      </c>
      <c r="W949" s="105">
        <v>1404295.1392502901</v>
      </c>
      <c r="X949" s="105">
        <v>5517652.4692502897</v>
      </c>
      <c r="Y949" s="57">
        <v>37792.140200344402</v>
      </c>
    </row>
    <row r="950" spans="1:25" s="51" customFormat="1" ht="14.5" x14ac:dyDescent="0.4">
      <c r="A950" s="149" t="s">
        <v>2981</v>
      </c>
      <c r="B950" s="149" t="s">
        <v>2982</v>
      </c>
      <c r="C950" s="149" t="s">
        <v>2983</v>
      </c>
      <c r="D950" s="105">
        <v>1466192</v>
      </c>
      <c r="E950" s="105">
        <v>1527074</v>
      </c>
      <c r="F950" s="120">
        <v>1519733.47132758</v>
      </c>
      <c r="G950" s="105">
        <v>0</v>
      </c>
      <c r="H950" s="105">
        <v>283728</v>
      </c>
      <c r="I950" s="121">
        <f t="shared" si="28"/>
        <v>4796727.4713275805</v>
      </c>
      <c r="J950" s="105">
        <v>2430179.02</v>
      </c>
      <c r="K950" s="105">
        <v>0</v>
      </c>
      <c r="L950" s="105">
        <v>1308193.79</v>
      </c>
      <c r="M950" s="105">
        <v>0</v>
      </c>
      <c r="N950" s="105">
        <v>460776.55</v>
      </c>
      <c r="O950" s="105">
        <v>988</v>
      </c>
      <c r="P950" s="105">
        <v>596590.11</v>
      </c>
      <c r="Q950" s="121">
        <f t="shared" si="29"/>
        <v>4796727.4700000007</v>
      </c>
      <c r="R950" s="105">
        <v>4246666.47</v>
      </c>
      <c r="S950" s="105">
        <v>550061</v>
      </c>
      <c r="T950" s="92">
        <f>SUM('Part C'!$R950:$S950)</f>
        <v>4796727.47</v>
      </c>
      <c r="U950" s="105">
        <v>18226.0363519313</v>
      </c>
      <c r="V950" s="105">
        <v>2360.7768240343298</v>
      </c>
      <c r="W950" s="105">
        <v>2241101.1468857401</v>
      </c>
      <c r="X950" s="105">
        <v>7037828.6168857403</v>
      </c>
      <c r="Y950" s="57">
        <v>30205.273033844402</v>
      </c>
    </row>
    <row r="951" spans="1:25" s="51" customFormat="1" ht="14.5" x14ac:dyDescent="0.4">
      <c r="A951" s="149" t="s">
        <v>2984</v>
      </c>
      <c r="B951" s="149" t="s">
        <v>2985</v>
      </c>
      <c r="C951" s="149" t="s">
        <v>2986</v>
      </c>
      <c r="D951" s="105">
        <v>2773103</v>
      </c>
      <c r="E951" s="105">
        <v>2072927</v>
      </c>
      <c r="F951" s="120">
        <v>2460414.1409609499</v>
      </c>
      <c r="G951" s="105">
        <v>0</v>
      </c>
      <c r="H951" s="105">
        <v>535030</v>
      </c>
      <c r="I951" s="121">
        <f t="shared" si="28"/>
        <v>7841474.1409609504</v>
      </c>
      <c r="J951" s="105">
        <v>2761923.65</v>
      </c>
      <c r="K951" s="105">
        <v>0</v>
      </c>
      <c r="L951" s="105">
        <v>4109505.73</v>
      </c>
      <c r="M951" s="105">
        <v>0</v>
      </c>
      <c r="N951" s="105">
        <v>480085.89</v>
      </c>
      <c r="O951" s="105">
        <v>41526</v>
      </c>
      <c r="P951" s="105">
        <v>448432.87</v>
      </c>
      <c r="Q951" s="121">
        <f t="shared" si="29"/>
        <v>7841474.1399999997</v>
      </c>
      <c r="R951" s="105">
        <v>7342703.2199999997</v>
      </c>
      <c r="S951" s="105">
        <v>498770.92</v>
      </c>
      <c r="T951" s="92">
        <f>SUM('Part C'!$R951:$S951)</f>
        <v>7841474.1399999997</v>
      </c>
      <c r="U951" s="105">
        <v>20800.85898017</v>
      </c>
      <c r="V951" s="105">
        <v>1412.94878186969</v>
      </c>
      <c r="W951" s="105">
        <v>3395316.3298311802</v>
      </c>
      <c r="X951" s="105">
        <v>11236790.4698312</v>
      </c>
      <c r="Y951" s="57">
        <v>31832.267619918399</v>
      </c>
    </row>
    <row r="952" spans="1:25" s="51" customFormat="1" ht="14.5" x14ac:dyDescent="0.4">
      <c r="A952" s="149" t="s">
        <v>2987</v>
      </c>
      <c r="B952" s="149" t="s">
        <v>2988</v>
      </c>
      <c r="C952" s="149" t="s">
        <v>2989</v>
      </c>
      <c r="D952" s="105">
        <v>2670650</v>
      </c>
      <c r="E952" s="105">
        <v>1648766</v>
      </c>
      <c r="F952" s="120">
        <v>2193043.00780081</v>
      </c>
      <c r="G952" s="105">
        <v>0</v>
      </c>
      <c r="H952" s="105">
        <v>387158</v>
      </c>
      <c r="I952" s="121">
        <f t="shared" si="28"/>
        <v>6899617.00780081</v>
      </c>
      <c r="J952" s="105">
        <v>3550311.24</v>
      </c>
      <c r="K952" s="105">
        <v>0</v>
      </c>
      <c r="L952" s="105">
        <v>1752095.59</v>
      </c>
      <c r="M952" s="105">
        <v>0</v>
      </c>
      <c r="N952" s="105">
        <v>716753.81</v>
      </c>
      <c r="O952" s="105">
        <v>79798.320000000007</v>
      </c>
      <c r="P952" s="105">
        <v>800658.05</v>
      </c>
      <c r="Q952" s="121">
        <f t="shared" si="29"/>
        <v>6899617.0100000007</v>
      </c>
      <c r="R952" s="105">
        <v>5908627.25</v>
      </c>
      <c r="S952" s="105">
        <v>990989.76</v>
      </c>
      <c r="T952" s="92">
        <f>SUM('Part C'!$R952:$S952)</f>
        <v>6899617.0099999998</v>
      </c>
      <c r="U952" s="105">
        <v>21883.804629629602</v>
      </c>
      <c r="V952" s="105">
        <v>3670.3324444444402</v>
      </c>
      <c r="W952" s="105">
        <v>2596984.1616272498</v>
      </c>
      <c r="X952" s="105">
        <v>9496601.1716272496</v>
      </c>
      <c r="Y952" s="57">
        <v>35172.596931952801</v>
      </c>
    </row>
    <row r="953" spans="1:25" s="51" customFormat="1" ht="14.5" x14ac:dyDescent="0.4">
      <c r="A953" s="149" t="s">
        <v>2990</v>
      </c>
      <c r="B953" s="149" t="s">
        <v>2991</v>
      </c>
      <c r="C953" s="149" t="s">
        <v>2992</v>
      </c>
      <c r="D953" s="105">
        <v>1674976</v>
      </c>
      <c r="E953" s="105">
        <v>1470787</v>
      </c>
      <c r="F953" s="120">
        <v>1597158.8639178299</v>
      </c>
      <c r="G953" s="105">
        <v>0</v>
      </c>
      <c r="H953" s="105">
        <v>528792</v>
      </c>
      <c r="I953" s="121">
        <f t="shared" si="28"/>
        <v>5271713.8639178295</v>
      </c>
      <c r="J953" s="105">
        <v>2426158.2400000002</v>
      </c>
      <c r="K953" s="105">
        <v>0</v>
      </c>
      <c r="L953" s="105">
        <v>1031552.89</v>
      </c>
      <c r="M953" s="105">
        <v>0</v>
      </c>
      <c r="N953" s="105">
        <v>495582.21</v>
      </c>
      <c r="O953" s="105">
        <v>1333</v>
      </c>
      <c r="P953" s="105">
        <v>1317087.52</v>
      </c>
      <c r="Q953" s="121">
        <f t="shared" si="29"/>
        <v>5271713.8600000003</v>
      </c>
      <c r="R953" s="105">
        <v>4833030.8600000003</v>
      </c>
      <c r="S953" s="105">
        <v>438683</v>
      </c>
      <c r="T953" s="92">
        <f>SUM('Part C'!$R953:$S953)</f>
        <v>5271713.8600000003</v>
      </c>
      <c r="U953" s="105">
        <v>20221.886443514599</v>
      </c>
      <c r="V953" s="105">
        <v>1835.4937238493701</v>
      </c>
      <c r="W953" s="105">
        <v>2298811.9060330102</v>
      </c>
      <c r="X953" s="105">
        <v>7570525.7660330096</v>
      </c>
      <c r="Y953" s="57">
        <v>31675.840025242702</v>
      </c>
    </row>
    <row r="954" spans="1:25" s="51" customFormat="1" ht="14.5" x14ac:dyDescent="0.4">
      <c r="A954" s="149" t="s">
        <v>2993</v>
      </c>
      <c r="B954" s="149" t="s">
        <v>2994</v>
      </c>
      <c r="C954" s="149" t="s">
        <v>2995</v>
      </c>
      <c r="D954" s="105">
        <v>1869022</v>
      </c>
      <c r="E954" s="105">
        <v>1494842</v>
      </c>
      <c r="F954" s="120">
        <v>1707892.5540843699</v>
      </c>
      <c r="G954" s="105">
        <v>0</v>
      </c>
      <c r="H954" s="105">
        <v>91844</v>
      </c>
      <c r="I954" s="121">
        <f t="shared" si="28"/>
        <v>5163600.5540843699</v>
      </c>
      <c r="J954" s="105">
        <v>3055428.58</v>
      </c>
      <c r="K954" s="105">
        <v>0</v>
      </c>
      <c r="L954" s="105">
        <v>717771.62</v>
      </c>
      <c r="M954" s="105">
        <v>0</v>
      </c>
      <c r="N954" s="105">
        <v>736601.41</v>
      </c>
      <c r="O954" s="105">
        <v>85521</v>
      </c>
      <c r="P954" s="105">
        <v>568277.93999999994</v>
      </c>
      <c r="Q954" s="121">
        <f t="shared" si="29"/>
        <v>5163600.5500000007</v>
      </c>
      <c r="R954" s="105">
        <v>4347428.46</v>
      </c>
      <c r="S954" s="105">
        <v>816172.09</v>
      </c>
      <c r="T954" s="92">
        <f>SUM('Part C'!$R954:$S954)</f>
        <v>5163600.55</v>
      </c>
      <c r="U954" s="105">
        <v>23124.6194680851</v>
      </c>
      <c r="V954" s="105">
        <v>4341.3409042553203</v>
      </c>
      <c r="W954" s="105">
        <v>1808270.45328119</v>
      </c>
      <c r="X954" s="105">
        <v>6971871.0032811901</v>
      </c>
      <c r="Y954" s="57">
        <v>37084.420230219097</v>
      </c>
    </row>
    <row r="955" spans="1:25" s="51" customFormat="1" ht="14.5" x14ac:dyDescent="0.4">
      <c r="A955" s="149" t="s">
        <v>2996</v>
      </c>
      <c r="B955" s="149" t="s">
        <v>2997</v>
      </c>
      <c r="C955" s="149" t="s">
        <v>2998</v>
      </c>
      <c r="D955" s="105">
        <v>1604453</v>
      </c>
      <c r="E955" s="105">
        <v>1374118</v>
      </c>
      <c r="F955" s="120">
        <v>1512272.5629548701</v>
      </c>
      <c r="G955" s="105">
        <v>0</v>
      </c>
      <c r="H955" s="105">
        <v>568291</v>
      </c>
      <c r="I955" s="121">
        <f t="shared" si="28"/>
        <v>5059134.5629548701</v>
      </c>
      <c r="J955" s="105">
        <v>2325318.33</v>
      </c>
      <c r="K955" s="105">
        <v>0</v>
      </c>
      <c r="L955" s="105">
        <v>1356354.81</v>
      </c>
      <c r="M955" s="105">
        <v>0</v>
      </c>
      <c r="N955" s="105">
        <v>463256.75</v>
      </c>
      <c r="O955" s="105">
        <v>4060</v>
      </c>
      <c r="P955" s="105">
        <v>910144.67</v>
      </c>
      <c r="Q955" s="121">
        <f t="shared" si="29"/>
        <v>5059134.5600000005</v>
      </c>
      <c r="R955" s="105">
        <v>4577829.09</v>
      </c>
      <c r="S955" s="105">
        <v>481305.47</v>
      </c>
      <c r="T955" s="92">
        <f>SUM('Part C'!$R955:$S955)</f>
        <v>5059134.5599999996</v>
      </c>
      <c r="U955" s="105">
        <v>26159.023371428601</v>
      </c>
      <c r="V955" s="105">
        <v>2750.31697142857</v>
      </c>
      <c r="W955" s="105">
        <v>1683230.4751287701</v>
      </c>
      <c r="X955" s="105">
        <v>6742365.0351287704</v>
      </c>
      <c r="Y955" s="57">
        <v>38527.800200735801</v>
      </c>
    </row>
    <row r="956" spans="1:25" s="51" customFormat="1" ht="14.5" x14ac:dyDescent="0.4">
      <c r="A956" s="149" t="s">
        <v>2999</v>
      </c>
      <c r="B956" s="149" t="s">
        <v>3000</v>
      </c>
      <c r="C956" s="149" t="s">
        <v>3001</v>
      </c>
      <c r="D956" s="105">
        <v>1711398</v>
      </c>
      <c r="E956" s="105">
        <v>1011032</v>
      </c>
      <c r="F956" s="120">
        <v>1382225.2998384901</v>
      </c>
      <c r="G956" s="105">
        <v>0</v>
      </c>
      <c r="H956" s="105">
        <v>55504</v>
      </c>
      <c r="I956" s="121">
        <f t="shared" si="28"/>
        <v>4160159.2998384899</v>
      </c>
      <c r="J956" s="105">
        <v>2817600.23</v>
      </c>
      <c r="K956" s="105">
        <v>0</v>
      </c>
      <c r="L956" s="105">
        <v>880778.5</v>
      </c>
      <c r="M956" s="105">
        <v>0</v>
      </c>
      <c r="N956" s="105">
        <v>259404.3</v>
      </c>
      <c r="O956" s="105">
        <v>6105</v>
      </c>
      <c r="P956" s="105">
        <v>196271.27</v>
      </c>
      <c r="Q956" s="121">
        <f t="shared" si="29"/>
        <v>4160159.3</v>
      </c>
      <c r="R956" s="105">
        <v>3697879.3</v>
      </c>
      <c r="S956" s="105">
        <v>462280</v>
      </c>
      <c r="T956" s="92">
        <f>SUM('Part C'!$R956:$S956)</f>
        <v>4160159.3</v>
      </c>
      <c r="U956" s="105">
        <v>20543.7738888889</v>
      </c>
      <c r="V956" s="105">
        <v>2568.2222222222199</v>
      </c>
      <c r="W956" s="105">
        <v>1731322.7744181701</v>
      </c>
      <c r="X956" s="105">
        <v>5891482.0744181601</v>
      </c>
      <c r="Y956" s="57">
        <v>32730.455968989801</v>
      </c>
    </row>
    <row r="957" spans="1:25" s="51" customFormat="1" ht="14.5" x14ac:dyDescent="0.4">
      <c r="A957" s="149" t="s">
        <v>3002</v>
      </c>
      <c r="B957" s="149" t="s">
        <v>3003</v>
      </c>
      <c r="C957" s="149" t="s">
        <v>3004</v>
      </c>
      <c r="D957" s="105">
        <v>1376428</v>
      </c>
      <c r="E957" s="105">
        <v>790993</v>
      </c>
      <c r="F957" s="120">
        <v>1100437.5288258099</v>
      </c>
      <c r="G957" s="105">
        <v>0</v>
      </c>
      <c r="H957" s="105">
        <v>46769</v>
      </c>
      <c r="I957" s="121">
        <f t="shared" si="28"/>
        <v>3314627.5288258102</v>
      </c>
      <c r="J957" s="105">
        <v>2241328.5299999998</v>
      </c>
      <c r="K957" s="105">
        <v>0</v>
      </c>
      <c r="L957" s="105">
        <v>362918.25</v>
      </c>
      <c r="M957" s="105">
        <v>0</v>
      </c>
      <c r="N957" s="105">
        <v>504471.71</v>
      </c>
      <c r="O957" s="105">
        <v>2919</v>
      </c>
      <c r="P957" s="105">
        <v>202990.04</v>
      </c>
      <c r="Q957" s="121">
        <f t="shared" si="29"/>
        <v>3314627.53</v>
      </c>
      <c r="R957" s="105">
        <v>2953335.68</v>
      </c>
      <c r="S957" s="105">
        <v>361291.85</v>
      </c>
      <c r="T957" s="92">
        <f>SUM('Part C'!$R957:$S957)</f>
        <v>3314627.5300000003</v>
      </c>
      <c r="U957" s="105">
        <v>25681.179826086998</v>
      </c>
      <c r="V957" s="105">
        <v>3141.6682608695701</v>
      </c>
      <c r="W957" s="105">
        <v>1106122.8836560501</v>
      </c>
      <c r="X957" s="105">
        <v>4420750.4136560503</v>
      </c>
      <c r="Y957" s="57">
        <v>38441.3079448352</v>
      </c>
    </row>
    <row r="958" spans="1:25" s="51" customFormat="1" ht="14.5" x14ac:dyDescent="0.4">
      <c r="A958" s="149" t="s">
        <v>3005</v>
      </c>
      <c r="B958" s="149" t="s">
        <v>3006</v>
      </c>
      <c r="C958" s="149" t="s">
        <v>3007</v>
      </c>
      <c r="D958" s="105">
        <v>2382008</v>
      </c>
      <c r="E958" s="105">
        <v>1438852</v>
      </c>
      <c r="F958" s="120">
        <v>1939917.41170237</v>
      </c>
      <c r="G958" s="105">
        <v>0</v>
      </c>
      <c r="H958" s="105">
        <v>119543</v>
      </c>
      <c r="I958" s="121">
        <f t="shared" si="28"/>
        <v>5880320.4117023703</v>
      </c>
      <c r="J958" s="105">
        <v>3474568.15</v>
      </c>
      <c r="K958" s="105">
        <v>0</v>
      </c>
      <c r="L958" s="105">
        <v>1319340.3500000001</v>
      </c>
      <c r="M958" s="105">
        <v>0</v>
      </c>
      <c r="N958" s="105">
        <v>939623.1</v>
      </c>
      <c r="O958" s="105">
        <v>18179</v>
      </c>
      <c r="P958" s="105">
        <v>128609.81</v>
      </c>
      <c r="Q958" s="121">
        <f t="shared" si="29"/>
        <v>5880320.4099999992</v>
      </c>
      <c r="R958" s="105">
        <v>5528646.4100000001</v>
      </c>
      <c r="S958" s="105">
        <v>351674</v>
      </c>
      <c r="T958" s="92">
        <f>SUM('Part C'!$R958:$S958)</f>
        <v>5880320.4100000001</v>
      </c>
      <c r="U958" s="105">
        <v>18552.504731543599</v>
      </c>
      <c r="V958" s="105">
        <v>1180.1140939597301</v>
      </c>
      <c r="W958" s="105">
        <v>2866301.0376478499</v>
      </c>
      <c r="X958" s="105">
        <v>8746621.4476478491</v>
      </c>
      <c r="Y958" s="57">
        <v>29351.078683381998</v>
      </c>
    </row>
    <row r="959" spans="1:25" s="51" customFormat="1" ht="14.5" x14ac:dyDescent="0.4">
      <c r="A959" s="149" t="s">
        <v>3008</v>
      </c>
      <c r="B959" s="149" t="s">
        <v>3009</v>
      </c>
      <c r="C959" s="149" t="s">
        <v>3010</v>
      </c>
      <c r="D959" s="105">
        <v>1961912</v>
      </c>
      <c r="E959" s="105">
        <v>1355268</v>
      </c>
      <c r="F959" s="120">
        <v>1684190.2712349801</v>
      </c>
      <c r="G959" s="105">
        <v>0</v>
      </c>
      <c r="H959" s="105">
        <v>316335</v>
      </c>
      <c r="I959" s="121">
        <f t="shared" si="28"/>
        <v>5317705.2712349799</v>
      </c>
      <c r="J959" s="105">
        <v>3364271.38</v>
      </c>
      <c r="K959" s="105">
        <v>0</v>
      </c>
      <c r="L959" s="105">
        <v>741162.35</v>
      </c>
      <c r="M959" s="105">
        <v>0</v>
      </c>
      <c r="N959" s="105">
        <v>737922.17</v>
      </c>
      <c r="O959" s="105">
        <v>8189</v>
      </c>
      <c r="P959" s="105">
        <v>466160.37</v>
      </c>
      <c r="Q959" s="121">
        <f t="shared" si="29"/>
        <v>5317705.2700000005</v>
      </c>
      <c r="R959" s="105">
        <v>4742168.2699999996</v>
      </c>
      <c r="S959" s="105">
        <v>575537</v>
      </c>
      <c r="T959" s="92">
        <f>SUM('Part C'!$R959:$S959)</f>
        <v>5317705.2699999996</v>
      </c>
      <c r="U959" s="105">
        <v>27570.745755814001</v>
      </c>
      <c r="V959" s="105">
        <v>3346.1453488372099</v>
      </c>
      <c r="W959" s="105">
        <v>1654375.0955551399</v>
      </c>
      <c r="X959" s="105">
        <v>6972080.3655551402</v>
      </c>
      <c r="Y959" s="57">
        <v>40535.350962529898</v>
      </c>
    </row>
    <row r="960" spans="1:25" s="51" customFormat="1" ht="14.5" x14ac:dyDescent="0.4">
      <c r="A960" s="149" t="s">
        <v>3011</v>
      </c>
      <c r="B960" s="149" t="s">
        <v>3012</v>
      </c>
      <c r="C960" s="149" t="s">
        <v>3013</v>
      </c>
      <c r="D960" s="105">
        <v>2947890</v>
      </c>
      <c r="E960" s="105">
        <v>1858338</v>
      </c>
      <c r="F960" s="120">
        <v>2440205.96981085</v>
      </c>
      <c r="G960" s="105">
        <v>0</v>
      </c>
      <c r="H960" s="105">
        <v>105987</v>
      </c>
      <c r="I960" s="121">
        <f t="shared" si="28"/>
        <v>7352420.96981085</v>
      </c>
      <c r="J960" s="105">
        <v>4650791.54</v>
      </c>
      <c r="K960" s="105">
        <v>0</v>
      </c>
      <c r="L960" s="105">
        <v>1078302.68</v>
      </c>
      <c r="M960" s="105">
        <v>0</v>
      </c>
      <c r="N960" s="105">
        <v>733816.65</v>
      </c>
      <c r="O960" s="105">
        <v>11916</v>
      </c>
      <c r="P960" s="105">
        <v>877594.1</v>
      </c>
      <c r="Q960" s="121">
        <f t="shared" si="29"/>
        <v>7352420.9699999997</v>
      </c>
      <c r="R960" s="105">
        <v>6434541.2000000002</v>
      </c>
      <c r="S960" s="105">
        <v>917879.77</v>
      </c>
      <c r="T960" s="92">
        <f>SUM('Part C'!$R960:$S960)</f>
        <v>7352420.9700000007</v>
      </c>
      <c r="U960" s="105">
        <v>15175.8047169811</v>
      </c>
      <c r="V960" s="105">
        <v>2164.81077830189</v>
      </c>
      <c r="W960" s="105">
        <v>4078226.9797405698</v>
      </c>
      <c r="X960" s="105">
        <v>11430647.9497406</v>
      </c>
      <c r="Y960" s="57">
        <v>26959.075353161701</v>
      </c>
    </row>
    <row r="961" spans="1:25" s="51" customFormat="1" ht="14.5" x14ac:dyDescent="0.4">
      <c r="A961" s="149" t="s">
        <v>3014</v>
      </c>
      <c r="B961" s="149" t="s">
        <v>3015</v>
      </c>
      <c r="C961" s="149" t="s">
        <v>3016</v>
      </c>
      <c r="D961" s="105">
        <v>1458161</v>
      </c>
      <c r="E961" s="105">
        <v>1344185</v>
      </c>
      <c r="F961" s="120">
        <v>1422800.0499925399</v>
      </c>
      <c r="G961" s="105">
        <v>0</v>
      </c>
      <c r="H961" s="105">
        <v>116316</v>
      </c>
      <c r="I961" s="121">
        <f t="shared" si="28"/>
        <v>4341462.0499925399</v>
      </c>
      <c r="J961" s="105">
        <v>2569178.2999999998</v>
      </c>
      <c r="K961" s="105">
        <v>0</v>
      </c>
      <c r="L961" s="105">
        <v>771874.56</v>
      </c>
      <c r="M961" s="105">
        <v>0</v>
      </c>
      <c r="N961" s="105">
        <v>506908.19</v>
      </c>
      <c r="O961" s="105">
        <v>24651</v>
      </c>
      <c r="P961" s="105">
        <v>468850</v>
      </c>
      <c r="Q961" s="121">
        <f t="shared" si="29"/>
        <v>4341462.05</v>
      </c>
      <c r="R961" s="105">
        <v>3414777.73</v>
      </c>
      <c r="S961" s="105">
        <v>926684.32</v>
      </c>
      <c r="T961" s="92">
        <f>SUM('Part C'!$R961:$S961)</f>
        <v>4341462.05</v>
      </c>
      <c r="U961" s="105">
        <v>25483.415895522401</v>
      </c>
      <c r="V961" s="105">
        <v>6915.5546268656699</v>
      </c>
      <c r="W961" s="105">
        <v>1288873.6209557501</v>
      </c>
      <c r="X961" s="105">
        <v>5630335.6709557502</v>
      </c>
      <c r="Y961" s="57">
        <v>42017.4303802668</v>
      </c>
    </row>
    <row r="962" spans="1:25" s="51" customFormat="1" ht="14.5" x14ac:dyDescent="0.4">
      <c r="A962" s="149" t="s">
        <v>3017</v>
      </c>
      <c r="B962" s="149" t="s">
        <v>3018</v>
      </c>
      <c r="C962" s="149" t="s">
        <v>3019</v>
      </c>
      <c r="D962" s="105">
        <v>2629144</v>
      </c>
      <c r="E962" s="105">
        <v>1815642</v>
      </c>
      <c r="F962" s="120">
        <v>2256695.5483035101</v>
      </c>
      <c r="G962" s="105">
        <v>0</v>
      </c>
      <c r="H962" s="105">
        <v>52590</v>
      </c>
      <c r="I962" s="121">
        <f t="shared" si="28"/>
        <v>6754071.5483035101</v>
      </c>
      <c r="J962" s="105">
        <v>4202357.71</v>
      </c>
      <c r="K962" s="105">
        <v>0</v>
      </c>
      <c r="L962" s="105">
        <v>1429815.33</v>
      </c>
      <c r="M962" s="105">
        <v>0</v>
      </c>
      <c r="N962" s="105">
        <v>756554.54</v>
      </c>
      <c r="O962" s="105">
        <v>9422</v>
      </c>
      <c r="P962" s="105">
        <v>355921.97</v>
      </c>
      <c r="Q962" s="121">
        <f t="shared" si="29"/>
        <v>6754071.5499999998</v>
      </c>
      <c r="R962" s="105">
        <v>5999649.6500000004</v>
      </c>
      <c r="S962" s="105">
        <v>754421.9</v>
      </c>
      <c r="T962" s="92">
        <f>SUM('Part C'!$R962:$S962)</f>
        <v>6754071.5500000007</v>
      </c>
      <c r="U962" s="105">
        <v>15150.6304292929</v>
      </c>
      <c r="V962" s="105">
        <v>1905.10580808081</v>
      </c>
      <c r="W962" s="105">
        <v>3808910.10371996</v>
      </c>
      <c r="X962" s="105">
        <v>10562981.653720001</v>
      </c>
      <c r="Y962" s="57">
        <v>26674.196095252399</v>
      </c>
    </row>
    <row r="963" spans="1:25" s="51" customFormat="1" ht="14.5" x14ac:dyDescent="0.4">
      <c r="A963" s="149" t="s">
        <v>3020</v>
      </c>
      <c r="B963" s="149" t="s">
        <v>3021</v>
      </c>
      <c r="C963" s="149" t="s">
        <v>3022</v>
      </c>
      <c r="D963" s="105">
        <v>1206932</v>
      </c>
      <c r="E963" s="105">
        <v>1008752</v>
      </c>
      <c r="F963" s="120">
        <v>1124941.4975765599</v>
      </c>
      <c r="G963" s="105">
        <v>0</v>
      </c>
      <c r="H963" s="105">
        <v>176097</v>
      </c>
      <c r="I963" s="121">
        <f t="shared" si="28"/>
        <v>3516722.4975765599</v>
      </c>
      <c r="J963" s="105">
        <v>2193084.83</v>
      </c>
      <c r="K963" s="105">
        <v>0</v>
      </c>
      <c r="L963" s="105">
        <v>413322.76</v>
      </c>
      <c r="M963" s="105">
        <v>0</v>
      </c>
      <c r="N963" s="105">
        <v>736225.98</v>
      </c>
      <c r="O963" s="105">
        <v>10681</v>
      </c>
      <c r="P963" s="105">
        <v>163407.93</v>
      </c>
      <c r="Q963" s="121">
        <f t="shared" si="29"/>
        <v>3516722.5</v>
      </c>
      <c r="R963" s="105">
        <v>3036677.26</v>
      </c>
      <c r="S963" s="105">
        <v>480045.24</v>
      </c>
      <c r="T963" s="92">
        <f>SUM('Part C'!$R963:$S963)</f>
        <v>3516722.5</v>
      </c>
      <c r="U963" s="105">
        <v>31305.951134020601</v>
      </c>
      <c r="V963" s="105">
        <v>4948.92</v>
      </c>
      <c r="W963" s="105">
        <v>932990.60621423298</v>
      </c>
      <c r="X963" s="105">
        <v>4449713.1062142299</v>
      </c>
      <c r="Y963" s="57">
        <v>45873.330991899304</v>
      </c>
    </row>
    <row r="964" spans="1:25" s="51" customFormat="1" ht="14.5" x14ac:dyDescent="0.4">
      <c r="A964" s="149" t="s">
        <v>3023</v>
      </c>
      <c r="B964" s="149" t="s">
        <v>3024</v>
      </c>
      <c r="C964" s="149" t="s">
        <v>3025</v>
      </c>
      <c r="D964" s="105">
        <v>1745586</v>
      </c>
      <c r="E964" s="105">
        <v>1007730</v>
      </c>
      <c r="F964" s="120">
        <v>1397906.66193442</v>
      </c>
      <c r="G964" s="105">
        <v>0</v>
      </c>
      <c r="H964" s="105">
        <v>451946</v>
      </c>
      <c r="I964" s="121">
        <f t="shared" si="28"/>
        <v>4603168.6619344205</v>
      </c>
      <c r="J964" s="105">
        <v>2278834.59</v>
      </c>
      <c r="K964" s="105">
        <v>0</v>
      </c>
      <c r="L964" s="105">
        <v>899195.27</v>
      </c>
      <c r="M964" s="105">
        <v>0</v>
      </c>
      <c r="N964" s="105">
        <v>499606.31</v>
      </c>
      <c r="O964" s="105">
        <v>3583</v>
      </c>
      <c r="P964" s="105">
        <v>921949.49</v>
      </c>
      <c r="Q964" s="121">
        <f t="shared" si="29"/>
        <v>4603168.66</v>
      </c>
      <c r="R964" s="105">
        <v>3977760.08</v>
      </c>
      <c r="S964" s="105">
        <v>625408.57999999996</v>
      </c>
      <c r="T964" s="92">
        <f>SUM('Part C'!$R964:$S964)</f>
        <v>4603168.66</v>
      </c>
      <c r="U964" s="105">
        <v>29034.745109488998</v>
      </c>
      <c r="V964" s="105">
        <v>4565.0261313868596</v>
      </c>
      <c r="W964" s="105">
        <v>1317729.00052938</v>
      </c>
      <c r="X964" s="105">
        <v>5920897.6605293797</v>
      </c>
      <c r="Y964" s="57">
        <v>43218.231098754601</v>
      </c>
    </row>
    <row r="965" spans="1:25" s="51" customFormat="1" ht="14.5" x14ac:dyDescent="0.4">
      <c r="A965" s="149" t="s">
        <v>3026</v>
      </c>
      <c r="B965" s="149" t="s">
        <v>3027</v>
      </c>
      <c r="C965" s="149" t="s">
        <v>3028</v>
      </c>
      <c r="D965" s="105">
        <v>5394810</v>
      </c>
      <c r="E965" s="105">
        <v>2638697</v>
      </c>
      <c r="F965" s="120">
        <v>4078751.9318511798</v>
      </c>
      <c r="G965" s="105">
        <v>0</v>
      </c>
      <c r="H965" s="105">
        <v>317939</v>
      </c>
      <c r="I965" s="121">
        <f t="shared" si="28"/>
        <v>12430197.93185118</v>
      </c>
      <c r="J965" s="105">
        <v>6551713.1299999999</v>
      </c>
      <c r="K965" s="105">
        <v>575681.32999999996</v>
      </c>
      <c r="L965" s="105">
        <v>3674314.39</v>
      </c>
      <c r="M965" s="105">
        <v>227437.91</v>
      </c>
      <c r="N965" s="105">
        <v>701984.21</v>
      </c>
      <c r="O965" s="105">
        <v>35911</v>
      </c>
      <c r="P965" s="105">
        <v>663155.96</v>
      </c>
      <c r="Q965" s="121">
        <f t="shared" si="29"/>
        <v>12430197.93</v>
      </c>
      <c r="R965" s="105">
        <v>11188791.789999999</v>
      </c>
      <c r="S965" s="105">
        <v>1241406.1399999999</v>
      </c>
      <c r="T965" s="92">
        <f>SUM('Part C'!$R965:$S965)</f>
        <v>12430197.93</v>
      </c>
      <c r="U965" s="105">
        <v>18493.870727272701</v>
      </c>
      <c r="V965" s="105">
        <v>2051.9109752066101</v>
      </c>
      <c r="W965" s="105">
        <v>5819168.2140166098</v>
      </c>
      <c r="X965" s="105">
        <v>18249366.144016601</v>
      </c>
      <c r="Y965" s="57">
        <v>30164.241560358001</v>
      </c>
    </row>
    <row r="966" spans="1:25" s="51" customFormat="1" ht="14.5" x14ac:dyDescent="0.4">
      <c r="A966" s="149" t="s">
        <v>3029</v>
      </c>
      <c r="B966" s="149" t="s">
        <v>3030</v>
      </c>
      <c r="C966" s="149" t="s">
        <v>3031</v>
      </c>
      <c r="D966" s="105">
        <v>3391842</v>
      </c>
      <c r="E966" s="105">
        <v>2423489</v>
      </c>
      <c r="F966" s="120">
        <v>2952545.2023137701</v>
      </c>
      <c r="G966" s="105">
        <v>0</v>
      </c>
      <c r="H966" s="105">
        <v>724129.13</v>
      </c>
      <c r="I966" s="121">
        <f t="shared" si="28"/>
        <v>9492005.3323137704</v>
      </c>
      <c r="J966" s="105">
        <v>3344449.17</v>
      </c>
      <c r="K966" s="105">
        <v>716695.41</v>
      </c>
      <c r="L966" s="105">
        <v>3018002.33</v>
      </c>
      <c r="M966" s="105">
        <v>276070.46999999997</v>
      </c>
      <c r="N966" s="105">
        <v>698821.02</v>
      </c>
      <c r="O966" s="105">
        <v>8546</v>
      </c>
      <c r="P966" s="105">
        <v>1429420.93</v>
      </c>
      <c r="Q966" s="121">
        <f t="shared" si="29"/>
        <v>9492005.3300000001</v>
      </c>
      <c r="R966" s="105">
        <v>8022570.2000000002</v>
      </c>
      <c r="S966" s="105">
        <v>1469435.13</v>
      </c>
      <c r="T966" s="92">
        <f>SUM('Part C'!$R966:$S966)</f>
        <v>9492005.3300000001</v>
      </c>
      <c r="U966" s="105">
        <v>23253.8266666667</v>
      </c>
      <c r="V966" s="105">
        <v>4259.2322608695604</v>
      </c>
      <c r="W966" s="105">
        <v>3318368.6509681498</v>
      </c>
      <c r="X966" s="105">
        <v>12810373.980968099</v>
      </c>
      <c r="Y966" s="57">
        <v>37131.518785414897</v>
      </c>
    </row>
    <row r="967" spans="1:25" s="51" customFormat="1" ht="14.5" x14ac:dyDescent="0.4">
      <c r="A967" s="149" t="s">
        <v>3032</v>
      </c>
      <c r="B967" s="149" t="s">
        <v>3033</v>
      </c>
      <c r="C967" s="149" t="s">
        <v>3034</v>
      </c>
      <c r="D967" s="105">
        <v>3208679</v>
      </c>
      <c r="E967" s="105">
        <v>2178226</v>
      </c>
      <c r="F967" s="120">
        <v>2735025.8331073602</v>
      </c>
      <c r="G967" s="105">
        <v>0</v>
      </c>
      <c r="H967" s="105">
        <v>636158</v>
      </c>
      <c r="I967" s="121">
        <f t="shared" si="28"/>
        <v>8758088.8331073597</v>
      </c>
      <c r="J967" s="105">
        <v>5287452.3099999996</v>
      </c>
      <c r="K967" s="105">
        <v>735818.42</v>
      </c>
      <c r="L967" s="105">
        <v>1336638.3899999999</v>
      </c>
      <c r="M967" s="105">
        <v>236197.2</v>
      </c>
      <c r="N967" s="105">
        <v>706177.17</v>
      </c>
      <c r="O967" s="105">
        <v>2812</v>
      </c>
      <c r="P967" s="105">
        <v>452993.34</v>
      </c>
      <c r="Q967" s="121">
        <f t="shared" si="29"/>
        <v>8758088.8300000001</v>
      </c>
      <c r="R967" s="105">
        <v>7717477</v>
      </c>
      <c r="S967" s="105">
        <v>1040611.82</v>
      </c>
      <c r="T967" s="92">
        <f>SUM('Part C'!$R967:$S967)</f>
        <v>8758088.8200000003</v>
      </c>
      <c r="U967" s="105">
        <v>16011.363070539401</v>
      </c>
      <c r="V967" s="105">
        <v>2158.9456846472999</v>
      </c>
      <c r="W967" s="105">
        <v>4636097.6514975298</v>
      </c>
      <c r="X967" s="105">
        <v>13394186.4714975</v>
      </c>
      <c r="Y967" s="57">
        <v>27788.7686130654</v>
      </c>
    </row>
    <row r="968" spans="1:25" s="51" customFormat="1" ht="14.5" x14ac:dyDescent="0.4">
      <c r="A968" s="149" t="s">
        <v>3035</v>
      </c>
      <c r="B968" s="149" t="s">
        <v>3036</v>
      </c>
      <c r="C968" s="149" t="s">
        <v>3037</v>
      </c>
      <c r="D968" s="105">
        <v>4438002</v>
      </c>
      <c r="E968" s="105">
        <v>1644724</v>
      </c>
      <c r="F968" s="120">
        <v>3088306.3179532201</v>
      </c>
      <c r="G968" s="105">
        <v>0</v>
      </c>
      <c r="H968" s="105">
        <v>783309</v>
      </c>
      <c r="I968" s="121">
        <f t="shared" ref="I968:I1031" si="30">SUM(D968:H968)</f>
        <v>9954341.3179532196</v>
      </c>
      <c r="J968" s="105">
        <v>5043316.95</v>
      </c>
      <c r="K968" s="105">
        <v>349933.84</v>
      </c>
      <c r="L968" s="105">
        <v>3078196.82</v>
      </c>
      <c r="M968" s="105">
        <v>107835.38</v>
      </c>
      <c r="N968" s="105">
        <v>716600.03</v>
      </c>
      <c r="O968" s="105">
        <v>173187.37</v>
      </c>
      <c r="P968" s="105">
        <v>485270.93</v>
      </c>
      <c r="Q968" s="121">
        <f t="shared" ref="Q968:Q1031" si="31">SUM(J968:P968)</f>
        <v>9954341.3199999984</v>
      </c>
      <c r="R968" s="105">
        <v>9212289.1799999997</v>
      </c>
      <c r="S968" s="105">
        <v>742052.14</v>
      </c>
      <c r="T968" s="92">
        <f>SUM('Part C'!$R968:$S968)</f>
        <v>9954341.3200000003</v>
      </c>
      <c r="U968" s="105">
        <v>21226.472764976999</v>
      </c>
      <c r="V968" s="105">
        <v>1709.7975576036899</v>
      </c>
      <c r="W968" s="105">
        <v>4174411.5783193498</v>
      </c>
      <c r="X968" s="105">
        <v>14128752.898319401</v>
      </c>
      <c r="Y968" s="57">
        <v>32554.730180459301</v>
      </c>
    </row>
    <row r="969" spans="1:25" s="51" customFormat="1" ht="14.5" x14ac:dyDescent="0.4">
      <c r="A969" s="149" t="s">
        <v>3038</v>
      </c>
      <c r="B969" s="149" t="s">
        <v>3039</v>
      </c>
      <c r="C969" s="149" t="s">
        <v>3040</v>
      </c>
      <c r="D969" s="105">
        <v>5775049</v>
      </c>
      <c r="E969" s="105">
        <v>3050266</v>
      </c>
      <c r="F969" s="120">
        <v>4480766.6944766697</v>
      </c>
      <c r="G969" s="105">
        <v>0</v>
      </c>
      <c r="H969" s="105">
        <v>1484391</v>
      </c>
      <c r="I969" s="121">
        <f t="shared" si="30"/>
        <v>14790472.69447667</v>
      </c>
      <c r="J969" s="105">
        <v>7045656.1799999997</v>
      </c>
      <c r="K969" s="105">
        <v>1107741.8500000001</v>
      </c>
      <c r="L969" s="105">
        <v>4158275.11</v>
      </c>
      <c r="M969" s="105">
        <v>364257.15</v>
      </c>
      <c r="N969" s="105">
        <v>729023.62</v>
      </c>
      <c r="O969" s="105">
        <v>21684</v>
      </c>
      <c r="P969" s="105">
        <v>1363834.78</v>
      </c>
      <c r="Q969" s="121">
        <f t="shared" si="31"/>
        <v>14790472.689999998</v>
      </c>
      <c r="R969" s="105">
        <v>13069482.4</v>
      </c>
      <c r="S969" s="105">
        <v>1720990.29</v>
      </c>
      <c r="T969" s="92">
        <f>SUM('Part C'!$R969:$S969)</f>
        <v>14790472.690000001</v>
      </c>
      <c r="U969" s="105">
        <v>18644.054778887301</v>
      </c>
      <c r="V969" s="105">
        <v>2455.0503423680502</v>
      </c>
      <c r="W969" s="105">
        <v>6742540.3603729699</v>
      </c>
      <c r="X969" s="105">
        <v>21533013.050372999</v>
      </c>
      <c r="Y969" s="57">
        <v>30717.564979134</v>
      </c>
    </row>
    <row r="970" spans="1:25" s="51" customFormat="1" ht="14.5" x14ac:dyDescent="0.4">
      <c r="A970" s="149" t="s">
        <v>3041</v>
      </c>
      <c r="B970" s="149" t="s">
        <v>3042</v>
      </c>
      <c r="C970" s="149" t="s">
        <v>3043</v>
      </c>
      <c r="D970" s="105">
        <v>4053200</v>
      </c>
      <c r="E970" s="105">
        <v>2619782</v>
      </c>
      <c r="F970" s="120">
        <v>3387989.6069933302</v>
      </c>
      <c r="G970" s="105">
        <v>0</v>
      </c>
      <c r="H970" s="105">
        <v>394342</v>
      </c>
      <c r="I970" s="121">
        <f t="shared" si="30"/>
        <v>10455313.606993331</v>
      </c>
      <c r="J970" s="105">
        <v>5019831.2300000004</v>
      </c>
      <c r="K970" s="105">
        <v>956042.32</v>
      </c>
      <c r="L970" s="105">
        <v>2509332</v>
      </c>
      <c r="M970" s="105">
        <v>329791.08</v>
      </c>
      <c r="N970" s="105">
        <v>803349.57</v>
      </c>
      <c r="O970" s="105">
        <v>17434</v>
      </c>
      <c r="P970" s="105">
        <v>819533.41</v>
      </c>
      <c r="Q970" s="121">
        <f t="shared" si="31"/>
        <v>10455313.610000001</v>
      </c>
      <c r="R970" s="105">
        <v>9240804.7200000007</v>
      </c>
      <c r="S970" s="105">
        <v>1214508.8899999999</v>
      </c>
      <c r="T970" s="92">
        <f>SUM('Part C'!$R970:$S970)</f>
        <v>10455313.610000001</v>
      </c>
      <c r="U970" s="105">
        <v>18782.123414634101</v>
      </c>
      <c r="V970" s="105">
        <v>2468.5140040650399</v>
      </c>
      <c r="W970" s="105">
        <v>4732282.25007632</v>
      </c>
      <c r="X970" s="105">
        <v>15187595.860076301</v>
      </c>
      <c r="Y970" s="57">
        <v>30869.097276577901</v>
      </c>
    </row>
    <row r="971" spans="1:25" s="51" customFormat="1" ht="14.5" x14ac:dyDescent="0.4">
      <c r="A971" s="149" t="s">
        <v>3044</v>
      </c>
      <c r="B971" s="149" t="s">
        <v>3045</v>
      </c>
      <c r="C971" s="149" t="s">
        <v>3046</v>
      </c>
      <c r="D971" s="105">
        <v>3453031</v>
      </c>
      <c r="E971" s="105">
        <v>1889222</v>
      </c>
      <c r="F971" s="120">
        <v>2712355.2321779002</v>
      </c>
      <c r="G971" s="105">
        <v>0</v>
      </c>
      <c r="H971" s="105">
        <v>585130</v>
      </c>
      <c r="I971" s="121">
        <f t="shared" si="30"/>
        <v>8639738.2321779002</v>
      </c>
      <c r="J971" s="105">
        <v>3560532.38</v>
      </c>
      <c r="K971" s="105">
        <v>1089339.0900000001</v>
      </c>
      <c r="L971" s="105">
        <v>2102971.98</v>
      </c>
      <c r="M971" s="105">
        <v>391638.34</v>
      </c>
      <c r="N971" s="105">
        <v>639695.88</v>
      </c>
      <c r="O971" s="105">
        <v>2227</v>
      </c>
      <c r="P971" s="105">
        <v>853333.56</v>
      </c>
      <c r="Q971" s="121">
        <f t="shared" si="31"/>
        <v>8639738.2299999986</v>
      </c>
      <c r="R971" s="105">
        <v>7853747.2800000003</v>
      </c>
      <c r="S971" s="105">
        <v>785990.95</v>
      </c>
      <c r="T971" s="92">
        <f>SUM('Part C'!$R971:$S971)</f>
        <v>8639738.2300000004</v>
      </c>
      <c r="U971" s="105">
        <v>20137.813538461502</v>
      </c>
      <c r="V971" s="105">
        <v>2015.36141025641</v>
      </c>
      <c r="W971" s="105">
        <v>3751199.3445726898</v>
      </c>
      <c r="X971" s="105">
        <v>12390937.574572699</v>
      </c>
      <c r="Y971" s="57">
        <v>31771.634806596601</v>
      </c>
    </row>
    <row r="972" spans="1:25" s="51" customFormat="1" ht="14.5" x14ac:dyDescent="0.4">
      <c r="A972" s="149" t="s">
        <v>3047</v>
      </c>
      <c r="B972" s="149" t="s">
        <v>3048</v>
      </c>
      <c r="C972" s="149" t="s">
        <v>3049</v>
      </c>
      <c r="D972" s="105">
        <v>5212827</v>
      </c>
      <c r="E972" s="105">
        <v>2180313</v>
      </c>
      <c r="F972" s="120">
        <v>3753626.4121567602</v>
      </c>
      <c r="G972" s="105">
        <v>0</v>
      </c>
      <c r="H972" s="105">
        <v>246017</v>
      </c>
      <c r="I972" s="121">
        <f t="shared" si="30"/>
        <v>11392783.412156761</v>
      </c>
      <c r="J972" s="105">
        <v>7076974.4699999997</v>
      </c>
      <c r="K972" s="105">
        <v>381211.56</v>
      </c>
      <c r="L972" s="105">
        <v>2575346.2799999998</v>
      </c>
      <c r="M972" s="105">
        <v>157331.12</v>
      </c>
      <c r="N972" s="105">
        <v>659436.43000000005</v>
      </c>
      <c r="O972" s="105">
        <v>26030</v>
      </c>
      <c r="P972" s="105">
        <v>516453.55</v>
      </c>
      <c r="Q972" s="121">
        <f t="shared" si="31"/>
        <v>11392783.409999998</v>
      </c>
      <c r="R972" s="105">
        <v>9926538.5999999996</v>
      </c>
      <c r="S972" s="105">
        <v>1466244.81</v>
      </c>
      <c r="T972" s="92">
        <f>SUM('Part C'!$R972:$S972)</f>
        <v>11392783.41</v>
      </c>
      <c r="U972" s="105">
        <v>15907.9144230769</v>
      </c>
      <c r="V972" s="105">
        <v>2349.7512980769202</v>
      </c>
      <c r="W972" s="105">
        <v>6001918.9513163101</v>
      </c>
      <c r="X972" s="105">
        <v>17394702.361316301</v>
      </c>
      <c r="Y972" s="57">
        <v>27876.125579032501</v>
      </c>
    </row>
    <row r="973" spans="1:25" s="51" customFormat="1" ht="14.5" x14ac:dyDescent="0.4">
      <c r="A973" s="149" t="s">
        <v>3050</v>
      </c>
      <c r="B973" s="149" t="s">
        <v>3051</v>
      </c>
      <c r="C973" s="149" t="s">
        <v>3052</v>
      </c>
      <c r="D973" s="105">
        <v>2736706</v>
      </c>
      <c r="E973" s="105">
        <v>1839634</v>
      </c>
      <c r="F973" s="120">
        <v>2323487.8137042602</v>
      </c>
      <c r="G973" s="105">
        <v>0</v>
      </c>
      <c r="H973" s="105">
        <v>171619</v>
      </c>
      <c r="I973" s="121">
        <f t="shared" si="30"/>
        <v>7071446.8137042597</v>
      </c>
      <c r="J973" s="105">
        <v>3923200.09</v>
      </c>
      <c r="K973" s="105">
        <v>0</v>
      </c>
      <c r="L973" s="105">
        <v>1846028.28</v>
      </c>
      <c r="M973" s="105">
        <v>0</v>
      </c>
      <c r="N973" s="105">
        <v>685890.84</v>
      </c>
      <c r="O973" s="105">
        <v>8042</v>
      </c>
      <c r="P973" s="105">
        <v>608285.6</v>
      </c>
      <c r="Q973" s="121">
        <f t="shared" si="31"/>
        <v>7071446.8099999996</v>
      </c>
      <c r="R973" s="105">
        <v>6244336.2199999997</v>
      </c>
      <c r="S973" s="105">
        <v>827110.59</v>
      </c>
      <c r="T973" s="92">
        <f>SUM('Part C'!$R973:$S973)</f>
        <v>7071446.8099999996</v>
      </c>
      <c r="U973" s="105">
        <v>23833.344351144999</v>
      </c>
      <c r="V973" s="105">
        <v>3156.9106488549601</v>
      </c>
      <c r="W973" s="105">
        <v>2520036.4827642199</v>
      </c>
      <c r="X973" s="105">
        <v>9591483.2927642204</v>
      </c>
      <c r="Y973" s="57">
        <v>36608.714857878702</v>
      </c>
    </row>
    <row r="974" spans="1:25" s="51" customFormat="1" ht="14.5" x14ac:dyDescent="0.4">
      <c r="A974" s="149" t="s">
        <v>3053</v>
      </c>
      <c r="B974" s="149" t="s">
        <v>3054</v>
      </c>
      <c r="C974" s="149" t="s">
        <v>3055</v>
      </c>
      <c r="D974" s="105">
        <v>1391138</v>
      </c>
      <c r="E974" s="105">
        <v>1001347</v>
      </c>
      <c r="F974" s="120">
        <v>1214706.4558075301</v>
      </c>
      <c r="G974" s="105">
        <v>0</v>
      </c>
      <c r="H974" s="105">
        <v>87770</v>
      </c>
      <c r="I974" s="121">
        <f t="shared" si="30"/>
        <v>3694961.4558075303</v>
      </c>
      <c r="J974" s="105">
        <v>1870993.71</v>
      </c>
      <c r="K974" s="105">
        <v>425139.29</v>
      </c>
      <c r="L974" s="105">
        <v>581485.65</v>
      </c>
      <c r="M974" s="105">
        <v>131010.64</v>
      </c>
      <c r="N974" s="105">
        <v>515224.76</v>
      </c>
      <c r="O974" s="105">
        <v>767</v>
      </c>
      <c r="P974" s="105">
        <v>170340.41</v>
      </c>
      <c r="Q974" s="121">
        <f t="shared" si="31"/>
        <v>3694961.46</v>
      </c>
      <c r="R974" s="105">
        <v>3399986.3</v>
      </c>
      <c r="S974" s="105">
        <v>294975.15999999997</v>
      </c>
      <c r="T974" s="92">
        <f>SUM('Part C'!$R974:$S974)</f>
        <v>3694961.46</v>
      </c>
      <c r="U974" s="105">
        <v>23611.015972222202</v>
      </c>
      <c r="V974" s="105">
        <v>2048.4386111111098</v>
      </c>
      <c r="W974" s="105">
        <v>1385058.2195345301</v>
      </c>
      <c r="X974" s="105">
        <v>5080019.6795345303</v>
      </c>
      <c r="Y974" s="57">
        <v>35277.914441212</v>
      </c>
    </row>
    <row r="975" spans="1:25" s="51" customFormat="1" ht="14.5" x14ac:dyDescent="0.4">
      <c r="A975" s="149" t="s">
        <v>3056</v>
      </c>
      <c r="B975" s="149" t="s">
        <v>3057</v>
      </c>
      <c r="C975" s="149" t="s">
        <v>3058</v>
      </c>
      <c r="D975" s="105">
        <v>2270718</v>
      </c>
      <c r="E975" s="105">
        <v>1787391</v>
      </c>
      <c r="F975" s="120">
        <v>2060372.87618131</v>
      </c>
      <c r="G975" s="105">
        <v>0</v>
      </c>
      <c r="H975" s="105">
        <v>166026</v>
      </c>
      <c r="I975" s="121">
        <f t="shared" si="30"/>
        <v>6284507.87618131</v>
      </c>
      <c r="J975" s="105">
        <v>2396893.44</v>
      </c>
      <c r="K975" s="105">
        <v>734625.41</v>
      </c>
      <c r="L975" s="105">
        <v>1922725.49</v>
      </c>
      <c r="M975" s="105">
        <v>282977.09999999998</v>
      </c>
      <c r="N975" s="105">
        <v>447748.37</v>
      </c>
      <c r="O975" s="105">
        <v>1346</v>
      </c>
      <c r="P975" s="105">
        <v>498192.07</v>
      </c>
      <c r="Q975" s="121">
        <f t="shared" si="31"/>
        <v>6284507.8799999999</v>
      </c>
      <c r="R975" s="105">
        <v>5605947.3799999999</v>
      </c>
      <c r="S975" s="105">
        <v>678560.5</v>
      </c>
      <c r="T975" s="92">
        <f>SUM('Part C'!$R975:$S975)</f>
        <v>6284507.8799999999</v>
      </c>
      <c r="U975" s="105">
        <v>21234.649166666699</v>
      </c>
      <c r="V975" s="105">
        <v>2570.3049242424199</v>
      </c>
      <c r="W975" s="105">
        <v>2539273.4024799801</v>
      </c>
      <c r="X975" s="105">
        <v>8823781.2824799791</v>
      </c>
      <c r="Y975" s="57">
        <v>33423.413948787798</v>
      </c>
    </row>
    <row r="976" spans="1:25" s="51" customFormat="1" ht="14.5" x14ac:dyDescent="0.4">
      <c r="A976" s="149" t="s">
        <v>3059</v>
      </c>
      <c r="B976" s="149" t="s">
        <v>3060</v>
      </c>
      <c r="C976" s="149" t="s">
        <v>3061</v>
      </c>
      <c r="D976" s="105">
        <v>2108378</v>
      </c>
      <c r="E976" s="105">
        <v>1642696</v>
      </c>
      <c r="F976" s="120">
        <v>1904485.83962356</v>
      </c>
      <c r="G976" s="105">
        <v>0</v>
      </c>
      <c r="H976" s="105">
        <v>570160</v>
      </c>
      <c r="I976" s="121">
        <f t="shared" si="30"/>
        <v>6225719.8396235602</v>
      </c>
      <c r="J976" s="105">
        <v>2113068.79</v>
      </c>
      <c r="K976" s="105">
        <v>659714.61</v>
      </c>
      <c r="L976" s="105">
        <v>1618884.23</v>
      </c>
      <c r="M976" s="105">
        <v>254121.51</v>
      </c>
      <c r="N976" s="105">
        <v>496241.09</v>
      </c>
      <c r="O976" s="105">
        <v>1227</v>
      </c>
      <c r="P976" s="105">
        <v>1082462.6100000001</v>
      </c>
      <c r="Q976" s="121">
        <f t="shared" si="31"/>
        <v>6225719.8399999999</v>
      </c>
      <c r="R976" s="105">
        <v>5454591.8399999999</v>
      </c>
      <c r="S976" s="105">
        <v>771128</v>
      </c>
      <c r="T976" s="92">
        <f>SUM('Part C'!$R976:$S976)</f>
        <v>6225719.8399999999</v>
      </c>
      <c r="U976" s="105">
        <v>20202.191999999999</v>
      </c>
      <c r="V976" s="105">
        <v>2856.0296296296301</v>
      </c>
      <c r="W976" s="105">
        <v>2596984.1616272498</v>
      </c>
      <c r="X976" s="105">
        <v>8822704.0016272496</v>
      </c>
      <c r="Y976" s="57">
        <v>32676.6814875083</v>
      </c>
    </row>
    <row r="977" spans="1:25" s="51" customFormat="1" ht="14.5" x14ac:dyDescent="0.4">
      <c r="A977" s="149" t="s">
        <v>3062</v>
      </c>
      <c r="B977" s="149" t="s">
        <v>3063</v>
      </c>
      <c r="C977" s="149" t="s">
        <v>3064</v>
      </c>
      <c r="D977" s="105">
        <v>6773768</v>
      </c>
      <c r="E977" s="105">
        <v>2768106</v>
      </c>
      <c r="F977" s="120">
        <v>4844576.2244285801</v>
      </c>
      <c r="G977" s="105">
        <v>0</v>
      </c>
      <c r="H977" s="105">
        <v>199690</v>
      </c>
      <c r="I977" s="121">
        <f t="shared" si="30"/>
        <v>14586140.224428579</v>
      </c>
      <c r="J977" s="105">
        <v>7705742.7199999997</v>
      </c>
      <c r="K977" s="105">
        <v>1134833.17</v>
      </c>
      <c r="L977" s="105">
        <v>3661491.25</v>
      </c>
      <c r="M977" s="105">
        <v>402625.99</v>
      </c>
      <c r="N977" s="105">
        <v>920086.1</v>
      </c>
      <c r="O977" s="105">
        <v>103213.66</v>
      </c>
      <c r="P977" s="105">
        <v>658147.32999999996</v>
      </c>
      <c r="Q977" s="121">
        <f t="shared" si="31"/>
        <v>14586140.220000001</v>
      </c>
      <c r="R977" s="105">
        <v>13188838.01</v>
      </c>
      <c r="S977" s="105">
        <v>1397302.21</v>
      </c>
      <c r="T977" s="92">
        <f>SUM('Part C'!$R977:$S977)</f>
        <v>14586140.219999999</v>
      </c>
      <c r="U977" s="105">
        <v>17895.302591587501</v>
      </c>
      <c r="V977" s="105">
        <v>1895.93244233379</v>
      </c>
      <c r="W977" s="105">
        <v>7088804.9152565999</v>
      </c>
      <c r="X977" s="105">
        <v>21674945.1352566</v>
      </c>
      <c r="Y977" s="57">
        <v>29409.694891800002</v>
      </c>
    </row>
    <row r="978" spans="1:25" s="51" customFormat="1" ht="14.5" x14ac:dyDescent="0.4">
      <c r="A978" s="149" t="s">
        <v>3065</v>
      </c>
      <c r="B978" s="149" t="s">
        <v>3066</v>
      </c>
      <c r="C978" s="149" t="s">
        <v>3067</v>
      </c>
      <c r="D978" s="105">
        <v>2961616</v>
      </c>
      <c r="E978" s="105">
        <v>1812211</v>
      </c>
      <c r="F978" s="120">
        <v>2423755.4157322999</v>
      </c>
      <c r="G978" s="105">
        <v>0</v>
      </c>
      <c r="H978" s="105">
        <v>422572</v>
      </c>
      <c r="I978" s="121">
        <f t="shared" si="30"/>
        <v>7620154.4157322999</v>
      </c>
      <c r="J978" s="105">
        <v>3895070.85</v>
      </c>
      <c r="K978" s="105">
        <v>0</v>
      </c>
      <c r="L978" s="105">
        <v>2161141.98</v>
      </c>
      <c r="M978" s="105">
        <v>0</v>
      </c>
      <c r="N978" s="105">
        <v>728131.05</v>
      </c>
      <c r="O978" s="105">
        <v>1918</v>
      </c>
      <c r="P978" s="105">
        <v>833892.54</v>
      </c>
      <c r="Q978" s="121">
        <f t="shared" si="31"/>
        <v>7620154.4199999999</v>
      </c>
      <c r="R978" s="105">
        <v>6552010.8399999999</v>
      </c>
      <c r="S978" s="105">
        <v>1068143.58</v>
      </c>
      <c r="T978" s="92">
        <f>SUM('Part C'!$R978:$S978)</f>
        <v>7620154.4199999999</v>
      </c>
      <c r="U978" s="105">
        <v>20800.034412698398</v>
      </c>
      <c r="V978" s="105">
        <v>3390.9319999999998</v>
      </c>
      <c r="W978" s="105">
        <v>3029814.8552317899</v>
      </c>
      <c r="X978" s="105">
        <v>10649969.275231799</v>
      </c>
      <c r="Y978" s="57">
        <v>33809.426270577103</v>
      </c>
    </row>
    <row r="979" spans="1:25" s="51" customFormat="1" ht="14.5" x14ac:dyDescent="0.4">
      <c r="A979" s="149" t="s">
        <v>3068</v>
      </c>
      <c r="B979" s="149" t="s">
        <v>3069</v>
      </c>
      <c r="C979" s="149" t="s">
        <v>3070</v>
      </c>
      <c r="D979" s="105">
        <v>2599636</v>
      </c>
      <c r="E979" s="105">
        <v>2395598</v>
      </c>
      <c r="F979" s="120">
        <v>2536167.61988864</v>
      </c>
      <c r="G979" s="105">
        <v>0</v>
      </c>
      <c r="H979" s="105">
        <v>638080.13</v>
      </c>
      <c r="I979" s="121">
        <f t="shared" si="30"/>
        <v>8169481.7498886399</v>
      </c>
      <c r="J979" s="105">
        <v>2332403.29</v>
      </c>
      <c r="K979" s="105">
        <v>535951.81999999995</v>
      </c>
      <c r="L979" s="105">
        <v>2838277.13</v>
      </c>
      <c r="M979" s="105">
        <v>211741.73</v>
      </c>
      <c r="N979" s="105">
        <v>674070.33</v>
      </c>
      <c r="O979" s="105">
        <v>2794</v>
      </c>
      <c r="P979" s="105">
        <v>1574243.45</v>
      </c>
      <c r="Q979" s="121">
        <f t="shared" si="31"/>
        <v>8169481.7500000009</v>
      </c>
      <c r="R979" s="105">
        <v>6775528.5599999996</v>
      </c>
      <c r="S979" s="105">
        <v>1393953.19</v>
      </c>
      <c r="T979" s="92">
        <f>SUM('Part C'!$R979:$S979)</f>
        <v>8169481.75</v>
      </c>
      <c r="U979" s="105">
        <v>25376.511460674199</v>
      </c>
      <c r="V979" s="105">
        <v>5220.7984644194803</v>
      </c>
      <c r="W979" s="105">
        <v>2568128.7820536098</v>
      </c>
      <c r="X979" s="105">
        <v>10737610.532053599</v>
      </c>
      <c r="Y979" s="57">
        <v>40215.769782972297</v>
      </c>
    </row>
    <row r="980" spans="1:25" s="51" customFormat="1" ht="14.5" x14ac:dyDescent="0.4">
      <c r="A980" s="149" t="s">
        <v>3071</v>
      </c>
      <c r="B980" s="149" t="s">
        <v>3072</v>
      </c>
      <c r="C980" s="149" t="s">
        <v>3073</v>
      </c>
      <c r="D980" s="105">
        <v>2599717</v>
      </c>
      <c r="E980" s="105">
        <v>1885634</v>
      </c>
      <c r="F980" s="120">
        <v>2277291.1078910599</v>
      </c>
      <c r="G980" s="105">
        <v>0</v>
      </c>
      <c r="H980" s="105">
        <v>697265.13</v>
      </c>
      <c r="I980" s="121">
        <f t="shared" si="30"/>
        <v>7459907.2378910603</v>
      </c>
      <c r="J980" s="105">
        <v>2471239.4700000002</v>
      </c>
      <c r="K980" s="105">
        <v>719716.12</v>
      </c>
      <c r="L980" s="105">
        <v>2450363.66</v>
      </c>
      <c r="M980" s="105">
        <v>277234.05</v>
      </c>
      <c r="N980" s="105">
        <v>696119.19</v>
      </c>
      <c r="O980" s="105">
        <v>1648</v>
      </c>
      <c r="P980" s="105">
        <v>843586.75</v>
      </c>
      <c r="Q980" s="121">
        <f t="shared" si="31"/>
        <v>7459907.2400000002</v>
      </c>
      <c r="R980" s="105">
        <v>6413683.1100000003</v>
      </c>
      <c r="S980" s="105">
        <v>1046224.13</v>
      </c>
      <c r="T980" s="92">
        <f>SUM('Part C'!$R980:$S980)</f>
        <v>7459907.2400000002</v>
      </c>
      <c r="U980" s="105">
        <v>21594.892626262601</v>
      </c>
      <c r="V980" s="105">
        <v>3522.6401683501699</v>
      </c>
      <c r="W980" s="105">
        <v>2856682.5777899702</v>
      </c>
      <c r="X980" s="105">
        <v>10316589.81779</v>
      </c>
      <c r="Y980" s="57">
        <v>34735.992652491499</v>
      </c>
    </row>
    <row r="981" spans="1:25" s="51" customFormat="1" ht="14.5" x14ac:dyDescent="0.4">
      <c r="A981" s="149" t="s">
        <v>3074</v>
      </c>
      <c r="B981" s="149" t="s">
        <v>3075</v>
      </c>
      <c r="C981" s="149" t="s">
        <v>3076</v>
      </c>
      <c r="D981" s="105">
        <v>3357858</v>
      </c>
      <c r="E981" s="105">
        <v>1585196</v>
      </c>
      <c r="F981" s="120">
        <v>2509674.9217676301</v>
      </c>
      <c r="G981" s="105">
        <v>0</v>
      </c>
      <c r="H981" s="105">
        <v>155971</v>
      </c>
      <c r="I981" s="121">
        <f t="shared" si="30"/>
        <v>7608699.9217676297</v>
      </c>
      <c r="J981" s="105">
        <v>4048822.8</v>
      </c>
      <c r="K981" s="105">
        <v>356786.32</v>
      </c>
      <c r="L981" s="105">
        <v>1827836.91</v>
      </c>
      <c r="M981" s="105">
        <v>147250.49</v>
      </c>
      <c r="N981" s="105">
        <v>718365.56</v>
      </c>
      <c r="O981" s="105">
        <v>2113</v>
      </c>
      <c r="P981" s="105">
        <v>507524.84</v>
      </c>
      <c r="Q981" s="121">
        <f t="shared" si="31"/>
        <v>7608699.9199999999</v>
      </c>
      <c r="R981" s="105">
        <v>6608967.2300000004</v>
      </c>
      <c r="S981" s="105">
        <v>999732.69</v>
      </c>
      <c r="T981" s="92">
        <f>SUM('Part C'!$R981:$S981)</f>
        <v>7608699.9199999999</v>
      </c>
      <c r="U981" s="105">
        <v>18722.286770538201</v>
      </c>
      <c r="V981" s="105">
        <v>2832.10393767705</v>
      </c>
      <c r="W981" s="105">
        <v>3395316.3298311802</v>
      </c>
      <c r="X981" s="105">
        <v>11004016.2498312</v>
      </c>
      <c r="Y981" s="57">
        <v>31172.850566093999</v>
      </c>
    </row>
    <row r="982" spans="1:25" s="51" customFormat="1" ht="14.5" x14ac:dyDescent="0.4">
      <c r="A982" s="149" t="s">
        <v>3077</v>
      </c>
      <c r="B982" s="149" t="s">
        <v>3078</v>
      </c>
      <c r="C982" s="149" t="s">
        <v>3079</v>
      </c>
      <c r="D982" s="105">
        <v>3538630</v>
      </c>
      <c r="E982" s="105">
        <v>2365994</v>
      </c>
      <c r="F982" s="120">
        <v>2997880.8192803999</v>
      </c>
      <c r="G982" s="105">
        <v>0</v>
      </c>
      <c r="H982" s="105">
        <v>602887</v>
      </c>
      <c r="I982" s="121">
        <f t="shared" si="30"/>
        <v>9505391.8192804009</v>
      </c>
      <c r="J982" s="105">
        <v>5642709.7999999998</v>
      </c>
      <c r="K982" s="105">
        <v>0</v>
      </c>
      <c r="L982" s="105">
        <v>2103365.12</v>
      </c>
      <c r="M982" s="105">
        <v>0</v>
      </c>
      <c r="N982" s="105">
        <v>462591.85</v>
      </c>
      <c r="O982" s="105">
        <v>10748</v>
      </c>
      <c r="P982" s="105">
        <v>1285977.05</v>
      </c>
      <c r="Q982" s="121">
        <f t="shared" si="31"/>
        <v>9505391.8200000003</v>
      </c>
      <c r="R982" s="105">
        <v>8226379.0700000003</v>
      </c>
      <c r="S982" s="105">
        <v>1279012.75</v>
      </c>
      <c r="T982" s="92">
        <f>SUM('Part C'!$R982:$S982)</f>
        <v>9505391.8200000003</v>
      </c>
      <c r="U982" s="105">
        <v>23238.358954802301</v>
      </c>
      <c r="V982" s="105">
        <v>3613.03036723164</v>
      </c>
      <c r="W982" s="105">
        <v>3404934.7896890598</v>
      </c>
      <c r="X982" s="105">
        <v>12910326.6096891</v>
      </c>
      <c r="Y982" s="57">
        <v>36469.849179912599</v>
      </c>
    </row>
    <row r="983" spans="1:25" s="51" customFormat="1" ht="14.5" x14ac:dyDescent="0.4">
      <c r="A983" s="149" t="s">
        <v>3080</v>
      </c>
      <c r="B983" s="149" t="s">
        <v>3081</v>
      </c>
      <c r="C983" s="149" t="s">
        <v>3082</v>
      </c>
      <c r="D983" s="105">
        <v>2316263</v>
      </c>
      <c r="E983" s="105">
        <v>2230426</v>
      </c>
      <c r="F983" s="120">
        <v>2308433.4826964699</v>
      </c>
      <c r="G983" s="105">
        <v>0</v>
      </c>
      <c r="H983" s="105">
        <v>808485</v>
      </c>
      <c r="I983" s="121">
        <f t="shared" si="30"/>
        <v>7663607.4826964699</v>
      </c>
      <c r="J983" s="105">
        <v>3205979.54</v>
      </c>
      <c r="K983" s="105">
        <v>724208.42</v>
      </c>
      <c r="L983" s="105">
        <v>1855366.7</v>
      </c>
      <c r="M983" s="105">
        <v>278964.47999999998</v>
      </c>
      <c r="N983" s="105">
        <v>539464.32999999996</v>
      </c>
      <c r="O983" s="105">
        <v>18365</v>
      </c>
      <c r="P983" s="105">
        <v>1041259.01</v>
      </c>
      <c r="Q983" s="121">
        <f t="shared" si="31"/>
        <v>7663607.4800000004</v>
      </c>
      <c r="R983" s="105">
        <v>6757184.5300000003</v>
      </c>
      <c r="S983" s="105">
        <v>906422.95</v>
      </c>
      <c r="T983" s="92">
        <f>SUM('Part C'!$R983:$S983)</f>
        <v>7663607.4800000004</v>
      </c>
      <c r="U983" s="105">
        <v>25026.609370370399</v>
      </c>
      <c r="V983" s="105">
        <v>3357.1220370370402</v>
      </c>
      <c r="W983" s="105">
        <v>2596984.1616272498</v>
      </c>
      <c r="X983" s="105">
        <v>10260591.6416272</v>
      </c>
      <c r="Y983" s="57">
        <v>38002.191265286099</v>
      </c>
    </row>
    <row r="984" spans="1:25" s="51" customFormat="1" ht="14.5" x14ac:dyDescent="0.4">
      <c r="A984" s="149" t="s">
        <v>3083</v>
      </c>
      <c r="B984" s="149" t="s">
        <v>3084</v>
      </c>
      <c r="C984" s="149" t="s">
        <v>3085</v>
      </c>
      <c r="D984" s="105">
        <v>1249275</v>
      </c>
      <c r="E984" s="105">
        <v>1043756</v>
      </c>
      <c r="F984" s="120">
        <v>1164211.9215237701</v>
      </c>
      <c r="G984" s="105">
        <v>0</v>
      </c>
      <c r="H984" s="105">
        <v>576824</v>
      </c>
      <c r="I984" s="121">
        <f t="shared" si="30"/>
        <v>4034066.9215237703</v>
      </c>
      <c r="J984" s="105">
        <v>1333641.97</v>
      </c>
      <c r="K984" s="105">
        <v>346054.45</v>
      </c>
      <c r="L984" s="105">
        <v>973065.89</v>
      </c>
      <c r="M984" s="105">
        <v>106639.91</v>
      </c>
      <c r="N984" s="105">
        <v>451365.38</v>
      </c>
      <c r="O984" s="105">
        <v>5982</v>
      </c>
      <c r="P984" s="105">
        <v>817317.32</v>
      </c>
      <c r="Q984" s="121">
        <f t="shared" si="31"/>
        <v>4034066.92</v>
      </c>
      <c r="R984" s="105">
        <v>3607461.52</v>
      </c>
      <c r="S984" s="105">
        <v>426605.4</v>
      </c>
      <c r="T984" s="92">
        <f>SUM('Part C'!$R984:$S984)</f>
        <v>4034066.92</v>
      </c>
      <c r="U984" s="105">
        <v>22977.461910827999</v>
      </c>
      <c r="V984" s="105">
        <v>2717.2318471337599</v>
      </c>
      <c r="W984" s="105">
        <v>1510098.19768696</v>
      </c>
      <c r="X984" s="105">
        <v>5544165.1176869599</v>
      </c>
      <c r="Y984" s="57">
        <v>35313.1536158405</v>
      </c>
    </row>
    <row r="985" spans="1:25" s="51" customFormat="1" ht="14.5" x14ac:dyDescent="0.4">
      <c r="A985" s="149" t="s">
        <v>3086</v>
      </c>
      <c r="B985" s="149" t="s">
        <v>3087</v>
      </c>
      <c r="C985" s="149" t="s">
        <v>3088</v>
      </c>
      <c r="D985" s="105">
        <v>2597686</v>
      </c>
      <c r="E985" s="105">
        <v>1725710</v>
      </c>
      <c r="F985" s="120">
        <v>2195063.72337233</v>
      </c>
      <c r="G985" s="105">
        <v>0</v>
      </c>
      <c r="H985" s="105">
        <v>702756</v>
      </c>
      <c r="I985" s="121">
        <f t="shared" si="30"/>
        <v>7221215.72337233</v>
      </c>
      <c r="J985" s="105">
        <v>2773192.31</v>
      </c>
      <c r="K985" s="105">
        <v>662366.88</v>
      </c>
      <c r="L985" s="105">
        <v>2053268.19</v>
      </c>
      <c r="M985" s="105">
        <v>255143.17</v>
      </c>
      <c r="N985" s="105">
        <v>768587.63</v>
      </c>
      <c r="O985" s="105">
        <v>2125</v>
      </c>
      <c r="P985" s="105">
        <v>706532.54</v>
      </c>
      <c r="Q985" s="121">
        <f t="shared" si="31"/>
        <v>7221215.7199999997</v>
      </c>
      <c r="R985" s="105">
        <v>6369003.4400000004</v>
      </c>
      <c r="S985" s="105">
        <v>852212.28</v>
      </c>
      <c r="T985" s="92">
        <f>SUM('Part C'!$R985:$S985)</f>
        <v>7221215.7200000007</v>
      </c>
      <c r="U985" s="105">
        <v>24216.743117870701</v>
      </c>
      <c r="V985" s="105">
        <v>3240.35087452471</v>
      </c>
      <c r="W985" s="105">
        <v>2529654.9426221</v>
      </c>
      <c r="X985" s="105">
        <v>9750870.6626220997</v>
      </c>
      <c r="Y985" s="57">
        <v>37075.553850274096</v>
      </c>
    </row>
    <row r="986" spans="1:25" s="51" customFormat="1" ht="14.5" x14ac:dyDescent="0.4">
      <c r="A986" s="149" t="s">
        <v>3089</v>
      </c>
      <c r="B986" s="149" t="s">
        <v>3090</v>
      </c>
      <c r="C986" s="149" t="s">
        <v>3091</v>
      </c>
      <c r="D986" s="105">
        <v>4084811</v>
      </c>
      <c r="E986" s="105">
        <v>2213619</v>
      </c>
      <c r="F986" s="120">
        <v>3197823.0093195201</v>
      </c>
      <c r="G986" s="105">
        <v>0</v>
      </c>
      <c r="H986" s="105">
        <v>249703</v>
      </c>
      <c r="I986" s="121">
        <f t="shared" si="30"/>
        <v>9745956.0093195196</v>
      </c>
      <c r="J986" s="105">
        <v>5011592.0199999996</v>
      </c>
      <c r="K986" s="105">
        <v>743194.02</v>
      </c>
      <c r="L986" s="105">
        <v>2742340.69</v>
      </c>
      <c r="M986" s="105">
        <v>286277.71999999997</v>
      </c>
      <c r="N986" s="105">
        <v>664368.17000000004</v>
      </c>
      <c r="O986" s="105">
        <v>11996</v>
      </c>
      <c r="P986" s="105">
        <v>286187.39</v>
      </c>
      <c r="Q986" s="121">
        <f t="shared" si="31"/>
        <v>9745956.0099999998</v>
      </c>
      <c r="R986" s="105">
        <v>8927625.0099999998</v>
      </c>
      <c r="S986" s="105">
        <v>818331</v>
      </c>
      <c r="T986" s="92">
        <f>SUM('Part C'!$R986:$S986)</f>
        <v>9745956.0099999998</v>
      </c>
      <c r="U986" s="105">
        <v>17643.527687746999</v>
      </c>
      <c r="V986" s="105">
        <v>1617.25494071146</v>
      </c>
      <c r="W986" s="105">
        <v>4866940.6880866196</v>
      </c>
      <c r="X986" s="105">
        <v>14612896.698086601</v>
      </c>
      <c r="Y986" s="57">
        <v>28879.2424863372</v>
      </c>
    </row>
    <row r="987" spans="1:25" s="51" customFormat="1" ht="14.5" x14ac:dyDescent="0.4">
      <c r="A987" s="149" t="s">
        <v>3092</v>
      </c>
      <c r="B987" s="149" t="s">
        <v>3093</v>
      </c>
      <c r="C987" s="149" t="s">
        <v>3094</v>
      </c>
      <c r="D987" s="105">
        <v>4524091</v>
      </c>
      <c r="E987" s="105">
        <v>3061999</v>
      </c>
      <c r="F987" s="120">
        <v>3851590.49997677</v>
      </c>
      <c r="G987" s="105">
        <v>0</v>
      </c>
      <c r="H987" s="105">
        <v>207640</v>
      </c>
      <c r="I987" s="121">
        <f t="shared" si="30"/>
        <v>11645320.499976769</v>
      </c>
      <c r="J987" s="105">
        <v>4261830.71</v>
      </c>
      <c r="K987" s="105">
        <v>552615.41</v>
      </c>
      <c r="L987" s="105">
        <v>4920903.49</v>
      </c>
      <c r="M987" s="105">
        <v>218325.12</v>
      </c>
      <c r="N987" s="105">
        <v>745798.48</v>
      </c>
      <c r="O987" s="105">
        <v>29826</v>
      </c>
      <c r="P987" s="105">
        <v>916021.29</v>
      </c>
      <c r="Q987" s="121">
        <f t="shared" si="31"/>
        <v>11645320.5</v>
      </c>
      <c r="R987" s="105">
        <v>10377780.33</v>
      </c>
      <c r="S987" s="105">
        <v>1267540.17</v>
      </c>
      <c r="T987" s="92">
        <f>SUM('Part C'!$R987:$S987)</f>
        <v>11645320.5</v>
      </c>
      <c r="U987" s="105">
        <v>25561.0352955665</v>
      </c>
      <c r="V987" s="105">
        <v>3122.0201231527099</v>
      </c>
      <c r="W987" s="105">
        <v>3905094.7022987502</v>
      </c>
      <c r="X987" s="105">
        <v>15550415.2022988</v>
      </c>
      <c r="Y987" s="57">
        <v>38301.5152765979</v>
      </c>
    </row>
    <row r="988" spans="1:25" s="51" customFormat="1" ht="14.5" x14ac:dyDescent="0.4">
      <c r="A988" s="149" t="s">
        <v>3095</v>
      </c>
      <c r="B988" s="149" t="s">
        <v>3096</v>
      </c>
      <c r="C988" s="149" t="s">
        <v>3097</v>
      </c>
      <c r="D988" s="105">
        <v>2010280</v>
      </c>
      <c r="E988" s="105">
        <v>1223453</v>
      </c>
      <c r="F988" s="120">
        <v>1641822.77065806</v>
      </c>
      <c r="G988" s="105">
        <v>0</v>
      </c>
      <c r="H988" s="105">
        <v>332040</v>
      </c>
      <c r="I988" s="121">
        <f t="shared" si="30"/>
        <v>5207595.77065806</v>
      </c>
      <c r="J988" s="105">
        <v>2558576.9900000002</v>
      </c>
      <c r="K988" s="105">
        <v>0</v>
      </c>
      <c r="L988" s="105">
        <v>1573034.92</v>
      </c>
      <c r="M988" s="105">
        <v>0</v>
      </c>
      <c r="N988" s="105">
        <v>479505.42</v>
      </c>
      <c r="O988" s="105">
        <v>10031</v>
      </c>
      <c r="P988" s="105">
        <v>586447.43999999994</v>
      </c>
      <c r="Q988" s="121">
        <f t="shared" si="31"/>
        <v>5207595.7699999996</v>
      </c>
      <c r="R988" s="105">
        <v>4712906.42</v>
      </c>
      <c r="S988" s="105">
        <v>494689.35</v>
      </c>
      <c r="T988" s="92">
        <f>SUM('Part C'!$R988:$S988)</f>
        <v>5207595.7699999996</v>
      </c>
      <c r="U988" s="105">
        <v>26038.157016574602</v>
      </c>
      <c r="V988" s="105">
        <v>2733.09033149171</v>
      </c>
      <c r="W988" s="105">
        <v>1740941.23427604</v>
      </c>
      <c r="X988" s="105">
        <v>6948537.00427604</v>
      </c>
      <c r="Y988" s="57">
        <v>38389.707205945</v>
      </c>
    </row>
    <row r="989" spans="1:25" s="51" customFormat="1" ht="14.5" x14ac:dyDescent="0.4">
      <c r="A989" s="149" t="s">
        <v>3098</v>
      </c>
      <c r="B989" s="149" t="s">
        <v>3099</v>
      </c>
      <c r="C989" s="149" t="s">
        <v>3100</v>
      </c>
      <c r="D989" s="105">
        <v>2113399</v>
      </c>
      <c r="E989" s="105">
        <v>1261432</v>
      </c>
      <c r="F989" s="120">
        <v>1713460.6916906</v>
      </c>
      <c r="G989" s="105">
        <v>0</v>
      </c>
      <c r="H989" s="105">
        <v>109528</v>
      </c>
      <c r="I989" s="121">
        <f t="shared" si="30"/>
        <v>5197819.6916905995</v>
      </c>
      <c r="J989" s="105">
        <v>2434720.77</v>
      </c>
      <c r="K989" s="105">
        <v>0</v>
      </c>
      <c r="L989" s="105">
        <v>1915530.48</v>
      </c>
      <c r="M989" s="105">
        <v>0</v>
      </c>
      <c r="N989" s="105">
        <v>494825.34</v>
      </c>
      <c r="O989" s="105">
        <v>10152</v>
      </c>
      <c r="P989" s="105">
        <v>342591.1</v>
      </c>
      <c r="Q989" s="121">
        <f t="shared" si="31"/>
        <v>5197819.6899999995</v>
      </c>
      <c r="R989" s="105">
        <v>4832005.32</v>
      </c>
      <c r="S989" s="105">
        <v>365814.37</v>
      </c>
      <c r="T989" s="92">
        <f>SUM('Part C'!$R989:$S989)</f>
        <v>5197819.6900000004</v>
      </c>
      <c r="U989" s="105">
        <v>26404.4006557377</v>
      </c>
      <c r="V989" s="105">
        <v>1998.9856284153</v>
      </c>
      <c r="W989" s="105">
        <v>1760178.1539918</v>
      </c>
      <c r="X989" s="105">
        <v>6957997.8439918002</v>
      </c>
      <c r="Y989" s="57">
        <v>38021.846142031703</v>
      </c>
    </row>
    <row r="990" spans="1:25" s="51" customFormat="1" ht="14.5" x14ac:dyDescent="0.4">
      <c r="A990" s="149" t="s">
        <v>3101</v>
      </c>
      <c r="B990" s="149" t="s">
        <v>3102</v>
      </c>
      <c r="C990" s="149" t="s">
        <v>3103</v>
      </c>
      <c r="D990" s="105">
        <v>2270657</v>
      </c>
      <c r="E990" s="105">
        <v>1589823</v>
      </c>
      <c r="F990" s="120">
        <v>1960033.1782710601</v>
      </c>
      <c r="G990" s="105">
        <v>0</v>
      </c>
      <c r="H990" s="105">
        <v>718986</v>
      </c>
      <c r="I990" s="121">
        <f t="shared" si="30"/>
        <v>6539499.1782710599</v>
      </c>
      <c r="J990" s="105">
        <v>2562760.92</v>
      </c>
      <c r="K990" s="105">
        <v>492607.46</v>
      </c>
      <c r="L990" s="105">
        <v>1946175.02</v>
      </c>
      <c r="M990" s="105">
        <v>194617.41</v>
      </c>
      <c r="N990" s="105">
        <v>444179.6</v>
      </c>
      <c r="O990" s="105">
        <v>6131</v>
      </c>
      <c r="P990" s="105">
        <v>893027.77</v>
      </c>
      <c r="Q990" s="121">
        <f t="shared" si="31"/>
        <v>6539499.1799999997</v>
      </c>
      <c r="R990" s="105">
        <v>5581834.3700000001</v>
      </c>
      <c r="S990" s="105">
        <v>957664.81</v>
      </c>
      <c r="T990" s="92">
        <f>SUM('Part C'!$R990:$S990)</f>
        <v>6539499.1799999997</v>
      </c>
      <c r="U990" s="105">
        <v>19115.871130136999</v>
      </c>
      <c r="V990" s="105">
        <v>3279.67400684931</v>
      </c>
      <c r="W990" s="105">
        <v>2808590.2785005802</v>
      </c>
      <c r="X990" s="105">
        <v>9348089.4585005809</v>
      </c>
      <c r="Y990" s="57">
        <v>32014.004994865001</v>
      </c>
    </row>
    <row r="991" spans="1:25" s="51" customFormat="1" ht="14.5" x14ac:dyDescent="0.4">
      <c r="A991" s="149" t="s">
        <v>3104</v>
      </c>
      <c r="B991" s="149" t="s">
        <v>3105</v>
      </c>
      <c r="C991" s="149" t="s">
        <v>3106</v>
      </c>
      <c r="D991" s="105">
        <v>1289286</v>
      </c>
      <c r="E991" s="105">
        <v>1404529</v>
      </c>
      <c r="F991" s="120">
        <v>1367696.9641402799</v>
      </c>
      <c r="G991" s="105">
        <v>0</v>
      </c>
      <c r="H991" s="105">
        <v>745210</v>
      </c>
      <c r="I991" s="121">
        <f t="shared" si="30"/>
        <v>4806721.9641402801</v>
      </c>
      <c r="J991" s="105">
        <v>2822869.94</v>
      </c>
      <c r="K991" s="105">
        <v>0</v>
      </c>
      <c r="L991" s="105">
        <v>1131845.1200000001</v>
      </c>
      <c r="M991" s="105">
        <v>0</v>
      </c>
      <c r="N991" s="105">
        <v>420485.82</v>
      </c>
      <c r="O991" s="105">
        <v>46101</v>
      </c>
      <c r="P991" s="105">
        <v>385420.08</v>
      </c>
      <c r="Q991" s="121">
        <f t="shared" si="31"/>
        <v>4806721.96</v>
      </c>
      <c r="R991" s="105">
        <v>3988986.02</v>
      </c>
      <c r="S991" s="105">
        <v>817735.94</v>
      </c>
      <c r="T991" s="92">
        <f>SUM('Part C'!$R991:$S991)</f>
        <v>4806721.96</v>
      </c>
      <c r="U991" s="105">
        <v>18995.171523809498</v>
      </c>
      <c r="V991" s="105">
        <v>3893.98066666667</v>
      </c>
      <c r="W991" s="105">
        <v>2019876.57015453</v>
      </c>
      <c r="X991" s="105">
        <v>6826598.53015453</v>
      </c>
      <c r="Y991" s="57">
        <v>32507.612048354898</v>
      </c>
    </row>
    <row r="992" spans="1:25" s="51" customFormat="1" ht="14.5" x14ac:dyDescent="0.4">
      <c r="A992" s="149" t="s">
        <v>3107</v>
      </c>
      <c r="B992" s="149" t="s">
        <v>3108</v>
      </c>
      <c r="C992" s="149" t="s">
        <v>3109</v>
      </c>
      <c r="D992" s="105">
        <v>2798015</v>
      </c>
      <c r="E992" s="105">
        <v>1911336</v>
      </c>
      <c r="F992" s="120">
        <v>2391019.8234737702</v>
      </c>
      <c r="G992" s="105">
        <v>0</v>
      </c>
      <c r="H992" s="105">
        <v>837090</v>
      </c>
      <c r="I992" s="121">
        <f t="shared" si="30"/>
        <v>7937460.8234737702</v>
      </c>
      <c r="J992" s="105">
        <v>3830062.51</v>
      </c>
      <c r="K992" s="105">
        <v>0</v>
      </c>
      <c r="L992" s="105">
        <v>2603850.81</v>
      </c>
      <c r="M992" s="105">
        <v>0</v>
      </c>
      <c r="N992" s="105">
        <v>874357.03</v>
      </c>
      <c r="O992" s="105">
        <v>16730</v>
      </c>
      <c r="P992" s="105">
        <v>612460.47</v>
      </c>
      <c r="Q992" s="121">
        <f t="shared" si="31"/>
        <v>7937460.8200000003</v>
      </c>
      <c r="R992" s="105">
        <v>6979806.2599999998</v>
      </c>
      <c r="S992" s="105">
        <v>957654.56</v>
      </c>
      <c r="T992" s="92">
        <f>SUM('Part C'!$R992:$S992)</f>
        <v>7937460.8200000003</v>
      </c>
      <c r="U992" s="105">
        <v>16982.496982968401</v>
      </c>
      <c r="V992" s="105">
        <v>2330.0597566910001</v>
      </c>
      <c r="W992" s="105">
        <v>3953187.0015881401</v>
      </c>
      <c r="X992" s="105">
        <v>11890647.821588101</v>
      </c>
      <c r="Y992" s="57">
        <v>28931.016597538099</v>
      </c>
    </row>
    <row r="993" spans="1:25" s="51" customFormat="1" ht="14.5" x14ac:dyDescent="0.4">
      <c r="A993" s="149" t="s">
        <v>3110</v>
      </c>
      <c r="B993" s="149" t="s">
        <v>3111</v>
      </c>
      <c r="C993" s="149" t="s">
        <v>3112</v>
      </c>
      <c r="D993" s="105">
        <v>4275052</v>
      </c>
      <c r="E993" s="105">
        <v>1717158</v>
      </c>
      <c r="F993" s="120">
        <v>3042349.7625082</v>
      </c>
      <c r="G993" s="105">
        <v>0</v>
      </c>
      <c r="H993" s="105">
        <v>323087</v>
      </c>
      <c r="I993" s="121">
        <f t="shared" si="30"/>
        <v>9357646.7625082005</v>
      </c>
      <c r="J993" s="105">
        <v>5379341.5599999996</v>
      </c>
      <c r="K993" s="105">
        <v>0</v>
      </c>
      <c r="L993" s="105">
        <v>2942196.93</v>
      </c>
      <c r="M993" s="105">
        <v>0</v>
      </c>
      <c r="N993" s="105">
        <v>708298.53</v>
      </c>
      <c r="O993" s="105">
        <v>12739</v>
      </c>
      <c r="P993" s="105">
        <v>315070.74</v>
      </c>
      <c r="Q993" s="121">
        <f t="shared" si="31"/>
        <v>9357646.7599999998</v>
      </c>
      <c r="R993" s="105">
        <v>8184291.2800000003</v>
      </c>
      <c r="S993" s="105">
        <v>1173355.48</v>
      </c>
      <c r="T993" s="92">
        <f>SUM('Part C'!$R993:$S993)</f>
        <v>9357646.7599999998</v>
      </c>
      <c r="U993" s="105">
        <v>19532.914749403299</v>
      </c>
      <c r="V993" s="105">
        <v>2800.3710739856801</v>
      </c>
      <c r="W993" s="105">
        <v>4030134.6804511701</v>
      </c>
      <c r="X993" s="105">
        <v>13387781.440451199</v>
      </c>
      <c r="Y993" s="57">
        <v>31951.745681267701</v>
      </c>
    </row>
    <row r="994" spans="1:25" s="51" customFormat="1" ht="14.5" x14ac:dyDescent="0.4">
      <c r="A994" s="149" t="s">
        <v>3113</v>
      </c>
      <c r="B994" s="149" t="s">
        <v>3114</v>
      </c>
      <c r="C994" s="149" t="s">
        <v>3115</v>
      </c>
      <c r="D994" s="105">
        <v>895632</v>
      </c>
      <c r="E994" s="105">
        <v>1119615</v>
      </c>
      <c r="F994" s="120">
        <v>1023176.12898169</v>
      </c>
      <c r="G994" s="105">
        <v>0</v>
      </c>
      <c r="H994" s="105">
        <v>560873</v>
      </c>
      <c r="I994" s="121">
        <f t="shared" si="30"/>
        <v>3599296.1289816899</v>
      </c>
      <c r="J994" s="105">
        <v>1751936.23</v>
      </c>
      <c r="K994" s="105">
        <v>0</v>
      </c>
      <c r="L994" s="105">
        <v>581896.13</v>
      </c>
      <c r="M994" s="105">
        <v>0</v>
      </c>
      <c r="N994" s="105">
        <v>476586.48</v>
      </c>
      <c r="O994" s="105">
        <v>2548</v>
      </c>
      <c r="P994" s="105">
        <v>786329.29</v>
      </c>
      <c r="Q994" s="121">
        <f t="shared" si="31"/>
        <v>3599296.13</v>
      </c>
      <c r="R994" s="105">
        <v>2816793.13</v>
      </c>
      <c r="S994" s="105">
        <v>782503</v>
      </c>
      <c r="T994" s="92">
        <f>SUM('Part C'!$R994:$S994)</f>
        <v>3599296.13</v>
      </c>
      <c r="U994" s="105">
        <v>20411.544420289902</v>
      </c>
      <c r="V994" s="105">
        <v>5670.3115942028999</v>
      </c>
      <c r="W994" s="105">
        <v>1327347.46038726</v>
      </c>
      <c r="X994" s="105">
        <v>4926643.5903872596</v>
      </c>
      <c r="Y994" s="57">
        <v>35700.315872371502</v>
      </c>
    </row>
    <row r="995" spans="1:25" s="51" customFormat="1" ht="14.5" x14ac:dyDescent="0.4">
      <c r="A995" s="149" t="s">
        <v>3116</v>
      </c>
      <c r="B995" s="149" t="s">
        <v>3117</v>
      </c>
      <c r="C995" s="149" t="s">
        <v>3118</v>
      </c>
      <c r="D995" s="105">
        <v>3225595</v>
      </c>
      <c r="E995" s="105">
        <v>2306102</v>
      </c>
      <c r="F995" s="120">
        <v>2808539.2625120501</v>
      </c>
      <c r="G995" s="105">
        <v>0</v>
      </c>
      <c r="H995" s="105">
        <v>247266</v>
      </c>
      <c r="I995" s="121">
        <f t="shared" si="30"/>
        <v>8587502.2625120506</v>
      </c>
      <c r="J995" s="105">
        <v>3706611.72</v>
      </c>
      <c r="K995" s="105">
        <v>683838.05</v>
      </c>
      <c r="L995" s="105">
        <v>2883989.99</v>
      </c>
      <c r="M995" s="105">
        <v>270168.05</v>
      </c>
      <c r="N995" s="105">
        <v>538522.01</v>
      </c>
      <c r="O995" s="105">
        <v>2396</v>
      </c>
      <c r="P995" s="105">
        <v>501976.44</v>
      </c>
      <c r="Q995" s="121">
        <f t="shared" si="31"/>
        <v>8587502.2599999998</v>
      </c>
      <c r="R995" s="105">
        <v>7742486.2599999998</v>
      </c>
      <c r="S995" s="105">
        <v>845016</v>
      </c>
      <c r="T995" s="92">
        <f>SUM('Part C'!$R995:$S995)</f>
        <v>8587502.2599999998</v>
      </c>
      <c r="U995" s="105">
        <v>18746.9400968523</v>
      </c>
      <c r="V995" s="105">
        <v>2046.04358353511</v>
      </c>
      <c r="W995" s="105">
        <v>3972423.9213039</v>
      </c>
      <c r="X995" s="105">
        <v>12559926.1813039</v>
      </c>
      <c r="Y995" s="57">
        <v>30411.443538266099</v>
      </c>
    </row>
    <row r="996" spans="1:25" s="51" customFormat="1" ht="14.5" x14ac:dyDescent="0.4">
      <c r="A996" s="149" t="s">
        <v>3119</v>
      </c>
      <c r="B996" s="149" t="s">
        <v>3120</v>
      </c>
      <c r="C996" s="149" t="s">
        <v>3121</v>
      </c>
      <c r="D996" s="105">
        <v>2154406</v>
      </c>
      <c r="E996" s="105">
        <v>1143176</v>
      </c>
      <c r="F996" s="120">
        <v>1674240.02405645</v>
      </c>
      <c r="G996" s="105">
        <v>0</v>
      </c>
      <c r="H996" s="105">
        <v>867809</v>
      </c>
      <c r="I996" s="121">
        <f t="shared" si="30"/>
        <v>5839631.0240564495</v>
      </c>
      <c r="J996" s="105">
        <v>3096754.55</v>
      </c>
      <c r="K996" s="105">
        <v>0</v>
      </c>
      <c r="L996" s="105">
        <v>1529995.24</v>
      </c>
      <c r="M996" s="105">
        <v>0</v>
      </c>
      <c r="N996" s="105">
        <v>475190.33</v>
      </c>
      <c r="O996" s="105">
        <v>114513.13</v>
      </c>
      <c r="P996" s="105">
        <v>623177.77</v>
      </c>
      <c r="Q996" s="121">
        <f t="shared" si="31"/>
        <v>5839631.0199999996</v>
      </c>
      <c r="R996" s="105">
        <v>5407858.0199999996</v>
      </c>
      <c r="S996" s="105">
        <v>431773</v>
      </c>
      <c r="T996" s="92">
        <f>SUM('Part C'!$R996:$S996)</f>
        <v>5839631.0199999996</v>
      </c>
      <c r="U996" s="105">
        <v>21290.779606299198</v>
      </c>
      <c r="V996" s="105">
        <v>1699.8937007873999</v>
      </c>
      <c r="W996" s="105">
        <v>2443088.8039011899</v>
      </c>
      <c r="X996" s="105">
        <v>8282719.8239011904</v>
      </c>
      <c r="Y996" s="57">
        <v>32609.1331649653</v>
      </c>
    </row>
    <row r="997" spans="1:25" s="51" customFormat="1" ht="14.5" x14ac:dyDescent="0.4">
      <c r="A997" s="149" t="s">
        <v>3122</v>
      </c>
      <c r="B997" s="149" t="s">
        <v>3123</v>
      </c>
      <c r="C997" s="149" t="s">
        <v>3124</v>
      </c>
      <c r="D997" s="105">
        <v>1846751</v>
      </c>
      <c r="E997" s="105">
        <v>1246274</v>
      </c>
      <c r="F997" s="120">
        <v>1570382.8594428301</v>
      </c>
      <c r="G997" s="105">
        <v>0</v>
      </c>
      <c r="H997" s="105">
        <v>147036</v>
      </c>
      <c r="I997" s="121">
        <f t="shared" si="30"/>
        <v>4810443.8594428301</v>
      </c>
      <c r="J997" s="105">
        <v>3021545.58</v>
      </c>
      <c r="K997" s="105">
        <v>0</v>
      </c>
      <c r="L997" s="105">
        <v>893294.06</v>
      </c>
      <c r="M997" s="105">
        <v>0</v>
      </c>
      <c r="N997" s="105">
        <v>695320.1</v>
      </c>
      <c r="O997" s="105">
        <v>73928.350000000006</v>
      </c>
      <c r="P997" s="105">
        <v>126355.77</v>
      </c>
      <c r="Q997" s="121">
        <f t="shared" si="31"/>
        <v>4810443.8599999994</v>
      </c>
      <c r="R997" s="105">
        <v>3790454.34</v>
      </c>
      <c r="S997" s="105">
        <v>1019989.52</v>
      </c>
      <c r="T997" s="92">
        <f>SUM('Part C'!$R997:$S997)</f>
        <v>4810443.8599999994</v>
      </c>
      <c r="U997" s="105">
        <v>20488.9423783784</v>
      </c>
      <c r="V997" s="105">
        <v>5513.4568648648601</v>
      </c>
      <c r="W997" s="105">
        <v>1779415.0737075601</v>
      </c>
      <c r="X997" s="105">
        <v>6589858.9337075604</v>
      </c>
      <c r="Y997" s="57">
        <v>35620.859101121903</v>
      </c>
    </row>
    <row r="998" spans="1:25" s="51" customFormat="1" ht="14.5" x14ac:dyDescent="0.4">
      <c r="A998" s="149" t="s">
        <v>3125</v>
      </c>
      <c r="B998" s="149" t="s">
        <v>3126</v>
      </c>
      <c r="C998" s="149" t="s">
        <v>3127</v>
      </c>
      <c r="D998" s="105">
        <v>1392700</v>
      </c>
      <c r="E998" s="105">
        <v>1112152</v>
      </c>
      <c r="F998" s="120">
        <v>1271757.1459141399</v>
      </c>
      <c r="G998" s="105">
        <v>0</v>
      </c>
      <c r="H998" s="105">
        <v>137934</v>
      </c>
      <c r="I998" s="121">
        <f t="shared" si="30"/>
        <v>3914543.1459141402</v>
      </c>
      <c r="J998" s="105">
        <v>1712923.42</v>
      </c>
      <c r="K998" s="105">
        <v>0</v>
      </c>
      <c r="L998" s="105">
        <v>1279804.98</v>
      </c>
      <c r="M998" s="105">
        <v>0</v>
      </c>
      <c r="N998" s="105">
        <v>445589.32</v>
      </c>
      <c r="O998" s="105">
        <v>4167</v>
      </c>
      <c r="P998" s="105">
        <v>472058.43</v>
      </c>
      <c r="Q998" s="121">
        <f t="shared" si="31"/>
        <v>3914543.15</v>
      </c>
      <c r="R998" s="105">
        <v>3517696.07</v>
      </c>
      <c r="S998" s="105">
        <v>396847.08</v>
      </c>
      <c r="T998" s="92">
        <f>SUM('Part C'!$R998:$S998)</f>
        <v>3914543.15</v>
      </c>
      <c r="U998" s="105">
        <v>20333.503294797702</v>
      </c>
      <c r="V998" s="105">
        <v>2293.9137572254299</v>
      </c>
      <c r="W998" s="105">
        <v>1663993.5554130101</v>
      </c>
      <c r="X998" s="105">
        <v>5578536.70541301</v>
      </c>
      <c r="Y998" s="57">
        <v>32245.876909901799</v>
      </c>
    </row>
    <row r="999" spans="1:25" s="51" customFormat="1" ht="14.5" x14ac:dyDescent="0.4">
      <c r="A999" s="149" t="s">
        <v>3128</v>
      </c>
      <c r="B999" s="149" t="s">
        <v>3129</v>
      </c>
      <c r="C999" s="149" t="s">
        <v>3130</v>
      </c>
      <c r="D999" s="105">
        <v>1576532</v>
      </c>
      <c r="E999" s="105">
        <v>523064</v>
      </c>
      <c r="F999" s="120">
        <v>1066001.59072582</v>
      </c>
      <c r="G999" s="105">
        <v>0</v>
      </c>
      <c r="H999" s="105">
        <v>315639</v>
      </c>
      <c r="I999" s="121">
        <f t="shared" si="30"/>
        <v>3481236.59072582</v>
      </c>
      <c r="J999" s="105">
        <v>1834033.38</v>
      </c>
      <c r="K999" s="105">
        <v>0</v>
      </c>
      <c r="L999" s="105">
        <v>1221195.48</v>
      </c>
      <c r="M999" s="105">
        <v>0</v>
      </c>
      <c r="N999" s="105">
        <v>262487.58</v>
      </c>
      <c r="O999" s="105">
        <v>5148</v>
      </c>
      <c r="P999" s="105">
        <v>158372.15</v>
      </c>
      <c r="Q999" s="121">
        <f t="shared" si="31"/>
        <v>3481236.59</v>
      </c>
      <c r="R999" s="105">
        <v>3148409.36</v>
      </c>
      <c r="S999" s="105">
        <v>332827.23</v>
      </c>
      <c r="T999" s="92">
        <f>SUM('Part C'!$R999:$S999)</f>
        <v>3481236.59</v>
      </c>
      <c r="U999" s="105">
        <v>11204.303772241999</v>
      </c>
      <c r="V999" s="105">
        <v>1184.43854092527</v>
      </c>
      <c r="W999" s="105">
        <v>2702787.2200639099</v>
      </c>
      <c r="X999" s="105">
        <v>6184023.8100639097</v>
      </c>
      <c r="Y999" s="57">
        <v>22007.202171045999</v>
      </c>
    </row>
    <row r="1000" spans="1:25" s="51" customFormat="1" ht="14.5" x14ac:dyDescent="0.4">
      <c r="A1000" s="149" t="s">
        <v>3132</v>
      </c>
      <c r="B1000" s="149" t="s">
        <v>3133</v>
      </c>
      <c r="C1000" s="149" t="s">
        <v>3134</v>
      </c>
      <c r="D1000" s="105">
        <v>826881</v>
      </c>
      <c r="E1000" s="105">
        <v>619991</v>
      </c>
      <c r="F1000" s="120">
        <v>734602.20612758305</v>
      </c>
      <c r="G1000" s="105">
        <v>0</v>
      </c>
      <c r="H1000" s="105">
        <v>102764</v>
      </c>
      <c r="I1000" s="121">
        <f t="shared" si="30"/>
        <v>2284238.206127583</v>
      </c>
      <c r="J1000" s="105">
        <v>822739.92</v>
      </c>
      <c r="K1000" s="105">
        <v>333427.07</v>
      </c>
      <c r="L1000" s="105">
        <v>599182.11</v>
      </c>
      <c r="M1000" s="105">
        <v>102748.66</v>
      </c>
      <c r="N1000" s="105">
        <v>256955.77</v>
      </c>
      <c r="O1000" s="105">
        <v>6436</v>
      </c>
      <c r="P1000" s="105">
        <v>162748.68</v>
      </c>
      <c r="Q1000" s="121">
        <f t="shared" si="31"/>
        <v>2284238.21</v>
      </c>
      <c r="R1000" s="105">
        <v>2001775.21</v>
      </c>
      <c r="S1000" s="105">
        <v>282463</v>
      </c>
      <c r="T1000" s="92">
        <f>SUM('Part C'!$R1000:$S1000)</f>
        <v>2284238.21</v>
      </c>
      <c r="U1000" s="105">
        <v>14298.394357142901</v>
      </c>
      <c r="V1000" s="105">
        <v>2017.5928571428601</v>
      </c>
      <c r="W1000" s="105">
        <v>1346584.38010302</v>
      </c>
      <c r="X1000" s="105">
        <v>3630822.59010302</v>
      </c>
      <c r="Y1000" s="57">
        <v>25934.447072164399</v>
      </c>
    </row>
    <row r="1001" spans="1:25" s="51" customFormat="1" ht="14.5" x14ac:dyDescent="0.4">
      <c r="A1001" s="149" t="s">
        <v>3135</v>
      </c>
      <c r="B1001" s="149" t="s">
        <v>3136</v>
      </c>
      <c r="C1001" s="149" t="s">
        <v>3137</v>
      </c>
      <c r="D1001" s="105">
        <v>4327544</v>
      </c>
      <c r="E1001" s="105">
        <v>2138757</v>
      </c>
      <c r="F1001" s="120">
        <v>3283054.0504515902</v>
      </c>
      <c r="G1001" s="105">
        <v>0</v>
      </c>
      <c r="H1001" s="105">
        <v>488974.5</v>
      </c>
      <c r="I1001" s="121">
        <f t="shared" si="30"/>
        <v>10238329.55045159</v>
      </c>
      <c r="J1001" s="105">
        <v>5631178.71</v>
      </c>
      <c r="K1001" s="105">
        <v>0</v>
      </c>
      <c r="L1001" s="105">
        <v>2707972.27</v>
      </c>
      <c r="M1001" s="105">
        <v>0</v>
      </c>
      <c r="N1001" s="105">
        <v>706017.36</v>
      </c>
      <c r="O1001" s="105">
        <v>33302</v>
      </c>
      <c r="P1001" s="105">
        <v>1159859.21</v>
      </c>
      <c r="Q1001" s="121">
        <f t="shared" si="31"/>
        <v>10238329.550000001</v>
      </c>
      <c r="R1001" s="105">
        <v>9212065.3000000007</v>
      </c>
      <c r="S1001" s="105">
        <v>1026264.25</v>
      </c>
      <c r="T1001" s="92">
        <f>SUM('Part C'!$R1001:$S1001)</f>
        <v>10238329.550000001</v>
      </c>
      <c r="U1001" s="105">
        <v>17546.791047619001</v>
      </c>
      <c r="V1001" s="105">
        <v>1954.7890476190501</v>
      </c>
      <c r="W1001" s="105">
        <v>5049691.4253863199</v>
      </c>
      <c r="X1001" s="105">
        <v>15288020.975386299</v>
      </c>
      <c r="Y1001" s="57">
        <v>29120.0399531168</v>
      </c>
    </row>
    <row r="1002" spans="1:25" s="51" customFormat="1" ht="14.5" x14ac:dyDescent="0.4">
      <c r="A1002" s="149" t="s">
        <v>3138</v>
      </c>
      <c r="B1002" s="149" t="s">
        <v>3139</v>
      </c>
      <c r="C1002" s="149" t="s">
        <v>3140</v>
      </c>
      <c r="D1002" s="105">
        <v>5117148</v>
      </c>
      <c r="E1002" s="105">
        <v>2334837</v>
      </c>
      <c r="F1002" s="120">
        <v>3783503.0472838301</v>
      </c>
      <c r="G1002" s="105">
        <v>0</v>
      </c>
      <c r="H1002" s="105">
        <v>411162</v>
      </c>
      <c r="I1002" s="121">
        <f t="shared" si="30"/>
        <v>11646650.04728383</v>
      </c>
      <c r="J1002" s="105">
        <v>7163929.29</v>
      </c>
      <c r="K1002" s="105">
        <v>0</v>
      </c>
      <c r="L1002" s="105">
        <v>2957288.43</v>
      </c>
      <c r="M1002" s="105">
        <v>0</v>
      </c>
      <c r="N1002" s="105">
        <v>785370.04</v>
      </c>
      <c r="O1002" s="105">
        <v>36037</v>
      </c>
      <c r="P1002" s="105">
        <v>704025.29</v>
      </c>
      <c r="Q1002" s="121">
        <f t="shared" si="31"/>
        <v>11646650.050000001</v>
      </c>
      <c r="R1002" s="105">
        <v>10581530.43</v>
      </c>
      <c r="S1002" s="105">
        <v>1065119.6200000001</v>
      </c>
      <c r="T1002" s="92">
        <f>SUM('Part C'!$R1002:$S1002)</f>
        <v>11646650.050000001</v>
      </c>
      <c r="U1002" s="105">
        <v>15583.991796759899</v>
      </c>
      <c r="V1002" s="105">
        <v>1568.65923416789</v>
      </c>
      <c r="W1002" s="105">
        <v>6530934.2434996301</v>
      </c>
      <c r="X1002" s="105">
        <v>18177584.2934996</v>
      </c>
      <c r="Y1002" s="57">
        <v>26771.110888806499</v>
      </c>
    </row>
    <row r="1003" spans="1:25" s="51" customFormat="1" ht="14.5" x14ac:dyDescent="0.4">
      <c r="A1003" s="149" t="s">
        <v>3141</v>
      </c>
      <c r="B1003" s="149" t="s">
        <v>3142</v>
      </c>
      <c r="C1003" s="149" t="s">
        <v>3143</v>
      </c>
      <c r="D1003" s="105">
        <v>3923356</v>
      </c>
      <c r="E1003" s="105">
        <v>2040181</v>
      </c>
      <c r="F1003" s="120">
        <v>3027791.9791961298</v>
      </c>
      <c r="G1003" s="105">
        <v>0</v>
      </c>
      <c r="H1003" s="105">
        <v>351453.5</v>
      </c>
      <c r="I1003" s="121">
        <f t="shared" si="30"/>
        <v>9342782.4791961294</v>
      </c>
      <c r="J1003" s="105">
        <v>5183503.33</v>
      </c>
      <c r="K1003" s="105">
        <v>0</v>
      </c>
      <c r="L1003" s="105">
        <v>2369593.35</v>
      </c>
      <c r="M1003" s="105">
        <v>0</v>
      </c>
      <c r="N1003" s="105">
        <v>939505.5</v>
      </c>
      <c r="O1003" s="105">
        <v>3082</v>
      </c>
      <c r="P1003" s="105">
        <v>847098.3</v>
      </c>
      <c r="Q1003" s="121">
        <f t="shared" si="31"/>
        <v>9342782.4800000004</v>
      </c>
      <c r="R1003" s="105">
        <v>8236938.0800000001</v>
      </c>
      <c r="S1003" s="105">
        <v>1105844.3999999999</v>
      </c>
      <c r="T1003" s="92">
        <f>SUM('Part C'!$R1003:$S1003)</f>
        <v>9342782.4800000004</v>
      </c>
      <c r="U1003" s="105">
        <v>18979.12</v>
      </c>
      <c r="V1003" s="105">
        <v>2548.0285714285701</v>
      </c>
      <c r="W1003" s="105">
        <v>4174411.5783193498</v>
      </c>
      <c r="X1003" s="105">
        <v>13517194.058319399</v>
      </c>
      <c r="Y1003" s="57">
        <v>31145.6084293073</v>
      </c>
    </row>
    <row r="1004" spans="1:25" s="51" customFormat="1" ht="14.5" x14ac:dyDescent="0.4">
      <c r="A1004" s="149" t="s">
        <v>3144</v>
      </c>
      <c r="B1004" s="149" t="s">
        <v>3145</v>
      </c>
      <c r="C1004" s="149" t="s">
        <v>3146</v>
      </c>
      <c r="D1004" s="105">
        <v>2104179</v>
      </c>
      <c r="E1004" s="105">
        <v>1667483</v>
      </c>
      <c r="F1004" s="120">
        <v>1914938.72710756</v>
      </c>
      <c r="G1004" s="105">
        <v>0</v>
      </c>
      <c r="H1004" s="105">
        <v>602888.5</v>
      </c>
      <c r="I1004" s="121">
        <f t="shared" si="30"/>
        <v>6289489.2271075603</v>
      </c>
      <c r="J1004" s="105">
        <v>3102645.86</v>
      </c>
      <c r="K1004" s="105">
        <v>0</v>
      </c>
      <c r="L1004" s="105">
        <v>1857719.12</v>
      </c>
      <c r="M1004" s="105">
        <v>0</v>
      </c>
      <c r="N1004" s="105">
        <v>554117.84</v>
      </c>
      <c r="O1004" s="105">
        <v>6157</v>
      </c>
      <c r="P1004" s="105">
        <v>768849.41</v>
      </c>
      <c r="Q1004" s="121">
        <f t="shared" si="31"/>
        <v>6289489.2300000004</v>
      </c>
      <c r="R1004" s="105">
        <v>4942402.4000000004</v>
      </c>
      <c r="S1004" s="105">
        <v>1347086.83</v>
      </c>
      <c r="T1004" s="92">
        <f>SUM('Part C'!$R1004:$S1004)</f>
        <v>6289489.2300000004</v>
      </c>
      <c r="U1004" s="105">
        <v>22881.4925925926</v>
      </c>
      <c r="V1004" s="105">
        <v>6236.5131018518496</v>
      </c>
      <c r="W1004" s="105">
        <v>2077587.3293018001</v>
      </c>
      <c r="X1004" s="105">
        <v>8367076.5593018001</v>
      </c>
      <c r="Y1004" s="57">
        <v>38736.465552323098</v>
      </c>
    </row>
    <row r="1005" spans="1:25" s="51" customFormat="1" ht="14.5" x14ac:dyDescent="0.4">
      <c r="A1005" s="149" t="s">
        <v>3147</v>
      </c>
      <c r="B1005" s="149" t="s">
        <v>3148</v>
      </c>
      <c r="C1005" s="149" t="s">
        <v>3149</v>
      </c>
      <c r="D1005" s="105">
        <v>1706147</v>
      </c>
      <c r="E1005" s="105">
        <v>1270150</v>
      </c>
      <c r="F1005" s="120">
        <v>1511118.01340471</v>
      </c>
      <c r="G1005" s="105">
        <v>0</v>
      </c>
      <c r="H1005" s="105">
        <v>389024</v>
      </c>
      <c r="I1005" s="121">
        <f t="shared" si="30"/>
        <v>4876439.0134047102</v>
      </c>
      <c r="J1005" s="105">
        <v>2645713.9900000002</v>
      </c>
      <c r="K1005" s="105">
        <v>0</v>
      </c>
      <c r="L1005" s="105">
        <v>967084.02</v>
      </c>
      <c r="M1005" s="105">
        <v>0</v>
      </c>
      <c r="N1005" s="105">
        <v>732290.84</v>
      </c>
      <c r="O1005" s="105">
        <v>128605.78</v>
      </c>
      <c r="P1005" s="105">
        <v>402744.38</v>
      </c>
      <c r="Q1005" s="121">
        <f t="shared" si="31"/>
        <v>4876439.0100000007</v>
      </c>
      <c r="R1005" s="105">
        <v>4082320.02</v>
      </c>
      <c r="S1005" s="105">
        <v>794118.99</v>
      </c>
      <c r="T1005" s="92">
        <f>SUM('Part C'!$R1005:$S1005)</f>
        <v>4876439.01</v>
      </c>
      <c r="U1005" s="105">
        <v>35498.434956521698</v>
      </c>
      <c r="V1005" s="105">
        <v>6905.3825217391304</v>
      </c>
      <c r="W1005" s="105">
        <v>1106122.8836560501</v>
      </c>
      <c r="X1005" s="105">
        <v>5982561.8936560499</v>
      </c>
      <c r="Y1005" s="57">
        <v>52022.277336139603</v>
      </c>
    </row>
    <row r="1006" spans="1:25" s="51" customFormat="1" ht="14.5" x14ac:dyDescent="0.4">
      <c r="A1006" s="149" t="s">
        <v>3150</v>
      </c>
      <c r="B1006" s="149" t="s">
        <v>3151</v>
      </c>
      <c r="C1006" s="149" t="s">
        <v>3152</v>
      </c>
      <c r="D1006" s="105">
        <v>2264084</v>
      </c>
      <c r="E1006" s="105">
        <v>1311648</v>
      </c>
      <c r="F1006" s="120">
        <v>1815461.6411963101</v>
      </c>
      <c r="G1006" s="105">
        <v>0</v>
      </c>
      <c r="H1006" s="105">
        <v>421199.5</v>
      </c>
      <c r="I1006" s="121">
        <f t="shared" si="30"/>
        <v>5812393.1411963105</v>
      </c>
      <c r="J1006" s="105">
        <v>3239683.27</v>
      </c>
      <c r="K1006" s="105">
        <v>0</v>
      </c>
      <c r="L1006" s="105">
        <v>1241153.1299999999</v>
      </c>
      <c r="M1006" s="105">
        <v>0</v>
      </c>
      <c r="N1006" s="105">
        <v>755140.3</v>
      </c>
      <c r="O1006" s="105">
        <v>8493</v>
      </c>
      <c r="P1006" s="105">
        <v>567923.43999999994</v>
      </c>
      <c r="Q1006" s="121">
        <f t="shared" si="31"/>
        <v>5812393.1400000006</v>
      </c>
      <c r="R1006" s="105">
        <v>5072678.6399999997</v>
      </c>
      <c r="S1006" s="105">
        <v>739714.5</v>
      </c>
      <c r="T1006" s="92">
        <f>SUM('Part C'!$R1006:$S1006)</f>
        <v>5812393.1399999997</v>
      </c>
      <c r="U1006" s="105">
        <v>16469.735844155799</v>
      </c>
      <c r="V1006" s="105">
        <v>2401.67045454545</v>
      </c>
      <c r="W1006" s="105">
        <v>2962485.6362266401</v>
      </c>
      <c r="X1006" s="105">
        <v>8774878.7762266397</v>
      </c>
      <c r="Y1006" s="57">
        <v>28489.866156579999</v>
      </c>
    </row>
    <row r="1007" spans="1:25" s="51" customFormat="1" ht="14.5" x14ac:dyDescent="0.4">
      <c r="A1007" s="149" t="s">
        <v>3153</v>
      </c>
      <c r="B1007" s="149" t="s">
        <v>3154</v>
      </c>
      <c r="C1007" s="149" t="s">
        <v>3155</v>
      </c>
      <c r="D1007" s="105">
        <v>1360225</v>
      </c>
      <c r="E1007" s="105">
        <v>1020273</v>
      </c>
      <c r="F1007" s="120">
        <v>1208620.44637141</v>
      </c>
      <c r="G1007" s="105">
        <v>0</v>
      </c>
      <c r="H1007" s="105">
        <v>167259</v>
      </c>
      <c r="I1007" s="121">
        <f t="shared" si="30"/>
        <v>3756377.44637141</v>
      </c>
      <c r="J1007" s="105">
        <v>2223467.0699999998</v>
      </c>
      <c r="K1007" s="105">
        <v>0</v>
      </c>
      <c r="L1007" s="105">
        <v>569030.77</v>
      </c>
      <c r="M1007" s="105">
        <v>0</v>
      </c>
      <c r="N1007" s="105">
        <v>497641.75</v>
      </c>
      <c r="O1007" s="105">
        <v>2943</v>
      </c>
      <c r="P1007" s="105">
        <v>463294.86</v>
      </c>
      <c r="Q1007" s="121">
        <f t="shared" si="31"/>
        <v>3756377.4499999997</v>
      </c>
      <c r="R1007" s="105">
        <v>3266409.13</v>
      </c>
      <c r="S1007" s="105">
        <v>489968.32</v>
      </c>
      <c r="T1007" s="92">
        <f>SUM('Part C'!$R1007:$S1007)</f>
        <v>3756377.4499999997</v>
      </c>
      <c r="U1007" s="105">
        <v>28403.557652173899</v>
      </c>
      <c r="V1007" s="105">
        <v>4260.5940869565202</v>
      </c>
      <c r="W1007" s="105">
        <v>1106122.8836560501</v>
      </c>
      <c r="X1007" s="105">
        <v>4862500.3336560503</v>
      </c>
      <c r="Y1007" s="57">
        <v>42282.611597009098</v>
      </c>
    </row>
    <row r="1008" spans="1:25" s="51" customFormat="1" ht="14.5" x14ac:dyDescent="0.4">
      <c r="A1008" s="149" t="s">
        <v>3156</v>
      </c>
      <c r="B1008" s="149" t="s">
        <v>3157</v>
      </c>
      <c r="C1008" s="149" t="s">
        <v>3158</v>
      </c>
      <c r="D1008" s="105">
        <v>2240866</v>
      </c>
      <c r="E1008" s="105">
        <v>1560737</v>
      </c>
      <c r="F1008" s="120">
        <v>1930140.2961846199</v>
      </c>
      <c r="G1008" s="105">
        <v>0</v>
      </c>
      <c r="H1008" s="105">
        <v>1195665.33</v>
      </c>
      <c r="I1008" s="121">
        <f t="shared" si="30"/>
        <v>6927408.62618462</v>
      </c>
      <c r="J1008" s="105">
        <v>4876301.57</v>
      </c>
      <c r="K1008" s="105">
        <v>0</v>
      </c>
      <c r="L1008" s="105">
        <v>318350.13</v>
      </c>
      <c r="M1008" s="105">
        <v>0</v>
      </c>
      <c r="N1008" s="105">
        <v>672221.87</v>
      </c>
      <c r="O1008" s="105">
        <v>69290</v>
      </c>
      <c r="P1008" s="105">
        <v>991245.06</v>
      </c>
      <c r="Q1008" s="121">
        <f t="shared" si="31"/>
        <v>6927408.6300000008</v>
      </c>
      <c r="R1008" s="105">
        <v>6203565.0800000001</v>
      </c>
      <c r="S1008" s="105">
        <v>723843.56</v>
      </c>
      <c r="T1008" s="92">
        <f>SUM('Part C'!$R1008:$S1008)</f>
        <v>6927408.6400000006</v>
      </c>
      <c r="U1008" s="105">
        <v>16325.171263157899</v>
      </c>
      <c r="V1008" s="105">
        <v>1904.8514736842101</v>
      </c>
      <c r="W1008" s="105">
        <v>3655014.7459939001</v>
      </c>
      <c r="X1008" s="105">
        <v>10582423.3859939</v>
      </c>
      <c r="Y1008" s="57">
        <v>27848.482594720801</v>
      </c>
    </row>
    <row r="1009" spans="1:25" s="51" customFormat="1" ht="14.5" x14ac:dyDescent="0.4">
      <c r="A1009" s="149" t="s">
        <v>3159</v>
      </c>
      <c r="B1009" s="149" t="s">
        <v>3160</v>
      </c>
      <c r="C1009" s="149" t="s">
        <v>3161</v>
      </c>
      <c r="D1009" s="105">
        <v>7761174</v>
      </c>
      <c r="E1009" s="105">
        <v>4144898</v>
      </c>
      <c r="F1009" s="120">
        <v>6044920.8758714302</v>
      </c>
      <c r="G1009" s="105">
        <v>0</v>
      </c>
      <c r="H1009" s="105">
        <v>396793</v>
      </c>
      <c r="I1009" s="121">
        <f t="shared" si="30"/>
        <v>18347785.875871431</v>
      </c>
      <c r="J1009" s="105">
        <v>10733335.050000001</v>
      </c>
      <c r="K1009" s="105">
        <v>0</v>
      </c>
      <c r="L1009" s="105">
        <v>4967098.82</v>
      </c>
      <c r="M1009" s="105">
        <v>0</v>
      </c>
      <c r="N1009" s="105">
        <v>1382723.18</v>
      </c>
      <c r="O1009" s="105">
        <v>20780</v>
      </c>
      <c r="P1009" s="105">
        <v>1243848.83</v>
      </c>
      <c r="Q1009" s="121">
        <f t="shared" si="31"/>
        <v>18347785.880000003</v>
      </c>
      <c r="R1009" s="105">
        <v>16140116.48</v>
      </c>
      <c r="S1009" s="105">
        <v>2207669.4</v>
      </c>
      <c r="T1009" s="92">
        <f>SUM('Part C'!$R1009:$S1009)</f>
        <v>18347785.879999999</v>
      </c>
      <c r="U1009" s="105">
        <v>19469.3805548854</v>
      </c>
      <c r="V1009" s="105">
        <v>2663.0511459589902</v>
      </c>
      <c r="W1009" s="105">
        <v>7973703.2221814403</v>
      </c>
      <c r="X1009" s="105">
        <v>26321489.102181401</v>
      </c>
      <c r="Y1009" s="57">
        <v>31750.891558723099</v>
      </c>
    </row>
    <row r="1010" spans="1:25" s="51" customFormat="1" ht="14.5" x14ac:dyDescent="0.4">
      <c r="A1010" s="149" t="s">
        <v>3162</v>
      </c>
      <c r="B1010" s="149" t="s">
        <v>3163</v>
      </c>
      <c r="C1010" s="149" t="s">
        <v>3164</v>
      </c>
      <c r="D1010" s="105">
        <v>3386316</v>
      </c>
      <c r="E1010" s="105">
        <v>1485282</v>
      </c>
      <c r="F1010" s="120">
        <v>2473395.4614967499</v>
      </c>
      <c r="G1010" s="105">
        <v>0</v>
      </c>
      <c r="H1010" s="105">
        <v>296775</v>
      </c>
      <c r="I1010" s="121">
        <f t="shared" si="30"/>
        <v>7641768.4614967499</v>
      </c>
      <c r="J1010" s="105">
        <v>4544992.01</v>
      </c>
      <c r="K1010" s="105">
        <v>0</v>
      </c>
      <c r="L1010" s="105">
        <v>2033232.51</v>
      </c>
      <c r="M1010" s="105">
        <v>0</v>
      </c>
      <c r="N1010" s="105">
        <v>504129.46</v>
      </c>
      <c r="O1010" s="105">
        <v>72739.86</v>
      </c>
      <c r="P1010" s="105">
        <v>486674.62</v>
      </c>
      <c r="Q1010" s="121">
        <f t="shared" si="31"/>
        <v>7641768.46</v>
      </c>
      <c r="R1010" s="105">
        <v>6942681.3300000001</v>
      </c>
      <c r="S1010" s="105">
        <v>699087.13</v>
      </c>
      <c r="T1010" s="92">
        <f>SUM('Part C'!$R1010:$S1010)</f>
        <v>7641768.46</v>
      </c>
      <c r="U1010" s="105">
        <v>17443.922939698499</v>
      </c>
      <c r="V1010" s="105">
        <v>1756.5003266331701</v>
      </c>
      <c r="W1010" s="105">
        <v>3828147.0234357198</v>
      </c>
      <c r="X1010" s="105">
        <v>11469915.4834357</v>
      </c>
      <c r="Y1010" s="57">
        <v>28818.883124210399</v>
      </c>
    </row>
    <row r="1011" spans="1:25" s="51" customFormat="1" ht="14.5" x14ac:dyDescent="0.4">
      <c r="A1011" s="149" t="s">
        <v>3165</v>
      </c>
      <c r="B1011" s="149" t="s">
        <v>3166</v>
      </c>
      <c r="C1011" s="149" t="s">
        <v>3167</v>
      </c>
      <c r="D1011" s="105">
        <v>2716196</v>
      </c>
      <c r="E1011" s="105">
        <v>1658204</v>
      </c>
      <c r="F1011" s="120">
        <v>2220959.3457365301</v>
      </c>
      <c r="G1011" s="105">
        <v>0</v>
      </c>
      <c r="H1011" s="105">
        <v>462849.33</v>
      </c>
      <c r="I1011" s="121">
        <f t="shared" si="30"/>
        <v>7058208.6757365298</v>
      </c>
      <c r="J1011" s="105">
        <v>3609601.87</v>
      </c>
      <c r="K1011" s="105">
        <v>0</v>
      </c>
      <c r="L1011" s="105">
        <v>1399710.36</v>
      </c>
      <c r="M1011" s="105">
        <v>0</v>
      </c>
      <c r="N1011" s="105">
        <v>910837.76000000001</v>
      </c>
      <c r="O1011" s="105">
        <v>9130</v>
      </c>
      <c r="P1011" s="105">
        <v>1128928.69</v>
      </c>
      <c r="Q1011" s="121">
        <f t="shared" si="31"/>
        <v>7058208.6799999997</v>
      </c>
      <c r="R1011" s="105">
        <v>6167199.3499999996</v>
      </c>
      <c r="S1011" s="105">
        <v>891009.33</v>
      </c>
      <c r="T1011" s="92">
        <f>SUM('Part C'!$R1011:$S1011)</f>
        <v>7058208.6799999997</v>
      </c>
      <c r="U1011" s="105">
        <v>19640.762261146501</v>
      </c>
      <c r="V1011" s="105">
        <v>2837.6093312101898</v>
      </c>
      <c r="W1011" s="105">
        <v>3020196.3953739102</v>
      </c>
      <c r="X1011" s="105">
        <v>10078405.075373899</v>
      </c>
      <c r="Y1011" s="57">
        <v>32096.831450235401</v>
      </c>
    </row>
    <row r="1012" spans="1:25" s="51" customFormat="1" ht="14.5" x14ac:dyDescent="0.4">
      <c r="A1012" s="149" t="s">
        <v>3168</v>
      </c>
      <c r="B1012" s="149" t="s">
        <v>3169</v>
      </c>
      <c r="C1012" s="149" t="s">
        <v>3170</v>
      </c>
      <c r="D1012" s="105">
        <v>2741379</v>
      </c>
      <c r="E1012" s="105">
        <v>1633271</v>
      </c>
      <c r="F1012" s="120">
        <v>2221086.2751066</v>
      </c>
      <c r="G1012" s="105">
        <v>0</v>
      </c>
      <c r="H1012" s="105">
        <v>770300.33</v>
      </c>
      <c r="I1012" s="121">
        <f t="shared" si="30"/>
        <v>7366036.6051065996</v>
      </c>
      <c r="J1012" s="105">
        <v>4449977.47</v>
      </c>
      <c r="K1012" s="105">
        <v>0</v>
      </c>
      <c r="L1012" s="105">
        <v>1356769.43</v>
      </c>
      <c r="M1012" s="105">
        <v>0</v>
      </c>
      <c r="N1012" s="105">
        <v>704417.67</v>
      </c>
      <c r="O1012" s="105">
        <v>11424</v>
      </c>
      <c r="P1012" s="105">
        <v>843448.04</v>
      </c>
      <c r="Q1012" s="121">
        <f t="shared" si="31"/>
        <v>7366036.6099999994</v>
      </c>
      <c r="R1012" s="105">
        <v>6557931.6100000003</v>
      </c>
      <c r="S1012" s="105">
        <v>808105</v>
      </c>
      <c r="T1012" s="92">
        <f>SUM('Part C'!$R1012:$S1012)</f>
        <v>7366036.6100000003</v>
      </c>
      <c r="U1012" s="105">
        <v>15840.4145169082</v>
      </c>
      <c r="V1012" s="105">
        <v>1951.94444444444</v>
      </c>
      <c r="W1012" s="105">
        <v>3982042.3811617801</v>
      </c>
      <c r="X1012" s="105">
        <v>11348078.991161801</v>
      </c>
      <c r="Y1012" s="57">
        <v>27410.818819231401</v>
      </c>
    </row>
    <row r="1013" spans="1:25" s="51" customFormat="1" ht="14.5" x14ac:dyDescent="0.4">
      <c r="A1013" s="149" t="s">
        <v>3171</v>
      </c>
      <c r="B1013" s="149" t="s">
        <v>3172</v>
      </c>
      <c r="C1013" s="149" t="s">
        <v>3173</v>
      </c>
      <c r="D1013" s="105">
        <v>4550720</v>
      </c>
      <c r="E1013" s="105">
        <v>3221995</v>
      </c>
      <c r="F1013" s="120">
        <v>3946343.2747340198</v>
      </c>
      <c r="G1013" s="105">
        <v>0</v>
      </c>
      <c r="H1013" s="105">
        <v>200904</v>
      </c>
      <c r="I1013" s="121">
        <f t="shared" si="30"/>
        <v>11919962.27473402</v>
      </c>
      <c r="J1013" s="105">
        <v>6741715.0599999996</v>
      </c>
      <c r="K1013" s="105">
        <v>0</v>
      </c>
      <c r="L1013" s="105">
        <v>3469925.57</v>
      </c>
      <c r="M1013" s="105">
        <v>0</v>
      </c>
      <c r="N1013" s="105">
        <v>1052555.67</v>
      </c>
      <c r="O1013" s="105">
        <v>10510</v>
      </c>
      <c r="P1013" s="105">
        <v>645255.97</v>
      </c>
      <c r="Q1013" s="121">
        <f t="shared" si="31"/>
        <v>11919962.27</v>
      </c>
      <c r="R1013" s="105">
        <v>10864879.27</v>
      </c>
      <c r="S1013" s="105">
        <v>1055083</v>
      </c>
      <c r="T1013" s="92">
        <f>SUM('Part C'!$R1013:$S1013)</f>
        <v>11919962.27</v>
      </c>
      <c r="U1013" s="105">
        <v>22970.146448202999</v>
      </c>
      <c r="V1013" s="105">
        <v>2230.61945031712</v>
      </c>
      <c r="W1013" s="105">
        <v>4549531.5127766198</v>
      </c>
      <c r="X1013" s="105">
        <v>16469493.7827766</v>
      </c>
      <c r="Y1013" s="57">
        <v>34819.225756398802</v>
      </c>
    </row>
    <row r="1014" spans="1:25" s="51" customFormat="1" ht="14.5" x14ac:dyDescent="0.4">
      <c r="A1014" s="149" t="s">
        <v>3174</v>
      </c>
      <c r="B1014" s="149" t="s">
        <v>3175</v>
      </c>
      <c r="C1014" s="149" t="s">
        <v>3176</v>
      </c>
      <c r="D1014" s="105">
        <v>2207348</v>
      </c>
      <c r="E1014" s="105">
        <v>1063583</v>
      </c>
      <c r="F1014" s="120">
        <v>1660708.8454895101</v>
      </c>
      <c r="G1014" s="105">
        <v>0</v>
      </c>
      <c r="H1014" s="105">
        <v>339107</v>
      </c>
      <c r="I1014" s="121">
        <f t="shared" si="30"/>
        <v>5270746.8454895103</v>
      </c>
      <c r="J1014" s="105">
        <v>3567354.21</v>
      </c>
      <c r="K1014" s="105">
        <v>0</v>
      </c>
      <c r="L1014" s="105">
        <v>773419.97</v>
      </c>
      <c r="M1014" s="105">
        <v>0</v>
      </c>
      <c r="N1014" s="105">
        <v>467323.06</v>
      </c>
      <c r="O1014" s="105">
        <v>6184</v>
      </c>
      <c r="P1014" s="105">
        <v>456465.61</v>
      </c>
      <c r="Q1014" s="121">
        <f t="shared" si="31"/>
        <v>5270746.8499999996</v>
      </c>
      <c r="R1014" s="105">
        <v>4772562.49</v>
      </c>
      <c r="S1014" s="105">
        <v>498184.36</v>
      </c>
      <c r="T1014" s="92">
        <f>SUM('Part C'!$R1014:$S1014)</f>
        <v>5270746.8500000006</v>
      </c>
      <c r="U1014" s="105">
        <v>19721.3326033058</v>
      </c>
      <c r="V1014" s="105">
        <v>2058.6130578512398</v>
      </c>
      <c r="W1014" s="105">
        <v>2327667.2856066399</v>
      </c>
      <c r="X1014" s="105">
        <v>7598414.13560664</v>
      </c>
      <c r="Y1014" s="57">
        <v>31398.405519035699</v>
      </c>
    </row>
    <row r="1015" spans="1:25" s="51" customFormat="1" ht="14.5" x14ac:dyDescent="0.4">
      <c r="A1015" s="149" t="s">
        <v>3177</v>
      </c>
      <c r="B1015" s="149" t="s">
        <v>3178</v>
      </c>
      <c r="C1015" s="149" t="s">
        <v>3179</v>
      </c>
      <c r="D1015" s="105">
        <v>2331867</v>
      </c>
      <c r="E1015" s="105">
        <v>1447992</v>
      </c>
      <c r="F1015" s="120">
        <v>1919100.4872934199</v>
      </c>
      <c r="G1015" s="105">
        <v>0</v>
      </c>
      <c r="H1015" s="105">
        <v>261681</v>
      </c>
      <c r="I1015" s="121">
        <f t="shared" si="30"/>
        <v>5960640.4872934204</v>
      </c>
      <c r="J1015" s="105">
        <v>4187579.64</v>
      </c>
      <c r="K1015" s="105">
        <v>0</v>
      </c>
      <c r="L1015" s="105">
        <v>631824.18999999994</v>
      </c>
      <c r="M1015" s="105">
        <v>0</v>
      </c>
      <c r="N1015" s="105">
        <v>707440.64000000001</v>
      </c>
      <c r="O1015" s="105">
        <v>13173</v>
      </c>
      <c r="P1015" s="105">
        <v>420623.02</v>
      </c>
      <c r="Q1015" s="121">
        <f t="shared" si="31"/>
        <v>5960640.4900000002</v>
      </c>
      <c r="R1015" s="105">
        <v>5525271.3600000003</v>
      </c>
      <c r="S1015" s="105">
        <v>435369.13</v>
      </c>
      <c r="T1015" s="92">
        <f>SUM('Part C'!$R1015:$S1015)</f>
        <v>5960640.4900000002</v>
      </c>
      <c r="U1015" s="105">
        <v>15786.489600000001</v>
      </c>
      <c r="V1015" s="105">
        <v>1243.9118000000001</v>
      </c>
      <c r="W1015" s="105">
        <v>3366460.9502575402</v>
      </c>
      <c r="X1015" s="105">
        <v>9327101.44025754</v>
      </c>
      <c r="Y1015" s="57">
        <v>26648.8612578787</v>
      </c>
    </row>
    <row r="1016" spans="1:25" s="51" customFormat="1" ht="14.5" x14ac:dyDescent="0.4">
      <c r="A1016" s="149" t="s">
        <v>3180</v>
      </c>
      <c r="B1016" s="149" t="s">
        <v>3181</v>
      </c>
      <c r="C1016" s="149" t="s">
        <v>3182</v>
      </c>
      <c r="D1016" s="105">
        <v>1394775</v>
      </c>
      <c r="E1016" s="105">
        <v>773761</v>
      </c>
      <c r="F1016" s="120">
        <v>1101003.63381632</v>
      </c>
      <c r="G1016" s="105">
        <v>0</v>
      </c>
      <c r="H1016" s="105">
        <v>186399</v>
      </c>
      <c r="I1016" s="121">
        <f t="shared" si="30"/>
        <v>3455938.63381632</v>
      </c>
      <c r="J1016" s="105">
        <v>2004673.58</v>
      </c>
      <c r="K1016" s="105">
        <v>0</v>
      </c>
      <c r="L1016" s="105">
        <v>690346.24</v>
      </c>
      <c r="M1016" s="105">
        <v>0</v>
      </c>
      <c r="N1016" s="105">
        <v>444856.57</v>
      </c>
      <c r="O1016" s="105">
        <v>2578</v>
      </c>
      <c r="P1016" s="105">
        <v>313484.24</v>
      </c>
      <c r="Q1016" s="121">
        <f t="shared" si="31"/>
        <v>3455938.63</v>
      </c>
      <c r="R1016" s="105">
        <v>2867528.6</v>
      </c>
      <c r="S1016" s="105">
        <v>588410.03</v>
      </c>
      <c r="T1016" s="92">
        <f>SUM('Part C'!$R1016:$S1016)</f>
        <v>3455938.63</v>
      </c>
      <c r="U1016" s="105">
        <v>14935.0447916667</v>
      </c>
      <c r="V1016" s="105">
        <v>3064.6355729166698</v>
      </c>
      <c r="W1016" s="105">
        <v>1846744.2927127101</v>
      </c>
      <c r="X1016" s="105">
        <v>5302682.9227127098</v>
      </c>
      <c r="Y1016" s="57">
        <v>27618.140222462</v>
      </c>
    </row>
    <row r="1017" spans="1:25" s="51" customFormat="1" ht="14.5" x14ac:dyDescent="0.4">
      <c r="A1017" s="149" t="s">
        <v>3183</v>
      </c>
      <c r="B1017" s="149" t="s">
        <v>3184</v>
      </c>
      <c r="C1017" s="149" t="s">
        <v>3185</v>
      </c>
      <c r="D1017" s="105">
        <v>7057307</v>
      </c>
      <c r="E1017" s="105">
        <v>3949306</v>
      </c>
      <c r="F1017" s="120">
        <v>5588249.8187763197</v>
      </c>
      <c r="G1017" s="105">
        <v>0</v>
      </c>
      <c r="H1017" s="105">
        <v>229703</v>
      </c>
      <c r="I1017" s="121">
        <f t="shared" si="30"/>
        <v>16824565.818776321</v>
      </c>
      <c r="J1017" s="105">
        <v>9074540.7300000004</v>
      </c>
      <c r="K1017" s="105">
        <v>0</v>
      </c>
      <c r="L1017" s="105">
        <v>5414048.4800000004</v>
      </c>
      <c r="M1017" s="105">
        <v>0</v>
      </c>
      <c r="N1017" s="105">
        <v>1102305.82</v>
      </c>
      <c r="O1017" s="105">
        <v>76633.320000000007</v>
      </c>
      <c r="P1017" s="105">
        <v>1157037.47</v>
      </c>
      <c r="Q1017" s="121">
        <f t="shared" si="31"/>
        <v>16824565.82</v>
      </c>
      <c r="R1017" s="105">
        <v>15188362.82</v>
      </c>
      <c r="S1017" s="105">
        <v>1636203</v>
      </c>
      <c r="T1017" s="92">
        <f>SUM('Part C'!$R1017:$S1017)</f>
        <v>16824565.82</v>
      </c>
      <c r="U1017" s="105">
        <v>16545.057538126399</v>
      </c>
      <c r="V1017" s="105">
        <v>1782.35620915033</v>
      </c>
      <c r="W1017" s="105">
        <v>8829746.1495326404</v>
      </c>
      <c r="X1017" s="105">
        <v>25654311.969532602</v>
      </c>
      <c r="Y1017" s="57">
        <v>27945.873605155401</v>
      </c>
    </row>
    <row r="1018" spans="1:25" s="51" customFormat="1" ht="14.5" x14ac:dyDescent="0.4">
      <c r="A1018" s="149" t="s">
        <v>3186</v>
      </c>
      <c r="B1018" s="149" t="s">
        <v>3187</v>
      </c>
      <c r="C1018" s="149" t="s">
        <v>3188</v>
      </c>
      <c r="D1018" s="105">
        <v>4098281</v>
      </c>
      <c r="E1018" s="105">
        <v>2306267</v>
      </c>
      <c r="F1018" s="120">
        <v>3251700.97289187</v>
      </c>
      <c r="G1018" s="105">
        <v>0</v>
      </c>
      <c r="H1018" s="105">
        <v>296720</v>
      </c>
      <c r="I1018" s="121">
        <f t="shared" si="30"/>
        <v>9952968.9728918709</v>
      </c>
      <c r="J1018" s="105">
        <v>5218925.4000000004</v>
      </c>
      <c r="K1018" s="105">
        <v>190832.09</v>
      </c>
      <c r="L1018" s="105">
        <v>3304903.63</v>
      </c>
      <c r="M1018" s="105">
        <v>52505.97</v>
      </c>
      <c r="N1018" s="105">
        <v>674837.76</v>
      </c>
      <c r="O1018" s="105">
        <v>15132</v>
      </c>
      <c r="P1018" s="105">
        <v>495832.12</v>
      </c>
      <c r="Q1018" s="121">
        <f t="shared" si="31"/>
        <v>9952968.9700000007</v>
      </c>
      <c r="R1018" s="105">
        <v>8727969.9499999993</v>
      </c>
      <c r="S1018" s="105">
        <v>1224999.02</v>
      </c>
      <c r="T1018" s="92">
        <f>SUM('Part C'!$R1018:$S1018)</f>
        <v>9952968.9699999988</v>
      </c>
      <c r="U1018" s="105">
        <v>17421.0977045908</v>
      </c>
      <c r="V1018" s="105">
        <v>2445.1078243513002</v>
      </c>
      <c r="W1018" s="105">
        <v>4818848.3887972301</v>
      </c>
      <c r="X1018" s="105">
        <v>14771817.3587972</v>
      </c>
      <c r="Y1018" s="57">
        <v>29484.665386820801</v>
      </c>
    </row>
    <row r="1019" spans="1:25" s="51" customFormat="1" ht="14.5" x14ac:dyDescent="0.4">
      <c r="A1019" s="149" t="s">
        <v>3189</v>
      </c>
      <c r="B1019" s="149" t="s">
        <v>3190</v>
      </c>
      <c r="C1019" s="149" t="s">
        <v>3191</v>
      </c>
      <c r="D1019" s="105">
        <v>7663595</v>
      </c>
      <c r="E1019" s="105">
        <v>2936959</v>
      </c>
      <c r="F1019" s="120">
        <v>5382086.5664513297</v>
      </c>
      <c r="G1019" s="105">
        <v>0</v>
      </c>
      <c r="H1019" s="105">
        <v>174986</v>
      </c>
      <c r="I1019" s="121">
        <f t="shared" si="30"/>
        <v>16157626.56645133</v>
      </c>
      <c r="J1019" s="105">
        <v>10478130</v>
      </c>
      <c r="K1019" s="105">
        <v>0</v>
      </c>
      <c r="L1019" s="105">
        <v>3700087.69</v>
      </c>
      <c r="M1019" s="105">
        <v>0</v>
      </c>
      <c r="N1019" s="105">
        <v>1111071.69</v>
      </c>
      <c r="O1019" s="105">
        <v>7550</v>
      </c>
      <c r="P1019" s="105">
        <v>860787.19</v>
      </c>
      <c r="Q1019" s="121">
        <f t="shared" si="31"/>
        <v>16157626.569999998</v>
      </c>
      <c r="R1019" s="105">
        <v>13918449.98</v>
      </c>
      <c r="S1019" s="105">
        <v>2239176.59</v>
      </c>
      <c r="T1019" s="92">
        <f>SUM('Part C'!$R1019:$S1019)</f>
        <v>16157626.57</v>
      </c>
      <c r="U1019" s="105">
        <v>17753.124974489801</v>
      </c>
      <c r="V1019" s="105">
        <v>2856.0925892857099</v>
      </c>
      <c r="W1019" s="105">
        <v>7540872.5285769003</v>
      </c>
      <c r="X1019" s="105">
        <v>23698499.0985769</v>
      </c>
      <c r="Y1019" s="57">
        <v>30227.6774216542</v>
      </c>
    </row>
    <row r="1020" spans="1:25" s="51" customFormat="1" ht="14.5" x14ac:dyDescent="0.4">
      <c r="A1020" s="149" t="s">
        <v>3192</v>
      </c>
      <c r="B1020" s="149" t="s">
        <v>3193</v>
      </c>
      <c r="C1020" s="149" t="s">
        <v>3194</v>
      </c>
      <c r="D1020" s="105">
        <v>5426873</v>
      </c>
      <c r="E1020" s="105">
        <v>2429392</v>
      </c>
      <c r="F1020" s="120">
        <v>3988763.0702113998</v>
      </c>
      <c r="G1020" s="105">
        <v>0</v>
      </c>
      <c r="H1020" s="105">
        <v>207083</v>
      </c>
      <c r="I1020" s="121">
        <f t="shared" si="30"/>
        <v>12052111.070211399</v>
      </c>
      <c r="J1020" s="105">
        <v>7570527.25</v>
      </c>
      <c r="K1020" s="105">
        <v>0</v>
      </c>
      <c r="L1020" s="105">
        <v>3186194.24</v>
      </c>
      <c r="M1020" s="105">
        <v>0</v>
      </c>
      <c r="N1020" s="105">
        <v>719521.98</v>
      </c>
      <c r="O1020" s="105">
        <v>110601.06</v>
      </c>
      <c r="P1020" s="105">
        <v>465266.54</v>
      </c>
      <c r="Q1020" s="121">
        <f t="shared" si="31"/>
        <v>12052111.07</v>
      </c>
      <c r="R1020" s="105">
        <v>10391632.449999999</v>
      </c>
      <c r="S1020" s="105">
        <v>1660478.62</v>
      </c>
      <c r="T1020" s="92">
        <f>SUM('Part C'!$R1020:$S1020)</f>
        <v>12052111.07</v>
      </c>
      <c r="U1020" s="105">
        <v>17406.419514237899</v>
      </c>
      <c r="V1020" s="105">
        <v>2781.37122278057</v>
      </c>
      <c r="W1020" s="105">
        <v>5742220.5351535799</v>
      </c>
      <c r="X1020" s="105">
        <v>17794331.605153602</v>
      </c>
      <c r="Y1020" s="57">
        <v>29806.250594897101</v>
      </c>
    </row>
    <row r="1021" spans="1:25" s="51" customFormat="1" ht="14.5" x14ac:dyDescent="0.4">
      <c r="A1021" s="149" t="s">
        <v>3195</v>
      </c>
      <c r="B1021" s="149" t="s">
        <v>3196</v>
      </c>
      <c r="C1021" s="149" t="s">
        <v>3197</v>
      </c>
      <c r="D1021" s="105">
        <v>8482931</v>
      </c>
      <c r="E1021" s="105">
        <v>4212659</v>
      </c>
      <c r="F1021" s="120">
        <v>6445772.9654670795</v>
      </c>
      <c r="G1021" s="105">
        <v>0</v>
      </c>
      <c r="H1021" s="105">
        <v>132684</v>
      </c>
      <c r="I1021" s="121">
        <f t="shared" si="30"/>
        <v>19274046.96546708</v>
      </c>
      <c r="J1021" s="105">
        <v>10686700.140000001</v>
      </c>
      <c r="K1021" s="105">
        <v>0</v>
      </c>
      <c r="L1021" s="105">
        <v>6874158.6500000004</v>
      </c>
      <c r="M1021" s="105">
        <v>0</v>
      </c>
      <c r="N1021" s="105">
        <v>919985.08</v>
      </c>
      <c r="O1021" s="105">
        <v>30972</v>
      </c>
      <c r="P1021" s="105">
        <v>762231.1</v>
      </c>
      <c r="Q1021" s="121">
        <f t="shared" si="31"/>
        <v>19274046.969999999</v>
      </c>
      <c r="R1021" s="105">
        <v>17405454.219999999</v>
      </c>
      <c r="S1021" s="105">
        <v>1868592.75</v>
      </c>
      <c r="T1021" s="92">
        <f>SUM('Part C'!$R1021:$S1021)</f>
        <v>19274046.969999999</v>
      </c>
      <c r="U1021" s="105">
        <v>16592.425376549101</v>
      </c>
      <c r="V1021" s="105">
        <v>1781.3086272640601</v>
      </c>
      <c r="W1021" s="105">
        <v>10089764.3909148</v>
      </c>
      <c r="X1021" s="105">
        <v>29363811.3609148</v>
      </c>
      <c r="Y1021" s="57">
        <v>27992.1938616919</v>
      </c>
    </row>
    <row r="1022" spans="1:25" s="51" customFormat="1" ht="14.5" x14ac:dyDescent="0.4">
      <c r="A1022" s="149" t="s">
        <v>3198</v>
      </c>
      <c r="B1022" s="149" t="s">
        <v>3199</v>
      </c>
      <c r="C1022" s="149" t="s">
        <v>3200</v>
      </c>
      <c r="D1022" s="105">
        <v>7186965</v>
      </c>
      <c r="E1022" s="105">
        <v>3268351</v>
      </c>
      <c r="F1022" s="120">
        <v>5308346.6950504398</v>
      </c>
      <c r="G1022" s="105">
        <v>0</v>
      </c>
      <c r="H1022" s="105">
        <v>63165</v>
      </c>
      <c r="I1022" s="121">
        <f t="shared" si="30"/>
        <v>15826827.695050441</v>
      </c>
      <c r="J1022" s="105">
        <v>9207275.7400000002</v>
      </c>
      <c r="K1022" s="105">
        <v>0</v>
      </c>
      <c r="L1022" s="105">
        <v>5058533.5999999996</v>
      </c>
      <c r="M1022" s="105">
        <v>0</v>
      </c>
      <c r="N1022" s="105">
        <v>918980.94</v>
      </c>
      <c r="O1022" s="105">
        <v>6925</v>
      </c>
      <c r="P1022" s="105">
        <v>635112.42000000004</v>
      </c>
      <c r="Q1022" s="121">
        <f t="shared" si="31"/>
        <v>15826827.699999999</v>
      </c>
      <c r="R1022" s="105">
        <v>15005986.52</v>
      </c>
      <c r="S1022" s="105">
        <v>820841.18</v>
      </c>
      <c r="T1022" s="92">
        <f>SUM('Part C'!$R1022:$S1022)</f>
        <v>15826827.699999999</v>
      </c>
      <c r="U1022" s="105">
        <v>14711.7514901961</v>
      </c>
      <c r="V1022" s="105">
        <v>804.74625490196104</v>
      </c>
      <c r="W1022" s="105">
        <v>9810829.0550362691</v>
      </c>
      <c r="X1022" s="105">
        <v>25637656.755036298</v>
      </c>
      <c r="Y1022" s="57">
        <v>25134.957602976701</v>
      </c>
    </row>
    <row r="1023" spans="1:25" s="51" customFormat="1" ht="14.5" x14ac:dyDescent="0.4">
      <c r="A1023" s="149" t="s">
        <v>3201</v>
      </c>
      <c r="B1023" s="149" t="s">
        <v>3202</v>
      </c>
      <c r="C1023" s="149" t="s">
        <v>3203</v>
      </c>
      <c r="D1023" s="105">
        <v>8388708</v>
      </c>
      <c r="E1023" s="105">
        <v>3648173</v>
      </c>
      <c r="F1023" s="120">
        <v>6111334.8917493597</v>
      </c>
      <c r="G1023" s="105">
        <v>0</v>
      </c>
      <c r="H1023" s="105">
        <v>1110192</v>
      </c>
      <c r="I1023" s="121">
        <f t="shared" si="30"/>
        <v>19258407.89174936</v>
      </c>
      <c r="J1023" s="105">
        <v>14255284.529999999</v>
      </c>
      <c r="K1023" s="105">
        <v>0</v>
      </c>
      <c r="L1023" s="105">
        <v>3036930.21</v>
      </c>
      <c r="M1023" s="105">
        <v>0</v>
      </c>
      <c r="N1023" s="105">
        <v>902178.94</v>
      </c>
      <c r="O1023" s="105">
        <v>249314.55</v>
      </c>
      <c r="P1023" s="105">
        <v>814699.66</v>
      </c>
      <c r="Q1023" s="121">
        <f t="shared" si="31"/>
        <v>19258407.890000001</v>
      </c>
      <c r="R1023" s="105">
        <v>16851122.940000001</v>
      </c>
      <c r="S1023" s="105">
        <v>2407284.9500000002</v>
      </c>
      <c r="T1023" s="92">
        <f>SUM('Part C'!$R1023:$S1023)</f>
        <v>19258407.890000001</v>
      </c>
      <c r="U1023" s="105">
        <v>14208.366728499201</v>
      </c>
      <c r="V1023" s="105">
        <v>2029.7512225969599</v>
      </c>
      <c r="W1023" s="105">
        <v>11407493.3914441</v>
      </c>
      <c r="X1023" s="105">
        <v>30665901.281444099</v>
      </c>
      <c r="Y1023" s="57">
        <v>25856.577808974798</v>
      </c>
    </row>
    <row r="1024" spans="1:25" s="51" customFormat="1" ht="14.5" x14ac:dyDescent="0.4">
      <c r="A1024" s="149" t="s">
        <v>3204</v>
      </c>
      <c r="B1024" s="149" t="s">
        <v>3205</v>
      </c>
      <c r="C1024" s="149" t="s">
        <v>3206</v>
      </c>
      <c r="D1024" s="105">
        <v>4894553</v>
      </c>
      <c r="E1024" s="105">
        <v>2583385</v>
      </c>
      <c r="F1024" s="120">
        <v>3796679.83904954</v>
      </c>
      <c r="G1024" s="105">
        <v>0</v>
      </c>
      <c r="H1024" s="105">
        <v>587436</v>
      </c>
      <c r="I1024" s="121">
        <f t="shared" si="30"/>
        <v>11862053.83904954</v>
      </c>
      <c r="J1024" s="105">
        <v>7034048.4400000004</v>
      </c>
      <c r="K1024" s="105">
        <v>186350.53</v>
      </c>
      <c r="L1024" s="105">
        <v>3392004.09</v>
      </c>
      <c r="M1024" s="105">
        <v>51272.91</v>
      </c>
      <c r="N1024" s="105">
        <v>709075.01</v>
      </c>
      <c r="O1024" s="105">
        <v>23313</v>
      </c>
      <c r="P1024" s="105">
        <v>465989.86</v>
      </c>
      <c r="Q1024" s="121">
        <f t="shared" si="31"/>
        <v>11862053.84</v>
      </c>
      <c r="R1024" s="105">
        <v>10677953.41</v>
      </c>
      <c r="S1024" s="105">
        <v>1184100.43</v>
      </c>
      <c r="T1024" s="92">
        <f>SUM('Part C'!$R1024:$S1024)</f>
        <v>11862053.84</v>
      </c>
      <c r="U1024" s="105">
        <v>14567.467135061401</v>
      </c>
      <c r="V1024" s="105">
        <v>1615.41668485675</v>
      </c>
      <c r="W1024" s="105">
        <v>7050331.0758250803</v>
      </c>
      <c r="X1024" s="105">
        <v>18912384.915825099</v>
      </c>
      <c r="Y1024" s="57">
        <v>25801.343677796802</v>
      </c>
    </row>
    <row r="1025" spans="1:25" s="51" customFormat="1" ht="14.5" x14ac:dyDescent="0.4">
      <c r="A1025" s="149" t="s">
        <v>3207</v>
      </c>
      <c r="B1025" s="149" t="s">
        <v>3208</v>
      </c>
      <c r="C1025" s="149" t="s">
        <v>3209</v>
      </c>
      <c r="D1025" s="105">
        <v>4681551</v>
      </c>
      <c r="E1025" s="105">
        <v>2380507</v>
      </c>
      <c r="F1025" s="120">
        <v>3585530.2933507198</v>
      </c>
      <c r="G1025" s="105">
        <v>0</v>
      </c>
      <c r="H1025" s="105">
        <v>66017</v>
      </c>
      <c r="I1025" s="121">
        <f t="shared" si="30"/>
        <v>10713605.293350719</v>
      </c>
      <c r="J1025" s="105">
        <v>6284399.25</v>
      </c>
      <c r="K1025" s="105">
        <v>0</v>
      </c>
      <c r="L1025" s="105">
        <v>3242427.96</v>
      </c>
      <c r="M1025" s="105">
        <v>0</v>
      </c>
      <c r="N1025" s="105">
        <v>697053.98</v>
      </c>
      <c r="O1025" s="105">
        <v>11576</v>
      </c>
      <c r="P1025" s="105">
        <v>478148.1</v>
      </c>
      <c r="Q1025" s="121">
        <f t="shared" si="31"/>
        <v>10713605.290000001</v>
      </c>
      <c r="R1025" s="105">
        <v>9676234.4900000002</v>
      </c>
      <c r="S1025" s="105">
        <v>1037370.8</v>
      </c>
      <c r="T1025" s="92">
        <f>SUM('Part C'!$R1025:$S1025)</f>
        <v>10713605.290000001</v>
      </c>
      <c r="U1025" s="105">
        <v>17754.558697247699</v>
      </c>
      <c r="V1025" s="105">
        <v>1903.43266055046</v>
      </c>
      <c r="W1025" s="105">
        <v>5242060.62254389</v>
      </c>
      <c r="X1025" s="105">
        <v>15955665.9125439</v>
      </c>
      <c r="Y1025" s="57">
        <v>29276.451215676901</v>
      </c>
    </row>
    <row r="1026" spans="1:25" s="51" customFormat="1" ht="14.5" x14ac:dyDescent="0.4">
      <c r="A1026" s="149" t="s">
        <v>3210</v>
      </c>
      <c r="B1026" s="149" t="s">
        <v>3211</v>
      </c>
      <c r="C1026" s="149" t="s">
        <v>3212</v>
      </c>
      <c r="D1026" s="105">
        <v>8880963</v>
      </c>
      <c r="E1026" s="105">
        <v>3388613</v>
      </c>
      <c r="F1026" s="120">
        <v>6229478.2108231001</v>
      </c>
      <c r="G1026" s="105">
        <v>0</v>
      </c>
      <c r="H1026" s="105">
        <v>275564</v>
      </c>
      <c r="I1026" s="121">
        <f t="shared" si="30"/>
        <v>18774618.2108231</v>
      </c>
      <c r="J1026" s="105">
        <v>12035386.6</v>
      </c>
      <c r="K1026" s="105">
        <v>0</v>
      </c>
      <c r="L1026" s="105">
        <v>4696005.9400000004</v>
      </c>
      <c r="M1026" s="105">
        <v>0</v>
      </c>
      <c r="N1026" s="105">
        <v>1085345.51</v>
      </c>
      <c r="O1026" s="105">
        <v>6328</v>
      </c>
      <c r="P1026" s="105">
        <v>951552.16</v>
      </c>
      <c r="Q1026" s="121">
        <f t="shared" si="31"/>
        <v>18774618.210000001</v>
      </c>
      <c r="R1026" s="105">
        <v>16391948.02</v>
      </c>
      <c r="S1026" s="105">
        <v>2382670.19</v>
      </c>
      <c r="T1026" s="92">
        <f>SUM('Part C'!$R1026:$S1026)</f>
        <v>18774618.210000001</v>
      </c>
      <c r="U1026" s="105">
        <v>16846.811942445998</v>
      </c>
      <c r="V1026" s="105">
        <v>2448.78745118191</v>
      </c>
      <c r="W1026" s="105">
        <v>9358761.4417159706</v>
      </c>
      <c r="X1026" s="105">
        <v>28133379.651716001</v>
      </c>
      <c r="Y1026" s="57">
        <v>28914.059251506598</v>
      </c>
    </row>
    <row r="1027" spans="1:25" s="51" customFormat="1" ht="14.5" x14ac:dyDescent="0.4">
      <c r="A1027" s="149" t="s">
        <v>3213</v>
      </c>
      <c r="B1027" s="149" t="s">
        <v>3214</v>
      </c>
      <c r="C1027" s="149" t="s">
        <v>3215</v>
      </c>
      <c r="D1027" s="105">
        <v>5329614</v>
      </c>
      <c r="E1027" s="105">
        <v>2246415</v>
      </c>
      <c r="F1027" s="120">
        <v>3846482.3544076802</v>
      </c>
      <c r="G1027" s="105">
        <v>0</v>
      </c>
      <c r="H1027" s="105">
        <v>184340</v>
      </c>
      <c r="I1027" s="121">
        <f t="shared" si="30"/>
        <v>11606851.354407679</v>
      </c>
      <c r="J1027" s="105">
        <v>6164639.71</v>
      </c>
      <c r="K1027" s="105">
        <v>0</v>
      </c>
      <c r="L1027" s="105">
        <v>4288691.54</v>
      </c>
      <c r="M1027" s="105">
        <v>0</v>
      </c>
      <c r="N1027" s="105">
        <v>660009.36</v>
      </c>
      <c r="O1027" s="105">
        <v>3711</v>
      </c>
      <c r="P1027" s="105">
        <v>489799.74</v>
      </c>
      <c r="Q1027" s="121">
        <f t="shared" si="31"/>
        <v>11606851.35</v>
      </c>
      <c r="R1027" s="105">
        <v>9913863.7100000009</v>
      </c>
      <c r="S1027" s="105">
        <v>1692987.64</v>
      </c>
      <c r="T1027" s="92">
        <f>SUM('Part C'!$R1027:$S1027)</f>
        <v>11606851.350000001</v>
      </c>
      <c r="U1027" s="105">
        <v>16774.727089678501</v>
      </c>
      <c r="V1027" s="105">
        <v>2864.6152961082898</v>
      </c>
      <c r="W1027" s="105">
        <v>5684509.7760063102</v>
      </c>
      <c r="X1027" s="105">
        <v>17291361.126006301</v>
      </c>
      <c r="Y1027" s="57">
        <v>29257.802243665501</v>
      </c>
    </row>
    <row r="1028" spans="1:25" s="51" customFormat="1" ht="14.5" x14ac:dyDescent="0.4">
      <c r="A1028" s="149" t="s">
        <v>3216</v>
      </c>
      <c r="B1028" s="149" t="s">
        <v>3217</v>
      </c>
      <c r="C1028" s="149" t="s">
        <v>3218</v>
      </c>
      <c r="D1028" s="105">
        <v>5227231</v>
      </c>
      <c r="E1028" s="105">
        <v>3223243</v>
      </c>
      <c r="F1028" s="120">
        <v>4290453.3664510604</v>
      </c>
      <c r="G1028" s="105">
        <v>0</v>
      </c>
      <c r="H1028" s="105">
        <v>710721</v>
      </c>
      <c r="I1028" s="121">
        <f t="shared" si="30"/>
        <v>13451648.36645106</v>
      </c>
      <c r="J1028" s="105">
        <v>6117519.9199999999</v>
      </c>
      <c r="K1028" s="105">
        <v>385174.43</v>
      </c>
      <c r="L1028" s="105">
        <v>5096288.76</v>
      </c>
      <c r="M1028" s="105">
        <v>105977.76</v>
      </c>
      <c r="N1028" s="105">
        <v>518975.96</v>
      </c>
      <c r="O1028" s="105">
        <v>35338</v>
      </c>
      <c r="P1028" s="105">
        <v>1192373.54</v>
      </c>
      <c r="Q1028" s="121">
        <f t="shared" si="31"/>
        <v>13451648.370000001</v>
      </c>
      <c r="R1028" s="105">
        <v>11756632.449999999</v>
      </c>
      <c r="S1028" s="105">
        <v>1695015.92</v>
      </c>
      <c r="T1028" s="92">
        <f>SUM('Part C'!$R1028:$S1028)</f>
        <v>13451648.369999999</v>
      </c>
      <c r="U1028" s="105">
        <v>24595.465376569002</v>
      </c>
      <c r="V1028" s="105">
        <v>3546.05841004184</v>
      </c>
      <c r="W1028" s="105">
        <v>4597623.8120660204</v>
      </c>
      <c r="X1028" s="105">
        <v>18049272.182066001</v>
      </c>
      <c r="Y1028" s="57">
        <v>37759.983644489599</v>
      </c>
    </row>
    <row r="1029" spans="1:25" s="51" customFormat="1" ht="14.5" x14ac:dyDescent="0.4">
      <c r="A1029" s="149" t="s">
        <v>3219</v>
      </c>
      <c r="B1029" s="149" t="s">
        <v>3220</v>
      </c>
      <c r="C1029" s="149" t="s">
        <v>3221</v>
      </c>
      <c r="D1029" s="105">
        <v>6965495</v>
      </c>
      <c r="E1029" s="105">
        <v>3207186</v>
      </c>
      <c r="F1029" s="120">
        <v>5164847.9650115203</v>
      </c>
      <c r="G1029" s="105">
        <v>0</v>
      </c>
      <c r="H1029" s="105">
        <v>565566</v>
      </c>
      <c r="I1029" s="121">
        <f t="shared" si="30"/>
        <v>15903094.96501152</v>
      </c>
      <c r="J1029" s="105">
        <v>9906101.8399999999</v>
      </c>
      <c r="K1029" s="105">
        <v>0</v>
      </c>
      <c r="L1029" s="105">
        <v>4334096.46</v>
      </c>
      <c r="M1029" s="105">
        <v>0</v>
      </c>
      <c r="N1029" s="105">
        <v>905592.41</v>
      </c>
      <c r="O1029" s="105">
        <v>105127.49</v>
      </c>
      <c r="P1029" s="105">
        <v>652176.77</v>
      </c>
      <c r="Q1029" s="121">
        <f t="shared" si="31"/>
        <v>15903094.970000001</v>
      </c>
      <c r="R1029" s="105">
        <v>13900114.390000001</v>
      </c>
      <c r="S1029" s="105">
        <v>2002980.58</v>
      </c>
      <c r="T1029" s="92">
        <f>SUM('Part C'!$R1029:$S1029)</f>
        <v>15903094.970000001</v>
      </c>
      <c r="U1029" s="105">
        <v>15600.5773176207</v>
      </c>
      <c r="V1029" s="105">
        <v>2248.01411896745</v>
      </c>
      <c r="W1029" s="105">
        <v>8570047.7333699204</v>
      </c>
      <c r="X1029" s="105">
        <v>24473142.703369901</v>
      </c>
      <c r="Y1029" s="57">
        <v>27467.051294466801</v>
      </c>
    </row>
    <row r="1030" spans="1:25" s="51" customFormat="1" ht="14.5" x14ac:dyDescent="0.4">
      <c r="A1030" s="149" t="s">
        <v>3222</v>
      </c>
      <c r="B1030" s="149" t="s">
        <v>3223</v>
      </c>
      <c r="C1030" s="149" t="s">
        <v>3224</v>
      </c>
      <c r="D1030" s="105">
        <v>7410068</v>
      </c>
      <c r="E1030" s="105">
        <v>3591405</v>
      </c>
      <c r="F1030" s="120">
        <v>5585640.1509276796</v>
      </c>
      <c r="G1030" s="105">
        <v>0</v>
      </c>
      <c r="H1030" s="105">
        <v>1045518</v>
      </c>
      <c r="I1030" s="121">
        <f t="shared" si="30"/>
        <v>17632631.150927678</v>
      </c>
      <c r="J1030" s="105">
        <v>10999885.24</v>
      </c>
      <c r="K1030" s="105">
        <v>0</v>
      </c>
      <c r="L1030" s="105">
        <v>4533364.6900000004</v>
      </c>
      <c r="M1030" s="105">
        <v>0</v>
      </c>
      <c r="N1030" s="105">
        <v>1100042.74</v>
      </c>
      <c r="O1030" s="105">
        <v>124449.23</v>
      </c>
      <c r="P1030" s="105">
        <v>874889.25</v>
      </c>
      <c r="Q1030" s="121">
        <f t="shared" si="31"/>
        <v>17632631.149999999</v>
      </c>
      <c r="R1030" s="105">
        <v>15900566.93</v>
      </c>
      <c r="S1030" s="105">
        <v>1732064.22</v>
      </c>
      <c r="T1030" s="92">
        <f>SUM('Part C'!$R1030:$S1030)</f>
        <v>17632631.149999999</v>
      </c>
      <c r="U1030" s="105">
        <v>14402.6874365942</v>
      </c>
      <c r="V1030" s="105">
        <v>1568.8987500000001</v>
      </c>
      <c r="W1030" s="105">
        <v>10618779.6830981</v>
      </c>
      <c r="X1030" s="105">
        <v>28251410.833098099</v>
      </c>
      <c r="Y1030" s="57">
        <v>25590.0460444729</v>
      </c>
    </row>
    <row r="1031" spans="1:25" s="51" customFormat="1" ht="14.5" x14ac:dyDescent="0.4">
      <c r="A1031" s="149" t="s">
        <v>3225</v>
      </c>
      <c r="B1031" s="149" t="s">
        <v>3226</v>
      </c>
      <c r="C1031" s="149" t="s">
        <v>3227</v>
      </c>
      <c r="D1031" s="105">
        <v>5497705</v>
      </c>
      <c r="E1031" s="105">
        <v>3097027</v>
      </c>
      <c r="F1031" s="120">
        <v>4363695.6747212801</v>
      </c>
      <c r="G1031" s="105">
        <v>0</v>
      </c>
      <c r="H1031" s="105">
        <v>456810</v>
      </c>
      <c r="I1031" s="121">
        <f t="shared" si="30"/>
        <v>13415237.67472128</v>
      </c>
      <c r="J1031" s="105">
        <v>7246597.2300000004</v>
      </c>
      <c r="K1031" s="105">
        <v>368190.36</v>
      </c>
      <c r="L1031" s="105">
        <v>4047912.83</v>
      </c>
      <c r="M1031" s="105">
        <v>151957.09</v>
      </c>
      <c r="N1031" s="105">
        <v>667642.93000000005</v>
      </c>
      <c r="O1031" s="105">
        <v>4265</v>
      </c>
      <c r="P1031" s="105">
        <v>928672.23</v>
      </c>
      <c r="Q1031" s="121">
        <f t="shared" si="31"/>
        <v>13415237.670000002</v>
      </c>
      <c r="R1031" s="105">
        <v>11605706.01</v>
      </c>
      <c r="S1031" s="105">
        <v>1809531.66</v>
      </c>
      <c r="T1031" s="92">
        <f>SUM('Part C'!$R1031:$S1031)</f>
        <v>13415237.67</v>
      </c>
      <c r="U1031" s="105">
        <v>18021.282624223601</v>
      </c>
      <c r="V1031" s="105">
        <v>2809.8317701863398</v>
      </c>
      <c r="W1031" s="105">
        <v>6194288.1484738803</v>
      </c>
      <c r="X1031" s="105">
        <v>19609525.818473902</v>
      </c>
      <c r="Y1031" s="57">
        <v>30449.574252288599</v>
      </c>
    </row>
    <row r="1032" spans="1:25" s="51" customFormat="1" ht="14.5" x14ac:dyDescent="0.4">
      <c r="A1032" s="149" t="s">
        <v>3228</v>
      </c>
      <c r="B1032" s="149" t="s">
        <v>3229</v>
      </c>
      <c r="C1032" s="149" t="s">
        <v>3230</v>
      </c>
      <c r="D1032" s="105">
        <v>7761916</v>
      </c>
      <c r="E1032" s="105">
        <v>3613580</v>
      </c>
      <c r="F1032" s="120">
        <v>5775538.1660544202</v>
      </c>
      <c r="G1032" s="105">
        <v>0</v>
      </c>
      <c r="H1032" s="105">
        <v>252299</v>
      </c>
      <c r="I1032" s="121">
        <f t="shared" ref="I1032:I1095" si="32">SUM(D1032:H1032)</f>
        <v>17403333.16605442</v>
      </c>
      <c r="J1032" s="105">
        <v>8679966.2300000004</v>
      </c>
      <c r="K1032" s="105">
        <v>402078.76</v>
      </c>
      <c r="L1032" s="105">
        <v>6117967.8499999996</v>
      </c>
      <c r="M1032" s="105">
        <v>110628.86</v>
      </c>
      <c r="N1032" s="105">
        <v>921485.26</v>
      </c>
      <c r="O1032" s="105">
        <v>25160</v>
      </c>
      <c r="P1032" s="105">
        <v>1146046.21</v>
      </c>
      <c r="Q1032" s="121">
        <f t="shared" ref="Q1032:Q1095" si="33">SUM(J1032:P1032)</f>
        <v>17403333.169999998</v>
      </c>
      <c r="R1032" s="105">
        <v>15358941.34</v>
      </c>
      <c r="S1032" s="105">
        <v>2044391.83</v>
      </c>
      <c r="T1032" s="92">
        <f>SUM('Part C'!$R1032:$S1032)</f>
        <v>17403333.170000002</v>
      </c>
      <c r="U1032" s="105">
        <v>17735.498083140901</v>
      </c>
      <c r="V1032" s="105">
        <v>2360.72959584296</v>
      </c>
      <c r="W1032" s="105">
        <v>8329586.2369229496</v>
      </c>
      <c r="X1032" s="105">
        <v>25732919.406923</v>
      </c>
      <c r="Y1032" s="57">
        <v>29714.687536862501</v>
      </c>
    </row>
    <row r="1033" spans="1:25" s="51" customFormat="1" ht="14.5" x14ac:dyDescent="0.4">
      <c r="A1033" s="149" t="s">
        <v>3231</v>
      </c>
      <c r="B1033" s="149" t="s">
        <v>3232</v>
      </c>
      <c r="C1033" s="149" t="s">
        <v>3233</v>
      </c>
      <c r="D1033" s="105">
        <v>3708953</v>
      </c>
      <c r="E1033" s="105">
        <v>2233309</v>
      </c>
      <c r="F1033" s="120">
        <v>3016990.2898031799</v>
      </c>
      <c r="G1033" s="105">
        <v>0</v>
      </c>
      <c r="H1033" s="105">
        <v>163521</v>
      </c>
      <c r="I1033" s="121">
        <f t="shared" si="32"/>
        <v>9122773.2898031808</v>
      </c>
      <c r="J1033" s="105">
        <v>4793288.28</v>
      </c>
      <c r="K1033" s="105">
        <v>0</v>
      </c>
      <c r="L1033" s="105">
        <v>3212181.26</v>
      </c>
      <c r="M1033" s="105">
        <v>0</v>
      </c>
      <c r="N1033" s="105">
        <v>471740.68</v>
      </c>
      <c r="O1033" s="105">
        <v>14915</v>
      </c>
      <c r="P1033" s="105">
        <v>630648.06999999995</v>
      </c>
      <c r="Q1033" s="121">
        <f t="shared" si="33"/>
        <v>9122773.290000001</v>
      </c>
      <c r="R1033" s="105">
        <v>8625891.5099999998</v>
      </c>
      <c r="S1033" s="105">
        <v>496881.78</v>
      </c>
      <c r="T1033" s="92">
        <f>SUM('Part C'!$R1033:$S1033)</f>
        <v>9122773.2899999991</v>
      </c>
      <c r="U1033" s="105">
        <v>15827.3238715596</v>
      </c>
      <c r="V1033" s="105">
        <v>911.709688073395</v>
      </c>
      <c r="W1033" s="105">
        <v>5242060.62254389</v>
      </c>
      <c r="X1033" s="105">
        <v>14364833.9125439</v>
      </c>
      <c r="Y1033" s="57">
        <v>26357.493417511701</v>
      </c>
    </row>
    <row r="1034" spans="1:25" s="51" customFormat="1" ht="14.5" x14ac:dyDescent="0.4">
      <c r="A1034" s="149" t="s">
        <v>3234</v>
      </c>
      <c r="B1034" s="149" t="s">
        <v>3235</v>
      </c>
      <c r="C1034" s="149" t="s">
        <v>3236</v>
      </c>
      <c r="D1034" s="105">
        <v>7270936</v>
      </c>
      <c r="E1034" s="105">
        <v>3692387</v>
      </c>
      <c r="F1034" s="120">
        <v>5566270.7290549995</v>
      </c>
      <c r="G1034" s="105">
        <v>0</v>
      </c>
      <c r="H1034" s="105">
        <v>523257</v>
      </c>
      <c r="I1034" s="121">
        <f t="shared" si="32"/>
        <v>17052850.729054999</v>
      </c>
      <c r="J1034" s="105">
        <v>9760440.3200000003</v>
      </c>
      <c r="K1034" s="105">
        <v>0</v>
      </c>
      <c r="L1034" s="105">
        <v>5007485.68</v>
      </c>
      <c r="M1034" s="105">
        <v>0</v>
      </c>
      <c r="N1034" s="105">
        <v>974663.97</v>
      </c>
      <c r="O1034" s="105">
        <v>71309</v>
      </c>
      <c r="P1034" s="105">
        <v>1238951.76</v>
      </c>
      <c r="Q1034" s="121">
        <f t="shared" si="33"/>
        <v>17052850.73</v>
      </c>
      <c r="R1034" s="105">
        <v>15335267.439999999</v>
      </c>
      <c r="S1034" s="105">
        <v>1717583.29</v>
      </c>
      <c r="T1034" s="92">
        <f>SUM('Part C'!$R1034:$S1034)</f>
        <v>17052850.73</v>
      </c>
      <c r="U1034" s="105">
        <v>16125.4126603575</v>
      </c>
      <c r="V1034" s="105">
        <v>1806.0812723449001</v>
      </c>
      <c r="W1034" s="105">
        <v>9147155.3248426393</v>
      </c>
      <c r="X1034" s="105">
        <v>26200006.054842599</v>
      </c>
      <c r="Y1034" s="57">
        <v>27549.953790581101</v>
      </c>
    </row>
    <row r="1035" spans="1:25" s="51" customFormat="1" ht="14.5" x14ac:dyDescent="0.4">
      <c r="A1035" s="149" t="s">
        <v>3237</v>
      </c>
      <c r="B1035" s="149" t="s">
        <v>3238</v>
      </c>
      <c r="C1035" s="149" t="s">
        <v>3239</v>
      </c>
      <c r="D1035" s="105">
        <v>6059460</v>
      </c>
      <c r="E1035" s="105">
        <v>3047974</v>
      </c>
      <c r="F1035" s="120">
        <v>4624003.4422957599</v>
      </c>
      <c r="G1035" s="105">
        <v>0</v>
      </c>
      <c r="H1035" s="105">
        <v>173908</v>
      </c>
      <c r="I1035" s="121">
        <f t="shared" si="32"/>
        <v>13905345.44229576</v>
      </c>
      <c r="J1035" s="105">
        <v>8538090.2799999993</v>
      </c>
      <c r="K1035" s="105">
        <v>0</v>
      </c>
      <c r="L1035" s="105">
        <v>3721167.08</v>
      </c>
      <c r="M1035" s="105">
        <v>0</v>
      </c>
      <c r="N1035" s="105">
        <v>1126301.1399999999</v>
      </c>
      <c r="O1035" s="105">
        <v>101543.1</v>
      </c>
      <c r="P1035" s="105">
        <v>418243.84000000003</v>
      </c>
      <c r="Q1035" s="121">
        <f t="shared" si="33"/>
        <v>13905345.439999999</v>
      </c>
      <c r="R1035" s="105">
        <v>12807186.359999999</v>
      </c>
      <c r="S1035" s="105">
        <v>1098159.08</v>
      </c>
      <c r="T1035" s="92">
        <f>SUM('Part C'!$R1035:$S1035)</f>
        <v>13905345.439999999</v>
      </c>
      <c r="U1035" s="105">
        <v>14704.002709529301</v>
      </c>
      <c r="V1035" s="105">
        <v>1260.8026176808301</v>
      </c>
      <c r="W1035" s="105">
        <v>8377678.53621234</v>
      </c>
      <c r="X1035" s="105">
        <v>22283023.9762123</v>
      </c>
      <c r="Y1035" s="57">
        <v>25583.2651850888</v>
      </c>
    </row>
    <row r="1036" spans="1:25" s="51" customFormat="1" ht="14.5" x14ac:dyDescent="0.4">
      <c r="A1036" s="149" t="s">
        <v>3240</v>
      </c>
      <c r="B1036" s="149" t="s">
        <v>3241</v>
      </c>
      <c r="C1036" s="149" t="s">
        <v>3242</v>
      </c>
      <c r="D1036" s="105">
        <v>5047499</v>
      </c>
      <c r="E1036" s="105">
        <v>2958066</v>
      </c>
      <c r="F1036" s="120">
        <v>4064565.2900172002</v>
      </c>
      <c r="G1036" s="105">
        <v>0</v>
      </c>
      <c r="H1036" s="105">
        <v>231129</v>
      </c>
      <c r="I1036" s="121">
        <f t="shared" si="32"/>
        <v>12301259.290017201</v>
      </c>
      <c r="J1036" s="105">
        <v>6494116.5199999996</v>
      </c>
      <c r="K1036" s="105">
        <v>528641.93000000005</v>
      </c>
      <c r="L1036" s="105">
        <v>3739989.81</v>
      </c>
      <c r="M1036" s="105">
        <v>218177.6</v>
      </c>
      <c r="N1036" s="105">
        <v>672659.11</v>
      </c>
      <c r="O1036" s="105">
        <v>14730</v>
      </c>
      <c r="P1036" s="105">
        <v>632944.31999999995</v>
      </c>
      <c r="Q1036" s="121">
        <f t="shared" si="33"/>
        <v>12301259.289999999</v>
      </c>
      <c r="R1036" s="105">
        <v>10819005.689999999</v>
      </c>
      <c r="S1036" s="105">
        <v>1482253.6</v>
      </c>
      <c r="T1036" s="92">
        <f>SUM('Part C'!$R1036:$S1036)</f>
        <v>12301259.289999999</v>
      </c>
      <c r="U1036" s="105">
        <v>19423.708599640901</v>
      </c>
      <c r="V1036" s="105">
        <v>2661.1375224416502</v>
      </c>
      <c r="W1036" s="105">
        <v>5357482.1408384303</v>
      </c>
      <c r="X1036" s="105">
        <v>17658741.430838399</v>
      </c>
      <c r="Y1036" s="57">
        <v>31703.3059799613</v>
      </c>
    </row>
    <row r="1037" spans="1:25" s="51" customFormat="1" ht="14.5" x14ac:dyDescent="0.4">
      <c r="A1037" s="149" t="s">
        <v>3243</v>
      </c>
      <c r="B1037" s="149" t="s">
        <v>3244</v>
      </c>
      <c r="C1037" s="149" t="s">
        <v>3245</v>
      </c>
      <c r="D1037" s="105">
        <v>8194186</v>
      </c>
      <c r="E1037" s="105">
        <v>3995985</v>
      </c>
      <c r="F1037" s="120">
        <v>6189162.9043014701</v>
      </c>
      <c r="G1037" s="105">
        <v>0</v>
      </c>
      <c r="H1037" s="105">
        <v>696729</v>
      </c>
      <c r="I1037" s="121">
        <f t="shared" si="32"/>
        <v>19076062.904301472</v>
      </c>
      <c r="J1037" s="105">
        <v>12365265.140000001</v>
      </c>
      <c r="K1037" s="105">
        <v>190026.91</v>
      </c>
      <c r="L1037" s="105">
        <v>4915338.13</v>
      </c>
      <c r="M1037" s="105">
        <v>52284.43</v>
      </c>
      <c r="N1037" s="105">
        <v>941967.6</v>
      </c>
      <c r="O1037" s="105">
        <v>7762</v>
      </c>
      <c r="P1037" s="105">
        <v>603418.68999999994</v>
      </c>
      <c r="Q1037" s="121">
        <f t="shared" si="33"/>
        <v>19076062.900000002</v>
      </c>
      <c r="R1037" s="105">
        <v>16985492.969999999</v>
      </c>
      <c r="S1037" s="105">
        <v>2090569.93</v>
      </c>
      <c r="T1037" s="92">
        <f>SUM('Part C'!$R1037:$S1037)</f>
        <v>19076062.899999999</v>
      </c>
      <c r="U1037" s="105">
        <v>13979.829604938301</v>
      </c>
      <c r="V1037" s="105">
        <v>1720.6336872428001</v>
      </c>
      <c r="W1037" s="105">
        <v>11686428.727322601</v>
      </c>
      <c r="X1037" s="105">
        <v>30762491.627322599</v>
      </c>
      <c r="Y1037" s="57">
        <v>25318.9231500598</v>
      </c>
    </row>
    <row r="1038" spans="1:25" s="51" customFormat="1" ht="14.5" x14ac:dyDescent="0.4">
      <c r="A1038" s="149" t="s">
        <v>3246</v>
      </c>
      <c r="B1038" s="149" t="s">
        <v>3247</v>
      </c>
      <c r="C1038" s="149" t="s">
        <v>3248</v>
      </c>
      <c r="D1038" s="105">
        <v>10513219</v>
      </c>
      <c r="E1038" s="105">
        <v>4114772</v>
      </c>
      <c r="F1038" s="120">
        <v>7426886.7320774896</v>
      </c>
      <c r="G1038" s="105">
        <v>0</v>
      </c>
      <c r="H1038" s="105">
        <v>402011</v>
      </c>
      <c r="I1038" s="121">
        <f t="shared" si="32"/>
        <v>22456888.732077491</v>
      </c>
      <c r="J1038" s="105">
        <v>15121711.43</v>
      </c>
      <c r="K1038" s="105">
        <v>0</v>
      </c>
      <c r="L1038" s="105">
        <v>5526508.75</v>
      </c>
      <c r="M1038" s="105">
        <v>0</v>
      </c>
      <c r="N1038" s="105">
        <v>914462.31</v>
      </c>
      <c r="O1038" s="105">
        <v>41615</v>
      </c>
      <c r="P1038" s="105">
        <v>852591.24</v>
      </c>
      <c r="Q1038" s="121">
        <f t="shared" si="33"/>
        <v>22456888.729999997</v>
      </c>
      <c r="R1038" s="105">
        <v>19647319.489999998</v>
      </c>
      <c r="S1038" s="105">
        <v>2809569.24</v>
      </c>
      <c r="T1038" s="92">
        <f>SUM('Part C'!$R1038:$S1038)</f>
        <v>22456888.729999997</v>
      </c>
      <c r="U1038" s="105">
        <v>13710.620718771799</v>
      </c>
      <c r="V1038" s="105">
        <v>1960.62054431263</v>
      </c>
      <c r="W1038" s="105">
        <v>13783252.976340201</v>
      </c>
      <c r="X1038" s="105">
        <v>36240141.706340201</v>
      </c>
      <c r="Y1038" s="57">
        <v>25289.701120963098</v>
      </c>
    </row>
    <row r="1039" spans="1:25" s="51" customFormat="1" ht="14.5" x14ac:dyDescent="0.4">
      <c r="A1039" s="149" t="s">
        <v>3249</v>
      </c>
      <c r="B1039" s="149" t="s">
        <v>3250</v>
      </c>
      <c r="C1039" s="149" t="s">
        <v>3251</v>
      </c>
      <c r="D1039" s="105">
        <v>6747423</v>
      </c>
      <c r="E1039" s="105">
        <v>3424097</v>
      </c>
      <c r="F1039" s="120">
        <v>5164258.5050169099</v>
      </c>
      <c r="G1039" s="105">
        <v>0</v>
      </c>
      <c r="H1039" s="105">
        <v>1130962</v>
      </c>
      <c r="I1039" s="121">
        <f t="shared" si="32"/>
        <v>16466740.50501691</v>
      </c>
      <c r="J1039" s="105">
        <v>9861128.4399999995</v>
      </c>
      <c r="K1039" s="105">
        <v>198006.55</v>
      </c>
      <c r="L1039" s="105">
        <v>4927196.33</v>
      </c>
      <c r="M1039" s="105">
        <v>54479.97</v>
      </c>
      <c r="N1039" s="105">
        <v>683368.42</v>
      </c>
      <c r="O1039" s="105">
        <v>89401</v>
      </c>
      <c r="P1039" s="105">
        <v>653159.80000000005</v>
      </c>
      <c r="Q1039" s="121">
        <f t="shared" si="33"/>
        <v>16466740.510000002</v>
      </c>
      <c r="R1039" s="105">
        <v>14983675.65</v>
      </c>
      <c r="S1039" s="105">
        <v>1483064.86</v>
      </c>
      <c r="T1039" s="92">
        <f>SUM('Part C'!$R1039:$S1039)</f>
        <v>16466740.51</v>
      </c>
      <c r="U1039" s="105">
        <v>14879.519016881801</v>
      </c>
      <c r="V1039" s="105">
        <v>1472.7555710029801</v>
      </c>
      <c r="W1039" s="105">
        <v>9685789.0768838506</v>
      </c>
      <c r="X1039" s="105">
        <v>26152529.586883798</v>
      </c>
      <c r="Y1039" s="57">
        <v>25970.734445763501</v>
      </c>
    </row>
    <row r="1040" spans="1:25" s="51" customFormat="1" ht="14.5" x14ac:dyDescent="0.4">
      <c r="A1040" s="149" t="s">
        <v>3252</v>
      </c>
      <c r="B1040" s="149" t="s">
        <v>3253</v>
      </c>
      <c r="C1040" s="149" t="s">
        <v>3254</v>
      </c>
      <c r="D1040" s="105">
        <v>8435349</v>
      </c>
      <c r="E1040" s="105">
        <v>5066892</v>
      </c>
      <c r="F1040" s="120">
        <v>6855323.7786523597</v>
      </c>
      <c r="G1040" s="105">
        <v>0</v>
      </c>
      <c r="H1040" s="105">
        <v>559346</v>
      </c>
      <c r="I1040" s="121">
        <f t="shared" si="32"/>
        <v>20916910.778652359</v>
      </c>
      <c r="J1040" s="105">
        <v>11412306.73</v>
      </c>
      <c r="K1040" s="105">
        <v>532297.56999999995</v>
      </c>
      <c r="L1040" s="105">
        <v>7046774.96</v>
      </c>
      <c r="M1040" s="105">
        <v>195276.75</v>
      </c>
      <c r="N1040" s="105">
        <v>907050.37</v>
      </c>
      <c r="O1040" s="105">
        <v>93246</v>
      </c>
      <c r="P1040" s="105">
        <v>729958.40000000002</v>
      </c>
      <c r="Q1040" s="121">
        <f t="shared" si="33"/>
        <v>20916910.780000001</v>
      </c>
      <c r="R1040" s="105">
        <v>18614021.41</v>
      </c>
      <c r="S1040" s="105">
        <v>2302889.37</v>
      </c>
      <c r="T1040" s="92">
        <f>SUM('Part C'!$R1040:$S1040)</f>
        <v>20916910.780000001</v>
      </c>
      <c r="U1040" s="105">
        <v>16313.778624013999</v>
      </c>
      <c r="V1040" s="105">
        <v>2018.3079491674</v>
      </c>
      <c r="W1040" s="105">
        <v>10974662.697839599</v>
      </c>
      <c r="X1040" s="105">
        <v>31891573.4778396</v>
      </c>
      <c r="Y1040" s="57">
        <v>27950.546431060098</v>
      </c>
    </row>
    <row r="1041" spans="1:25" s="51" customFormat="1" ht="14.5" x14ac:dyDescent="0.4">
      <c r="A1041" s="149" t="s">
        <v>3255</v>
      </c>
      <c r="B1041" s="149" t="s">
        <v>3256</v>
      </c>
      <c r="C1041" s="149" t="s">
        <v>3257</v>
      </c>
      <c r="D1041" s="105">
        <v>9771933</v>
      </c>
      <c r="E1041" s="105">
        <v>4254505</v>
      </c>
      <c r="F1041" s="120">
        <v>7121467.7586626597</v>
      </c>
      <c r="G1041" s="105">
        <v>0</v>
      </c>
      <c r="H1041" s="105">
        <v>509348</v>
      </c>
      <c r="I1041" s="121">
        <f t="shared" si="32"/>
        <v>21657253.75866266</v>
      </c>
      <c r="J1041" s="105">
        <v>14278298.460000001</v>
      </c>
      <c r="K1041" s="105">
        <v>0</v>
      </c>
      <c r="L1041" s="105">
        <v>4481094.3899999997</v>
      </c>
      <c r="M1041" s="105">
        <v>0</v>
      </c>
      <c r="N1041" s="105">
        <v>1511848.63</v>
      </c>
      <c r="O1041" s="105">
        <v>243506.57</v>
      </c>
      <c r="P1041" s="105">
        <v>1142505.71</v>
      </c>
      <c r="Q1041" s="121">
        <f t="shared" si="33"/>
        <v>21657253.760000002</v>
      </c>
      <c r="R1041" s="105">
        <v>18872017.289999999</v>
      </c>
      <c r="S1041" s="105">
        <v>2785236.47</v>
      </c>
      <c r="T1041" s="92">
        <f>SUM('Part C'!$R1041:$S1041)</f>
        <v>21657253.759999998</v>
      </c>
      <c r="U1041" s="105">
        <v>16539.892453987701</v>
      </c>
      <c r="V1041" s="105">
        <v>2441.0486152497801</v>
      </c>
      <c r="W1041" s="105">
        <v>10974662.697839599</v>
      </c>
      <c r="X1041" s="105">
        <v>32631916.457839601</v>
      </c>
      <c r="Y1041" s="57">
        <v>28599.400927116199</v>
      </c>
    </row>
    <row r="1042" spans="1:25" s="51" customFormat="1" ht="14.5" x14ac:dyDescent="0.4">
      <c r="A1042" s="149" t="s">
        <v>3258</v>
      </c>
      <c r="B1042" s="149" t="s">
        <v>3259</v>
      </c>
      <c r="C1042" s="149" t="s">
        <v>3260</v>
      </c>
      <c r="D1042" s="105">
        <v>5926690</v>
      </c>
      <c r="E1042" s="105">
        <v>2776845</v>
      </c>
      <c r="F1042" s="120">
        <v>4418936.8597281799</v>
      </c>
      <c r="G1042" s="105">
        <v>0</v>
      </c>
      <c r="H1042" s="105">
        <v>161917</v>
      </c>
      <c r="I1042" s="121">
        <f t="shared" si="32"/>
        <v>13284388.85972818</v>
      </c>
      <c r="J1042" s="105">
        <v>8638923.8000000007</v>
      </c>
      <c r="K1042" s="105">
        <v>0</v>
      </c>
      <c r="L1042" s="105">
        <v>2912321.13</v>
      </c>
      <c r="M1042" s="105">
        <v>0</v>
      </c>
      <c r="N1042" s="105">
        <v>946333.95</v>
      </c>
      <c r="O1042" s="105">
        <v>20914</v>
      </c>
      <c r="P1042" s="105">
        <v>765895.98</v>
      </c>
      <c r="Q1042" s="121">
        <f t="shared" si="33"/>
        <v>13284388.859999999</v>
      </c>
      <c r="R1042" s="105">
        <v>11252784.67</v>
      </c>
      <c r="S1042" s="105">
        <v>2031604.19</v>
      </c>
      <c r="T1042" s="92">
        <f>SUM('Part C'!$R1042:$S1042)</f>
        <v>13284388.859999999</v>
      </c>
      <c r="U1042" s="105">
        <v>16191.057079136701</v>
      </c>
      <c r="V1042" s="105">
        <v>2923.1714964028802</v>
      </c>
      <c r="W1042" s="105">
        <v>6684829.60122569</v>
      </c>
      <c r="X1042" s="105">
        <v>19969218.4612257</v>
      </c>
      <c r="Y1042" s="57">
        <v>28732.688433418301</v>
      </c>
    </row>
    <row r="1043" spans="1:25" s="51" customFormat="1" ht="14.5" x14ac:dyDescent="0.4">
      <c r="A1043" s="149" t="s">
        <v>3261</v>
      </c>
      <c r="B1043" s="149" t="s">
        <v>3262</v>
      </c>
      <c r="C1043" s="149" t="s">
        <v>3263</v>
      </c>
      <c r="D1043" s="105">
        <v>10000591</v>
      </c>
      <c r="E1043" s="105">
        <v>3956645</v>
      </c>
      <c r="F1043" s="120">
        <v>7086332.6935923304</v>
      </c>
      <c r="G1043" s="105">
        <v>0</v>
      </c>
      <c r="H1043" s="105">
        <v>1690004</v>
      </c>
      <c r="I1043" s="121">
        <f t="shared" si="32"/>
        <v>22733572.693592332</v>
      </c>
      <c r="J1043" s="105">
        <v>15155097.060000001</v>
      </c>
      <c r="K1043" s="105">
        <v>0</v>
      </c>
      <c r="L1043" s="105">
        <v>4987414.1900000004</v>
      </c>
      <c r="M1043" s="105">
        <v>0</v>
      </c>
      <c r="N1043" s="105">
        <v>1323233.17</v>
      </c>
      <c r="O1043" s="105">
        <v>207950</v>
      </c>
      <c r="P1043" s="105">
        <v>1059878.27</v>
      </c>
      <c r="Q1043" s="121">
        <f t="shared" si="33"/>
        <v>22733572.690000001</v>
      </c>
      <c r="R1043" s="105">
        <v>20054564.100000001</v>
      </c>
      <c r="S1043" s="105">
        <v>2679008.59</v>
      </c>
      <c r="T1043" s="92">
        <f>SUM('Part C'!$R1043:$S1043)</f>
        <v>22733572.690000001</v>
      </c>
      <c r="U1043" s="105">
        <v>14877.273071216599</v>
      </c>
      <c r="V1043" s="105">
        <v>1987.3950964391699</v>
      </c>
      <c r="W1043" s="105">
        <v>12965683.8884205</v>
      </c>
      <c r="X1043" s="105">
        <v>35699256.578420497</v>
      </c>
      <c r="Y1043" s="57">
        <v>26483.128025534501</v>
      </c>
    </row>
    <row r="1044" spans="1:25" s="51" customFormat="1" ht="14.5" x14ac:dyDescent="0.4">
      <c r="A1044" s="149" t="s">
        <v>3264</v>
      </c>
      <c r="B1044" s="149" t="s">
        <v>3265</v>
      </c>
      <c r="C1044" s="149" t="s">
        <v>3266</v>
      </c>
      <c r="D1044" s="105">
        <v>7648792</v>
      </c>
      <c r="E1044" s="105">
        <v>2665570</v>
      </c>
      <c r="F1044" s="120">
        <v>5236781.8853350598</v>
      </c>
      <c r="G1044" s="105">
        <v>0</v>
      </c>
      <c r="H1044" s="105">
        <v>79854</v>
      </c>
      <c r="I1044" s="121">
        <f t="shared" si="32"/>
        <v>15630997.88533506</v>
      </c>
      <c r="J1044" s="105">
        <v>9397765.3100000005</v>
      </c>
      <c r="K1044" s="105">
        <v>535592.95999999996</v>
      </c>
      <c r="L1044" s="105">
        <v>3995958.02</v>
      </c>
      <c r="M1044" s="105">
        <v>221046.39</v>
      </c>
      <c r="N1044" s="105">
        <v>857521.86</v>
      </c>
      <c r="O1044" s="105">
        <v>11360</v>
      </c>
      <c r="P1044" s="105">
        <v>611753.35</v>
      </c>
      <c r="Q1044" s="121">
        <f t="shared" si="33"/>
        <v>15630997.889999999</v>
      </c>
      <c r="R1044" s="105">
        <v>15122913.4</v>
      </c>
      <c r="S1044" s="105">
        <v>508084.49</v>
      </c>
      <c r="T1044" s="92">
        <f>SUM('Part C'!$R1044:$S1044)</f>
        <v>15630997.890000001</v>
      </c>
      <c r="U1044" s="105">
        <v>13254.0871165644</v>
      </c>
      <c r="V1044" s="105">
        <v>445.29753724802799</v>
      </c>
      <c r="W1044" s="105">
        <v>10974662.697839599</v>
      </c>
      <c r="X1044" s="105">
        <v>26605660.5878396</v>
      </c>
      <c r="Y1044" s="57">
        <v>23317.844511691099</v>
      </c>
    </row>
    <row r="1045" spans="1:25" s="51" customFormat="1" ht="14.5" x14ac:dyDescent="0.4">
      <c r="A1045" s="149" t="s">
        <v>3267</v>
      </c>
      <c r="B1045" s="149" t="s">
        <v>3268</v>
      </c>
      <c r="C1045" s="149" t="s">
        <v>3269</v>
      </c>
      <c r="D1045" s="105">
        <v>5662906</v>
      </c>
      <c r="E1045" s="105">
        <v>3125153</v>
      </c>
      <c r="F1045" s="120">
        <v>4461851.1720313597</v>
      </c>
      <c r="G1045" s="105">
        <v>0</v>
      </c>
      <c r="H1045" s="105">
        <v>936683</v>
      </c>
      <c r="I1045" s="121">
        <f t="shared" si="32"/>
        <v>14186593.17203136</v>
      </c>
      <c r="J1045" s="105">
        <v>8283570.46</v>
      </c>
      <c r="K1045" s="105">
        <v>0</v>
      </c>
      <c r="L1045" s="105">
        <v>4721126.4000000004</v>
      </c>
      <c r="M1045" s="105">
        <v>0</v>
      </c>
      <c r="N1045" s="105">
        <v>651484.72</v>
      </c>
      <c r="O1045" s="105">
        <v>19932</v>
      </c>
      <c r="P1045" s="105">
        <v>510479.59</v>
      </c>
      <c r="Q1045" s="121">
        <f t="shared" si="33"/>
        <v>14186593.17</v>
      </c>
      <c r="R1045" s="105">
        <v>12450968.23</v>
      </c>
      <c r="S1045" s="105">
        <v>1735624.94</v>
      </c>
      <c r="T1045" s="92">
        <f>SUM('Part C'!$R1045:$S1045)</f>
        <v>14186593.17</v>
      </c>
      <c r="U1045" s="105">
        <v>17365.367126917699</v>
      </c>
      <c r="V1045" s="105">
        <v>2420.6763458856299</v>
      </c>
      <c r="W1045" s="105">
        <v>6896435.7180990204</v>
      </c>
      <c r="X1045" s="105">
        <v>21083028.888099</v>
      </c>
      <c r="Y1045" s="57">
        <v>29404.503330682001</v>
      </c>
    </row>
    <row r="1046" spans="1:25" s="51" customFormat="1" ht="14.5" x14ac:dyDescent="0.4">
      <c r="A1046" s="149" t="s">
        <v>3270</v>
      </c>
      <c r="B1046" s="149" t="s">
        <v>3271</v>
      </c>
      <c r="C1046" s="149" t="s">
        <v>3272</v>
      </c>
      <c r="D1046" s="105">
        <v>10946867</v>
      </c>
      <c r="E1046" s="105">
        <v>4164568</v>
      </c>
      <c r="F1046" s="120">
        <v>7672339.7016139403</v>
      </c>
      <c r="G1046" s="105">
        <v>0</v>
      </c>
      <c r="H1046" s="105">
        <v>915533</v>
      </c>
      <c r="I1046" s="121">
        <f t="shared" si="32"/>
        <v>23699307.70161394</v>
      </c>
      <c r="J1046" s="105">
        <v>15589356.24</v>
      </c>
      <c r="K1046" s="105">
        <v>0</v>
      </c>
      <c r="L1046" s="105">
        <v>5279089.67</v>
      </c>
      <c r="M1046" s="105">
        <v>0</v>
      </c>
      <c r="N1046" s="105">
        <v>1462333.68</v>
      </c>
      <c r="O1046" s="105">
        <v>199637.96</v>
      </c>
      <c r="P1046" s="105">
        <v>1168890.1499999999</v>
      </c>
      <c r="Q1046" s="121">
        <f t="shared" si="33"/>
        <v>23699307.699999999</v>
      </c>
      <c r="R1046" s="105">
        <v>20365708.5</v>
      </c>
      <c r="S1046" s="105">
        <v>3333599.2</v>
      </c>
      <c r="T1046" s="92">
        <f>SUM('Part C'!$R1046:$S1046)</f>
        <v>23699307.699999999</v>
      </c>
      <c r="U1046" s="105">
        <v>14433.5283486889</v>
      </c>
      <c r="V1046" s="105">
        <v>2362.5791637136799</v>
      </c>
      <c r="W1046" s="105">
        <v>13571646.8594668</v>
      </c>
      <c r="X1046" s="105">
        <v>37270954.559466802</v>
      </c>
      <c r="Y1046" s="57">
        <v>26414.567370281198</v>
      </c>
    </row>
    <row r="1047" spans="1:25" s="51" customFormat="1" ht="14.5" x14ac:dyDescent="0.4">
      <c r="A1047" s="149" t="s">
        <v>3273</v>
      </c>
      <c r="B1047" s="149" t="s">
        <v>3274</v>
      </c>
      <c r="C1047" s="149" t="s">
        <v>3275</v>
      </c>
      <c r="D1047" s="105">
        <v>2967136</v>
      </c>
      <c r="E1047" s="105">
        <v>1676624</v>
      </c>
      <c r="F1047" s="120">
        <v>2357718.1262247302</v>
      </c>
      <c r="G1047" s="105">
        <v>0</v>
      </c>
      <c r="H1047" s="105">
        <v>33043</v>
      </c>
      <c r="I1047" s="121">
        <f t="shared" si="32"/>
        <v>7034521.1262247302</v>
      </c>
      <c r="J1047" s="105">
        <v>3294395.66</v>
      </c>
      <c r="K1047" s="105">
        <v>0</v>
      </c>
      <c r="L1047" s="105">
        <v>2766590.82</v>
      </c>
      <c r="M1047" s="105">
        <v>0</v>
      </c>
      <c r="N1047" s="105">
        <v>474667.16</v>
      </c>
      <c r="O1047" s="105">
        <v>2352</v>
      </c>
      <c r="P1047" s="105">
        <v>496515.49</v>
      </c>
      <c r="Q1047" s="121">
        <f t="shared" si="33"/>
        <v>7034521.1300000008</v>
      </c>
      <c r="R1047" s="105">
        <v>6295443.6799999997</v>
      </c>
      <c r="S1047" s="105">
        <v>739077.45</v>
      </c>
      <c r="T1047" s="92">
        <f>SUM('Part C'!$R1047:$S1047)</f>
        <v>7034521.1299999999</v>
      </c>
      <c r="U1047" s="105">
        <v>19077.102060606099</v>
      </c>
      <c r="V1047" s="105">
        <v>2239.62863636364</v>
      </c>
      <c r="W1047" s="105">
        <v>3174091.7530999701</v>
      </c>
      <c r="X1047" s="105">
        <v>10208612.883099999</v>
      </c>
      <c r="Y1047" s="57">
        <v>30935.190554848399</v>
      </c>
    </row>
    <row r="1048" spans="1:25" s="51" customFormat="1" ht="14.5" x14ac:dyDescent="0.4">
      <c r="A1048" s="149" t="s">
        <v>3276</v>
      </c>
      <c r="B1048" s="149" t="s">
        <v>3277</v>
      </c>
      <c r="C1048" s="149" t="s">
        <v>3278</v>
      </c>
      <c r="D1048" s="105">
        <v>3122560</v>
      </c>
      <c r="E1048" s="105">
        <v>1964494</v>
      </c>
      <c r="F1048" s="120">
        <v>2582786.2389279399</v>
      </c>
      <c r="G1048" s="105">
        <v>0</v>
      </c>
      <c r="H1048" s="105">
        <v>329527</v>
      </c>
      <c r="I1048" s="121">
        <f t="shared" si="32"/>
        <v>7999367.2389279399</v>
      </c>
      <c r="J1048" s="105">
        <v>4910534.66</v>
      </c>
      <c r="K1048" s="105">
        <v>0</v>
      </c>
      <c r="L1048" s="105">
        <v>1948362.72</v>
      </c>
      <c r="M1048" s="105">
        <v>0</v>
      </c>
      <c r="N1048" s="105">
        <v>749772.83</v>
      </c>
      <c r="O1048" s="105">
        <v>74909</v>
      </c>
      <c r="P1048" s="105">
        <v>315788.03000000003</v>
      </c>
      <c r="Q1048" s="121">
        <f t="shared" si="33"/>
        <v>7999367.2400000002</v>
      </c>
      <c r="R1048" s="105">
        <v>6799559.0700000003</v>
      </c>
      <c r="S1048" s="105">
        <v>1199808.17</v>
      </c>
      <c r="T1048" s="92">
        <f>SUM('Part C'!$R1048:$S1048)</f>
        <v>7999367.2400000002</v>
      </c>
      <c r="U1048" s="105">
        <v>14717.6603246753</v>
      </c>
      <c r="V1048" s="105">
        <v>2596.9873809523801</v>
      </c>
      <c r="W1048" s="105">
        <v>4443728.4543399597</v>
      </c>
      <c r="X1048" s="105">
        <v>12443095.69434</v>
      </c>
      <c r="Y1048" s="57">
        <v>26933.107563506401</v>
      </c>
    </row>
    <row r="1049" spans="1:25" s="51" customFormat="1" ht="14.5" x14ac:dyDescent="0.4">
      <c r="A1049" s="149" t="s">
        <v>3279</v>
      </c>
      <c r="B1049" s="149" t="s">
        <v>3280</v>
      </c>
      <c r="C1049" s="149" t="s">
        <v>3281</v>
      </c>
      <c r="D1049" s="105">
        <v>6784670</v>
      </c>
      <c r="E1049" s="105">
        <v>3587705</v>
      </c>
      <c r="F1049" s="120">
        <v>5266236.0995185403</v>
      </c>
      <c r="G1049" s="105">
        <v>0</v>
      </c>
      <c r="H1049" s="105">
        <v>412298.5</v>
      </c>
      <c r="I1049" s="121">
        <f t="shared" si="32"/>
        <v>16050909.599518541</v>
      </c>
      <c r="J1049" s="105">
        <v>8895143.4900000002</v>
      </c>
      <c r="K1049" s="105">
        <v>0</v>
      </c>
      <c r="L1049" s="105">
        <v>5567720.7000000002</v>
      </c>
      <c r="M1049" s="105">
        <v>0</v>
      </c>
      <c r="N1049" s="105">
        <v>702814.96</v>
      </c>
      <c r="O1049" s="105">
        <v>133814.82</v>
      </c>
      <c r="P1049" s="105">
        <v>751415.63</v>
      </c>
      <c r="Q1049" s="121">
        <f t="shared" si="33"/>
        <v>16050909.600000003</v>
      </c>
      <c r="R1049" s="105">
        <v>14054746.609999999</v>
      </c>
      <c r="S1049" s="105">
        <v>1996162.99</v>
      </c>
      <c r="T1049" s="92">
        <f>SUM('Part C'!$R1049:$S1049)</f>
        <v>16050909.6</v>
      </c>
      <c r="U1049" s="105">
        <v>22451.671900958499</v>
      </c>
      <c r="V1049" s="105">
        <v>3188.7587699680498</v>
      </c>
      <c r="W1049" s="105">
        <v>6021155.8710320601</v>
      </c>
      <c r="X1049" s="105">
        <v>22072065.471032102</v>
      </c>
      <c r="Y1049" s="57">
        <v>35258.890528805197</v>
      </c>
    </row>
    <row r="1050" spans="1:25" s="51" customFormat="1" ht="14.5" x14ac:dyDescent="0.4">
      <c r="A1050" s="149" t="s">
        <v>3282</v>
      </c>
      <c r="B1050" s="149" t="s">
        <v>3283</v>
      </c>
      <c r="C1050" s="149" t="s">
        <v>3284</v>
      </c>
      <c r="D1050" s="105">
        <v>4262195</v>
      </c>
      <c r="E1050" s="105">
        <v>2818822</v>
      </c>
      <c r="F1050" s="120">
        <v>3595156.1090593501</v>
      </c>
      <c r="G1050" s="105">
        <v>0</v>
      </c>
      <c r="H1050" s="105">
        <v>395238.5</v>
      </c>
      <c r="I1050" s="121">
        <f t="shared" si="32"/>
        <v>11071411.609059351</v>
      </c>
      <c r="J1050" s="105">
        <v>5448411.9699999997</v>
      </c>
      <c r="K1050" s="105">
        <v>0</v>
      </c>
      <c r="L1050" s="105">
        <v>3936136.31</v>
      </c>
      <c r="M1050" s="105">
        <v>0</v>
      </c>
      <c r="N1050" s="105">
        <v>712628.7</v>
      </c>
      <c r="O1050" s="105">
        <v>14172</v>
      </c>
      <c r="P1050" s="105">
        <v>960062.63</v>
      </c>
      <c r="Q1050" s="121">
        <f t="shared" si="33"/>
        <v>11071411.609999999</v>
      </c>
      <c r="R1050" s="105">
        <v>9430447.8100000005</v>
      </c>
      <c r="S1050" s="105">
        <v>1640963.8</v>
      </c>
      <c r="T1050" s="92">
        <f>SUM('Part C'!$R1050:$S1050)</f>
        <v>11071411.610000001</v>
      </c>
      <c r="U1050" s="105">
        <v>23996.050407124701</v>
      </c>
      <c r="V1050" s="105">
        <v>4175.4804071246799</v>
      </c>
      <c r="W1050" s="105">
        <v>3780054.7241463298</v>
      </c>
      <c r="X1050" s="105">
        <v>14851466.3341463</v>
      </c>
      <c r="Y1050" s="57">
        <v>37789.9906721281</v>
      </c>
    </row>
    <row r="1051" spans="1:25" s="51" customFormat="1" ht="14.5" x14ac:dyDescent="0.4">
      <c r="A1051" s="149" t="s">
        <v>3285</v>
      </c>
      <c r="B1051" s="149" t="s">
        <v>3286</v>
      </c>
      <c r="C1051" s="149" t="s">
        <v>3287</v>
      </c>
      <c r="D1051" s="105">
        <v>4386881</v>
      </c>
      <c r="E1051" s="105">
        <v>3436841</v>
      </c>
      <c r="F1051" s="120">
        <v>3972240.42025065</v>
      </c>
      <c r="G1051" s="105">
        <v>0</v>
      </c>
      <c r="H1051" s="105">
        <v>276921</v>
      </c>
      <c r="I1051" s="121">
        <f t="shared" si="32"/>
        <v>12072883.42025065</v>
      </c>
      <c r="J1051" s="105">
        <v>2233285.04</v>
      </c>
      <c r="K1051" s="105">
        <v>0</v>
      </c>
      <c r="L1051" s="105">
        <v>8334160.8899999997</v>
      </c>
      <c r="M1051" s="105">
        <v>0</v>
      </c>
      <c r="N1051" s="105">
        <v>892862.75</v>
      </c>
      <c r="O1051" s="105">
        <v>110441.49</v>
      </c>
      <c r="P1051" s="105">
        <v>502133.25</v>
      </c>
      <c r="Q1051" s="121">
        <f t="shared" si="33"/>
        <v>12072883.42</v>
      </c>
      <c r="R1051" s="105">
        <v>11581742.99</v>
      </c>
      <c r="S1051" s="105">
        <v>491140.43</v>
      </c>
      <c r="T1051" s="92">
        <f>SUM('Part C'!$R1051:$S1051)</f>
        <v>12072883.42</v>
      </c>
      <c r="U1051" s="105">
        <v>35636.132276923097</v>
      </c>
      <c r="V1051" s="105">
        <v>1511.2013230769201</v>
      </c>
      <c r="W1051" s="105">
        <v>3125999.4538105801</v>
      </c>
      <c r="X1051" s="105">
        <v>15198882.8738106</v>
      </c>
      <c r="Y1051" s="57">
        <v>46765.793457878703</v>
      </c>
    </row>
    <row r="1052" spans="1:25" s="51" customFormat="1" ht="14.5" x14ac:dyDescent="0.4">
      <c r="A1052" s="149" t="s">
        <v>3288</v>
      </c>
      <c r="B1052" s="149" t="s">
        <v>3289</v>
      </c>
      <c r="C1052" s="149" t="s">
        <v>3290</v>
      </c>
      <c r="D1052" s="105">
        <v>2500416</v>
      </c>
      <c r="E1052" s="105">
        <v>1436199</v>
      </c>
      <c r="F1052" s="120">
        <v>1998688.24863218</v>
      </c>
      <c r="G1052" s="105">
        <v>0</v>
      </c>
      <c r="H1052" s="105">
        <v>34532</v>
      </c>
      <c r="I1052" s="121">
        <f t="shared" si="32"/>
        <v>5969835.2486321796</v>
      </c>
      <c r="J1052" s="105">
        <v>3983680.72</v>
      </c>
      <c r="K1052" s="105">
        <v>0</v>
      </c>
      <c r="L1052" s="105">
        <v>1199013.56</v>
      </c>
      <c r="M1052" s="105">
        <v>0</v>
      </c>
      <c r="N1052" s="105">
        <v>468236.74</v>
      </c>
      <c r="O1052" s="105">
        <v>2956</v>
      </c>
      <c r="P1052" s="105">
        <v>315948.23</v>
      </c>
      <c r="Q1052" s="121">
        <f t="shared" si="33"/>
        <v>5969835.25</v>
      </c>
      <c r="R1052" s="105">
        <v>5617012.79</v>
      </c>
      <c r="S1052" s="105">
        <v>352822.46</v>
      </c>
      <c r="T1052" s="92">
        <f>SUM('Part C'!$R1052:$S1052)</f>
        <v>5969835.25</v>
      </c>
      <c r="U1052" s="105">
        <v>13154.596697892301</v>
      </c>
      <c r="V1052" s="105">
        <v>826.282107728337</v>
      </c>
      <c r="W1052" s="105">
        <v>4107082.3593142</v>
      </c>
      <c r="X1052" s="105">
        <v>10076917.6093142</v>
      </c>
      <c r="Y1052" s="57">
        <v>23599.3386634993</v>
      </c>
    </row>
    <row r="1053" spans="1:25" s="51" customFormat="1" ht="14.5" x14ac:dyDescent="0.4">
      <c r="A1053" s="149" t="s">
        <v>3291</v>
      </c>
      <c r="B1053" s="149" t="s">
        <v>3292</v>
      </c>
      <c r="C1053" s="149" t="s">
        <v>3293</v>
      </c>
      <c r="D1053" s="105">
        <v>3118359</v>
      </c>
      <c r="E1053" s="105">
        <v>1782263</v>
      </c>
      <c r="F1053" s="120">
        <v>2488131.4536443902</v>
      </c>
      <c r="G1053" s="105">
        <v>0</v>
      </c>
      <c r="H1053" s="105">
        <v>237331</v>
      </c>
      <c r="I1053" s="121">
        <f t="shared" si="32"/>
        <v>7626084.4536443902</v>
      </c>
      <c r="J1053" s="105">
        <v>4696574.5599999996</v>
      </c>
      <c r="K1053" s="105">
        <v>0</v>
      </c>
      <c r="L1053" s="105">
        <v>2111531.29</v>
      </c>
      <c r="M1053" s="105">
        <v>0</v>
      </c>
      <c r="N1053" s="105">
        <v>503618.35</v>
      </c>
      <c r="O1053" s="105">
        <v>2925</v>
      </c>
      <c r="P1053" s="105">
        <v>311435.25</v>
      </c>
      <c r="Q1053" s="121">
        <f t="shared" si="33"/>
        <v>7626084.4499999993</v>
      </c>
      <c r="R1053" s="105">
        <v>6557817.3200000003</v>
      </c>
      <c r="S1053" s="105">
        <v>1068267.1299999999</v>
      </c>
      <c r="T1053" s="92">
        <f>SUM('Part C'!$R1053:$S1053)</f>
        <v>7626084.4500000002</v>
      </c>
      <c r="U1053" s="105">
        <v>15801.969445783099</v>
      </c>
      <c r="V1053" s="105">
        <v>2574.1376626505999</v>
      </c>
      <c r="W1053" s="105">
        <v>3991660.8410196598</v>
      </c>
      <c r="X1053" s="105">
        <v>11617745.2910197</v>
      </c>
      <c r="Y1053" s="57">
        <v>27994.566966312399</v>
      </c>
    </row>
    <row r="1054" spans="1:25" s="51" customFormat="1" ht="14.5" x14ac:dyDescent="0.4">
      <c r="A1054" s="149" t="s">
        <v>3294</v>
      </c>
      <c r="B1054" s="149" t="s">
        <v>3295</v>
      </c>
      <c r="C1054" s="149" t="s">
        <v>3296</v>
      </c>
      <c r="D1054" s="105">
        <v>3170758</v>
      </c>
      <c r="E1054" s="105">
        <v>1178179</v>
      </c>
      <c r="F1054" s="120">
        <v>2208031.33553616</v>
      </c>
      <c r="G1054" s="105">
        <v>0</v>
      </c>
      <c r="H1054" s="105">
        <v>1065999</v>
      </c>
      <c r="I1054" s="121">
        <f t="shared" si="32"/>
        <v>7622967.3355361596</v>
      </c>
      <c r="J1054" s="105">
        <v>4925281.54</v>
      </c>
      <c r="K1054" s="105">
        <v>0</v>
      </c>
      <c r="L1054" s="105">
        <v>1855983.36</v>
      </c>
      <c r="M1054" s="105">
        <v>0</v>
      </c>
      <c r="N1054" s="105">
        <v>513018.97</v>
      </c>
      <c r="O1054" s="105">
        <v>11932</v>
      </c>
      <c r="P1054" s="105">
        <v>316751.46999999997</v>
      </c>
      <c r="Q1054" s="121">
        <f t="shared" si="33"/>
        <v>7622967.3399999999</v>
      </c>
      <c r="R1054" s="105">
        <v>6857935.0199999996</v>
      </c>
      <c r="S1054" s="105">
        <v>765032.32</v>
      </c>
      <c r="T1054" s="92">
        <f>SUM('Part C'!$R1054:$S1054)</f>
        <v>7622967.3399999999</v>
      </c>
      <c r="U1054" s="105">
        <v>14140.072206185599</v>
      </c>
      <c r="V1054" s="105">
        <v>1577.38622680412</v>
      </c>
      <c r="W1054" s="105">
        <v>4664953.0310711702</v>
      </c>
      <c r="X1054" s="105">
        <v>12287920.371071201</v>
      </c>
      <c r="Y1054" s="57">
        <v>25335.918290868402</v>
      </c>
    </row>
    <row r="1055" spans="1:25" s="51" customFormat="1" ht="14.5" x14ac:dyDescent="0.4">
      <c r="A1055" s="149" t="s">
        <v>3297</v>
      </c>
      <c r="B1055" s="149" t="s">
        <v>3298</v>
      </c>
      <c r="C1055" s="149" t="s">
        <v>3299</v>
      </c>
      <c r="D1055" s="105">
        <v>1220548</v>
      </c>
      <c r="E1055" s="105">
        <v>680402</v>
      </c>
      <c r="F1055" s="120">
        <v>965145.54413813294</v>
      </c>
      <c r="G1055" s="105">
        <v>0</v>
      </c>
      <c r="H1055" s="105">
        <v>66889</v>
      </c>
      <c r="I1055" s="121">
        <f t="shared" si="32"/>
        <v>2932984.5441381331</v>
      </c>
      <c r="J1055" s="105">
        <v>1660131.9</v>
      </c>
      <c r="K1055" s="105">
        <v>0</v>
      </c>
      <c r="L1055" s="105">
        <v>940524.82</v>
      </c>
      <c r="M1055" s="105">
        <v>0</v>
      </c>
      <c r="N1055" s="105">
        <v>263229.38</v>
      </c>
      <c r="O1055" s="105">
        <v>15288</v>
      </c>
      <c r="P1055" s="105">
        <v>53810.44</v>
      </c>
      <c r="Q1055" s="121">
        <f t="shared" si="33"/>
        <v>2932984.5399999996</v>
      </c>
      <c r="R1055" s="105">
        <v>2549541.46</v>
      </c>
      <c r="S1055" s="105">
        <v>383443.08</v>
      </c>
      <c r="T1055" s="92">
        <f>SUM('Part C'!$R1055:$S1055)</f>
        <v>2932984.54</v>
      </c>
      <c r="U1055" s="105">
        <v>16239.117579617799</v>
      </c>
      <c r="V1055" s="105">
        <v>2442.3126114649699</v>
      </c>
      <c r="W1055" s="105">
        <v>1510098.19768696</v>
      </c>
      <c r="X1055" s="105">
        <v>4443082.73768696</v>
      </c>
      <c r="Y1055" s="57">
        <v>28299.890048961501</v>
      </c>
    </row>
    <row r="1056" spans="1:25" s="51" customFormat="1" ht="14.5" x14ac:dyDescent="0.4">
      <c r="A1056" s="149" t="s">
        <v>3300</v>
      </c>
      <c r="B1056" s="149" t="s">
        <v>3301</v>
      </c>
      <c r="C1056" s="149" t="s">
        <v>3302</v>
      </c>
      <c r="D1056" s="105">
        <v>1838003</v>
      </c>
      <c r="E1056" s="105">
        <v>1538495</v>
      </c>
      <c r="F1056" s="120">
        <v>1714307.0567302201</v>
      </c>
      <c r="G1056" s="105">
        <v>0</v>
      </c>
      <c r="H1056" s="105">
        <v>98761</v>
      </c>
      <c r="I1056" s="121">
        <f t="shared" si="32"/>
        <v>5189566.0567302201</v>
      </c>
      <c r="J1056" s="105">
        <v>2985016.87</v>
      </c>
      <c r="K1056" s="105">
        <v>0</v>
      </c>
      <c r="L1056" s="105">
        <v>1405117.03</v>
      </c>
      <c r="M1056" s="105">
        <v>0</v>
      </c>
      <c r="N1056" s="105">
        <v>472036.19</v>
      </c>
      <c r="O1056" s="105">
        <v>11522</v>
      </c>
      <c r="P1056" s="105">
        <v>315873.96999999997</v>
      </c>
      <c r="Q1056" s="121">
        <f t="shared" si="33"/>
        <v>5189566.0600000005</v>
      </c>
      <c r="R1056" s="105">
        <v>4463439.37</v>
      </c>
      <c r="S1056" s="105">
        <v>726126.69</v>
      </c>
      <c r="T1056" s="92">
        <f>SUM('Part C'!$R1056:$S1056)</f>
        <v>5189566.0600000005</v>
      </c>
      <c r="U1056" s="105">
        <v>22429.343567839202</v>
      </c>
      <c r="V1056" s="105">
        <v>3648.87783919598</v>
      </c>
      <c r="W1056" s="105">
        <v>1914073.5117178599</v>
      </c>
      <c r="X1056" s="105">
        <v>7103639.5717178602</v>
      </c>
      <c r="Y1056" s="57">
        <v>35696.681264913903</v>
      </c>
    </row>
    <row r="1057" spans="1:25" s="51" customFormat="1" ht="14.5" x14ac:dyDescent="0.4">
      <c r="A1057" s="149" t="s">
        <v>3303</v>
      </c>
      <c r="B1057" s="149" t="s">
        <v>3304</v>
      </c>
      <c r="C1057" s="149" t="s">
        <v>3305</v>
      </c>
      <c r="D1057" s="105">
        <v>20370769</v>
      </c>
      <c r="E1057" s="105">
        <v>8067077</v>
      </c>
      <c r="F1057" s="120">
        <v>14438391.5157087</v>
      </c>
      <c r="G1057" s="105">
        <v>0</v>
      </c>
      <c r="H1057" s="105">
        <v>3018772</v>
      </c>
      <c r="I1057" s="121">
        <f t="shared" si="32"/>
        <v>45895009.5157087</v>
      </c>
      <c r="J1057" s="105">
        <v>30090056.620000001</v>
      </c>
      <c r="K1057" s="105">
        <v>0</v>
      </c>
      <c r="L1057" s="105">
        <v>8205149.7800000003</v>
      </c>
      <c r="M1057" s="105">
        <v>0</v>
      </c>
      <c r="N1057" s="105">
        <v>2868636.05</v>
      </c>
      <c r="O1057" s="105">
        <v>1128838</v>
      </c>
      <c r="P1057" s="105">
        <v>3602329.07</v>
      </c>
      <c r="Q1057" s="121">
        <f t="shared" si="33"/>
        <v>45895009.519999996</v>
      </c>
      <c r="R1057" s="105">
        <v>40830622.859999999</v>
      </c>
      <c r="S1057" s="105">
        <v>5064386.66</v>
      </c>
      <c r="T1057" s="92">
        <f>SUM('Part C'!$R1057:$S1057)</f>
        <v>45895009.519999996</v>
      </c>
      <c r="U1057" s="105">
        <v>14236.6188493724</v>
      </c>
      <c r="V1057" s="105">
        <v>1765.8251952580199</v>
      </c>
      <c r="W1057" s="105">
        <v>27585742.8723961</v>
      </c>
      <c r="X1057" s="105">
        <v>73480752.392396107</v>
      </c>
      <c r="Y1057" s="57">
        <v>25620.903902509101</v>
      </c>
    </row>
    <row r="1058" spans="1:25" s="51" customFormat="1" ht="14.5" x14ac:dyDescent="0.4">
      <c r="A1058" s="149" t="s">
        <v>3306</v>
      </c>
      <c r="B1058" s="149" t="s">
        <v>3307</v>
      </c>
      <c r="C1058" s="149" t="s">
        <v>3308</v>
      </c>
      <c r="D1058" s="105">
        <v>8231239</v>
      </c>
      <c r="E1058" s="105">
        <v>6277766</v>
      </c>
      <c r="F1058" s="120">
        <v>7366475.4599689096</v>
      </c>
      <c r="G1058" s="105">
        <v>0</v>
      </c>
      <c r="H1058" s="105">
        <v>1210623</v>
      </c>
      <c r="I1058" s="121">
        <f t="shared" si="32"/>
        <v>23086103.45996891</v>
      </c>
      <c r="J1058" s="105">
        <v>14503812.119999999</v>
      </c>
      <c r="K1058" s="105">
        <v>0</v>
      </c>
      <c r="L1058" s="105">
        <v>5593437.46</v>
      </c>
      <c r="M1058" s="105">
        <v>0</v>
      </c>
      <c r="N1058" s="105">
        <v>1501330.79</v>
      </c>
      <c r="O1058" s="105">
        <v>33705</v>
      </c>
      <c r="P1058" s="105">
        <v>1453818.09</v>
      </c>
      <c r="Q1058" s="121">
        <f t="shared" si="33"/>
        <v>23086103.459999997</v>
      </c>
      <c r="R1058" s="105">
        <v>21386767.66</v>
      </c>
      <c r="S1058" s="105">
        <v>1699335.8</v>
      </c>
      <c r="T1058" s="92">
        <f>SUM('Part C'!$R1058:$S1058)</f>
        <v>23086103.460000001</v>
      </c>
      <c r="U1058" s="105">
        <v>16656.361105919001</v>
      </c>
      <c r="V1058" s="105">
        <v>1323.47024922118</v>
      </c>
      <c r="W1058" s="105">
        <v>12350102.457516201</v>
      </c>
      <c r="X1058" s="105">
        <v>35436205.917516202</v>
      </c>
      <c r="Y1058" s="57">
        <v>27598.2912130189</v>
      </c>
    </row>
    <row r="1059" spans="1:25" s="51" customFormat="1" ht="14.5" x14ac:dyDescent="0.4">
      <c r="A1059" s="149" t="s">
        <v>3309</v>
      </c>
      <c r="B1059" s="149" t="s">
        <v>3310</v>
      </c>
      <c r="C1059" s="149" t="s">
        <v>3311</v>
      </c>
      <c r="D1059" s="105">
        <v>22740446</v>
      </c>
      <c r="E1059" s="105">
        <v>10664604</v>
      </c>
      <c r="F1059" s="120">
        <v>16960327.814625099</v>
      </c>
      <c r="G1059" s="105">
        <v>0</v>
      </c>
      <c r="H1059" s="105">
        <v>2991749</v>
      </c>
      <c r="I1059" s="121">
        <f t="shared" si="32"/>
        <v>53357126.814625099</v>
      </c>
      <c r="J1059" s="105">
        <v>37053639.420000002</v>
      </c>
      <c r="K1059" s="105">
        <v>0</v>
      </c>
      <c r="L1059" s="105">
        <v>8361535.5099999998</v>
      </c>
      <c r="M1059" s="105">
        <v>0</v>
      </c>
      <c r="N1059" s="105">
        <v>3355309.16</v>
      </c>
      <c r="O1059" s="105">
        <v>408756.07</v>
      </c>
      <c r="P1059" s="105">
        <v>4177886.65</v>
      </c>
      <c r="Q1059" s="121">
        <f t="shared" si="33"/>
        <v>53357126.810000002</v>
      </c>
      <c r="R1059" s="105">
        <v>46852583.700000003</v>
      </c>
      <c r="S1059" s="105">
        <v>6504543.1100000003</v>
      </c>
      <c r="T1059" s="92">
        <f>SUM('Part C'!$R1059:$S1059)</f>
        <v>53357126.810000002</v>
      </c>
      <c r="U1059" s="105">
        <v>13317.960119386</v>
      </c>
      <c r="V1059" s="105">
        <v>1848.93209494031</v>
      </c>
      <c r="W1059" s="105">
        <v>33837741.780017197</v>
      </c>
      <c r="X1059" s="105">
        <v>87194868.5900172</v>
      </c>
      <c r="Y1059" s="57">
        <v>24785.352072205002</v>
      </c>
    </row>
    <row r="1060" spans="1:25" s="51" customFormat="1" ht="14.5" x14ac:dyDescent="0.4">
      <c r="A1060" s="149" t="s">
        <v>3312</v>
      </c>
      <c r="B1060" s="149" t="s">
        <v>3313</v>
      </c>
      <c r="C1060" s="149" t="s">
        <v>3314</v>
      </c>
      <c r="D1060" s="105">
        <v>21330817</v>
      </c>
      <c r="E1060" s="105">
        <v>10512211</v>
      </c>
      <c r="F1060" s="120">
        <v>16167261.940643299</v>
      </c>
      <c r="G1060" s="105">
        <v>0</v>
      </c>
      <c r="H1060" s="105">
        <v>1040174</v>
      </c>
      <c r="I1060" s="121">
        <f t="shared" si="32"/>
        <v>49050463.940643296</v>
      </c>
      <c r="J1060" s="105">
        <v>33270251.399999999</v>
      </c>
      <c r="K1060" s="105">
        <v>0</v>
      </c>
      <c r="L1060" s="105">
        <v>9583857.5299999993</v>
      </c>
      <c r="M1060" s="105">
        <v>0</v>
      </c>
      <c r="N1060" s="105">
        <v>2721582.33</v>
      </c>
      <c r="O1060" s="105">
        <v>269559.81</v>
      </c>
      <c r="P1060" s="105">
        <v>3205212.87</v>
      </c>
      <c r="Q1060" s="121">
        <f t="shared" si="33"/>
        <v>49050463.939999998</v>
      </c>
      <c r="R1060" s="105">
        <v>45147122.939999998</v>
      </c>
      <c r="S1060" s="105">
        <v>3903341</v>
      </c>
      <c r="T1060" s="92">
        <f>SUM('Part C'!$R1060:$S1060)</f>
        <v>49050463.939999998</v>
      </c>
      <c r="U1060" s="105">
        <v>15413.835076818001</v>
      </c>
      <c r="V1060" s="105">
        <v>1332.65312393308</v>
      </c>
      <c r="W1060" s="105">
        <v>28172468.9237267</v>
      </c>
      <c r="X1060" s="105">
        <v>77222932.863726705</v>
      </c>
      <c r="Y1060" s="57">
        <v>26364.948058629801</v>
      </c>
    </row>
    <row r="1061" spans="1:25" s="51" customFormat="1" ht="14.5" x14ac:dyDescent="0.4">
      <c r="A1061" s="149" t="s">
        <v>3315</v>
      </c>
      <c r="B1061" s="149" t="s">
        <v>3316</v>
      </c>
      <c r="C1061" s="149" t="s">
        <v>3317</v>
      </c>
      <c r="D1061" s="105">
        <v>4054159</v>
      </c>
      <c r="E1061" s="105">
        <v>1691777</v>
      </c>
      <c r="F1061" s="120">
        <v>2917312.1477697399</v>
      </c>
      <c r="G1061" s="105">
        <v>0</v>
      </c>
      <c r="H1061" s="105">
        <v>322667</v>
      </c>
      <c r="I1061" s="121">
        <f t="shared" si="32"/>
        <v>8985915.1477697399</v>
      </c>
      <c r="J1061" s="105">
        <v>5685501.8600000003</v>
      </c>
      <c r="K1061" s="105">
        <v>0</v>
      </c>
      <c r="L1061" s="105">
        <v>1793553.68</v>
      </c>
      <c r="M1061" s="105">
        <v>0</v>
      </c>
      <c r="N1061" s="105">
        <v>673348.13</v>
      </c>
      <c r="O1061" s="105">
        <v>204047.35</v>
      </c>
      <c r="P1061" s="105">
        <v>629464.13</v>
      </c>
      <c r="Q1061" s="121">
        <f t="shared" si="33"/>
        <v>8985915.1500000004</v>
      </c>
      <c r="R1061" s="105">
        <v>7582219.0099999998</v>
      </c>
      <c r="S1061" s="105">
        <v>1403696.14</v>
      </c>
      <c r="T1061" s="92">
        <f>SUM('Part C'!$R1061:$S1061)</f>
        <v>8985915.1500000004</v>
      </c>
      <c r="U1061" s="105">
        <v>14609.2851830443</v>
      </c>
      <c r="V1061" s="105">
        <v>2704.6168400770698</v>
      </c>
      <c r="W1061" s="105">
        <v>4991980.66623904</v>
      </c>
      <c r="X1061" s="105">
        <v>13977895.816238999</v>
      </c>
      <c r="Y1061" s="57">
        <v>26932.361881000099</v>
      </c>
    </row>
    <row r="1062" spans="1:25" s="51" customFormat="1" ht="14.5" x14ac:dyDescent="0.4">
      <c r="A1062" s="149" t="s">
        <v>3318</v>
      </c>
      <c r="B1062" s="149" t="s">
        <v>3319</v>
      </c>
      <c r="C1062" s="149" t="s">
        <v>3320</v>
      </c>
      <c r="D1062" s="105">
        <v>3911558</v>
      </c>
      <c r="E1062" s="105">
        <v>2507004</v>
      </c>
      <c r="F1062" s="120">
        <v>3258816.1256605098</v>
      </c>
      <c r="G1062" s="105">
        <v>0</v>
      </c>
      <c r="H1062" s="105">
        <v>131232</v>
      </c>
      <c r="I1062" s="121">
        <f t="shared" si="32"/>
        <v>9808610.1256605089</v>
      </c>
      <c r="J1062" s="105">
        <v>4080882.07</v>
      </c>
      <c r="K1062" s="105">
        <v>851911.4</v>
      </c>
      <c r="L1062" s="105">
        <v>3424000.87</v>
      </c>
      <c r="M1062" s="105">
        <v>307645.84000000003</v>
      </c>
      <c r="N1062" s="105">
        <v>492595.42</v>
      </c>
      <c r="O1062" s="105">
        <v>2717</v>
      </c>
      <c r="P1062" s="105">
        <v>648857.53</v>
      </c>
      <c r="Q1062" s="121">
        <f t="shared" si="33"/>
        <v>9808610.129999999</v>
      </c>
      <c r="R1062" s="105">
        <v>8289821.6200000001</v>
      </c>
      <c r="S1062" s="105">
        <v>1518788.51</v>
      </c>
      <c r="T1062" s="92">
        <f>SUM('Part C'!$R1062:$S1062)</f>
        <v>9808610.1300000008</v>
      </c>
      <c r="U1062" s="105">
        <v>18100.0472052402</v>
      </c>
      <c r="V1062" s="105">
        <v>3316.1321179039301</v>
      </c>
      <c r="W1062" s="105">
        <v>4405254.61490844</v>
      </c>
      <c r="X1062" s="105">
        <v>14213864.7449084</v>
      </c>
      <c r="Y1062" s="57">
        <v>31034.639181022801</v>
      </c>
    </row>
    <row r="1063" spans="1:25" s="51" customFormat="1" ht="14.5" x14ac:dyDescent="0.4">
      <c r="A1063" s="149" t="s">
        <v>3321</v>
      </c>
      <c r="B1063" s="149" t="s">
        <v>3322</v>
      </c>
      <c r="C1063" s="149" t="s">
        <v>3323</v>
      </c>
      <c r="D1063" s="105">
        <v>6933131</v>
      </c>
      <c r="E1063" s="105">
        <v>3175470</v>
      </c>
      <c r="F1063" s="120">
        <v>5132313.42887518</v>
      </c>
      <c r="G1063" s="105">
        <v>0</v>
      </c>
      <c r="H1063" s="105">
        <v>157221</v>
      </c>
      <c r="I1063" s="121">
        <f t="shared" si="32"/>
        <v>15398135.42887518</v>
      </c>
      <c r="J1063" s="105">
        <v>8807378.3599999994</v>
      </c>
      <c r="K1063" s="105">
        <v>0</v>
      </c>
      <c r="L1063" s="105">
        <v>4497070.54</v>
      </c>
      <c r="M1063" s="105">
        <v>0</v>
      </c>
      <c r="N1063" s="105">
        <v>1126011.6599999999</v>
      </c>
      <c r="O1063" s="105">
        <v>5825</v>
      </c>
      <c r="P1063" s="105">
        <v>961849.87</v>
      </c>
      <c r="Q1063" s="121">
        <f t="shared" si="33"/>
        <v>15398135.429999998</v>
      </c>
      <c r="R1063" s="105">
        <v>13490173.93</v>
      </c>
      <c r="S1063" s="105">
        <v>1907961.5</v>
      </c>
      <c r="T1063" s="92">
        <f>SUM('Part C'!$R1063:$S1063)</f>
        <v>15398135.43</v>
      </c>
      <c r="U1063" s="105">
        <v>15022.4654008909</v>
      </c>
      <c r="V1063" s="105">
        <v>2124.6787305122498</v>
      </c>
      <c r="W1063" s="105">
        <v>8637376.9523750693</v>
      </c>
      <c r="X1063" s="105">
        <v>24035512.382375099</v>
      </c>
      <c r="Y1063" s="57">
        <v>26765.603989281801</v>
      </c>
    </row>
    <row r="1064" spans="1:25" s="51" customFormat="1" ht="14.5" x14ac:dyDescent="0.4">
      <c r="A1064" s="149" t="s">
        <v>3324</v>
      </c>
      <c r="B1064" s="149" t="s">
        <v>3325</v>
      </c>
      <c r="C1064" s="149" t="s">
        <v>3326</v>
      </c>
      <c r="D1064" s="105">
        <v>7368510</v>
      </c>
      <c r="E1064" s="105">
        <v>4645414</v>
      </c>
      <c r="F1064" s="120">
        <v>6099679.2215545801</v>
      </c>
      <c r="G1064" s="105">
        <v>0</v>
      </c>
      <c r="H1064" s="105">
        <v>1270428</v>
      </c>
      <c r="I1064" s="121">
        <f t="shared" si="32"/>
        <v>19384031.221554581</v>
      </c>
      <c r="J1064" s="105">
        <v>9203591.7799999993</v>
      </c>
      <c r="K1064" s="105">
        <v>0</v>
      </c>
      <c r="L1064" s="105">
        <v>7280652.3300000001</v>
      </c>
      <c r="M1064" s="105">
        <v>0</v>
      </c>
      <c r="N1064" s="105">
        <v>1230244.69</v>
      </c>
      <c r="O1064" s="105">
        <v>253320.58</v>
      </c>
      <c r="P1064" s="105">
        <v>1416221.84</v>
      </c>
      <c r="Q1064" s="121">
        <f t="shared" si="33"/>
        <v>19384031.219999999</v>
      </c>
      <c r="R1064" s="105">
        <v>17932019.100000001</v>
      </c>
      <c r="S1064" s="105">
        <v>1452012.12</v>
      </c>
      <c r="T1064" s="92">
        <f>SUM('Part C'!$R1064:$S1064)</f>
        <v>19384031.220000003</v>
      </c>
      <c r="U1064" s="105">
        <v>22930.970716112501</v>
      </c>
      <c r="V1064" s="105">
        <v>1856.79299232737</v>
      </c>
      <c r="W1064" s="105">
        <v>7521635.60886114</v>
      </c>
      <c r="X1064" s="105">
        <v>26905666.828861099</v>
      </c>
      <c r="Y1064" s="57">
        <v>34406.2235663186</v>
      </c>
    </row>
    <row r="1065" spans="1:25" s="51" customFormat="1" ht="14.5" x14ac:dyDescent="0.4">
      <c r="A1065" s="149" t="s">
        <v>3327</v>
      </c>
      <c r="B1065" s="149" t="s">
        <v>3328</v>
      </c>
      <c r="C1065" s="149" t="s">
        <v>3329</v>
      </c>
      <c r="D1065" s="105">
        <v>6500281</v>
      </c>
      <c r="E1065" s="105">
        <v>3437409</v>
      </c>
      <c r="F1065" s="120">
        <v>5045538.9266030602</v>
      </c>
      <c r="G1065" s="105">
        <v>0</v>
      </c>
      <c r="H1065" s="105">
        <v>424559</v>
      </c>
      <c r="I1065" s="121">
        <f t="shared" si="32"/>
        <v>15407787.92660306</v>
      </c>
      <c r="J1065" s="105">
        <v>7200223.29</v>
      </c>
      <c r="K1065" s="105">
        <v>1230228.22</v>
      </c>
      <c r="L1065" s="105">
        <v>4987468.46</v>
      </c>
      <c r="M1065" s="105">
        <v>394902.4</v>
      </c>
      <c r="N1065" s="105">
        <v>905120.5</v>
      </c>
      <c r="O1065" s="105">
        <v>4497</v>
      </c>
      <c r="P1065" s="105">
        <v>685348.06</v>
      </c>
      <c r="Q1065" s="121">
        <f t="shared" si="33"/>
        <v>15407787.93</v>
      </c>
      <c r="R1065" s="105">
        <v>13258133.07</v>
      </c>
      <c r="S1065" s="105">
        <v>2149654.86</v>
      </c>
      <c r="T1065" s="92">
        <f>SUM('Part C'!$R1065:$S1065)</f>
        <v>15407787.93</v>
      </c>
      <c r="U1065" s="105">
        <v>16932.481570881198</v>
      </c>
      <c r="V1065" s="105">
        <v>2745.4085057471302</v>
      </c>
      <c r="W1065" s="105">
        <v>7531254.0687190201</v>
      </c>
      <c r="X1065" s="105">
        <v>22939041.998718999</v>
      </c>
      <c r="Y1065" s="57">
        <v>29296.349934507001</v>
      </c>
    </row>
    <row r="1066" spans="1:25" s="51" customFormat="1" ht="14.5" x14ac:dyDescent="0.4">
      <c r="A1066" s="149" t="s">
        <v>3330</v>
      </c>
      <c r="B1066" s="149" t="s">
        <v>3331</v>
      </c>
      <c r="C1066" s="149" t="s">
        <v>3332</v>
      </c>
      <c r="D1066" s="105">
        <v>7641660</v>
      </c>
      <c r="E1066" s="105">
        <v>3863163</v>
      </c>
      <c r="F1066" s="120">
        <v>5841199.7446265901</v>
      </c>
      <c r="G1066" s="105">
        <v>0</v>
      </c>
      <c r="H1066" s="105">
        <v>504844</v>
      </c>
      <c r="I1066" s="121">
        <f t="shared" si="32"/>
        <v>17850866.744626589</v>
      </c>
      <c r="J1066" s="105">
        <v>12860236.98</v>
      </c>
      <c r="K1066" s="105">
        <v>0</v>
      </c>
      <c r="L1066" s="105">
        <v>2804978.43</v>
      </c>
      <c r="M1066" s="105">
        <v>0</v>
      </c>
      <c r="N1066" s="105">
        <v>1427755.68</v>
      </c>
      <c r="O1066" s="105">
        <v>149699</v>
      </c>
      <c r="P1066" s="105">
        <v>608196.65</v>
      </c>
      <c r="Q1066" s="121">
        <f t="shared" si="33"/>
        <v>17850866.739999998</v>
      </c>
      <c r="R1066" s="105">
        <v>16849414.57</v>
      </c>
      <c r="S1066" s="105">
        <v>1001452.17</v>
      </c>
      <c r="T1066" s="92">
        <f>SUM('Part C'!$R1066:$S1066)</f>
        <v>17850866.740000002</v>
      </c>
      <c r="U1066" s="105">
        <v>11423.331911864399</v>
      </c>
      <c r="V1066" s="105">
        <v>678.95062372881398</v>
      </c>
      <c r="W1066" s="105">
        <v>14187228.290371099</v>
      </c>
      <c r="X1066" s="105">
        <v>32038095.0303711</v>
      </c>
      <c r="Y1066" s="57">
        <v>21720.742393471901</v>
      </c>
    </row>
    <row r="1067" spans="1:25" s="51" customFormat="1" ht="14.5" x14ac:dyDescent="0.4">
      <c r="A1067" s="149" t="s">
        <v>3333</v>
      </c>
      <c r="B1067" s="149" t="s">
        <v>3334</v>
      </c>
      <c r="C1067" s="149" t="s">
        <v>3335</v>
      </c>
      <c r="D1067" s="105">
        <v>5894911</v>
      </c>
      <c r="E1067" s="105">
        <v>2030948</v>
      </c>
      <c r="F1067" s="120">
        <v>4024097.1605340098</v>
      </c>
      <c r="G1067" s="105">
        <v>0</v>
      </c>
      <c r="H1067" s="105">
        <v>396981</v>
      </c>
      <c r="I1067" s="121">
        <f t="shared" si="32"/>
        <v>12346937.160534009</v>
      </c>
      <c r="J1067" s="105">
        <v>8561406.5899999999</v>
      </c>
      <c r="K1067" s="105">
        <v>331208.48</v>
      </c>
      <c r="L1067" s="105">
        <v>2112455.5299999998</v>
      </c>
      <c r="M1067" s="105">
        <v>136694.17000000001</v>
      </c>
      <c r="N1067" s="105">
        <v>653609.1</v>
      </c>
      <c r="O1067" s="105">
        <v>54793</v>
      </c>
      <c r="P1067" s="105">
        <v>496770.29</v>
      </c>
      <c r="Q1067" s="121">
        <f t="shared" si="33"/>
        <v>12346937.159999998</v>
      </c>
      <c r="R1067" s="105">
        <v>11148151.84</v>
      </c>
      <c r="S1067" s="105">
        <v>1198785.32</v>
      </c>
      <c r="T1067" s="92">
        <f>SUM('Part C'!$R1067:$S1067)</f>
        <v>12346937.16</v>
      </c>
      <c r="U1067" s="105">
        <v>14384.7120516129</v>
      </c>
      <c r="V1067" s="105">
        <v>1546.81976774194</v>
      </c>
      <c r="W1067" s="105">
        <v>7454306.3898559902</v>
      </c>
      <c r="X1067" s="105">
        <v>19801243.549856</v>
      </c>
      <c r="Y1067" s="57">
        <v>25549.991677233498</v>
      </c>
    </row>
    <row r="1068" spans="1:25" s="51" customFormat="1" ht="14.5" x14ac:dyDescent="0.4">
      <c r="A1068" s="149" t="s">
        <v>3336</v>
      </c>
      <c r="B1068" s="149" t="s">
        <v>3337</v>
      </c>
      <c r="C1068" s="149" t="s">
        <v>3338</v>
      </c>
      <c r="D1068" s="105">
        <v>4546962</v>
      </c>
      <c r="E1068" s="105">
        <v>2646760</v>
      </c>
      <c r="F1068" s="120">
        <v>3652378.4076743</v>
      </c>
      <c r="G1068" s="105">
        <v>0</v>
      </c>
      <c r="H1068" s="105">
        <v>50815</v>
      </c>
      <c r="I1068" s="121">
        <f t="shared" si="32"/>
        <v>10896915.4076743</v>
      </c>
      <c r="J1068" s="105">
        <v>6026397.1799999997</v>
      </c>
      <c r="K1068" s="105">
        <v>349678.12</v>
      </c>
      <c r="L1068" s="105">
        <v>3238111.37</v>
      </c>
      <c r="M1068" s="105">
        <v>144316.84</v>
      </c>
      <c r="N1068" s="105">
        <v>660132.99</v>
      </c>
      <c r="O1068" s="105">
        <v>3856</v>
      </c>
      <c r="P1068" s="105">
        <v>474422.91</v>
      </c>
      <c r="Q1068" s="121">
        <f t="shared" si="33"/>
        <v>10896915.41</v>
      </c>
      <c r="R1068" s="105">
        <v>10305332.99</v>
      </c>
      <c r="S1068" s="105">
        <v>591582.42000000004</v>
      </c>
      <c r="T1068" s="92">
        <f>SUM('Part C'!$R1068:$S1068)</f>
        <v>10896915.41</v>
      </c>
      <c r="U1068" s="105">
        <v>16026.956438569199</v>
      </c>
      <c r="V1068" s="105">
        <v>920.034867807154</v>
      </c>
      <c r="W1068" s="105">
        <v>6184669.6886160001</v>
      </c>
      <c r="X1068" s="105">
        <v>17081585.098616</v>
      </c>
      <c r="Y1068" s="57">
        <v>26565.451164255101</v>
      </c>
    </row>
    <row r="1069" spans="1:25" s="51" customFormat="1" ht="14.5" x14ac:dyDescent="0.4">
      <c r="A1069" s="149" t="s">
        <v>3339</v>
      </c>
      <c r="B1069" s="149" t="s">
        <v>3340</v>
      </c>
      <c r="C1069" s="149" t="s">
        <v>3341</v>
      </c>
      <c r="D1069" s="105">
        <v>7458162</v>
      </c>
      <c r="E1069" s="105">
        <v>4124970</v>
      </c>
      <c r="F1069" s="120">
        <v>5880958.5927898297</v>
      </c>
      <c r="G1069" s="105">
        <v>0</v>
      </c>
      <c r="H1069" s="105">
        <v>301543</v>
      </c>
      <c r="I1069" s="121">
        <f t="shared" si="32"/>
        <v>17765633.592789829</v>
      </c>
      <c r="J1069" s="105">
        <v>9095943.2300000004</v>
      </c>
      <c r="K1069" s="105">
        <v>352647.72</v>
      </c>
      <c r="L1069" s="105">
        <v>6461892.1500000004</v>
      </c>
      <c r="M1069" s="105">
        <v>145542.44</v>
      </c>
      <c r="N1069" s="105">
        <v>990252.26</v>
      </c>
      <c r="O1069" s="105">
        <v>6026</v>
      </c>
      <c r="P1069" s="105">
        <v>713329.79</v>
      </c>
      <c r="Q1069" s="121">
        <f t="shared" si="33"/>
        <v>17765633.59</v>
      </c>
      <c r="R1069" s="105">
        <v>16206587.51</v>
      </c>
      <c r="S1069" s="105">
        <v>1559046.08</v>
      </c>
      <c r="T1069" s="92">
        <f>SUM('Part C'!$R1069:$S1069)</f>
        <v>17765633.59</v>
      </c>
      <c r="U1069" s="105">
        <v>16588.114135107498</v>
      </c>
      <c r="V1069" s="105">
        <v>1595.7482906857699</v>
      </c>
      <c r="W1069" s="105">
        <v>9397235.2811474893</v>
      </c>
      <c r="X1069" s="105">
        <v>27162868.871147498</v>
      </c>
      <c r="Y1069" s="57">
        <v>27802.3222836719</v>
      </c>
    </row>
    <row r="1070" spans="1:25" s="51" customFormat="1" ht="14.5" x14ac:dyDescent="0.4">
      <c r="A1070" s="149" t="s">
        <v>3342</v>
      </c>
      <c r="B1070" s="149" t="s">
        <v>3343</v>
      </c>
      <c r="C1070" s="149" t="s">
        <v>3344</v>
      </c>
      <c r="D1070" s="105">
        <v>4653281</v>
      </c>
      <c r="E1070" s="105">
        <v>1900046</v>
      </c>
      <c r="F1070" s="120">
        <v>3327238.6718904302</v>
      </c>
      <c r="G1070" s="105">
        <v>0</v>
      </c>
      <c r="H1070" s="105">
        <v>95638</v>
      </c>
      <c r="I1070" s="121">
        <f t="shared" si="32"/>
        <v>9976203.6718904302</v>
      </c>
      <c r="J1070" s="105">
        <v>2847646.02</v>
      </c>
      <c r="K1070" s="105">
        <v>0</v>
      </c>
      <c r="L1070" s="105">
        <v>5851684.21</v>
      </c>
      <c r="M1070" s="105">
        <v>0</v>
      </c>
      <c r="N1070" s="105">
        <v>482849.54</v>
      </c>
      <c r="O1070" s="105">
        <v>8387</v>
      </c>
      <c r="P1070" s="105">
        <v>785636.9</v>
      </c>
      <c r="Q1070" s="121">
        <f t="shared" si="33"/>
        <v>9976203.6699999999</v>
      </c>
      <c r="R1070" s="105">
        <v>9242106.1999999993</v>
      </c>
      <c r="S1070" s="105">
        <v>734097.47</v>
      </c>
      <c r="T1070" s="92">
        <f>SUM('Part C'!$R1070:$S1070)</f>
        <v>9976203.6699999999</v>
      </c>
      <c r="U1070" s="105">
        <v>31223.331756756801</v>
      </c>
      <c r="V1070" s="105">
        <v>2480.0590202702701</v>
      </c>
      <c r="W1070" s="105">
        <v>2847064.1179320901</v>
      </c>
      <c r="X1070" s="105">
        <v>12823267.7879321</v>
      </c>
      <c r="Y1070" s="57">
        <v>43321.850634905699</v>
      </c>
    </row>
    <row r="1071" spans="1:25" s="51" customFormat="1" ht="14.5" x14ac:dyDescent="0.4">
      <c r="A1071" s="149" t="s">
        <v>3345</v>
      </c>
      <c r="B1071" s="149" t="s">
        <v>3346</v>
      </c>
      <c r="C1071" s="149" t="s">
        <v>3347</v>
      </c>
      <c r="D1071" s="105">
        <v>3380508</v>
      </c>
      <c r="E1071" s="105">
        <v>1733533</v>
      </c>
      <c r="F1071" s="120">
        <v>2596488.01056825</v>
      </c>
      <c r="G1071" s="105">
        <v>0</v>
      </c>
      <c r="H1071" s="105">
        <v>312710</v>
      </c>
      <c r="I1071" s="121">
        <f t="shared" si="32"/>
        <v>8023239.01056825</v>
      </c>
      <c r="J1071" s="105">
        <v>4376037.09</v>
      </c>
      <c r="K1071" s="105">
        <v>0</v>
      </c>
      <c r="L1071" s="105">
        <v>2590328.09</v>
      </c>
      <c r="M1071" s="105">
        <v>0</v>
      </c>
      <c r="N1071" s="105">
        <v>683963.97</v>
      </c>
      <c r="O1071" s="105">
        <v>54982</v>
      </c>
      <c r="P1071" s="105">
        <v>317927.86</v>
      </c>
      <c r="Q1071" s="121">
        <f t="shared" si="33"/>
        <v>8023239.0099999998</v>
      </c>
      <c r="R1071" s="105">
        <v>7373753.0099999998</v>
      </c>
      <c r="S1071" s="105">
        <v>649486</v>
      </c>
      <c r="T1071" s="92">
        <f>SUM('Part C'!$R1071:$S1071)</f>
        <v>8023239.0099999998</v>
      </c>
      <c r="U1071" s="105">
        <v>17768.0795421687</v>
      </c>
      <c r="V1071" s="105">
        <v>1565.0265060240999</v>
      </c>
      <c r="W1071" s="105">
        <v>3991660.8410196598</v>
      </c>
      <c r="X1071" s="105">
        <v>12014899.851019699</v>
      </c>
      <c r="Y1071" s="57">
        <v>28951.565906071501</v>
      </c>
    </row>
    <row r="1072" spans="1:25" s="51" customFormat="1" ht="14.5" x14ac:dyDescent="0.4">
      <c r="A1072" s="149" t="s">
        <v>3348</v>
      </c>
      <c r="B1072" s="149" t="s">
        <v>3349</v>
      </c>
      <c r="C1072" s="149" t="s">
        <v>3350</v>
      </c>
      <c r="D1072" s="105">
        <v>4374316</v>
      </c>
      <c r="E1072" s="105">
        <v>2907285</v>
      </c>
      <c r="F1072" s="120">
        <v>3696996.11212382</v>
      </c>
      <c r="G1072" s="105">
        <v>0</v>
      </c>
      <c r="H1072" s="105">
        <v>58961</v>
      </c>
      <c r="I1072" s="121">
        <f t="shared" si="32"/>
        <v>11037558.112123821</v>
      </c>
      <c r="J1072" s="105">
        <v>5036444.46</v>
      </c>
      <c r="K1072" s="105">
        <v>928149.52</v>
      </c>
      <c r="L1072" s="105">
        <v>3444952.87</v>
      </c>
      <c r="M1072" s="105">
        <v>319216.44</v>
      </c>
      <c r="N1072" s="105">
        <v>685533.51</v>
      </c>
      <c r="O1072" s="105">
        <v>8292</v>
      </c>
      <c r="P1072" s="105">
        <v>614969.31000000006</v>
      </c>
      <c r="Q1072" s="121">
        <f t="shared" si="33"/>
        <v>11037558.110000001</v>
      </c>
      <c r="R1072" s="105">
        <v>9892388.7799999993</v>
      </c>
      <c r="S1072" s="105">
        <v>1145169.33</v>
      </c>
      <c r="T1072" s="92">
        <f>SUM('Part C'!$R1072:$S1072)</f>
        <v>11037558.109999999</v>
      </c>
      <c r="U1072" s="105">
        <v>18987.310518234201</v>
      </c>
      <c r="V1072" s="105">
        <v>2198.02174664107</v>
      </c>
      <c r="W1072" s="105">
        <v>5011217.5859548002</v>
      </c>
      <c r="X1072" s="105">
        <v>16048775.6959548</v>
      </c>
      <c r="Y1072" s="57">
        <v>30803.792122753901</v>
      </c>
    </row>
    <row r="1073" spans="1:25" s="51" customFormat="1" ht="14.5" x14ac:dyDescent="0.4">
      <c r="A1073" s="149" t="s">
        <v>3351</v>
      </c>
      <c r="B1073" s="149" t="s">
        <v>3352</v>
      </c>
      <c r="C1073" s="149" t="s">
        <v>3353</v>
      </c>
      <c r="D1073" s="105">
        <v>6525263</v>
      </c>
      <c r="E1073" s="105">
        <v>3443577</v>
      </c>
      <c r="F1073" s="120">
        <v>5061354.32611378</v>
      </c>
      <c r="G1073" s="105">
        <v>0</v>
      </c>
      <c r="H1073" s="105">
        <v>861684</v>
      </c>
      <c r="I1073" s="121">
        <f t="shared" si="32"/>
        <v>15891878.326113779</v>
      </c>
      <c r="J1073" s="105">
        <v>8362464.1799999997</v>
      </c>
      <c r="K1073" s="105">
        <v>744050.35</v>
      </c>
      <c r="L1073" s="105">
        <v>4850481.0199999996</v>
      </c>
      <c r="M1073" s="105">
        <v>255899.62</v>
      </c>
      <c r="N1073" s="105">
        <v>772518.25</v>
      </c>
      <c r="O1073" s="105">
        <v>5051</v>
      </c>
      <c r="P1073" s="105">
        <v>901413.91</v>
      </c>
      <c r="Q1073" s="121">
        <f t="shared" si="33"/>
        <v>15891878.329999998</v>
      </c>
      <c r="R1073" s="105">
        <v>14415517.18</v>
      </c>
      <c r="S1073" s="105">
        <v>1476361.15</v>
      </c>
      <c r="T1073" s="92">
        <f>SUM('Part C'!$R1073:$S1073)</f>
        <v>15891878.33</v>
      </c>
      <c r="U1073" s="105">
        <v>17140.924114149799</v>
      </c>
      <c r="V1073" s="105">
        <v>1755.4829369797901</v>
      </c>
      <c r="W1073" s="105">
        <v>8089124.7404759796</v>
      </c>
      <c r="X1073" s="105">
        <v>23981003.070475999</v>
      </c>
      <c r="Y1073" s="57">
        <v>28514.866909008299</v>
      </c>
    </row>
    <row r="1074" spans="1:25" s="51" customFormat="1" ht="14.5" x14ac:dyDescent="0.4">
      <c r="A1074" s="149" t="s">
        <v>3354</v>
      </c>
      <c r="B1074" s="149" t="s">
        <v>3355</v>
      </c>
      <c r="C1074" s="149" t="s">
        <v>3356</v>
      </c>
      <c r="D1074" s="105">
        <v>2901644</v>
      </c>
      <c r="E1074" s="105">
        <v>1788685</v>
      </c>
      <c r="F1074" s="120">
        <v>2381362.0215638801</v>
      </c>
      <c r="G1074" s="105">
        <v>0</v>
      </c>
      <c r="H1074" s="105">
        <v>580716</v>
      </c>
      <c r="I1074" s="121">
        <f t="shared" si="32"/>
        <v>7652407.0215638801</v>
      </c>
      <c r="J1074" s="105">
        <v>2766521.58</v>
      </c>
      <c r="K1074" s="105">
        <v>555124.35</v>
      </c>
      <c r="L1074" s="105">
        <v>2652169.7599999998</v>
      </c>
      <c r="M1074" s="105">
        <v>229107.25</v>
      </c>
      <c r="N1074" s="105">
        <v>468208.09</v>
      </c>
      <c r="O1074" s="105">
        <v>5855</v>
      </c>
      <c r="P1074" s="105">
        <v>975420.99</v>
      </c>
      <c r="Q1074" s="121">
        <f t="shared" si="33"/>
        <v>7652407.0199999996</v>
      </c>
      <c r="R1074" s="105">
        <v>6677930.6500000004</v>
      </c>
      <c r="S1074" s="105">
        <v>974476.37</v>
      </c>
      <c r="T1074" s="92">
        <f>SUM('Part C'!$R1074:$S1074)</f>
        <v>7652407.0200000005</v>
      </c>
      <c r="U1074" s="105">
        <v>30492.834018264799</v>
      </c>
      <c r="V1074" s="105">
        <v>4449.6637899543402</v>
      </c>
      <c r="W1074" s="105">
        <v>2106442.7088754298</v>
      </c>
      <c r="X1074" s="105">
        <v>9758849.7288754303</v>
      </c>
      <c r="Y1074" s="57">
        <v>44560.9576660979</v>
      </c>
    </row>
    <row r="1075" spans="1:25" s="51" customFormat="1" ht="14.5" x14ac:dyDescent="0.4">
      <c r="A1075" s="149" t="s">
        <v>3357</v>
      </c>
      <c r="B1075" s="149" t="s">
        <v>3358</v>
      </c>
      <c r="C1075" s="149" t="s">
        <v>3359</v>
      </c>
      <c r="D1075" s="105">
        <v>4814047</v>
      </c>
      <c r="E1075" s="105">
        <v>3015502</v>
      </c>
      <c r="F1075" s="120">
        <v>3975198.8900082498</v>
      </c>
      <c r="G1075" s="105">
        <v>0</v>
      </c>
      <c r="H1075" s="105">
        <v>240944</v>
      </c>
      <c r="I1075" s="121">
        <f t="shared" si="32"/>
        <v>12045691.89000825</v>
      </c>
      <c r="J1075" s="105">
        <v>4579784.91</v>
      </c>
      <c r="K1075" s="105">
        <v>339023.62</v>
      </c>
      <c r="L1075" s="105">
        <v>5626826.9900000002</v>
      </c>
      <c r="M1075" s="105">
        <v>139919.59</v>
      </c>
      <c r="N1075" s="105">
        <v>682949.28</v>
      </c>
      <c r="O1075" s="105">
        <v>33878</v>
      </c>
      <c r="P1075" s="105">
        <v>643309.5</v>
      </c>
      <c r="Q1075" s="121">
        <f t="shared" si="33"/>
        <v>12045691.889999999</v>
      </c>
      <c r="R1075" s="105">
        <v>11045999.890000001</v>
      </c>
      <c r="S1075" s="105">
        <v>999692</v>
      </c>
      <c r="T1075" s="92">
        <f>SUM('Part C'!$R1075:$S1075)</f>
        <v>12045691.890000001</v>
      </c>
      <c r="U1075" s="105">
        <v>22496.9447861507</v>
      </c>
      <c r="V1075" s="105">
        <v>2036.0325865580401</v>
      </c>
      <c r="W1075" s="105">
        <v>4722663.7902184399</v>
      </c>
      <c r="X1075" s="105">
        <v>16768355.6802184</v>
      </c>
      <c r="Y1075" s="57">
        <v>34151.437230587399</v>
      </c>
    </row>
    <row r="1076" spans="1:25" s="51" customFormat="1" ht="14.5" x14ac:dyDescent="0.4">
      <c r="A1076" s="149" t="s">
        <v>3360</v>
      </c>
      <c r="B1076" s="149" t="s">
        <v>3361</v>
      </c>
      <c r="C1076" s="149" t="s">
        <v>3362</v>
      </c>
      <c r="D1076" s="105">
        <v>5748585</v>
      </c>
      <c r="E1076" s="105">
        <v>3852570</v>
      </c>
      <c r="F1076" s="120">
        <v>4874674.2243770501</v>
      </c>
      <c r="G1076" s="105">
        <v>0</v>
      </c>
      <c r="H1076" s="105">
        <v>467977</v>
      </c>
      <c r="I1076" s="121">
        <f t="shared" si="32"/>
        <v>14943806.224377051</v>
      </c>
      <c r="J1076" s="105">
        <v>7203843.7999999998</v>
      </c>
      <c r="K1076" s="105">
        <v>366515.96</v>
      </c>
      <c r="L1076" s="105">
        <v>4976847.3499999996</v>
      </c>
      <c r="M1076" s="105">
        <v>151266.04</v>
      </c>
      <c r="N1076" s="105">
        <v>965325.16</v>
      </c>
      <c r="O1076" s="105">
        <v>14000</v>
      </c>
      <c r="P1076" s="105">
        <v>1266007.9099999999</v>
      </c>
      <c r="Q1076" s="121">
        <f t="shared" si="33"/>
        <v>14943806.219999999</v>
      </c>
      <c r="R1076" s="105">
        <v>13283377.5</v>
      </c>
      <c r="S1076" s="105">
        <v>1660428.72</v>
      </c>
      <c r="T1076" s="92">
        <f>SUM('Part C'!$R1076:$S1076)</f>
        <v>14943806.220000001</v>
      </c>
      <c r="U1076" s="105">
        <v>20310.974770642199</v>
      </c>
      <c r="V1076" s="105">
        <v>2538.88183486239</v>
      </c>
      <c r="W1076" s="105">
        <v>6290472.7470526705</v>
      </c>
      <c r="X1076" s="105">
        <v>21234278.967052702</v>
      </c>
      <c r="Y1076" s="57">
        <v>32468.3164633833</v>
      </c>
    </row>
    <row r="1077" spans="1:25" s="51" customFormat="1" ht="14.5" x14ac:dyDescent="0.4">
      <c r="A1077" s="149" t="s">
        <v>3363</v>
      </c>
      <c r="B1077" s="149" t="s">
        <v>3364</v>
      </c>
      <c r="C1077" s="149" t="s">
        <v>3365</v>
      </c>
      <c r="D1077" s="105">
        <v>4736111</v>
      </c>
      <c r="E1077" s="105">
        <v>3377335</v>
      </c>
      <c r="F1077" s="120">
        <v>4119338.3595072799</v>
      </c>
      <c r="G1077" s="105">
        <v>0</v>
      </c>
      <c r="H1077" s="105">
        <v>173945</v>
      </c>
      <c r="I1077" s="121">
        <f t="shared" si="32"/>
        <v>12406729.359507279</v>
      </c>
      <c r="J1077" s="105">
        <v>5613228.1399999997</v>
      </c>
      <c r="K1077" s="105">
        <v>547468.17000000004</v>
      </c>
      <c r="L1077" s="105">
        <v>4541445.68</v>
      </c>
      <c r="M1077" s="105">
        <v>200842.17</v>
      </c>
      <c r="N1077" s="105">
        <v>667642.93000000005</v>
      </c>
      <c r="O1077" s="105">
        <v>24409</v>
      </c>
      <c r="P1077" s="105">
        <v>811693.27</v>
      </c>
      <c r="Q1077" s="121">
        <f t="shared" si="33"/>
        <v>12406729.359999998</v>
      </c>
      <c r="R1077" s="105">
        <v>11229422.91</v>
      </c>
      <c r="S1077" s="105">
        <v>1177306.45</v>
      </c>
      <c r="T1077" s="92">
        <f>SUM('Part C'!$R1077:$S1077)</f>
        <v>12406729.359999999</v>
      </c>
      <c r="U1077" s="105">
        <v>19910.324308510601</v>
      </c>
      <c r="V1077" s="105">
        <v>2087.42278368794</v>
      </c>
      <c r="W1077" s="105">
        <v>5424811.3598435801</v>
      </c>
      <c r="X1077" s="105">
        <v>17831540.7198436</v>
      </c>
      <c r="Y1077" s="57">
        <v>31616.2069500773</v>
      </c>
    </row>
    <row r="1078" spans="1:25" s="51" customFormat="1" ht="14.5" x14ac:dyDescent="0.4">
      <c r="A1078" s="149" t="s">
        <v>3366</v>
      </c>
      <c r="B1078" s="149" t="s">
        <v>3367</v>
      </c>
      <c r="C1078" s="149" t="s">
        <v>3368</v>
      </c>
      <c r="D1078" s="105">
        <v>4994231</v>
      </c>
      <c r="E1078" s="105">
        <v>2996545</v>
      </c>
      <c r="F1078" s="120">
        <v>4057056.6562013398</v>
      </c>
      <c r="G1078" s="105">
        <v>0</v>
      </c>
      <c r="H1078" s="105">
        <v>299616</v>
      </c>
      <c r="I1078" s="121">
        <f t="shared" si="32"/>
        <v>12347448.65620134</v>
      </c>
      <c r="J1078" s="105">
        <v>6535252.79</v>
      </c>
      <c r="K1078" s="105">
        <v>754236.88</v>
      </c>
      <c r="L1078" s="105">
        <v>3396115.26</v>
      </c>
      <c r="M1078" s="105">
        <v>290531.42</v>
      </c>
      <c r="N1078" s="105">
        <v>741092.9</v>
      </c>
      <c r="O1078" s="105">
        <v>24120</v>
      </c>
      <c r="P1078" s="105">
        <v>606099.41</v>
      </c>
      <c r="Q1078" s="121">
        <f t="shared" si="33"/>
        <v>12347448.66</v>
      </c>
      <c r="R1078" s="105">
        <v>10486946.85</v>
      </c>
      <c r="S1078" s="105">
        <v>1860501.81</v>
      </c>
      <c r="T1078" s="92">
        <f>SUM('Part C'!$R1078:$S1078)</f>
        <v>12347448.66</v>
      </c>
      <c r="U1078" s="105">
        <v>15841.3094410876</v>
      </c>
      <c r="V1078" s="105">
        <v>2810.42569486405</v>
      </c>
      <c r="W1078" s="105">
        <v>6367420.4259157004</v>
      </c>
      <c r="X1078" s="105">
        <v>18714869.0859157</v>
      </c>
      <c r="Y1078" s="57">
        <v>28270.194993830399</v>
      </c>
    </row>
    <row r="1079" spans="1:25" s="51" customFormat="1" ht="14.5" x14ac:dyDescent="0.4">
      <c r="A1079" s="149" t="s">
        <v>3369</v>
      </c>
      <c r="B1079" s="149" t="s">
        <v>3370</v>
      </c>
      <c r="C1079" s="149" t="s">
        <v>3371</v>
      </c>
      <c r="D1079" s="105">
        <v>5100786</v>
      </c>
      <c r="E1079" s="105">
        <v>3719118</v>
      </c>
      <c r="F1079" s="120">
        <v>4478019.4351908797</v>
      </c>
      <c r="G1079" s="105">
        <v>0</v>
      </c>
      <c r="H1079" s="105">
        <v>358901</v>
      </c>
      <c r="I1079" s="121">
        <f t="shared" si="32"/>
        <v>13656824.435190879</v>
      </c>
      <c r="J1079" s="105">
        <v>6415147.0099999998</v>
      </c>
      <c r="K1079" s="105">
        <v>1085957.5900000001</v>
      </c>
      <c r="L1079" s="105">
        <v>4634073.8099999996</v>
      </c>
      <c r="M1079" s="105">
        <v>353501.37</v>
      </c>
      <c r="N1079" s="105">
        <v>661087.38</v>
      </c>
      <c r="O1079" s="105">
        <v>36761</v>
      </c>
      <c r="P1079" s="105">
        <v>470296.28</v>
      </c>
      <c r="Q1079" s="121">
        <f t="shared" si="33"/>
        <v>13656824.439999999</v>
      </c>
      <c r="R1079" s="105">
        <v>12513657.130000001</v>
      </c>
      <c r="S1079" s="105">
        <v>1143167.31</v>
      </c>
      <c r="T1079" s="92">
        <f>SUM('Part C'!$R1079:$S1079)</f>
        <v>13656824.440000001</v>
      </c>
      <c r="U1079" s="105">
        <v>18214.930320232899</v>
      </c>
      <c r="V1079" s="105">
        <v>1663.9989956331899</v>
      </c>
      <c r="W1079" s="105">
        <v>6607881.9223626601</v>
      </c>
      <c r="X1079" s="105">
        <v>20264706.362362701</v>
      </c>
      <c r="Y1079" s="57">
        <v>29497.389173744799</v>
      </c>
    </row>
    <row r="1080" spans="1:25" s="51" customFormat="1" ht="14.5" x14ac:dyDescent="0.4">
      <c r="A1080" s="149" t="s">
        <v>3372</v>
      </c>
      <c r="B1080" s="149" t="s">
        <v>3373</v>
      </c>
      <c r="C1080" s="149" t="s">
        <v>3374</v>
      </c>
      <c r="D1080" s="105">
        <v>7568309</v>
      </c>
      <c r="E1080" s="105">
        <v>3521494</v>
      </c>
      <c r="F1080" s="120">
        <v>5630486.8359608101</v>
      </c>
      <c r="G1080" s="105">
        <v>0</v>
      </c>
      <c r="H1080" s="105">
        <v>177613</v>
      </c>
      <c r="I1080" s="121">
        <f t="shared" si="32"/>
        <v>16897902.835960809</v>
      </c>
      <c r="J1080" s="105">
        <v>10114542.41</v>
      </c>
      <c r="K1080" s="105">
        <v>351432.41</v>
      </c>
      <c r="L1080" s="105">
        <v>4702347.78</v>
      </c>
      <c r="M1080" s="105">
        <v>145040.85999999999</v>
      </c>
      <c r="N1080" s="105">
        <v>1090646.6399999999</v>
      </c>
      <c r="O1080" s="105">
        <v>41700</v>
      </c>
      <c r="P1080" s="105">
        <v>452192.74</v>
      </c>
      <c r="Q1080" s="121">
        <f t="shared" si="33"/>
        <v>16897902.84</v>
      </c>
      <c r="R1080" s="105">
        <v>15116215.59</v>
      </c>
      <c r="S1080" s="105">
        <v>1781687.25</v>
      </c>
      <c r="T1080" s="92">
        <f>SUM('Part C'!$R1080:$S1080)</f>
        <v>16897902.84</v>
      </c>
      <c r="U1080" s="105">
        <v>18502.099865361099</v>
      </c>
      <c r="V1080" s="105">
        <v>2180.7677478580199</v>
      </c>
      <c r="W1080" s="105">
        <v>7858281.7038868899</v>
      </c>
      <c r="X1080" s="105">
        <v>24756184.5438869</v>
      </c>
      <c r="Y1080" s="57">
        <v>30301.3274710978</v>
      </c>
    </row>
    <row r="1081" spans="1:25" s="51" customFormat="1" ht="14.5" x14ac:dyDescent="0.4">
      <c r="A1081" s="149" t="s">
        <v>3375</v>
      </c>
      <c r="B1081" s="149" t="s">
        <v>3376</v>
      </c>
      <c r="C1081" s="149" t="s">
        <v>3377</v>
      </c>
      <c r="D1081" s="105">
        <v>7571779</v>
      </c>
      <c r="E1081" s="105">
        <v>3902526</v>
      </c>
      <c r="F1081" s="120">
        <v>5825705.2225633999</v>
      </c>
      <c r="G1081" s="105">
        <v>0</v>
      </c>
      <c r="H1081" s="105">
        <v>701385</v>
      </c>
      <c r="I1081" s="121">
        <f t="shared" si="32"/>
        <v>18001395.222563401</v>
      </c>
      <c r="J1081" s="105">
        <v>8873206.1400000006</v>
      </c>
      <c r="K1081" s="105">
        <v>550860.06000000006</v>
      </c>
      <c r="L1081" s="105">
        <v>6431319.79</v>
      </c>
      <c r="M1081" s="105">
        <v>202086.51</v>
      </c>
      <c r="N1081" s="105">
        <v>903846.48</v>
      </c>
      <c r="O1081" s="105">
        <v>59301</v>
      </c>
      <c r="P1081" s="105">
        <v>980775.24</v>
      </c>
      <c r="Q1081" s="121">
        <f t="shared" si="33"/>
        <v>18001395.219999999</v>
      </c>
      <c r="R1081" s="105">
        <v>15569937.73</v>
      </c>
      <c r="S1081" s="105">
        <v>2431457.4900000002</v>
      </c>
      <c r="T1081" s="92">
        <f>SUM('Part C'!$R1081:$S1081)</f>
        <v>18001395.219999999</v>
      </c>
      <c r="U1081" s="105">
        <v>18469.677022538599</v>
      </c>
      <c r="V1081" s="105">
        <v>2884.29120996441</v>
      </c>
      <c r="W1081" s="105">
        <v>8108361.6601917399</v>
      </c>
      <c r="X1081" s="105">
        <v>26109756.880191699</v>
      </c>
      <c r="Y1081" s="57">
        <v>30972.428090381702</v>
      </c>
    </row>
    <row r="1082" spans="1:25" s="51" customFormat="1" ht="14.5" x14ac:dyDescent="0.4">
      <c r="A1082" s="149" t="s">
        <v>3378</v>
      </c>
      <c r="B1082" s="149" t="s">
        <v>3379</v>
      </c>
      <c r="C1082" s="149" t="s">
        <v>3380</v>
      </c>
      <c r="D1082" s="105">
        <v>10612002</v>
      </c>
      <c r="E1082" s="105">
        <v>4367266</v>
      </c>
      <c r="F1082" s="120">
        <v>7605236.2053977903</v>
      </c>
      <c r="G1082" s="105">
        <v>0</v>
      </c>
      <c r="H1082" s="105">
        <v>2055405</v>
      </c>
      <c r="I1082" s="121">
        <f t="shared" si="32"/>
        <v>24639909.205397792</v>
      </c>
      <c r="J1082" s="105">
        <v>15755187.289999999</v>
      </c>
      <c r="K1082" s="105">
        <v>0</v>
      </c>
      <c r="L1082" s="105">
        <v>6251189.7599999998</v>
      </c>
      <c r="M1082" s="105">
        <v>0</v>
      </c>
      <c r="N1082" s="105">
        <v>1454645.82</v>
      </c>
      <c r="O1082" s="105">
        <v>59750</v>
      </c>
      <c r="P1082" s="105">
        <v>1119136.3400000001</v>
      </c>
      <c r="Q1082" s="121">
        <f t="shared" si="33"/>
        <v>24639909.209999997</v>
      </c>
      <c r="R1082" s="105">
        <v>21711983.309999999</v>
      </c>
      <c r="S1082" s="105">
        <v>2927925.9</v>
      </c>
      <c r="T1082" s="92">
        <f>SUM('Part C'!$R1082:$S1082)</f>
        <v>24639909.209999997</v>
      </c>
      <c r="U1082" s="105">
        <v>13612.5287210031</v>
      </c>
      <c r="V1082" s="105">
        <v>1835.6902194357399</v>
      </c>
      <c r="W1082" s="105">
        <v>15341443.4733165</v>
      </c>
      <c r="X1082" s="105">
        <v>39981352.683316499</v>
      </c>
      <c r="Y1082" s="57">
        <v>25066.6787983176</v>
      </c>
    </row>
    <row r="1083" spans="1:25" s="51" customFormat="1" ht="14.5" x14ac:dyDescent="0.4">
      <c r="A1083" s="149" t="s">
        <v>3381</v>
      </c>
      <c r="B1083" s="149" t="s">
        <v>3382</v>
      </c>
      <c r="C1083" s="149" t="s">
        <v>3383</v>
      </c>
      <c r="D1083" s="105">
        <v>4858261</v>
      </c>
      <c r="E1083" s="105">
        <v>3185720</v>
      </c>
      <c r="F1083" s="120">
        <v>4084069.7647396298</v>
      </c>
      <c r="G1083" s="105">
        <v>0</v>
      </c>
      <c r="H1083" s="105">
        <v>210868</v>
      </c>
      <c r="I1083" s="121">
        <f t="shared" si="32"/>
        <v>12338918.764739629</v>
      </c>
      <c r="J1083" s="105">
        <v>5530532.3099999996</v>
      </c>
      <c r="K1083" s="105">
        <v>914592.22</v>
      </c>
      <c r="L1083" s="105">
        <v>3888846.38</v>
      </c>
      <c r="M1083" s="105">
        <v>314553.71999999997</v>
      </c>
      <c r="N1083" s="105">
        <v>1035740.09</v>
      </c>
      <c r="O1083" s="105">
        <v>3302</v>
      </c>
      <c r="P1083" s="105">
        <v>651352.04</v>
      </c>
      <c r="Q1083" s="121">
        <f t="shared" si="33"/>
        <v>12338918.760000002</v>
      </c>
      <c r="R1083" s="105">
        <v>11219429.92</v>
      </c>
      <c r="S1083" s="105">
        <v>1119488.8400000001</v>
      </c>
      <c r="T1083" s="92">
        <f>SUM('Part C'!$R1083:$S1083)</f>
        <v>12338918.76</v>
      </c>
      <c r="U1083" s="105">
        <v>18667.936638935102</v>
      </c>
      <c r="V1083" s="105">
        <v>1862.71021630616</v>
      </c>
      <c r="W1083" s="105">
        <v>5780694.3745851004</v>
      </c>
      <c r="X1083" s="105">
        <v>18119613.134585101</v>
      </c>
      <c r="Y1083" s="57">
        <v>30149.10671312</v>
      </c>
    </row>
    <row r="1084" spans="1:25" s="51" customFormat="1" ht="14.5" x14ac:dyDescent="0.4">
      <c r="A1084" s="149" t="s">
        <v>3384</v>
      </c>
      <c r="B1084" s="149" t="s">
        <v>3385</v>
      </c>
      <c r="C1084" s="149" t="s">
        <v>3386</v>
      </c>
      <c r="D1084" s="105">
        <v>8243330</v>
      </c>
      <c r="E1084" s="105">
        <v>3182355</v>
      </c>
      <c r="F1084" s="120">
        <v>5801019.9986721901</v>
      </c>
      <c r="G1084" s="105">
        <v>0</v>
      </c>
      <c r="H1084" s="105">
        <v>232033</v>
      </c>
      <c r="I1084" s="121">
        <f t="shared" si="32"/>
        <v>17458737.998672191</v>
      </c>
      <c r="J1084" s="105">
        <v>11473736.869999999</v>
      </c>
      <c r="K1084" s="105">
        <v>0</v>
      </c>
      <c r="L1084" s="105">
        <v>4070271.91</v>
      </c>
      <c r="M1084" s="105">
        <v>0</v>
      </c>
      <c r="N1084" s="105">
        <v>1129036.1399999999</v>
      </c>
      <c r="O1084" s="105">
        <v>220947.34</v>
      </c>
      <c r="P1084" s="105">
        <v>564745.74</v>
      </c>
      <c r="Q1084" s="121">
        <f t="shared" si="33"/>
        <v>17458738</v>
      </c>
      <c r="R1084" s="105">
        <v>16490783.560000001</v>
      </c>
      <c r="S1084" s="105">
        <v>967954.44</v>
      </c>
      <c r="T1084" s="92">
        <f>SUM('Part C'!$R1084:$S1084)</f>
        <v>17458738</v>
      </c>
      <c r="U1084" s="105">
        <v>14143.039073756399</v>
      </c>
      <c r="V1084" s="105">
        <v>830.14960548885097</v>
      </c>
      <c r="W1084" s="105">
        <v>11215124.1942866</v>
      </c>
      <c r="X1084" s="105">
        <v>28673862.1942866</v>
      </c>
      <c r="Y1084" s="57">
        <v>24591.648537124001</v>
      </c>
    </row>
    <row r="1085" spans="1:25" s="51" customFormat="1" ht="14.5" x14ac:dyDescent="0.4">
      <c r="A1085" s="149" t="s">
        <v>3387</v>
      </c>
      <c r="B1085" s="149" t="s">
        <v>3388</v>
      </c>
      <c r="C1085" s="149" t="s">
        <v>3389</v>
      </c>
      <c r="D1085" s="105">
        <v>6320097</v>
      </c>
      <c r="E1085" s="105">
        <v>3533114</v>
      </c>
      <c r="F1085" s="120">
        <v>5002647.4615864903</v>
      </c>
      <c r="G1085" s="105">
        <v>0</v>
      </c>
      <c r="H1085" s="105">
        <v>321853</v>
      </c>
      <c r="I1085" s="121">
        <f t="shared" si="32"/>
        <v>15177711.46158649</v>
      </c>
      <c r="J1085" s="105">
        <v>7551022.04</v>
      </c>
      <c r="K1085" s="105">
        <v>0</v>
      </c>
      <c r="L1085" s="105">
        <v>6083359.7000000002</v>
      </c>
      <c r="M1085" s="105">
        <v>0</v>
      </c>
      <c r="N1085" s="105">
        <v>920779.65</v>
      </c>
      <c r="O1085" s="105">
        <v>146236.49</v>
      </c>
      <c r="P1085" s="105">
        <v>476313.58</v>
      </c>
      <c r="Q1085" s="121">
        <f t="shared" si="33"/>
        <v>15177711.460000001</v>
      </c>
      <c r="R1085" s="105">
        <v>13421777.050000001</v>
      </c>
      <c r="S1085" s="105">
        <v>1755934.41</v>
      </c>
      <c r="T1085" s="92">
        <f>SUM('Part C'!$R1085:$S1085)</f>
        <v>15177711.460000001</v>
      </c>
      <c r="U1085" s="105">
        <v>16308.356075334101</v>
      </c>
      <c r="V1085" s="105">
        <v>2133.57765492102</v>
      </c>
      <c r="W1085" s="105">
        <v>7915992.4630341697</v>
      </c>
      <c r="X1085" s="105">
        <v>23093703.923034199</v>
      </c>
      <c r="Y1085" s="57">
        <v>28060.393588133898</v>
      </c>
    </row>
    <row r="1086" spans="1:25" s="51" customFormat="1" ht="14.5" x14ac:dyDescent="0.4">
      <c r="A1086" s="149" t="s">
        <v>3390</v>
      </c>
      <c r="B1086" s="149" t="s">
        <v>3391</v>
      </c>
      <c r="C1086" s="149" t="s">
        <v>3392</v>
      </c>
      <c r="D1086" s="105">
        <v>9148953</v>
      </c>
      <c r="E1086" s="105">
        <v>3952079</v>
      </c>
      <c r="F1086" s="120">
        <v>6651622.9561067298</v>
      </c>
      <c r="G1086" s="105">
        <v>0</v>
      </c>
      <c r="H1086" s="105">
        <v>864906</v>
      </c>
      <c r="I1086" s="121">
        <f t="shared" si="32"/>
        <v>20617560.95610673</v>
      </c>
      <c r="J1086" s="105">
        <v>12658073.890000001</v>
      </c>
      <c r="K1086" s="105">
        <v>0</v>
      </c>
      <c r="L1086" s="105">
        <v>5467975.7599999998</v>
      </c>
      <c r="M1086" s="105">
        <v>0</v>
      </c>
      <c r="N1086" s="105">
        <v>1245965.6599999999</v>
      </c>
      <c r="O1086" s="105">
        <v>277793.06</v>
      </c>
      <c r="P1086" s="105">
        <v>967752.59</v>
      </c>
      <c r="Q1086" s="121">
        <f t="shared" si="33"/>
        <v>20617560.959999997</v>
      </c>
      <c r="R1086" s="105">
        <v>19079501.960000001</v>
      </c>
      <c r="S1086" s="105">
        <v>1538059</v>
      </c>
      <c r="T1086" s="92">
        <f>SUM('Part C'!$R1086:$S1086)</f>
        <v>20617560.960000001</v>
      </c>
      <c r="U1086" s="105">
        <v>16087.269780775699</v>
      </c>
      <c r="V1086" s="105">
        <v>1296.84569983137</v>
      </c>
      <c r="W1086" s="105">
        <v>11407493.3914441</v>
      </c>
      <c r="X1086" s="105">
        <v>32025054.351444099</v>
      </c>
      <c r="Y1086" s="57">
        <v>27002.5753384858</v>
      </c>
    </row>
    <row r="1087" spans="1:25" s="51" customFormat="1" ht="14.5" x14ac:dyDescent="0.4">
      <c r="A1087" s="149" t="s">
        <v>3393</v>
      </c>
      <c r="B1087" s="149" t="s">
        <v>3394</v>
      </c>
      <c r="C1087" s="149" t="s">
        <v>3395</v>
      </c>
      <c r="D1087" s="105">
        <v>5073626</v>
      </c>
      <c r="E1087" s="105">
        <v>2626569</v>
      </c>
      <c r="F1087" s="120">
        <v>3909523.6030641198</v>
      </c>
      <c r="G1087" s="105">
        <v>0</v>
      </c>
      <c r="H1087" s="105">
        <v>560700</v>
      </c>
      <c r="I1087" s="121">
        <f t="shared" si="32"/>
        <v>12170418.60306412</v>
      </c>
      <c r="J1087" s="105">
        <v>5310064.7699999996</v>
      </c>
      <c r="K1087" s="105">
        <v>349056.17</v>
      </c>
      <c r="L1087" s="105">
        <v>4338563.82</v>
      </c>
      <c r="M1087" s="105">
        <v>144060.15</v>
      </c>
      <c r="N1087" s="105">
        <v>710202.78</v>
      </c>
      <c r="O1087" s="105">
        <v>3233</v>
      </c>
      <c r="P1087" s="105">
        <v>1315237.9099999999</v>
      </c>
      <c r="Q1087" s="121">
        <f t="shared" si="33"/>
        <v>12170418.6</v>
      </c>
      <c r="R1087" s="105">
        <v>10507968.970000001</v>
      </c>
      <c r="S1087" s="105">
        <v>1662449.63</v>
      </c>
      <c r="T1087" s="92">
        <f>SUM('Part C'!$R1087:$S1087)</f>
        <v>12170418.600000001</v>
      </c>
      <c r="U1087" s="105">
        <v>19863.835482041599</v>
      </c>
      <c r="V1087" s="105">
        <v>3142.6268998109599</v>
      </c>
      <c r="W1087" s="105">
        <v>5088165.2648178302</v>
      </c>
      <c r="X1087" s="105">
        <v>17258583.864817798</v>
      </c>
      <c r="Y1087" s="57">
        <v>32624.922239731201</v>
      </c>
    </row>
    <row r="1088" spans="1:25" s="51" customFormat="1" ht="14.5" x14ac:dyDescent="0.4">
      <c r="A1088" s="149" t="s">
        <v>3396</v>
      </c>
      <c r="B1088" s="149" t="s">
        <v>3397</v>
      </c>
      <c r="C1088" s="149" t="s">
        <v>3398</v>
      </c>
      <c r="D1088" s="105">
        <v>2568096</v>
      </c>
      <c r="E1088" s="105">
        <v>2067492</v>
      </c>
      <c r="F1088" s="120">
        <v>2353569.05897588</v>
      </c>
      <c r="G1088" s="105">
        <v>0</v>
      </c>
      <c r="H1088" s="105">
        <v>161320</v>
      </c>
      <c r="I1088" s="121">
        <f t="shared" si="32"/>
        <v>7150477.05897588</v>
      </c>
      <c r="J1088" s="105">
        <v>4296241.17</v>
      </c>
      <c r="K1088" s="105">
        <v>0</v>
      </c>
      <c r="L1088" s="105">
        <v>1791298.13</v>
      </c>
      <c r="M1088" s="105">
        <v>0</v>
      </c>
      <c r="N1088" s="105">
        <v>735298.74</v>
      </c>
      <c r="O1088" s="105">
        <v>11439</v>
      </c>
      <c r="P1088" s="105">
        <v>316200.02</v>
      </c>
      <c r="Q1088" s="121">
        <f t="shared" si="33"/>
        <v>7150477.0600000005</v>
      </c>
      <c r="R1088" s="105">
        <v>6140453.8600000003</v>
      </c>
      <c r="S1088" s="105">
        <v>1010023.2</v>
      </c>
      <c r="T1088" s="92">
        <f>SUM('Part C'!$R1088:$S1088)</f>
        <v>7150477.0600000005</v>
      </c>
      <c r="U1088" s="105">
        <v>18778.146360856299</v>
      </c>
      <c r="V1088" s="105">
        <v>3088.7559633027499</v>
      </c>
      <c r="W1088" s="105">
        <v>3145236.3735263301</v>
      </c>
      <c r="X1088" s="105">
        <v>10295713.4335263</v>
      </c>
      <c r="Y1088" s="57">
        <v>31485.362182037701</v>
      </c>
    </row>
    <row r="1089" spans="1:25" s="51" customFormat="1" ht="14.5" x14ac:dyDescent="0.4">
      <c r="A1089" s="149" t="s">
        <v>3399</v>
      </c>
      <c r="B1089" s="149" t="s">
        <v>3400</v>
      </c>
      <c r="C1089" s="149" t="s">
        <v>3401</v>
      </c>
      <c r="D1089" s="105">
        <v>2861911</v>
      </c>
      <c r="E1089" s="105">
        <v>2445919</v>
      </c>
      <c r="F1089" s="120">
        <v>2694878.07335422</v>
      </c>
      <c r="G1089" s="105">
        <v>0</v>
      </c>
      <c r="H1089" s="105">
        <v>705879.13</v>
      </c>
      <c r="I1089" s="121">
        <f t="shared" si="32"/>
        <v>8708587.2033542208</v>
      </c>
      <c r="J1089" s="105">
        <v>3422517.15</v>
      </c>
      <c r="K1089" s="105">
        <v>737179.6</v>
      </c>
      <c r="L1089" s="105">
        <v>2742794.51</v>
      </c>
      <c r="M1089" s="105">
        <v>246922.58</v>
      </c>
      <c r="N1089" s="105">
        <v>709486.61</v>
      </c>
      <c r="O1089" s="105">
        <v>6100</v>
      </c>
      <c r="P1089" s="105">
        <v>843586.75</v>
      </c>
      <c r="Q1089" s="121">
        <f t="shared" si="33"/>
        <v>8708587.1999999993</v>
      </c>
      <c r="R1089" s="105">
        <v>6738095.0899999999</v>
      </c>
      <c r="S1089" s="105">
        <v>1970492.1</v>
      </c>
      <c r="T1089" s="92">
        <f>SUM('Part C'!$R1089:$S1089)</f>
        <v>8708587.1899999995</v>
      </c>
      <c r="U1089" s="105">
        <v>20796.5897839506</v>
      </c>
      <c r="V1089" s="105">
        <v>6081.7657407407396</v>
      </c>
      <c r="W1089" s="105">
        <v>3116380.9939526999</v>
      </c>
      <c r="X1089" s="105">
        <v>11824968.1839527</v>
      </c>
      <c r="Y1089" s="57">
        <v>36496.815382570101</v>
      </c>
    </row>
    <row r="1090" spans="1:25" s="51" customFormat="1" ht="14.5" x14ac:dyDescent="0.4">
      <c r="A1090" s="149" t="s">
        <v>3402</v>
      </c>
      <c r="B1090" s="149" t="s">
        <v>3403</v>
      </c>
      <c r="C1090" s="149" t="s">
        <v>3404</v>
      </c>
      <c r="D1090" s="105">
        <v>2443457</v>
      </c>
      <c r="E1090" s="105">
        <v>1544147</v>
      </c>
      <c r="F1090" s="120">
        <v>2024576.25523417</v>
      </c>
      <c r="G1090" s="105">
        <v>0</v>
      </c>
      <c r="H1090" s="105">
        <v>383677</v>
      </c>
      <c r="I1090" s="121">
        <f t="shared" si="32"/>
        <v>6395857.2552341698</v>
      </c>
      <c r="J1090" s="105">
        <v>4683089.33</v>
      </c>
      <c r="K1090" s="105">
        <v>0</v>
      </c>
      <c r="L1090" s="105">
        <v>338511.7</v>
      </c>
      <c r="M1090" s="105">
        <v>0</v>
      </c>
      <c r="N1090" s="105">
        <v>747001.64</v>
      </c>
      <c r="O1090" s="105">
        <v>8519</v>
      </c>
      <c r="P1090" s="105">
        <v>618735.59</v>
      </c>
      <c r="Q1090" s="121">
        <f t="shared" si="33"/>
        <v>6395857.2599999998</v>
      </c>
      <c r="R1090" s="105">
        <v>5640530.2599999998</v>
      </c>
      <c r="S1090" s="105">
        <v>755327</v>
      </c>
      <c r="T1090" s="92">
        <f>SUM('Part C'!$R1090:$S1090)</f>
        <v>6395857.2599999998</v>
      </c>
      <c r="U1090" s="105">
        <v>17092.515939393899</v>
      </c>
      <c r="V1090" s="105">
        <v>2288.8696969696998</v>
      </c>
      <c r="W1090" s="105">
        <v>3174091.7530999701</v>
      </c>
      <c r="X1090" s="105">
        <v>9569949.0130999703</v>
      </c>
      <c r="Y1090" s="57">
        <v>28999.845494242301</v>
      </c>
    </row>
    <row r="1091" spans="1:25" s="51" customFormat="1" ht="14.5" x14ac:dyDescent="0.4">
      <c r="A1091" s="149" t="s">
        <v>3405</v>
      </c>
      <c r="B1091" s="149" t="s">
        <v>3406</v>
      </c>
      <c r="C1091" s="149" t="s">
        <v>3407</v>
      </c>
      <c r="D1091" s="105">
        <v>3765601</v>
      </c>
      <c r="E1091" s="105">
        <v>2463875</v>
      </c>
      <c r="F1091" s="120">
        <v>3162813.8581842999</v>
      </c>
      <c r="G1091" s="105">
        <v>0</v>
      </c>
      <c r="H1091" s="105">
        <v>442194</v>
      </c>
      <c r="I1091" s="121">
        <f t="shared" si="32"/>
        <v>9834483.8581843004</v>
      </c>
      <c r="J1091" s="105">
        <v>6583962.9400000004</v>
      </c>
      <c r="K1091" s="105">
        <v>0</v>
      </c>
      <c r="L1091" s="105">
        <v>1337662.51</v>
      </c>
      <c r="M1091" s="105">
        <v>0</v>
      </c>
      <c r="N1091" s="105">
        <v>1001416.9</v>
      </c>
      <c r="O1091" s="105">
        <v>35818</v>
      </c>
      <c r="P1091" s="105">
        <v>875623.51</v>
      </c>
      <c r="Q1091" s="121">
        <f t="shared" si="33"/>
        <v>9834483.8599999994</v>
      </c>
      <c r="R1091" s="105">
        <v>9022072</v>
      </c>
      <c r="S1091" s="105">
        <v>812411.86</v>
      </c>
      <c r="T1091" s="92">
        <f>SUM('Part C'!$R1091:$S1091)</f>
        <v>9834483.8599999994</v>
      </c>
      <c r="U1091" s="105">
        <v>15528.5232358003</v>
      </c>
      <c r="V1091" s="105">
        <v>1398.2992426850301</v>
      </c>
      <c r="W1091" s="105">
        <v>5588325.17742752</v>
      </c>
      <c r="X1091" s="105">
        <v>15422809.0374275</v>
      </c>
      <c r="Y1091" s="57">
        <v>26545.2823363641</v>
      </c>
    </row>
    <row r="1092" spans="1:25" s="51" customFormat="1" ht="14.5" x14ac:dyDescent="0.4">
      <c r="A1092" s="149" t="s">
        <v>3408</v>
      </c>
      <c r="B1092" s="149" t="s">
        <v>3409</v>
      </c>
      <c r="C1092" s="149" t="s">
        <v>3410</v>
      </c>
      <c r="D1092" s="105">
        <v>2310066</v>
      </c>
      <c r="E1092" s="105">
        <v>1973000</v>
      </c>
      <c r="F1092" s="120">
        <v>2174587.47739264</v>
      </c>
      <c r="G1092" s="105">
        <v>0</v>
      </c>
      <c r="H1092" s="105">
        <v>138156</v>
      </c>
      <c r="I1092" s="121">
        <f t="shared" si="32"/>
        <v>6595809.47739264</v>
      </c>
      <c r="J1092" s="105">
        <v>4262525.09</v>
      </c>
      <c r="K1092" s="105">
        <v>0</v>
      </c>
      <c r="L1092" s="105">
        <v>1189727.8999999999</v>
      </c>
      <c r="M1092" s="105">
        <v>0</v>
      </c>
      <c r="N1092" s="105">
        <v>961181.96</v>
      </c>
      <c r="O1092" s="105">
        <v>7909</v>
      </c>
      <c r="P1092" s="105">
        <v>174465.53</v>
      </c>
      <c r="Q1092" s="121">
        <f t="shared" si="33"/>
        <v>6595809.4800000004</v>
      </c>
      <c r="R1092" s="105">
        <v>6211145.4800000004</v>
      </c>
      <c r="S1092" s="105">
        <v>384664</v>
      </c>
      <c r="T1092" s="92">
        <f>SUM('Part C'!$R1092:$S1092)</f>
        <v>6595809.4800000004</v>
      </c>
      <c r="U1092" s="105">
        <v>15844.758877550999</v>
      </c>
      <c r="V1092" s="105">
        <v>981.28571428571399</v>
      </c>
      <c r="W1092" s="105">
        <v>3770436.2642884501</v>
      </c>
      <c r="X1092" s="105">
        <v>10366245.7442884</v>
      </c>
      <c r="Y1092" s="57">
        <v>26444.504449715401</v>
      </c>
    </row>
    <row r="1093" spans="1:25" s="51" customFormat="1" ht="14.5" x14ac:dyDescent="0.4">
      <c r="A1093" s="149" t="s">
        <v>3411</v>
      </c>
      <c r="B1093" s="149" t="s">
        <v>3412</v>
      </c>
      <c r="C1093" s="149" t="s">
        <v>3413</v>
      </c>
      <c r="D1093" s="105">
        <v>12014873</v>
      </c>
      <c r="E1093" s="105">
        <v>9062955</v>
      </c>
      <c r="F1093" s="120">
        <v>10701581.721933801</v>
      </c>
      <c r="G1093" s="105">
        <v>0</v>
      </c>
      <c r="H1093" s="105">
        <v>529248</v>
      </c>
      <c r="I1093" s="121">
        <f t="shared" si="32"/>
        <v>32308657.721933801</v>
      </c>
      <c r="J1093" s="105">
        <v>22057796.510000002</v>
      </c>
      <c r="K1093" s="105">
        <v>0</v>
      </c>
      <c r="L1093" s="105">
        <v>6033110.1100000003</v>
      </c>
      <c r="M1093" s="105">
        <v>0</v>
      </c>
      <c r="N1093" s="105">
        <v>1992697.42</v>
      </c>
      <c r="O1093" s="105">
        <v>270228.61</v>
      </c>
      <c r="P1093" s="105">
        <v>1954825.07</v>
      </c>
      <c r="Q1093" s="121">
        <f t="shared" si="33"/>
        <v>32308657.719999999</v>
      </c>
      <c r="R1093" s="105">
        <v>29759300.120000001</v>
      </c>
      <c r="S1093" s="105">
        <v>2549357.6</v>
      </c>
      <c r="T1093" s="92">
        <f>SUM('Part C'!$R1093:$S1093)</f>
        <v>32308657.720000003</v>
      </c>
      <c r="U1093" s="105">
        <v>13932.2566104869</v>
      </c>
      <c r="V1093" s="105">
        <v>1193.5194756554299</v>
      </c>
      <c r="W1093" s="105">
        <v>20545030.256428901</v>
      </c>
      <c r="X1093" s="105">
        <v>52853687.976428904</v>
      </c>
      <c r="Y1093" s="57">
        <v>24744.235944020998</v>
      </c>
    </row>
    <row r="1094" spans="1:25" s="51" customFormat="1" ht="14.5" x14ac:dyDescent="0.4">
      <c r="A1094" s="149" t="s">
        <v>3414</v>
      </c>
      <c r="B1094" s="149" t="s">
        <v>3415</v>
      </c>
      <c r="C1094" s="149" t="s">
        <v>3416</v>
      </c>
      <c r="D1094" s="105">
        <v>4245056</v>
      </c>
      <c r="E1094" s="105">
        <v>2625140</v>
      </c>
      <c r="F1094" s="120">
        <v>3488118.60214925</v>
      </c>
      <c r="G1094" s="105">
        <v>0</v>
      </c>
      <c r="H1094" s="105">
        <v>656657</v>
      </c>
      <c r="I1094" s="121">
        <f t="shared" si="32"/>
        <v>11014971.60214925</v>
      </c>
      <c r="J1094" s="105">
        <v>7307385.4199999999</v>
      </c>
      <c r="K1094" s="105">
        <v>0</v>
      </c>
      <c r="L1094" s="105">
        <v>2368955.96</v>
      </c>
      <c r="M1094" s="105">
        <v>0</v>
      </c>
      <c r="N1094" s="105">
        <v>921391.78</v>
      </c>
      <c r="O1094" s="105">
        <v>19587</v>
      </c>
      <c r="P1094" s="105">
        <v>397651.44</v>
      </c>
      <c r="Q1094" s="121">
        <f t="shared" si="33"/>
        <v>11014971.599999998</v>
      </c>
      <c r="R1094" s="105">
        <v>9976070.6500000004</v>
      </c>
      <c r="S1094" s="105">
        <v>1038900.95</v>
      </c>
      <c r="T1094" s="92">
        <f>SUM('Part C'!$R1094:$S1094)</f>
        <v>11014971.6</v>
      </c>
      <c r="U1094" s="105">
        <v>14070.6215091678</v>
      </c>
      <c r="V1094" s="105">
        <v>1465.3045839210199</v>
      </c>
      <c r="W1094" s="105">
        <v>6819488.0392359998</v>
      </c>
      <c r="X1094" s="105">
        <v>17834459.639235999</v>
      </c>
      <c r="Y1094" s="57">
        <v>25154.3859509676</v>
      </c>
    </row>
    <row r="1095" spans="1:25" s="51" customFormat="1" ht="14.5" x14ac:dyDescent="0.4">
      <c r="A1095" s="149" t="s">
        <v>3417</v>
      </c>
      <c r="B1095" s="149" t="s">
        <v>3418</v>
      </c>
      <c r="C1095" s="149" t="s">
        <v>3419</v>
      </c>
      <c r="D1095" s="105">
        <v>22839852</v>
      </c>
      <c r="E1095" s="105">
        <v>11349247</v>
      </c>
      <c r="F1095" s="120">
        <v>17358403.197321098</v>
      </c>
      <c r="G1095" s="105">
        <v>0</v>
      </c>
      <c r="H1095" s="105">
        <v>780737</v>
      </c>
      <c r="I1095" s="121">
        <f t="shared" si="32"/>
        <v>52328239.197321102</v>
      </c>
      <c r="J1095" s="105">
        <v>35947976.909999996</v>
      </c>
      <c r="K1095" s="105">
        <v>0</v>
      </c>
      <c r="L1095" s="105">
        <v>9267959.8100000005</v>
      </c>
      <c r="M1095" s="105">
        <v>0</v>
      </c>
      <c r="N1095" s="105">
        <v>3066932.56</v>
      </c>
      <c r="O1095" s="105">
        <v>417521.23</v>
      </c>
      <c r="P1095" s="105">
        <v>3627848.69</v>
      </c>
      <c r="Q1095" s="121">
        <f t="shared" si="33"/>
        <v>52328239.199999996</v>
      </c>
      <c r="R1095" s="105">
        <v>48662041.200000003</v>
      </c>
      <c r="S1095" s="105">
        <v>3666198</v>
      </c>
      <c r="T1095" s="92">
        <f>SUM('Part C'!$R1095:$S1095)</f>
        <v>52328239.200000003</v>
      </c>
      <c r="U1095" s="105">
        <v>13317.471592775</v>
      </c>
      <c r="V1095" s="105">
        <v>1003.33825944171</v>
      </c>
      <c r="W1095" s="105">
        <v>35145852.320688799</v>
      </c>
      <c r="X1095" s="105">
        <v>87474091.520688802</v>
      </c>
      <c r="Y1095" s="57">
        <v>23939.269710095399</v>
      </c>
    </row>
    <row r="1096" spans="1:25" s="51" customFormat="1" ht="14.5" x14ac:dyDescent="0.4">
      <c r="A1096" s="149" t="s">
        <v>3420</v>
      </c>
      <c r="B1096" s="149" t="s">
        <v>3421</v>
      </c>
      <c r="C1096" s="149" t="s">
        <v>3422</v>
      </c>
      <c r="D1096" s="105">
        <v>14602523</v>
      </c>
      <c r="E1096" s="105">
        <v>8457084</v>
      </c>
      <c r="F1096" s="120">
        <v>11707765.562285401</v>
      </c>
      <c r="G1096" s="105">
        <v>0</v>
      </c>
      <c r="H1096" s="105">
        <v>1160341</v>
      </c>
      <c r="I1096" s="121">
        <f t="shared" ref="I1096:I1159" si="34">SUM(D1096:H1096)</f>
        <v>35927713.562285401</v>
      </c>
      <c r="J1096" s="105">
        <v>24545117.129999999</v>
      </c>
      <c r="K1096" s="105">
        <v>0</v>
      </c>
      <c r="L1096" s="105">
        <v>5782377.0700000003</v>
      </c>
      <c r="M1096" s="105">
        <v>0</v>
      </c>
      <c r="N1096" s="105">
        <v>2946995.14</v>
      </c>
      <c r="O1096" s="105">
        <v>252660.57</v>
      </c>
      <c r="P1096" s="105">
        <v>2400563.65</v>
      </c>
      <c r="Q1096" s="121">
        <f t="shared" ref="Q1096:Q1159" si="35">SUM(J1096:P1096)</f>
        <v>35927713.560000002</v>
      </c>
      <c r="R1096" s="105">
        <v>33030289.91</v>
      </c>
      <c r="S1096" s="105">
        <v>2897423.65</v>
      </c>
      <c r="T1096" s="92">
        <f>SUM('Part C'!$R1096:$S1096)</f>
        <v>35927713.560000002</v>
      </c>
      <c r="U1096" s="105">
        <v>15158.462556218399</v>
      </c>
      <c r="V1096" s="105">
        <v>1329.70337310693</v>
      </c>
      <c r="W1096" s="105">
        <v>20958624.030317701</v>
      </c>
      <c r="X1096" s="105">
        <v>56886337.590317696</v>
      </c>
      <c r="Y1096" s="57">
        <v>26106.625787204099</v>
      </c>
    </row>
    <row r="1097" spans="1:25" s="51" customFormat="1" ht="14.5" x14ac:dyDescent="0.4">
      <c r="A1097" s="149" t="s">
        <v>3423</v>
      </c>
      <c r="B1097" s="149" t="s">
        <v>3424</v>
      </c>
      <c r="C1097" s="149" t="s">
        <v>3425</v>
      </c>
      <c r="D1097" s="105">
        <v>1966557</v>
      </c>
      <c r="E1097" s="105">
        <v>1417054</v>
      </c>
      <c r="F1097" s="120">
        <v>1717918.4511674501</v>
      </c>
      <c r="G1097" s="105">
        <v>0</v>
      </c>
      <c r="H1097" s="105">
        <v>36302</v>
      </c>
      <c r="I1097" s="121">
        <f t="shared" si="34"/>
        <v>5137831.4511674503</v>
      </c>
      <c r="J1097" s="105">
        <v>2941640.46</v>
      </c>
      <c r="K1097" s="105">
        <v>0</v>
      </c>
      <c r="L1097" s="105">
        <v>1133619.33</v>
      </c>
      <c r="M1097" s="105">
        <v>0</v>
      </c>
      <c r="N1097" s="105">
        <v>698715.48</v>
      </c>
      <c r="O1097" s="105">
        <v>6794</v>
      </c>
      <c r="P1097" s="105">
        <v>357062.18</v>
      </c>
      <c r="Q1097" s="121">
        <f t="shared" si="35"/>
        <v>5137831.4499999993</v>
      </c>
      <c r="R1097" s="105">
        <v>4782437.45</v>
      </c>
      <c r="S1097" s="105">
        <v>355394</v>
      </c>
      <c r="T1097" s="92">
        <f>SUM('Part C'!$R1097:$S1097)</f>
        <v>5137831.45</v>
      </c>
      <c r="U1097" s="105">
        <v>17080.133750000001</v>
      </c>
      <c r="V1097" s="105">
        <v>1269.2642857142901</v>
      </c>
      <c r="W1097" s="105">
        <v>2693168.7602060302</v>
      </c>
      <c r="X1097" s="105">
        <v>7831000.2102060299</v>
      </c>
      <c r="Y1097" s="57">
        <v>27967.857893593002</v>
      </c>
    </row>
    <row r="1098" spans="1:25" s="51" customFormat="1" ht="14.5" x14ac:dyDescent="0.4">
      <c r="A1098" s="149" t="s">
        <v>3426</v>
      </c>
      <c r="B1098" s="149" t="s">
        <v>3427</v>
      </c>
      <c r="C1098" s="149" t="s">
        <v>3428</v>
      </c>
      <c r="D1098" s="105">
        <v>2693226</v>
      </c>
      <c r="E1098" s="105">
        <v>1733288</v>
      </c>
      <c r="F1098" s="120">
        <v>2247418.5345038301</v>
      </c>
      <c r="G1098" s="105">
        <v>0</v>
      </c>
      <c r="H1098" s="105">
        <v>117694</v>
      </c>
      <c r="I1098" s="121">
        <f t="shared" si="34"/>
        <v>6791626.5345038306</v>
      </c>
      <c r="J1098" s="105">
        <v>3345534.29</v>
      </c>
      <c r="K1098" s="105">
        <v>0</v>
      </c>
      <c r="L1098" s="105">
        <v>2113760.46</v>
      </c>
      <c r="M1098" s="105">
        <v>0</v>
      </c>
      <c r="N1098" s="105">
        <v>699573.37</v>
      </c>
      <c r="O1098" s="105">
        <v>17673</v>
      </c>
      <c r="P1098" s="105">
        <v>615085.41</v>
      </c>
      <c r="Q1098" s="121">
        <f t="shared" si="35"/>
        <v>6791626.5300000003</v>
      </c>
      <c r="R1098" s="105">
        <v>5965281.8399999999</v>
      </c>
      <c r="S1098" s="105">
        <v>826344.69</v>
      </c>
      <c r="T1098" s="92">
        <f>SUM('Part C'!$R1098:$S1098)</f>
        <v>6791626.5299999993</v>
      </c>
      <c r="U1098" s="105">
        <v>16433.283305785098</v>
      </c>
      <c r="V1098" s="105">
        <v>2276.4316528925601</v>
      </c>
      <c r="W1098" s="105">
        <v>3491500.9284099699</v>
      </c>
      <c r="X1098" s="105">
        <v>10283127.45841</v>
      </c>
      <c r="Y1098" s="57">
        <v>28328.174816556399</v>
      </c>
    </row>
    <row r="1099" spans="1:25" s="51" customFormat="1" ht="14.5" x14ac:dyDescent="0.4">
      <c r="A1099" s="149" t="s">
        <v>3429</v>
      </c>
      <c r="B1099" s="149" t="s">
        <v>3430</v>
      </c>
      <c r="C1099" s="149" t="s">
        <v>3431</v>
      </c>
      <c r="D1099" s="105">
        <v>4753607</v>
      </c>
      <c r="E1099" s="105">
        <v>4150492</v>
      </c>
      <c r="F1099" s="120">
        <v>4520766.70844304</v>
      </c>
      <c r="G1099" s="105">
        <v>0</v>
      </c>
      <c r="H1099" s="105">
        <v>981592</v>
      </c>
      <c r="I1099" s="121">
        <f t="shared" si="34"/>
        <v>14406457.70844304</v>
      </c>
      <c r="J1099" s="105">
        <v>8696476</v>
      </c>
      <c r="K1099" s="105">
        <v>0</v>
      </c>
      <c r="L1099" s="105">
        <v>3388835.62</v>
      </c>
      <c r="M1099" s="105">
        <v>0</v>
      </c>
      <c r="N1099" s="105">
        <v>1256296.54</v>
      </c>
      <c r="O1099" s="105">
        <v>135405.04999999999</v>
      </c>
      <c r="P1099" s="105">
        <v>929444.5</v>
      </c>
      <c r="Q1099" s="121">
        <f t="shared" si="35"/>
        <v>14406457.710000001</v>
      </c>
      <c r="R1099" s="105">
        <v>13593087.710000001</v>
      </c>
      <c r="S1099" s="105">
        <v>813370</v>
      </c>
      <c r="T1099" s="92">
        <f>SUM('Part C'!$R1099:$S1099)</f>
        <v>14406457.710000001</v>
      </c>
      <c r="U1099" s="105">
        <v>21206.0650702028</v>
      </c>
      <c r="V1099" s="105">
        <v>1268.9079563182499</v>
      </c>
      <c r="W1099" s="105">
        <v>6165432.7689002398</v>
      </c>
      <c r="X1099" s="105">
        <v>20571890.478900202</v>
      </c>
      <c r="Y1099" s="57">
        <v>32093.432884399801</v>
      </c>
    </row>
    <row r="1100" spans="1:25" s="51" customFormat="1" ht="14.5" x14ac:dyDescent="0.4">
      <c r="A1100" s="149" t="s">
        <v>3432</v>
      </c>
      <c r="B1100" s="149" t="s">
        <v>3433</v>
      </c>
      <c r="C1100" s="149" t="s">
        <v>3434</v>
      </c>
      <c r="D1100" s="105">
        <v>6398299</v>
      </c>
      <c r="E1100" s="105">
        <v>3945154</v>
      </c>
      <c r="F1100" s="120">
        <v>5251551.8945538802</v>
      </c>
      <c r="G1100" s="105">
        <v>0</v>
      </c>
      <c r="H1100" s="105">
        <v>195900</v>
      </c>
      <c r="I1100" s="121">
        <f t="shared" si="34"/>
        <v>15790904.894553881</v>
      </c>
      <c r="J1100" s="105">
        <v>9963490.0999999996</v>
      </c>
      <c r="K1100" s="105">
        <v>0</v>
      </c>
      <c r="L1100" s="105">
        <v>2912151.52</v>
      </c>
      <c r="M1100" s="105">
        <v>0</v>
      </c>
      <c r="N1100" s="105">
        <v>1371228.34</v>
      </c>
      <c r="O1100" s="105">
        <v>27146</v>
      </c>
      <c r="P1100" s="105">
        <v>1516888.93</v>
      </c>
      <c r="Q1100" s="121">
        <f t="shared" si="35"/>
        <v>15790904.889999999</v>
      </c>
      <c r="R1100" s="105">
        <v>14377961.57</v>
      </c>
      <c r="S1100" s="105">
        <v>1412943.32</v>
      </c>
      <c r="T1100" s="92">
        <f>SUM('Part C'!$R1100:$S1100)</f>
        <v>15790904.890000001</v>
      </c>
      <c r="U1100" s="105">
        <v>17406.7331355932</v>
      </c>
      <c r="V1100" s="105">
        <v>1710.58513317191</v>
      </c>
      <c r="W1100" s="105">
        <v>7944847.8426077999</v>
      </c>
      <c r="X1100" s="105">
        <v>23735752.732607801</v>
      </c>
      <c r="Y1100" s="57">
        <v>28735.7781266438</v>
      </c>
    </row>
    <row r="1101" spans="1:25" s="51" customFormat="1" ht="14.5" x14ac:dyDescent="0.4">
      <c r="A1101" s="149" t="s">
        <v>3435</v>
      </c>
      <c r="B1101" s="149" t="s">
        <v>3436</v>
      </c>
      <c r="C1101" s="149" t="s">
        <v>3437</v>
      </c>
      <c r="D1101" s="105">
        <v>1679003</v>
      </c>
      <c r="E1101" s="105">
        <v>1202191</v>
      </c>
      <c r="F1101" s="120">
        <v>1462832.55787765</v>
      </c>
      <c r="G1101" s="105">
        <v>0</v>
      </c>
      <c r="H1101" s="105">
        <v>382440</v>
      </c>
      <c r="I1101" s="121">
        <f t="shared" si="34"/>
        <v>4726466.5578776505</v>
      </c>
      <c r="J1101" s="105">
        <v>2887183.28</v>
      </c>
      <c r="K1101" s="105">
        <v>0</v>
      </c>
      <c r="L1101" s="105">
        <v>785535.99</v>
      </c>
      <c r="M1101" s="105">
        <v>0</v>
      </c>
      <c r="N1101" s="105">
        <v>523963.49</v>
      </c>
      <c r="O1101" s="105">
        <v>20510</v>
      </c>
      <c r="P1101" s="105">
        <v>509273.8</v>
      </c>
      <c r="Q1101" s="121">
        <f t="shared" si="35"/>
        <v>4726466.5599999996</v>
      </c>
      <c r="R1101" s="105">
        <v>4269464.22</v>
      </c>
      <c r="S1101" s="105">
        <v>457002.34</v>
      </c>
      <c r="T1101" s="92">
        <f>SUM('Part C'!$R1101:$S1101)</f>
        <v>4726466.5599999996</v>
      </c>
      <c r="U1101" s="105">
        <v>22831.359465240599</v>
      </c>
      <c r="V1101" s="105">
        <v>2443.86278074866</v>
      </c>
      <c r="W1101" s="105">
        <v>1798651.9934233199</v>
      </c>
      <c r="X1101" s="105">
        <v>6525118.5534233199</v>
      </c>
      <c r="Y1101" s="57">
        <v>34893.682103867999</v>
      </c>
    </row>
    <row r="1102" spans="1:25" s="51" customFormat="1" ht="14.5" x14ac:dyDescent="0.4">
      <c r="A1102" s="149" t="s">
        <v>3438</v>
      </c>
      <c r="B1102" s="149" t="s">
        <v>3439</v>
      </c>
      <c r="C1102" s="149" t="s">
        <v>3440</v>
      </c>
      <c r="D1102" s="105">
        <v>5103118</v>
      </c>
      <c r="E1102" s="105">
        <v>3260412</v>
      </c>
      <c r="F1102" s="120">
        <v>4246310.3778456002</v>
      </c>
      <c r="G1102" s="105">
        <v>0</v>
      </c>
      <c r="H1102" s="105">
        <v>150541</v>
      </c>
      <c r="I1102" s="121">
        <f t="shared" si="34"/>
        <v>12760381.3778456</v>
      </c>
      <c r="J1102" s="105">
        <v>5550868.1500000004</v>
      </c>
      <c r="K1102" s="105">
        <v>0</v>
      </c>
      <c r="L1102" s="105">
        <v>5616919.8799999999</v>
      </c>
      <c r="M1102" s="105">
        <v>0</v>
      </c>
      <c r="N1102" s="105">
        <v>693470.13</v>
      </c>
      <c r="O1102" s="105">
        <v>12421</v>
      </c>
      <c r="P1102" s="105">
        <v>886702.22</v>
      </c>
      <c r="Q1102" s="121">
        <f t="shared" si="35"/>
        <v>12760381.380000003</v>
      </c>
      <c r="R1102" s="105">
        <v>11453702.67</v>
      </c>
      <c r="S1102" s="105">
        <v>1306678.71</v>
      </c>
      <c r="T1102" s="92">
        <f>SUM('Part C'!$R1102:$S1102)</f>
        <v>12760381.379999999</v>
      </c>
      <c r="U1102" s="105">
        <v>28996.715620253199</v>
      </c>
      <c r="V1102" s="105">
        <v>3308.0473670886099</v>
      </c>
      <c r="W1102" s="105">
        <v>3799291.6438620798</v>
      </c>
      <c r="X1102" s="105">
        <v>16559673.023862099</v>
      </c>
      <c r="Y1102" s="57">
        <v>41923.222845220502</v>
      </c>
    </row>
    <row r="1103" spans="1:25" s="51" customFormat="1" ht="14.5" x14ac:dyDescent="0.4">
      <c r="A1103" s="149" t="s">
        <v>3441</v>
      </c>
      <c r="B1103" s="149" t="s">
        <v>3442</v>
      </c>
      <c r="C1103" s="149" t="s">
        <v>3443</v>
      </c>
      <c r="D1103" s="105">
        <v>5654115</v>
      </c>
      <c r="E1103" s="105">
        <v>3086613</v>
      </c>
      <c r="F1103" s="120">
        <v>4437820.3959722295</v>
      </c>
      <c r="G1103" s="105">
        <v>0</v>
      </c>
      <c r="H1103" s="105">
        <v>289331</v>
      </c>
      <c r="I1103" s="121">
        <f t="shared" si="34"/>
        <v>13467879.39597223</v>
      </c>
      <c r="J1103" s="105">
        <v>6423579.79</v>
      </c>
      <c r="K1103" s="105">
        <v>749323.69</v>
      </c>
      <c r="L1103" s="105">
        <v>4558950.28</v>
      </c>
      <c r="M1103" s="105">
        <v>257713.27</v>
      </c>
      <c r="N1103" s="105">
        <v>647359.61</v>
      </c>
      <c r="O1103" s="105">
        <v>39092</v>
      </c>
      <c r="P1103" s="105">
        <v>791860.76</v>
      </c>
      <c r="Q1103" s="121">
        <f t="shared" si="35"/>
        <v>13467879.4</v>
      </c>
      <c r="R1103" s="105">
        <v>12056709.57</v>
      </c>
      <c r="S1103" s="105">
        <v>1411169.84</v>
      </c>
      <c r="T1103" s="92">
        <f>SUM('Part C'!$R1103:$S1103)</f>
        <v>13467879.41</v>
      </c>
      <c r="U1103" s="105">
        <v>17652.5762371889</v>
      </c>
      <c r="V1103" s="105">
        <v>2066.1344655929702</v>
      </c>
      <c r="W1103" s="105">
        <v>6569408.0829311498</v>
      </c>
      <c r="X1103" s="105">
        <v>20037287.492931101</v>
      </c>
      <c r="Y1103" s="57">
        <v>29337.170560660499</v>
      </c>
    </row>
    <row r="1104" spans="1:25" s="51" customFormat="1" ht="14.5" x14ac:dyDescent="0.4">
      <c r="A1104" s="149" t="s">
        <v>3444</v>
      </c>
      <c r="B1104" s="149" t="s">
        <v>3445</v>
      </c>
      <c r="C1104" s="149" t="s">
        <v>3446</v>
      </c>
      <c r="D1104" s="105">
        <v>4600587</v>
      </c>
      <c r="E1104" s="105">
        <v>2350660</v>
      </c>
      <c r="F1104" s="120">
        <v>3529269.6116434201</v>
      </c>
      <c r="G1104" s="105">
        <v>0</v>
      </c>
      <c r="H1104" s="105">
        <v>131039</v>
      </c>
      <c r="I1104" s="121">
        <f t="shared" si="34"/>
        <v>10611555.611643421</v>
      </c>
      <c r="J1104" s="105">
        <v>5767328.3799999999</v>
      </c>
      <c r="K1104" s="105">
        <v>0</v>
      </c>
      <c r="L1104" s="105">
        <v>3509058.75</v>
      </c>
      <c r="M1104" s="105">
        <v>0</v>
      </c>
      <c r="N1104" s="105">
        <v>716437.19</v>
      </c>
      <c r="O1104" s="105">
        <v>27406</v>
      </c>
      <c r="P1104" s="105">
        <v>591325.29</v>
      </c>
      <c r="Q1104" s="121">
        <f t="shared" si="35"/>
        <v>10611555.609999999</v>
      </c>
      <c r="R1104" s="105">
        <v>9872024.6099999994</v>
      </c>
      <c r="S1104" s="105">
        <v>739531</v>
      </c>
      <c r="T1104" s="92">
        <f>SUM('Part C'!$R1104:$S1104)</f>
        <v>10611555.609999999</v>
      </c>
      <c r="U1104" s="105">
        <v>20105.956435845201</v>
      </c>
      <c r="V1104" s="105">
        <v>1506.1731160896099</v>
      </c>
      <c r="W1104" s="105">
        <v>4722663.7902184399</v>
      </c>
      <c r="X1104" s="105">
        <v>15334219.400218399</v>
      </c>
      <c r="Y1104" s="57">
        <v>31230.5894098135</v>
      </c>
    </row>
    <row r="1105" spans="1:25" s="51" customFormat="1" ht="14.5" x14ac:dyDescent="0.4">
      <c r="A1105" s="149" t="s">
        <v>3447</v>
      </c>
      <c r="B1105" s="149" t="s">
        <v>3448</v>
      </c>
      <c r="C1105" s="149" t="s">
        <v>3449</v>
      </c>
      <c r="D1105" s="105">
        <v>4652779</v>
      </c>
      <c r="E1105" s="105">
        <v>2659061</v>
      </c>
      <c r="F1105" s="120">
        <v>3712348.9810100002</v>
      </c>
      <c r="G1105" s="105">
        <v>0</v>
      </c>
      <c r="H1105" s="105">
        <v>763531.13</v>
      </c>
      <c r="I1105" s="121">
        <f t="shared" si="34"/>
        <v>11787720.111010002</v>
      </c>
      <c r="J1105" s="105">
        <v>5276777.4000000004</v>
      </c>
      <c r="K1105" s="105">
        <v>344435.87</v>
      </c>
      <c r="L1105" s="105">
        <v>4047850.64</v>
      </c>
      <c r="M1105" s="105">
        <v>142153.29</v>
      </c>
      <c r="N1105" s="105">
        <v>679279.49</v>
      </c>
      <c r="O1105" s="105">
        <v>2900</v>
      </c>
      <c r="P1105" s="105">
        <v>1294323.42</v>
      </c>
      <c r="Q1105" s="121">
        <f t="shared" si="35"/>
        <v>11787720.109999999</v>
      </c>
      <c r="R1105" s="105">
        <v>10092123.91</v>
      </c>
      <c r="S1105" s="105">
        <v>1695596.2</v>
      </c>
      <c r="T1105" s="92">
        <f>SUM('Part C'!$R1105:$S1105)</f>
        <v>11787720.109999999</v>
      </c>
      <c r="U1105" s="105">
        <v>20894.6664803313</v>
      </c>
      <c r="V1105" s="105">
        <v>3510.5511387163601</v>
      </c>
      <c r="W1105" s="105">
        <v>4645716.11135541</v>
      </c>
      <c r="X1105" s="105">
        <v>16433436.221355399</v>
      </c>
      <c r="Y1105" s="57">
        <v>34023.677476926299</v>
      </c>
    </row>
    <row r="1106" spans="1:25" s="51" customFormat="1" ht="14.5" x14ac:dyDescent="0.4">
      <c r="A1106" s="149" t="s">
        <v>3450</v>
      </c>
      <c r="B1106" s="149" t="s">
        <v>3451</v>
      </c>
      <c r="C1106" s="149" t="s">
        <v>3452</v>
      </c>
      <c r="D1106" s="105">
        <v>2696149</v>
      </c>
      <c r="E1106" s="105">
        <v>1830010</v>
      </c>
      <c r="F1106" s="120">
        <v>2298010.0428263298</v>
      </c>
      <c r="G1106" s="105">
        <v>0</v>
      </c>
      <c r="H1106" s="105">
        <v>198609</v>
      </c>
      <c r="I1106" s="121">
        <f t="shared" si="34"/>
        <v>7022778.0428263303</v>
      </c>
      <c r="J1106" s="105">
        <v>3441257.4</v>
      </c>
      <c r="K1106" s="105">
        <v>373883.36</v>
      </c>
      <c r="L1106" s="105">
        <v>2073425.24</v>
      </c>
      <c r="M1106" s="105">
        <v>154306.67000000001</v>
      </c>
      <c r="N1106" s="105">
        <v>473379.57</v>
      </c>
      <c r="O1106" s="105">
        <v>2258</v>
      </c>
      <c r="P1106" s="105">
        <v>504267.8</v>
      </c>
      <c r="Q1106" s="121">
        <f t="shared" si="35"/>
        <v>7022778.04</v>
      </c>
      <c r="R1106" s="105">
        <v>6283399.0800000001</v>
      </c>
      <c r="S1106" s="105">
        <v>739378.96</v>
      </c>
      <c r="T1106" s="92">
        <f>SUM('Part C'!$R1106:$S1106)</f>
        <v>7022778.04</v>
      </c>
      <c r="U1106" s="105">
        <v>16845.5739410188</v>
      </c>
      <c r="V1106" s="105">
        <v>1982.2492225201099</v>
      </c>
      <c r="W1106" s="105">
        <v>3587685.5269887499</v>
      </c>
      <c r="X1106" s="105">
        <v>10610463.5669888</v>
      </c>
      <c r="Y1106" s="57">
        <v>28446.283021417599</v>
      </c>
    </row>
    <row r="1107" spans="1:25" s="51" customFormat="1" ht="14.5" x14ac:dyDescent="0.4">
      <c r="A1107" s="149" t="s">
        <v>3453</v>
      </c>
      <c r="B1107" s="149" t="s">
        <v>3454</v>
      </c>
      <c r="C1107" s="149" t="s">
        <v>3455</v>
      </c>
      <c r="D1107" s="105">
        <v>4326930</v>
      </c>
      <c r="E1107" s="105">
        <v>1739519</v>
      </c>
      <c r="F1107" s="120">
        <v>3080042.2005266999</v>
      </c>
      <c r="G1107" s="105">
        <v>0</v>
      </c>
      <c r="H1107" s="105">
        <v>150851</v>
      </c>
      <c r="I1107" s="121">
        <f t="shared" si="34"/>
        <v>9297342.2005266994</v>
      </c>
      <c r="J1107" s="105">
        <v>6214677.0899999999</v>
      </c>
      <c r="K1107" s="105">
        <v>0</v>
      </c>
      <c r="L1107" s="105">
        <v>2100871.73</v>
      </c>
      <c r="M1107" s="105">
        <v>0</v>
      </c>
      <c r="N1107" s="105">
        <v>475951.73</v>
      </c>
      <c r="O1107" s="105">
        <v>24265</v>
      </c>
      <c r="P1107" s="105">
        <v>481576.65</v>
      </c>
      <c r="Q1107" s="121">
        <f t="shared" si="35"/>
        <v>9297342.2000000011</v>
      </c>
      <c r="R1107" s="105">
        <v>8109184.7300000004</v>
      </c>
      <c r="S1107" s="105">
        <v>1188157.47</v>
      </c>
      <c r="T1107" s="92">
        <f>SUM('Part C'!$R1107:$S1107)</f>
        <v>9297342.2000000011</v>
      </c>
      <c r="U1107" s="105">
        <v>16719.968515463901</v>
      </c>
      <c r="V1107" s="105">
        <v>2449.8092164948498</v>
      </c>
      <c r="W1107" s="105">
        <v>4664953.0310711702</v>
      </c>
      <c r="X1107" s="105">
        <v>13962295.2310712</v>
      </c>
      <c r="Y1107" s="57">
        <v>28788.237589837499</v>
      </c>
    </row>
    <row r="1108" spans="1:25" s="51" customFormat="1" ht="14.5" x14ac:dyDescent="0.4">
      <c r="A1108" s="149" t="s">
        <v>3456</v>
      </c>
      <c r="B1108" s="149" t="s">
        <v>3457</v>
      </c>
      <c r="C1108" s="149" t="s">
        <v>3458</v>
      </c>
      <c r="D1108" s="105">
        <v>5223651</v>
      </c>
      <c r="E1108" s="105">
        <v>2941936</v>
      </c>
      <c r="F1108" s="120">
        <v>4145811.2566465498</v>
      </c>
      <c r="G1108" s="105">
        <v>0</v>
      </c>
      <c r="H1108" s="105">
        <v>230385</v>
      </c>
      <c r="I1108" s="121">
        <f t="shared" si="34"/>
        <v>12541783.256646549</v>
      </c>
      <c r="J1108" s="105">
        <v>6912909.0700000003</v>
      </c>
      <c r="K1108" s="105">
        <v>682171.85</v>
      </c>
      <c r="L1108" s="105">
        <v>3585558.83</v>
      </c>
      <c r="M1108" s="105">
        <v>234617.88</v>
      </c>
      <c r="N1108" s="105">
        <v>704039.23</v>
      </c>
      <c r="O1108" s="105">
        <v>4428</v>
      </c>
      <c r="P1108" s="105">
        <v>418058.4</v>
      </c>
      <c r="Q1108" s="121">
        <f t="shared" si="35"/>
        <v>12541783.260000002</v>
      </c>
      <c r="R1108" s="105">
        <v>11484888.199999999</v>
      </c>
      <c r="S1108" s="105">
        <v>1056895.06</v>
      </c>
      <c r="T1108" s="92">
        <f>SUM('Part C'!$R1108:$S1108)</f>
        <v>12541783.26</v>
      </c>
      <c r="U1108" s="105">
        <v>16017.9751743375</v>
      </c>
      <c r="V1108" s="105">
        <v>1474.0516875871699</v>
      </c>
      <c r="W1108" s="105">
        <v>6896435.7180990204</v>
      </c>
      <c r="X1108" s="105">
        <v>19438218.978099</v>
      </c>
      <c r="Y1108" s="57">
        <v>27110.486719803401</v>
      </c>
    </row>
    <row r="1109" spans="1:25" s="51" customFormat="1" ht="14.5" x14ac:dyDescent="0.4">
      <c r="A1109" s="149" t="s">
        <v>3459</v>
      </c>
      <c r="B1109" s="149" t="s">
        <v>3460</v>
      </c>
      <c r="C1109" s="149" t="s">
        <v>3461</v>
      </c>
      <c r="D1109" s="105">
        <v>3975120</v>
      </c>
      <c r="E1109" s="105">
        <v>2617391</v>
      </c>
      <c r="F1109" s="120">
        <v>3347133.0736377202</v>
      </c>
      <c r="G1109" s="105">
        <v>0</v>
      </c>
      <c r="H1109" s="105">
        <v>562573.5</v>
      </c>
      <c r="I1109" s="121">
        <f t="shared" si="34"/>
        <v>10502217.57363772</v>
      </c>
      <c r="J1109" s="105">
        <v>4555954.18</v>
      </c>
      <c r="K1109" s="105">
        <v>358603.68</v>
      </c>
      <c r="L1109" s="105">
        <v>3930652.37</v>
      </c>
      <c r="M1109" s="105">
        <v>148000.54</v>
      </c>
      <c r="N1109" s="105">
        <v>667642.93000000005</v>
      </c>
      <c r="O1109" s="105">
        <v>28994</v>
      </c>
      <c r="P1109" s="105">
        <v>812369.87</v>
      </c>
      <c r="Q1109" s="121">
        <f t="shared" si="35"/>
        <v>10502217.569999998</v>
      </c>
      <c r="R1109" s="105">
        <v>9299507.8599999994</v>
      </c>
      <c r="S1109" s="105">
        <v>1202709.71</v>
      </c>
      <c r="T1109" s="92">
        <f>SUM('Part C'!$R1109:$S1109)</f>
        <v>10502217.57</v>
      </c>
      <c r="U1109" s="105">
        <v>18863.099107505099</v>
      </c>
      <c r="V1109" s="105">
        <v>2439.5734482758598</v>
      </c>
      <c r="W1109" s="105">
        <v>4741900.7099342002</v>
      </c>
      <c r="X1109" s="105">
        <v>15244118.2799342</v>
      </c>
      <c r="Y1109" s="57">
        <v>30921.132413659601</v>
      </c>
    </row>
    <row r="1110" spans="1:25" s="51" customFormat="1" ht="14.5" x14ac:dyDescent="0.4">
      <c r="A1110" s="149" t="s">
        <v>3462</v>
      </c>
      <c r="B1110" s="149" t="s">
        <v>3463</v>
      </c>
      <c r="C1110" s="149" t="s">
        <v>3464</v>
      </c>
      <c r="D1110" s="105">
        <v>3671588</v>
      </c>
      <c r="E1110" s="105">
        <v>2523009</v>
      </c>
      <c r="F1110" s="120">
        <v>3145105.18018961</v>
      </c>
      <c r="G1110" s="105">
        <v>0</v>
      </c>
      <c r="H1110" s="105">
        <v>213749</v>
      </c>
      <c r="I1110" s="121">
        <f t="shared" si="34"/>
        <v>9553451.1801896095</v>
      </c>
      <c r="J1110" s="105">
        <v>5027148.6900000004</v>
      </c>
      <c r="K1110" s="105">
        <v>399507.99</v>
      </c>
      <c r="L1110" s="105">
        <v>2667428.2400000002</v>
      </c>
      <c r="M1110" s="105">
        <v>123112.12</v>
      </c>
      <c r="N1110" s="105">
        <v>478296.23</v>
      </c>
      <c r="O1110" s="105">
        <v>2868</v>
      </c>
      <c r="P1110" s="105">
        <v>855089.91</v>
      </c>
      <c r="Q1110" s="121">
        <f t="shared" si="35"/>
        <v>9553451.1800000016</v>
      </c>
      <c r="R1110" s="105">
        <v>8239346.5099999998</v>
      </c>
      <c r="S1110" s="105">
        <v>1314104.67</v>
      </c>
      <c r="T1110" s="92">
        <f>SUM('Part C'!$R1110:$S1110)</f>
        <v>9553451.1799999997</v>
      </c>
      <c r="U1110" s="105">
        <v>18598.976320541798</v>
      </c>
      <c r="V1110" s="105">
        <v>2966.3762302483101</v>
      </c>
      <c r="W1110" s="105">
        <v>4260977.7170402603</v>
      </c>
      <c r="X1110" s="105">
        <v>13814428.8970403</v>
      </c>
      <c r="Y1110" s="57">
        <v>31183.8124086688</v>
      </c>
    </row>
    <row r="1111" spans="1:25" s="51" customFormat="1" ht="14.5" x14ac:dyDescent="0.4">
      <c r="A1111" s="149" t="s">
        <v>3465</v>
      </c>
      <c r="B1111" s="149" t="s">
        <v>3466</v>
      </c>
      <c r="C1111" s="149" t="s">
        <v>3467</v>
      </c>
      <c r="D1111" s="105">
        <v>4587397</v>
      </c>
      <c r="E1111" s="105">
        <v>3166271</v>
      </c>
      <c r="F1111" s="120">
        <v>3936672.7798871198</v>
      </c>
      <c r="G1111" s="105">
        <v>0</v>
      </c>
      <c r="H1111" s="105">
        <v>167224</v>
      </c>
      <c r="I1111" s="121">
        <f t="shared" si="34"/>
        <v>11857564.779887119</v>
      </c>
      <c r="J1111" s="105">
        <v>4700979.71</v>
      </c>
      <c r="K1111" s="105">
        <v>937456.13</v>
      </c>
      <c r="L1111" s="105">
        <v>4875184.97</v>
      </c>
      <c r="M1111" s="105">
        <v>340667.28</v>
      </c>
      <c r="N1111" s="105">
        <v>488357.23</v>
      </c>
      <c r="O1111" s="105">
        <v>25638</v>
      </c>
      <c r="P1111" s="105">
        <v>489281.46</v>
      </c>
      <c r="Q1111" s="121">
        <f t="shared" si="35"/>
        <v>11857564.779999999</v>
      </c>
      <c r="R1111" s="105">
        <v>10437542.869999999</v>
      </c>
      <c r="S1111" s="105">
        <v>1420021.91</v>
      </c>
      <c r="T1111" s="92">
        <f>SUM('Part C'!$R1111:$S1111)</f>
        <v>11857564.779999999</v>
      </c>
      <c r="U1111" s="105">
        <v>21699.673326403299</v>
      </c>
      <c r="V1111" s="105">
        <v>2952.2285031185002</v>
      </c>
      <c r="W1111" s="105">
        <v>4626479.1916396497</v>
      </c>
      <c r="X1111" s="105">
        <v>16484043.9716397</v>
      </c>
      <c r="Y1111" s="57">
        <v>34270.361687400502</v>
      </c>
    </row>
    <row r="1112" spans="1:25" s="51" customFormat="1" ht="14.5" x14ac:dyDescent="0.4">
      <c r="A1112" s="149" t="s">
        <v>3468</v>
      </c>
      <c r="B1112" s="149" t="s">
        <v>3469</v>
      </c>
      <c r="C1112" s="149" t="s">
        <v>3470</v>
      </c>
      <c r="D1112" s="105">
        <v>2613104</v>
      </c>
      <c r="E1112" s="105">
        <v>1500881</v>
      </c>
      <c r="F1112" s="120">
        <v>2088742.0981094299</v>
      </c>
      <c r="G1112" s="105">
        <v>0</v>
      </c>
      <c r="H1112" s="105">
        <v>36947</v>
      </c>
      <c r="I1112" s="121">
        <f t="shared" si="34"/>
        <v>6239674.0981094297</v>
      </c>
      <c r="J1112" s="105">
        <v>4168515.58</v>
      </c>
      <c r="K1112" s="105">
        <v>196439.45</v>
      </c>
      <c r="L1112" s="105">
        <v>1160010.04</v>
      </c>
      <c r="M1112" s="105">
        <v>54048.79</v>
      </c>
      <c r="N1112" s="105">
        <v>482367.07</v>
      </c>
      <c r="O1112" s="105">
        <v>1969</v>
      </c>
      <c r="P1112" s="105">
        <v>176324.17</v>
      </c>
      <c r="Q1112" s="121">
        <f t="shared" si="35"/>
        <v>6239674.1000000006</v>
      </c>
      <c r="R1112" s="105">
        <v>5363879.82</v>
      </c>
      <c r="S1112" s="105">
        <v>875794.28</v>
      </c>
      <c r="T1112" s="92">
        <f>SUM('Part C'!$R1112:$S1112)</f>
        <v>6239674.1000000006</v>
      </c>
      <c r="U1112" s="105">
        <v>19505.017527272699</v>
      </c>
      <c r="V1112" s="105">
        <v>3184.70647272727</v>
      </c>
      <c r="W1112" s="105">
        <v>2645076.4609166398</v>
      </c>
      <c r="X1112" s="105">
        <v>8884750.5609166399</v>
      </c>
      <c r="Y1112" s="57">
        <v>32308.183857878699</v>
      </c>
    </row>
    <row r="1113" spans="1:25" s="51" customFormat="1" ht="14.5" x14ac:dyDescent="0.4">
      <c r="A1113" s="149" t="s">
        <v>3471</v>
      </c>
      <c r="B1113" s="149" t="s">
        <v>3472</v>
      </c>
      <c r="C1113" s="149" t="s">
        <v>3473</v>
      </c>
      <c r="D1113" s="105">
        <v>6438966</v>
      </c>
      <c r="E1113" s="105">
        <v>3271144</v>
      </c>
      <c r="F1113" s="120">
        <v>4929992.58244095</v>
      </c>
      <c r="G1113" s="105">
        <v>0</v>
      </c>
      <c r="H1113" s="105">
        <v>656806</v>
      </c>
      <c r="I1113" s="121">
        <f t="shared" si="34"/>
        <v>15296908.58244095</v>
      </c>
      <c r="J1113" s="105">
        <v>9068694.6400000006</v>
      </c>
      <c r="K1113" s="105">
        <v>684484.21</v>
      </c>
      <c r="L1113" s="105">
        <v>3958571.53</v>
      </c>
      <c r="M1113" s="105">
        <v>248738.44</v>
      </c>
      <c r="N1113" s="105">
        <v>518170.84</v>
      </c>
      <c r="O1113" s="105">
        <v>4988</v>
      </c>
      <c r="P1113" s="105">
        <v>813260.92</v>
      </c>
      <c r="Q1113" s="121">
        <f t="shared" si="35"/>
        <v>15296908.58</v>
      </c>
      <c r="R1113" s="105">
        <v>13415947.85</v>
      </c>
      <c r="S1113" s="105">
        <v>1880960.73</v>
      </c>
      <c r="T1113" s="92">
        <f>SUM('Part C'!$R1113:$S1113)</f>
        <v>15296908.58</v>
      </c>
      <c r="U1113" s="105">
        <v>15618.0999417928</v>
      </c>
      <c r="V1113" s="105">
        <v>2189.7098137368998</v>
      </c>
      <c r="W1113" s="105">
        <v>8262257.0179177998</v>
      </c>
      <c r="X1113" s="105">
        <v>23559165.597917799</v>
      </c>
      <c r="Y1113" s="57">
        <v>27426.2696134084</v>
      </c>
    </row>
    <row r="1114" spans="1:25" s="51" customFormat="1" ht="14.5" x14ac:dyDescent="0.4">
      <c r="A1114" s="149" t="s">
        <v>3474</v>
      </c>
      <c r="B1114" s="149" t="s">
        <v>3475</v>
      </c>
      <c r="C1114" s="149" t="s">
        <v>3476</v>
      </c>
      <c r="D1114" s="105">
        <v>2774173</v>
      </c>
      <c r="E1114" s="105">
        <v>1592227</v>
      </c>
      <c r="F1114" s="120">
        <v>2216897.6058942899</v>
      </c>
      <c r="G1114" s="105">
        <v>0</v>
      </c>
      <c r="H1114" s="105">
        <v>423383</v>
      </c>
      <c r="I1114" s="121">
        <f t="shared" si="34"/>
        <v>7006680.6058942899</v>
      </c>
      <c r="J1114" s="105">
        <v>2425279.08</v>
      </c>
      <c r="K1114" s="105">
        <v>763248.55</v>
      </c>
      <c r="L1114" s="105">
        <v>2251434.2799999998</v>
      </c>
      <c r="M1114" s="105">
        <v>294002.71000000002</v>
      </c>
      <c r="N1114" s="105">
        <v>500866.76</v>
      </c>
      <c r="O1114" s="105">
        <v>22459</v>
      </c>
      <c r="P1114" s="105">
        <v>749390.23</v>
      </c>
      <c r="Q1114" s="121">
        <f t="shared" si="35"/>
        <v>7006680.6099999994</v>
      </c>
      <c r="R1114" s="105">
        <v>5676749.1799999997</v>
      </c>
      <c r="S1114" s="105">
        <v>1329931.43</v>
      </c>
      <c r="T1114" s="92">
        <f>SUM('Part C'!$R1114:$S1114)</f>
        <v>7006680.6099999994</v>
      </c>
      <c r="U1114" s="105">
        <v>19918.418175438601</v>
      </c>
      <c r="V1114" s="105">
        <v>4666.4260701754401</v>
      </c>
      <c r="W1114" s="105">
        <v>2741261.05949543</v>
      </c>
      <c r="X1114" s="105">
        <v>9747941.6694954298</v>
      </c>
      <c r="Y1114" s="57">
        <v>34203.304103492701</v>
      </c>
    </row>
    <row r="1115" spans="1:25" s="51" customFormat="1" ht="14.5" x14ac:dyDescent="0.4">
      <c r="A1115" s="149" t="s">
        <v>3477</v>
      </c>
      <c r="B1115" s="149" t="s">
        <v>3478</v>
      </c>
      <c r="C1115" s="149" t="s">
        <v>3479</v>
      </c>
      <c r="D1115" s="105">
        <v>4367995</v>
      </c>
      <c r="E1115" s="105">
        <v>3001549</v>
      </c>
      <c r="F1115" s="120">
        <v>3741646.3104920802</v>
      </c>
      <c r="G1115" s="105">
        <v>0</v>
      </c>
      <c r="H1115" s="105">
        <v>135808</v>
      </c>
      <c r="I1115" s="121">
        <f t="shared" si="34"/>
        <v>11246998.31049208</v>
      </c>
      <c r="J1115" s="105">
        <v>4314886.0199999996</v>
      </c>
      <c r="K1115" s="105">
        <v>1135890.52</v>
      </c>
      <c r="L1115" s="105">
        <v>4393009.3899999997</v>
      </c>
      <c r="M1115" s="105">
        <v>392667.76</v>
      </c>
      <c r="N1115" s="105">
        <v>514608.1</v>
      </c>
      <c r="O1115" s="105">
        <v>33506</v>
      </c>
      <c r="P1115" s="105">
        <v>462430.52</v>
      </c>
      <c r="Q1115" s="121">
        <f t="shared" si="35"/>
        <v>11246998.309999999</v>
      </c>
      <c r="R1115" s="105">
        <v>9726233.8800000008</v>
      </c>
      <c r="S1115" s="105">
        <v>1520764.43</v>
      </c>
      <c r="T1115" s="92">
        <f>SUM('Part C'!$R1115:$S1115)</f>
        <v>11246998.310000001</v>
      </c>
      <c r="U1115" s="105">
        <v>20738.238550106598</v>
      </c>
      <c r="V1115" s="105">
        <v>3242.5680810234498</v>
      </c>
      <c r="W1115" s="105">
        <v>4511057.6733451104</v>
      </c>
      <c r="X1115" s="105">
        <v>15758055.983345101</v>
      </c>
      <c r="Y1115" s="57">
        <v>33599.266489008798</v>
      </c>
    </row>
    <row r="1116" spans="1:25" s="51" customFormat="1" ht="14.5" x14ac:dyDescent="0.4">
      <c r="A1116" s="149" t="s">
        <v>3480</v>
      </c>
      <c r="B1116" s="149" t="s">
        <v>3481</v>
      </c>
      <c r="C1116" s="149" t="s">
        <v>3482</v>
      </c>
      <c r="D1116" s="105">
        <v>10360321</v>
      </c>
      <c r="E1116" s="105">
        <v>3756026</v>
      </c>
      <c r="F1116" s="120">
        <v>7167116.1295971498</v>
      </c>
      <c r="G1116" s="105">
        <v>0</v>
      </c>
      <c r="H1116" s="105">
        <v>467884</v>
      </c>
      <c r="I1116" s="121">
        <f t="shared" si="34"/>
        <v>21751347.12959715</v>
      </c>
      <c r="J1116" s="105">
        <v>14816911.9</v>
      </c>
      <c r="K1116" s="105">
        <v>0</v>
      </c>
      <c r="L1116" s="105">
        <v>4805050.4800000004</v>
      </c>
      <c r="M1116" s="105">
        <v>0</v>
      </c>
      <c r="N1116" s="105">
        <v>936099.57</v>
      </c>
      <c r="O1116" s="105">
        <v>9246</v>
      </c>
      <c r="P1116" s="105">
        <v>1184039.18</v>
      </c>
      <c r="Q1116" s="121">
        <f t="shared" si="35"/>
        <v>21751347.130000003</v>
      </c>
      <c r="R1116" s="105">
        <v>19756809.129999999</v>
      </c>
      <c r="S1116" s="105">
        <v>1994538</v>
      </c>
      <c r="T1116" s="92">
        <f>SUM('Part C'!$R1116:$S1116)</f>
        <v>21751347.129999999</v>
      </c>
      <c r="U1116" s="105">
        <v>14400.006654519</v>
      </c>
      <c r="V1116" s="105">
        <v>1453.74489795918</v>
      </c>
      <c r="W1116" s="105">
        <v>13196526.925009601</v>
      </c>
      <c r="X1116" s="105">
        <v>34947874.055009604</v>
      </c>
      <c r="Y1116" s="57">
        <v>25472.211410356798</v>
      </c>
    </row>
    <row r="1117" spans="1:25" s="51" customFormat="1" ht="14.5" x14ac:dyDescent="0.4">
      <c r="A1117" s="149" t="s">
        <v>3483</v>
      </c>
      <c r="B1117" s="149" t="s">
        <v>3484</v>
      </c>
      <c r="C1117" s="149" t="s">
        <v>3485</v>
      </c>
      <c r="D1117" s="105">
        <v>6649024</v>
      </c>
      <c r="E1117" s="105">
        <v>3901757</v>
      </c>
      <c r="F1117" s="120">
        <v>5356815.9443053603</v>
      </c>
      <c r="G1117" s="105">
        <v>0</v>
      </c>
      <c r="H1117" s="105">
        <v>117980</v>
      </c>
      <c r="I1117" s="121">
        <f t="shared" si="34"/>
        <v>16025576.94430536</v>
      </c>
      <c r="J1117" s="105">
        <v>8703126.6999999993</v>
      </c>
      <c r="K1117" s="105">
        <v>212089.42</v>
      </c>
      <c r="L1117" s="105">
        <v>5532319.1200000001</v>
      </c>
      <c r="M1117" s="105">
        <v>58354.76</v>
      </c>
      <c r="N1117" s="105">
        <v>947424.03</v>
      </c>
      <c r="O1117" s="105">
        <v>23992</v>
      </c>
      <c r="P1117" s="105">
        <v>548270.91</v>
      </c>
      <c r="Q1117" s="121">
        <f t="shared" si="35"/>
        <v>16025576.939999998</v>
      </c>
      <c r="R1117" s="105">
        <v>14984707.439999999</v>
      </c>
      <c r="S1117" s="105">
        <v>1040869.5</v>
      </c>
      <c r="T1117" s="92">
        <f>SUM('Part C'!$R1117:$S1117)</f>
        <v>16025576.939999999</v>
      </c>
      <c r="U1117" s="105">
        <v>17587.6847887324</v>
      </c>
      <c r="V1117" s="105">
        <v>1221.6778169014101</v>
      </c>
      <c r="W1117" s="105">
        <v>8194927.79891265</v>
      </c>
      <c r="X1117" s="105">
        <v>24220504.738912601</v>
      </c>
      <c r="Y1117" s="57">
        <v>28427.822463512501</v>
      </c>
    </row>
    <row r="1118" spans="1:25" s="51" customFormat="1" ht="14.5" x14ac:dyDescent="0.4">
      <c r="A1118" s="149" t="s">
        <v>3486</v>
      </c>
      <c r="B1118" s="149" t="s">
        <v>3487</v>
      </c>
      <c r="C1118" s="149" t="s">
        <v>3488</v>
      </c>
      <c r="D1118" s="105">
        <v>6721984</v>
      </c>
      <c r="E1118" s="105">
        <v>3134195</v>
      </c>
      <c r="F1118" s="120">
        <v>5004154.3670679601</v>
      </c>
      <c r="G1118" s="105">
        <v>0</v>
      </c>
      <c r="H1118" s="105">
        <v>327358</v>
      </c>
      <c r="I1118" s="121">
        <f t="shared" si="34"/>
        <v>15187691.367067959</v>
      </c>
      <c r="J1118" s="105">
        <v>8493478.5299999993</v>
      </c>
      <c r="K1118" s="105">
        <v>536691.53</v>
      </c>
      <c r="L1118" s="105">
        <v>4366615.28</v>
      </c>
      <c r="M1118" s="105">
        <v>196888.7</v>
      </c>
      <c r="N1118" s="105">
        <v>846251.67</v>
      </c>
      <c r="O1118" s="105">
        <v>7208</v>
      </c>
      <c r="P1118" s="105">
        <v>740557.66</v>
      </c>
      <c r="Q1118" s="121">
        <f t="shared" si="35"/>
        <v>15187691.369999999</v>
      </c>
      <c r="R1118" s="105">
        <v>13281225.449999999</v>
      </c>
      <c r="S1118" s="105">
        <v>1906465.92</v>
      </c>
      <c r="T1118" s="92">
        <f>SUM('Part C'!$R1118:$S1118)</f>
        <v>15187691.369999999</v>
      </c>
      <c r="U1118" s="105">
        <v>17544.551453104399</v>
      </c>
      <c r="V1118" s="105">
        <v>2518.4490356671099</v>
      </c>
      <c r="W1118" s="105">
        <v>7281174.1124141701</v>
      </c>
      <c r="X1118" s="105">
        <v>22468865.482414201</v>
      </c>
      <c r="Y1118" s="57">
        <v>29681.460346650201</v>
      </c>
    </row>
    <row r="1119" spans="1:25" s="51" customFormat="1" ht="14.5" x14ac:dyDescent="0.4">
      <c r="A1119" s="149" t="s">
        <v>3489</v>
      </c>
      <c r="B1119" s="149" t="s">
        <v>3490</v>
      </c>
      <c r="C1119" s="149" t="s">
        <v>3491</v>
      </c>
      <c r="D1119" s="105">
        <v>6813781</v>
      </c>
      <c r="E1119" s="105">
        <v>3842101</v>
      </c>
      <c r="F1119" s="120">
        <v>5410177.5592002599</v>
      </c>
      <c r="G1119" s="105">
        <v>0</v>
      </c>
      <c r="H1119" s="105">
        <v>187904</v>
      </c>
      <c r="I1119" s="121">
        <f t="shared" si="34"/>
        <v>16253963.559200261</v>
      </c>
      <c r="J1119" s="105">
        <v>6127010.5599999996</v>
      </c>
      <c r="K1119" s="105">
        <v>0</v>
      </c>
      <c r="L1119" s="105">
        <v>8749780.4600000009</v>
      </c>
      <c r="M1119" s="105">
        <v>0</v>
      </c>
      <c r="N1119" s="105">
        <v>739592.72</v>
      </c>
      <c r="O1119" s="105">
        <v>4441</v>
      </c>
      <c r="P1119" s="105">
        <v>633138.81999999995</v>
      </c>
      <c r="Q1119" s="121">
        <f t="shared" si="35"/>
        <v>16253963.560000001</v>
      </c>
      <c r="R1119" s="105">
        <v>15547812.01</v>
      </c>
      <c r="S1119" s="105">
        <v>706151.55</v>
      </c>
      <c r="T1119" s="92">
        <f>SUM('Part C'!$R1119:$S1119)</f>
        <v>16253963.560000001</v>
      </c>
      <c r="U1119" s="105">
        <v>23993.537052469099</v>
      </c>
      <c r="V1119" s="105">
        <v>1089.7400462963001</v>
      </c>
      <c r="W1119" s="105">
        <v>6232761.9879053896</v>
      </c>
      <c r="X1119" s="105">
        <v>22486725.5479054</v>
      </c>
      <c r="Y1119" s="57">
        <v>34701.736956644098</v>
      </c>
    </row>
    <row r="1120" spans="1:25" s="51" customFormat="1" ht="14.5" x14ac:dyDescent="0.4">
      <c r="A1120" s="149" t="s">
        <v>3492</v>
      </c>
      <c r="B1120" s="149" t="s">
        <v>3493</v>
      </c>
      <c r="C1120" s="149" t="s">
        <v>3494</v>
      </c>
      <c r="D1120" s="105">
        <v>10302704</v>
      </c>
      <c r="E1120" s="105">
        <v>3787400</v>
      </c>
      <c r="F1120" s="120">
        <v>7153792.0997621603</v>
      </c>
      <c r="G1120" s="105">
        <v>0</v>
      </c>
      <c r="H1120" s="105">
        <v>761862</v>
      </c>
      <c r="I1120" s="121">
        <f t="shared" si="34"/>
        <v>22005758.09976216</v>
      </c>
      <c r="J1120" s="105">
        <v>14704410.560000001</v>
      </c>
      <c r="K1120" s="105">
        <v>0</v>
      </c>
      <c r="L1120" s="105">
        <v>5316873.83</v>
      </c>
      <c r="M1120" s="105">
        <v>0</v>
      </c>
      <c r="N1120" s="105">
        <v>1115825.52</v>
      </c>
      <c r="O1120" s="105">
        <v>34237</v>
      </c>
      <c r="P1120" s="105">
        <v>834411.19</v>
      </c>
      <c r="Q1120" s="121">
        <f t="shared" si="35"/>
        <v>22005758.100000001</v>
      </c>
      <c r="R1120" s="105">
        <v>20051284.920000002</v>
      </c>
      <c r="S1120" s="105">
        <v>1954473.18</v>
      </c>
      <c r="T1120" s="92">
        <f>SUM('Part C'!$R1120:$S1120)</f>
        <v>22005758.100000001</v>
      </c>
      <c r="U1120" s="105">
        <v>15507.5676102088</v>
      </c>
      <c r="V1120" s="105">
        <v>1511.5801856148501</v>
      </c>
      <c r="W1120" s="105">
        <v>12436668.596237199</v>
      </c>
      <c r="X1120" s="105">
        <v>34442426.696237199</v>
      </c>
      <c r="Y1120" s="57">
        <v>26637.607653702398</v>
      </c>
    </row>
    <row r="1121" spans="1:25" s="51" customFormat="1" ht="14.5" x14ac:dyDescent="0.4">
      <c r="A1121" s="149" t="s">
        <v>3495</v>
      </c>
      <c r="B1121" s="149" t="s">
        <v>3496</v>
      </c>
      <c r="C1121" s="149" t="s">
        <v>3497</v>
      </c>
      <c r="D1121" s="105">
        <v>3939952</v>
      </c>
      <c r="E1121" s="105">
        <v>2454675</v>
      </c>
      <c r="F1121" s="120">
        <v>3246663.9077700102</v>
      </c>
      <c r="G1121" s="105">
        <v>0</v>
      </c>
      <c r="H1121" s="105">
        <v>69226</v>
      </c>
      <c r="I1121" s="121">
        <f t="shared" si="34"/>
        <v>9710516.9077700097</v>
      </c>
      <c r="J1121" s="105">
        <v>4634493.13</v>
      </c>
      <c r="K1121" s="105">
        <v>571296.63</v>
      </c>
      <c r="L1121" s="105">
        <v>3304924.36</v>
      </c>
      <c r="M1121" s="105">
        <v>209583.8</v>
      </c>
      <c r="N1121" s="105">
        <v>502775.53</v>
      </c>
      <c r="O1121" s="105">
        <v>3070</v>
      </c>
      <c r="P1121" s="105">
        <v>484373.46</v>
      </c>
      <c r="Q1121" s="121">
        <f t="shared" si="35"/>
        <v>9710516.9100000001</v>
      </c>
      <c r="R1121" s="105">
        <v>8922651.7400000002</v>
      </c>
      <c r="S1121" s="105">
        <v>787865.17</v>
      </c>
      <c r="T1121" s="92">
        <f>SUM('Part C'!$R1121:$S1121)</f>
        <v>9710516.9100000001</v>
      </c>
      <c r="U1121" s="105">
        <v>16867.0165217391</v>
      </c>
      <c r="V1121" s="105">
        <v>1489.34814744802</v>
      </c>
      <c r="W1121" s="105">
        <v>5088165.2648178302</v>
      </c>
      <c r="X1121" s="105">
        <v>14798682.174817801</v>
      </c>
      <c r="Y1121" s="57">
        <v>27974.824527065801</v>
      </c>
    </row>
    <row r="1122" spans="1:25" s="51" customFormat="1" ht="14.5" x14ac:dyDescent="0.4">
      <c r="A1122" s="149" t="s">
        <v>3498</v>
      </c>
      <c r="B1122" s="149" t="s">
        <v>3499</v>
      </c>
      <c r="C1122" s="149" t="s">
        <v>3500</v>
      </c>
      <c r="D1122" s="105">
        <v>3931565</v>
      </c>
      <c r="E1122" s="105">
        <v>2409481</v>
      </c>
      <c r="F1122" s="120">
        <v>3219459.8974591298</v>
      </c>
      <c r="G1122" s="105">
        <v>0</v>
      </c>
      <c r="H1122" s="105">
        <v>216188</v>
      </c>
      <c r="I1122" s="121">
        <f t="shared" si="34"/>
        <v>9776693.8974591307</v>
      </c>
      <c r="J1122" s="105">
        <v>5309785.4000000004</v>
      </c>
      <c r="K1122" s="105">
        <v>0</v>
      </c>
      <c r="L1122" s="105">
        <v>3157829.18</v>
      </c>
      <c r="M1122" s="105">
        <v>0</v>
      </c>
      <c r="N1122" s="105">
        <v>709718.8</v>
      </c>
      <c r="O1122" s="105">
        <v>12898</v>
      </c>
      <c r="P1122" s="105">
        <v>586462.52</v>
      </c>
      <c r="Q1122" s="121">
        <f t="shared" si="35"/>
        <v>9776693.9000000004</v>
      </c>
      <c r="R1122" s="105">
        <v>8287267.0700000003</v>
      </c>
      <c r="S1122" s="105">
        <v>1489426.83</v>
      </c>
      <c r="T1122" s="92">
        <f>SUM('Part C'!$R1122:$S1122)</f>
        <v>9776693.9000000004</v>
      </c>
      <c r="U1122" s="105">
        <v>22704.841287671199</v>
      </c>
      <c r="V1122" s="105">
        <v>4080.6214520547901</v>
      </c>
      <c r="W1122" s="105">
        <v>3510737.8481257199</v>
      </c>
      <c r="X1122" s="105">
        <v>13287431.7481257</v>
      </c>
      <c r="Y1122" s="57">
        <v>36403.922597604702</v>
      </c>
    </row>
    <row r="1123" spans="1:25" s="51" customFormat="1" ht="14.5" x14ac:dyDescent="0.4">
      <c r="A1123" s="149" t="s">
        <v>3501</v>
      </c>
      <c r="B1123" s="149" t="s">
        <v>3502</v>
      </c>
      <c r="C1123" s="149" t="s">
        <v>3503</v>
      </c>
      <c r="D1123" s="105">
        <v>2247876</v>
      </c>
      <c r="E1123" s="105">
        <v>1267116</v>
      </c>
      <c r="F1123" s="120">
        <v>1784622.8814441101</v>
      </c>
      <c r="G1123" s="105">
        <v>0</v>
      </c>
      <c r="H1123" s="105">
        <v>33171</v>
      </c>
      <c r="I1123" s="121">
        <f t="shared" si="34"/>
        <v>5332785.8814441096</v>
      </c>
      <c r="J1123" s="105">
        <v>2661475.79</v>
      </c>
      <c r="K1123" s="105">
        <v>210341.55</v>
      </c>
      <c r="L1123" s="105">
        <v>1728153.42</v>
      </c>
      <c r="M1123" s="105">
        <v>57873.85</v>
      </c>
      <c r="N1123" s="105">
        <v>275867.07</v>
      </c>
      <c r="O1123" s="105">
        <v>1396</v>
      </c>
      <c r="P1123" s="105">
        <v>397678.2</v>
      </c>
      <c r="Q1123" s="121">
        <f t="shared" si="35"/>
        <v>5332785.88</v>
      </c>
      <c r="R1123" s="105">
        <v>4822072.25</v>
      </c>
      <c r="S1123" s="105">
        <v>510713.63</v>
      </c>
      <c r="T1123" s="92">
        <f>SUM('Part C'!$R1123:$S1123)</f>
        <v>5332785.88</v>
      </c>
      <c r="U1123" s="105">
        <v>22221.531105990802</v>
      </c>
      <c r="V1123" s="105">
        <v>2353.5190322580602</v>
      </c>
      <c r="W1123" s="105">
        <v>2087205.78915968</v>
      </c>
      <c r="X1123" s="105">
        <v>7419991.6691596797</v>
      </c>
      <c r="Y1123" s="57">
        <v>34193.509996127497</v>
      </c>
    </row>
    <row r="1124" spans="1:25" s="51" customFormat="1" ht="14.5" x14ac:dyDescent="0.4">
      <c r="A1124" s="149" t="s">
        <v>3504</v>
      </c>
      <c r="B1124" s="149" t="s">
        <v>3505</v>
      </c>
      <c r="C1124" s="149" t="s">
        <v>3506</v>
      </c>
      <c r="D1124" s="105">
        <v>3040940</v>
      </c>
      <c r="E1124" s="105">
        <v>1972915</v>
      </c>
      <c r="F1124" s="120">
        <v>2545621.8270889302</v>
      </c>
      <c r="G1124" s="105">
        <v>0</v>
      </c>
      <c r="H1124" s="105">
        <v>115326</v>
      </c>
      <c r="I1124" s="121">
        <f t="shared" si="34"/>
        <v>7674802.8270889297</v>
      </c>
      <c r="J1124" s="105">
        <v>3085272.54</v>
      </c>
      <c r="K1124" s="105">
        <v>574891.21</v>
      </c>
      <c r="L1124" s="105">
        <v>2850502.83</v>
      </c>
      <c r="M1124" s="105">
        <v>210902.49</v>
      </c>
      <c r="N1124" s="105">
        <v>478296.23</v>
      </c>
      <c r="O1124" s="105">
        <v>1956</v>
      </c>
      <c r="P1124" s="105">
        <v>472981.53</v>
      </c>
      <c r="Q1124" s="121">
        <f t="shared" si="35"/>
        <v>7674802.830000001</v>
      </c>
      <c r="R1124" s="105">
        <v>7094964.8300000001</v>
      </c>
      <c r="S1124" s="105">
        <v>579838</v>
      </c>
      <c r="T1124" s="92">
        <f>SUM('Part C'!$R1124:$S1124)</f>
        <v>7674802.8300000001</v>
      </c>
      <c r="U1124" s="105">
        <v>21830.661015384601</v>
      </c>
      <c r="V1124" s="105">
        <v>1784.1169230769201</v>
      </c>
      <c r="W1124" s="105">
        <v>3125999.4538105801</v>
      </c>
      <c r="X1124" s="105">
        <v>10800802.283810601</v>
      </c>
      <c r="Y1124" s="57">
        <v>33233.237796340203</v>
      </c>
    </row>
    <row r="1125" spans="1:25" s="51" customFormat="1" ht="14.5" x14ac:dyDescent="0.4">
      <c r="A1125" s="149" t="s">
        <v>3507</v>
      </c>
      <c r="B1125" s="149" t="s">
        <v>3508</v>
      </c>
      <c r="C1125" s="149" t="s">
        <v>3509</v>
      </c>
      <c r="D1125" s="105">
        <v>4848832</v>
      </c>
      <c r="E1125" s="105">
        <v>2445981</v>
      </c>
      <c r="F1125" s="120">
        <v>3703704.0754732802</v>
      </c>
      <c r="G1125" s="105">
        <v>0</v>
      </c>
      <c r="H1125" s="105">
        <v>70359</v>
      </c>
      <c r="I1125" s="121">
        <f t="shared" si="34"/>
        <v>11068876.075473281</v>
      </c>
      <c r="J1125" s="105">
        <v>6630593.7599999998</v>
      </c>
      <c r="K1125" s="105">
        <v>209493.33</v>
      </c>
      <c r="L1125" s="105">
        <v>2983281.48</v>
      </c>
      <c r="M1125" s="105">
        <v>73360.600000000006</v>
      </c>
      <c r="N1125" s="105">
        <v>683623.23</v>
      </c>
      <c r="O1125" s="105">
        <v>3912</v>
      </c>
      <c r="P1125" s="105">
        <v>484611.68</v>
      </c>
      <c r="Q1125" s="121">
        <f t="shared" si="35"/>
        <v>11068876.08</v>
      </c>
      <c r="R1125" s="105">
        <v>9906217.4199999999</v>
      </c>
      <c r="S1125" s="105">
        <v>1162658.6599999999</v>
      </c>
      <c r="T1125" s="92">
        <f>SUM('Part C'!$R1125:$S1125)</f>
        <v>11068876.08</v>
      </c>
      <c r="U1125" s="105">
        <v>16055.457730956199</v>
      </c>
      <c r="V1125" s="105">
        <v>1884.3738411669401</v>
      </c>
      <c r="W1125" s="105">
        <v>5934589.7323111501</v>
      </c>
      <c r="X1125" s="105">
        <v>17003465.812311199</v>
      </c>
      <c r="Y1125" s="57">
        <v>27558.2914300019</v>
      </c>
    </row>
    <row r="1126" spans="1:25" s="51" customFormat="1" ht="14.5" x14ac:dyDescent="0.4">
      <c r="A1126" s="149" t="s">
        <v>3510</v>
      </c>
      <c r="B1126" s="149" t="s">
        <v>3511</v>
      </c>
      <c r="C1126" s="149" t="s">
        <v>3512</v>
      </c>
      <c r="D1126" s="105">
        <v>6510657</v>
      </c>
      <c r="E1126" s="105">
        <v>3795026</v>
      </c>
      <c r="F1126" s="120">
        <v>5232375.4053237103</v>
      </c>
      <c r="G1126" s="105">
        <v>0</v>
      </c>
      <c r="H1126" s="105">
        <v>447187</v>
      </c>
      <c r="I1126" s="121">
        <f t="shared" si="34"/>
        <v>15985245.40532371</v>
      </c>
      <c r="J1126" s="105">
        <v>7430049.6100000003</v>
      </c>
      <c r="K1126" s="105">
        <v>0</v>
      </c>
      <c r="L1126" s="105">
        <v>7155177.9199999999</v>
      </c>
      <c r="M1126" s="105">
        <v>0</v>
      </c>
      <c r="N1126" s="105">
        <v>714701.81</v>
      </c>
      <c r="O1126" s="105">
        <v>4850</v>
      </c>
      <c r="P1126" s="105">
        <v>680466.07</v>
      </c>
      <c r="Q1126" s="121">
        <f t="shared" si="35"/>
        <v>15985245.410000002</v>
      </c>
      <c r="R1126" s="105">
        <v>14737543.359999999</v>
      </c>
      <c r="S1126" s="105">
        <v>1247702.05</v>
      </c>
      <c r="T1126" s="92">
        <f>SUM('Part C'!$R1126:$S1126)</f>
        <v>15985245.41</v>
      </c>
      <c r="U1126" s="105">
        <v>18942.857789203099</v>
      </c>
      <c r="V1126" s="105">
        <v>1603.7301413881701</v>
      </c>
      <c r="W1126" s="105">
        <v>7483161.7694296297</v>
      </c>
      <c r="X1126" s="105">
        <v>23468407.179429598</v>
      </c>
      <c r="Y1126" s="57">
        <v>30165.047788470001</v>
      </c>
    </row>
    <row r="1127" spans="1:25" s="51" customFormat="1" ht="14.5" x14ac:dyDescent="0.4">
      <c r="A1127" s="149" t="s">
        <v>3513</v>
      </c>
      <c r="B1127" s="149" t="s">
        <v>3514</v>
      </c>
      <c r="C1127" s="149" t="s">
        <v>3515</v>
      </c>
      <c r="D1127" s="105">
        <v>2885498</v>
      </c>
      <c r="E1127" s="105">
        <v>2101618</v>
      </c>
      <c r="F1127" s="120">
        <v>2532045.9693837198</v>
      </c>
      <c r="G1127" s="105">
        <v>0</v>
      </c>
      <c r="H1127" s="105">
        <v>33685</v>
      </c>
      <c r="I1127" s="121">
        <f t="shared" si="34"/>
        <v>7552846.9693837203</v>
      </c>
      <c r="J1127" s="105">
        <v>2824951.27</v>
      </c>
      <c r="K1127" s="105">
        <v>351904.66</v>
      </c>
      <c r="L1127" s="105">
        <v>3284919.96</v>
      </c>
      <c r="M1127" s="105">
        <v>145235.76</v>
      </c>
      <c r="N1127" s="105">
        <v>465213.77</v>
      </c>
      <c r="O1127" s="105">
        <v>1994</v>
      </c>
      <c r="P1127" s="105">
        <v>478627.55</v>
      </c>
      <c r="Q1127" s="121">
        <f t="shared" si="35"/>
        <v>7552846.9699999997</v>
      </c>
      <c r="R1127" s="105">
        <v>7106765.4100000001</v>
      </c>
      <c r="S1127" s="105">
        <v>446081.56</v>
      </c>
      <c r="T1127" s="92">
        <f>SUM('Part C'!$R1127:$S1127)</f>
        <v>7552846.9699999997</v>
      </c>
      <c r="U1127" s="105">
        <v>22925.049709677402</v>
      </c>
      <c r="V1127" s="105">
        <v>1438.9727741935501</v>
      </c>
      <c r="W1127" s="105">
        <v>2981722.5559423999</v>
      </c>
      <c r="X1127" s="105">
        <v>10534569.5259424</v>
      </c>
      <c r="Y1127" s="57">
        <v>33982.482341749703</v>
      </c>
    </row>
    <row r="1128" spans="1:25" s="51" customFormat="1" ht="14.5" x14ac:dyDescent="0.4">
      <c r="A1128" s="149" t="s">
        <v>3516</v>
      </c>
      <c r="B1128" s="149" t="s">
        <v>3517</v>
      </c>
      <c r="C1128" s="149" t="s">
        <v>3518</v>
      </c>
      <c r="D1128" s="105">
        <v>9197137</v>
      </c>
      <c r="E1128" s="105">
        <v>4881057</v>
      </c>
      <c r="F1128" s="120">
        <v>7147745.1845720299</v>
      </c>
      <c r="G1128" s="105">
        <v>0</v>
      </c>
      <c r="H1128" s="105">
        <v>740527</v>
      </c>
      <c r="I1128" s="121">
        <f t="shared" si="34"/>
        <v>21966466.18457203</v>
      </c>
      <c r="J1128" s="105">
        <v>11709821.24</v>
      </c>
      <c r="K1128" s="105">
        <v>0</v>
      </c>
      <c r="L1128" s="105">
        <v>8038956.54</v>
      </c>
      <c r="M1128" s="105">
        <v>0</v>
      </c>
      <c r="N1128" s="105">
        <v>1200247.1499999999</v>
      </c>
      <c r="O1128" s="105">
        <v>17716</v>
      </c>
      <c r="P1128" s="105">
        <v>999725.25</v>
      </c>
      <c r="Q1128" s="121">
        <f t="shared" si="35"/>
        <v>21966466.18</v>
      </c>
      <c r="R1128" s="105">
        <v>19869501.690000001</v>
      </c>
      <c r="S1128" s="105">
        <v>2096964.49</v>
      </c>
      <c r="T1128" s="92">
        <f>SUM('Part C'!$R1128:$S1128)</f>
        <v>21966466.18</v>
      </c>
      <c r="U1128" s="105">
        <v>19086.9372622478</v>
      </c>
      <c r="V1128" s="105">
        <v>2014.3751104707001</v>
      </c>
      <c r="W1128" s="105">
        <v>10012816.712051701</v>
      </c>
      <c r="X1128" s="105">
        <v>31979282.892051701</v>
      </c>
      <c r="Y1128" s="57">
        <v>30719.772230597198</v>
      </c>
    </row>
    <row r="1129" spans="1:25" s="51" customFormat="1" ht="14.5" x14ac:dyDescent="0.4">
      <c r="A1129" s="149" t="s">
        <v>3519</v>
      </c>
      <c r="B1129" s="149" t="s">
        <v>3520</v>
      </c>
      <c r="C1129" s="149" t="s">
        <v>3521</v>
      </c>
      <c r="D1129" s="105">
        <v>4670116</v>
      </c>
      <c r="E1129" s="105">
        <v>3211277</v>
      </c>
      <c r="F1129" s="120">
        <v>4001520.9950558799</v>
      </c>
      <c r="G1129" s="105">
        <v>0</v>
      </c>
      <c r="H1129" s="105">
        <v>103803</v>
      </c>
      <c r="I1129" s="121">
        <f t="shared" si="34"/>
        <v>11986716.99505588</v>
      </c>
      <c r="J1129" s="105">
        <v>5059373.6399999997</v>
      </c>
      <c r="K1129" s="105">
        <v>1172400.78</v>
      </c>
      <c r="L1129" s="105">
        <v>4204186.24</v>
      </c>
      <c r="M1129" s="105">
        <v>404424.89</v>
      </c>
      <c r="N1129" s="105">
        <v>662705.16</v>
      </c>
      <c r="O1129" s="105">
        <v>3560</v>
      </c>
      <c r="P1129" s="105">
        <v>480066.29</v>
      </c>
      <c r="Q1129" s="121">
        <f t="shared" si="35"/>
        <v>11986717</v>
      </c>
      <c r="R1129" s="105">
        <v>11018090.84</v>
      </c>
      <c r="S1129" s="105">
        <v>968626.16</v>
      </c>
      <c r="T1129" s="92">
        <f>SUM('Part C'!$R1129:$S1129)</f>
        <v>11986717</v>
      </c>
      <c r="U1129" s="105">
        <v>18898.955128644899</v>
      </c>
      <c r="V1129" s="105">
        <v>1661.45138936535</v>
      </c>
      <c r="W1129" s="105">
        <v>5607562.0971432803</v>
      </c>
      <c r="X1129" s="105">
        <v>17594279.0971433</v>
      </c>
      <c r="Y1129" s="57">
        <v>30178.866375889</v>
      </c>
    </row>
    <row r="1130" spans="1:25" s="51" customFormat="1" ht="14.5" x14ac:dyDescent="0.4">
      <c r="A1130" s="149" t="s">
        <v>3522</v>
      </c>
      <c r="B1130" s="149" t="s">
        <v>3523</v>
      </c>
      <c r="C1130" s="149" t="s">
        <v>3524</v>
      </c>
      <c r="D1130" s="105">
        <v>4626902</v>
      </c>
      <c r="E1130" s="105">
        <v>2776668</v>
      </c>
      <c r="F1130" s="120">
        <v>3758921.9054760798</v>
      </c>
      <c r="G1130" s="105">
        <v>0</v>
      </c>
      <c r="H1130" s="105">
        <v>532609.5</v>
      </c>
      <c r="I1130" s="121">
        <f t="shared" si="34"/>
        <v>11695101.40547608</v>
      </c>
      <c r="J1130" s="105">
        <v>5706975.0199999996</v>
      </c>
      <c r="K1130" s="105">
        <v>358385.59</v>
      </c>
      <c r="L1130" s="105">
        <v>3997366.23</v>
      </c>
      <c r="M1130" s="105">
        <v>147910.53</v>
      </c>
      <c r="N1130" s="105">
        <v>488097.9</v>
      </c>
      <c r="O1130" s="105">
        <v>17689</v>
      </c>
      <c r="P1130" s="105">
        <v>978677.14</v>
      </c>
      <c r="Q1130" s="121">
        <f t="shared" si="35"/>
        <v>11695101.41</v>
      </c>
      <c r="R1130" s="105">
        <v>9978943.4600000009</v>
      </c>
      <c r="S1130" s="105">
        <v>1716157.95</v>
      </c>
      <c r="T1130" s="92">
        <f>SUM('Part C'!$R1130:$S1130)</f>
        <v>11695101.41</v>
      </c>
      <c r="U1130" s="105">
        <v>18792.737212806001</v>
      </c>
      <c r="V1130" s="105">
        <v>3231.93587570621</v>
      </c>
      <c r="W1130" s="105">
        <v>5107402.1845335905</v>
      </c>
      <c r="X1130" s="105">
        <v>16802503.5945336</v>
      </c>
      <c r="Y1130" s="57">
        <v>31643.132946390899</v>
      </c>
    </row>
    <row r="1131" spans="1:25" s="51" customFormat="1" ht="14.5" x14ac:dyDescent="0.4">
      <c r="A1131" s="149" t="s">
        <v>3525</v>
      </c>
      <c r="B1131" s="149" t="s">
        <v>3526</v>
      </c>
      <c r="C1131" s="149" t="s">
        <v>3527</v>
      </c>
      <c r="D1131" s="105">
        <v>1828078</v>
      </c>
      <c r="E1131" s="105">
        <v>1235607</v>
      </c>
      <c r="F1131" s="120">
        <v>1555486.42857142</v>
      </c>
      <c r="G1131" s="105">
        <v>0</v>
      </c>
      <c r="H1131" s="105">
        <v>59798</v>
      </c>
      <c r="I1131" s="121">
        <f t="shared" si="34"/>
        <v>4678969.4285714198</v>
      </c>
      <c r="J1131" s="105">
        <v>1668598.7</v>
      </c>
      <c r="K1131" s="105">
        <v>948447.74</v>
      </c>
      <c r="L1131" s="105">
        <v>1107598.01</v>
      </c>
      <c r="M1131" s="105">
        <v>365341.27</v>
      </c>
      <c r="N1131" s="105">
        <v>252292.4</v>
      </c>
      <c r="O1131" s="105">
        <v>2681</v>
      </c>
      <c r="P1131" s="105">
        <v>334010.31</v>
      </c>
      <c r="Q1131" s="121">
        <f t="shared" si="35"/>
        <v>4678969.43</v>
      </c>
      <c r="R1131" s="105">
        <v>3681425.3</v>
      </c>
      <c r="S1131" s="105">
        <v>997544.13</v>
      </c>
      <c r="T1131" s="92">
        <f>SUM('Part C'!$R1131:$S1131)</f>
        <v>4678969.43</v>
      </c>
      <c r="U1131" s="105">
        <v>24874.495270270301</v>
      </c>
      <c r="V1131" s="105">
        <v>6740.1630405405404</v>
      </c>
      <c r="W1131" s="105">
        <v>1423532.0589660499</v>
      </c>
      <c r="X1131" s="105">
        <v>6102501.4889660496</v>
      </c>
      <c r="Y1131" s="57">
        <v>41233.1181686895</v>
      </c>
    </row>
    <row r="1132" spans="1:25" s="51" customFormat="1" ht="14.5" x14ac:dyDescent="0.4">
      <c r="A1132" s="149" t="s">
        <v>3528</v>
      </c>
      <c r="B1132" s="149" t="s">
        <v>3529</v>
      </c>
      <c r="C1132" s="149" t="s">
        <v>3530</v>
      </c>
      <c r="D1132" s="105">
        <v>3798576</v>
      </c>
      <c r="E1132" s="105">
        <v>2858908</v>
      </c>
      <c r="F1132" s="120">
        <v>3380121.0014839498</v>
      </c>
      <c r="G1132" s="105">
        <v>0</v>
      </c>
      <c r="H1132" s="105">
        <v>171519</v>
      </c>
      <c r="I1132" s="121">
        <f t="shared" si="34"/>
        <v>10209124.001483951</v>
      </c>
      <c r="J1132" s="105">
        <v>4383042.22</v>
      </c>
      <c r="K1132" s="105">
        <v>365405.66</v>
      </c>
      <c r="L1132" s="105">
        <v>3678632.11</v>
      </c>
      <c r="M1132" s="105">
        <v>150807.81</v>
      </c>
      <c r="N1132" s="105">
        <v>732221.49</v>
      </c>
      <c r="O1132" s="105">
        <v>98142.32</v>
      </c>
      <c r="P1132" s="105">
        <v>800872.39</v>
      </c>
      <c r="Q1132" s="121">
        <f t="shared" si="35"/>
        <v>10209124.000000002</v>
      </c>
      <c r="R1132" s="105">
        <v>8859803.2200000007</v>
      </c>
      <c r="S1132" s="105">
        <v>1349320.78</v>
      </c>
      <c r="T1132" s="92">
        <f>SUM('Part C'!$R1132:$S1132)</f>
        <v>10209124</v>
      </c>
      <c r="U1132" s="105">
        <v>21662.110562347199</v>
      </c>
      <c r="V1132" s="105">
        <v>3299.0728117359399</v>
      </c>
      <c r="W1132" s="105">
        <v>3933950.0818723901</v>
      </c>
      <c r="X1132" s="105">
        <v>14143074.0818724</v>
      </c>
      <c r="Y1132" s="57">
        <v>34579.643231961803</v>
      </c>
    </row>
    <row r="1133" spans="1:25" s="51" customFormat="1" ht="14.5" x14ac:dyDescent="0.4">
      <c r="A1133" s="149" t="s">
        <v>3531</v>
      </c>
      <c r="B1133" s="149" t="s">
        <v>3532</v>
      </c>
      <c r="C1133" s="149" t="s">
        <v>3533</v>
      </c>
      <c r="D1133" s="105">
        <v>2187978</v>
      </c>
      <c r="E1133" s="105">
        <v>1638492</v>
      </c>
      <c r="F1133" s="120">
        <v>1942765.70676674</v>
      </c>
      <c r="G1133" s="105">
        <v>0</v>
      </c>
      <c r="H1133" s="105">
        <v>502635</v>
      </c>
      <c r="I1133" s="121">
        <f t="shared" si="34"/>
        <v>6271870.7067667395</v>
      </c>
      <c r="J1133" s="105">
        <v>3708289.93</v>
      </c>
      <c r="K1133" s="105">
        <v>0</v>
      </c>
      <c r="L1133" s="105">
        <v>1806123.14</v>
      </c>
      <c r="M1133" s="105">
        <v>0</v>
      </c>
      <c r="N1133" s="105">
        <v>461681.19</v>
      </c>
      <c r="O1133" s="105">
        <v>8626</v>
      </c>
      <c r="P1133" s="105">
        <v>287150.45</v>
      </c>
      <c r="Q1133" s="121">
        <f t="shared" si="35"/>
        <v>6271870.7100000009</v>
      </c>
      <c r="R1133" s="105">
        <v>5663445.5499999998</v>
      </c>
      <c r="S1133" s="105">
        <v>608425.16</v>
      </c>
      <c r="T1133" s="92">
        <f>SUM('Part C'!$R1133:$S1133)</f>
        <v>6271870.71</v>
      </c>
      <c r="U1133" s="105">
        <v>15953.3677464789</v>
      </c>
      <c r="V1133" s="105">
        <v>1713.8736901408499</v>
      </c>
      <c r="W1133" s="105">
        <v>3414553.24954694</v>
      </c>
      <c r="X1133" s="105">
        <v>9686423.9595469404</v>
      </c>
      <c r="Y1133" s="57">
        <v>27285.701294498402</v>
      </c>
    </row>
    <row r="1134" spans="1:25" s="51" customFormat="1" ht="14.5" x14ac:dyDescent="0.4">
      <c r="A1134" s="149" t="s">
        <v>3534</v>
      </c>
      <c r="B1134" s="149" t="s">
        <v>3535</v>
      </c>
      <c r="C1134" s="149" t="s">
        <v>3536</v>
      </c>
      <c r="D1134" s="105">
        <v>2192482</v>
      </c>
      <c r="E1134" s="105">
        <v>1393066</v>
      </c>
      <c r="F1134" s="120">
        <v>1820445.39598274</v>
      </c>
      <c r="G1134" s="105">
        <v>0</v>
      </c>
      <c r="H1134" s="105">
        <v>103830</v>
      </c>
      <c r="I1134" s="121">
        <f t="shared" si="34"/>
        <v>5509823.3959827404</v>
      </c>
      <c r="J1134" s="105">
        <v>2968206.94</v>
      </c>
      <c r="K1134" s="105">
        <v>305039.07</v>
      </c>
      <c r="L1134" s="105">
        <v>1518573.15</v>
      </c>
      <c r="M1134" s="105">
        <v>125893.71</v>
      </c>
      <c r="N1134" s="105">
        <v>260438.59</v>
      </c>
      <c r="O1134" s="105">
        <v>14925</v>
      </c>
      <c r="P1134" s="105">
        <v>316746.94</v>
      </c>
      <c r="Q1134" s="121">
        <f t="shared" si="35"/>
        <v>5509823.4000000004</v>
      </c>
      <c r="R1134" s="105">
        <v>5129311.29</v>
      </c>
      <c r="S1134" s="105">
        <v>380512.11</v>
      </c>
      <c r="T1134" s="92">
        <f>SUM('Part C'!$R1134:$S1134)</f>
        <v>5509823.4000000004</v>
      </c>
      <c r="U1134" s="105">
        <v>13605.6002387268</v>
      </c>
      <c r="V1134" s="105">
        <v>1009.31594164456</v>
      </c>
      <c r="W1134" s="105">
        <v>3626159.3664202699</v>
      </c>
      <c r="X1134" s="105">
        <v>9135982.7664202694</v>
      </c>
      <c r="Y1134" s="57">
        <v>24233.37603825</v>
      </c>
    </row>
    <row r="1135" spans="1:25" s="51" customFormat="1" ht="14.5" x14ac:dyDescent="0.4">
      <c r="A1135" s="149" t="s">
        <v>3537</v>
      </c>
      <c r="B1135" s="149" t="s">
        <v>3538</v>
      </c>
      <c r="C1135" s="149" t="s">
        <v>3539</v>
      </c>
      <c r="D1135" s="105">
        <v>2161567</v>
      </c>
      <c r="E1135" s="105">
        <v>1227362</v>
      </c>
      <c r="F1135" s="120">
        <v>1720618.49272758</v>
      </c>
      <c r="G1135" s="105">
        <v>0</v>
      </c>
      <c r="H1135" s="105">
        <v>266888</v>
      </c>
      <c r="I1135" s="121">
        <f t="shared" si="34"/>
        <v>5376435.4927275795</v>
      </c>
      <c r="J1135" s="105">
        <v>3329216.72</v>
      </c>
      <c r="K1135" s="105">
        <v>0</v>
      </c>
      <c r="L1135" s="105">
        <v>1257689.3999999999</v>
      </c>
      <c r="M1135" s="105">
        <v>0</v>
      </c>
      <c r="N1135" s="105">
        <v>489396.05</v>
      </c>
      <c r="O1135" s="105">
        <v>7537</v>
      </c>
      <c r="P1135" s="105">
        <v>292596.32</v>
      </c>
      <c r="Q1135" s="121">
        <f t="shared" si="35"/>
        <v>5376435.4900000002</v>
      </c>
      <c r="R1135" s="105">
        <v>4855097.51</v>
      </c>
      <c r="S1135" s="105">
        <v>521337.98</v>
      </c>
      <c r="T1135" s="92">
        <f>SUM('Part C'!$R1135:$S1135)</f>
        <v>5376435.4900000002</v>
      </c>
      <c r="U1135" s="105">
        <v>16627.0462671233</v>
      </c>
      <c r="V1135" s="105">
        <v>1785.4040410958901</v>
      </c>
      <c r="W1135" s="105">
        <v>2808590.2785005802</v>
      </c>
      <c r="X1135" s="105">
        <v>8185025.7685005805</v>
      </c>
      <c r="Y1135" s="57">
        <v>28030.910166097899</v>
      </c>
    </row>
    <row r="1136" spans="1:25" s="51" customFormat="1" ht="14.5" x14ac:dyDescent="0.4">
      <c r="A1136" s="149" t="s">
        <v>3540</v>
      </c>
      <c r="B1136" s="149" t="s">
        <v>3541</v>
      </c>
      <c r="C1136" s="149" t="s">
        <v>3542</v>
      </c>
      <c r="D1136" s="105">
        <v>23661435</v>
      </c>
      <c r="E1136" s="105">
        <v>9365178</v>
      </c>
      <c r="F1136" s="120">
        <v>16768188.734540399</v>
      </c>
      <c r="G1136" s="105">
        <v>0</v>
      </c>
      <c r="H1136" s="105">
        <v>1486029</v>
      </c>
      <c r="I1136" s="121">
        <f t="shared" si="34"/>
        <v>51280830.734540403</v>
      </c>
      <c r="J1136" s="105">
        <v>35365937.719999999</v>
      </c>
      <c r="K1136" s="105">
        <v>0</v>
      </c>
      <c r="L1136" s="105">
        <v>8765583.0700000003</v>
      </c>
      <c r="M1136" s="105">
        <v>0</v>
      </c>
      <c r="N1136" s="105">
        <v>3130455.71</v>
      </c>
      <c r="O1136" s="105">
        <v>442659.94</v>
      </c>
      <c r="P1136" s="105">
        <v>3576194.29</v>
      </c>
      <c r="Q1136" s="121">
        <f t="shared" si="35"/>
        <v>51280830.729999997</v>
      </c>
      <c r="R1136" s="105">
        <v>47391223.920000002</v>
      </c>
      <c r="S1136" s="105">
        <v>3889606.81</v>
      </c>
      <c r="T1136" s="92">
        <f>SUM('Part C'!$R1136:$S1136)</f>
        <v>51280830.730000004</v>
      </c>
      <c r="U1136" s="105">
        <v>11768.369485969701</v>
      </c>
      <c r="V1136" s="105">
        <v>965.88199900670497</v>
      </c>
      <c r="W1136" s="105">
        <v>38733537.847677499</v>
      </c>
      <c r="X1136" s="105">
        <v>90014368.577677503</v>
      </c>
      <c r="Y1136" s="57">
        <v>22352.711342855098</v>
      </c>
    </row>
    <row r="1137" spans="1:25" s="51" customFormat="1" ht="14.5" x14ac:dyDescent="0.4">
      <c r="A1137" s="149" t="s">
        <v>3543</v>
      </c>
      <c r="B1137" s="149" t="s">
        <v>3544</v>
      </c>
      <c r="C1137" s="149" t="s">
        <v>3545</v>
      </c>
      <c r="D1137" s="105">
        <v>20820639</v>
      </c>
      <c r="E1137" s="105">
        <v>7584671</v>
      </c>
      <c r="F1137" s="120">
        <v>14421872.4197703</v>
      </c>
      <c r="G1137" s="105">
        <v>0</v>
      </c>
      <c r="H1137" s="105">
        <v>703712</v>
      </c>
      <c r="I1137" s="121">
        <f t="shared" si="34"/>
        <v>43530894.4197703</v>
      </c>
      <c r="J1137" s="105">
        <v>29949874.239999998</v>
      </c>
      <c r="K1137" s="105">
        <v>0</v>
      </c>
      <c r="L1137" s="105">
        <v>7288042.1699999999</v>
      </c>
      <c r="M1137" s="105">
        <v>0</v>
      </c>
      <c r="N1137" s="105">
        <v>2508587.08</v>
      </c>
      <c r="O1137" s="105">
        <v>330048.86</v>
      </c>
      <c r="P1137" s="105">
        <v>3454342.07</v>
      </c>
      <c r="Q1137" s="121">
        <f t="shared" si="35"/>
        <v>43530894.419999994</v>
      </c>
      <c r="R1137" s="105">
        <v>39006033.090000004</v>
      </c>
      <c r="S1137" s="105">
        <v>4524861.33</v>
      </c>
      <c r="T1137" s="92">
        <f>SUM('Part C'!$R1137:$S1137)</f>
        <v>43530894.420000002</v>
      </c>
      <c r="U1137" s="105">
        <v>12767.932271685801</v>
      </c>
      <c r="V1137" s="105">
        <v>1481.1330049099799</v>
      </c>
      <c r="W1137" s="105">
        <v>29384394.865819398</v>
      </c>
      <c r="X1137" s="105">
        <v>72915289.285819396</v>
      </c>
      <c r="Y1137" s="57">
        <v>23867.525134474399</v>
      </c>
    </row>
    <row r="1138" spans="1:25" s="51" customFormat="1" ht="14.5" x14ac:dyDescent="0.4">
      <c r="A1138" s="149" t="s">
        <v>3546</v>
      </c>
      <c r="B1138" s="149" t="s">
        <v>3547</v>
      </c>
      <c r="C1138" s="149" t="s">
        <v>3548</v>
      </c>
      <c r="D1138" s="105">
        <v>5898135</v>
      </c>
      <c r="E1138" s="105">
        <v>2602783</v>
      </c>
      <c r="F1138" s="120">
        <v>4316064.6670263</v>
      </c>
      <c r="G1138" s="105">
        <v>0</v>
      </c>
      <c r="H1138" s="105">
        <v>132529</v>
      </c>
      <c r="I1138" s="121">
        <f t="shared" si="34"/>
        <v>12949511.6670263</v>
      </c>
      <c r="J1138" s="105">
        <v>7720482.6900000004</v>
      </c>
      <c r="K1138" s="105">
        <v>0</v>
      </c>
      <c r="L1138" s="105">
        <v>3450742.88</v>
      </c>
      <c r="M1138" s="105">
        <v>0</v>
      </c>
      <c r="N1138" s="105">
        <v>735034.89</v>
      </c>
      <c r="O1138" s="105">
        <v>25266</v>
      </c>
      <c r="P1138" s="105">
        <v>1017985.21</v>
      </c>
      <c r="Q1138" s="121">
        <f t="shared" si="35"/>
        <v>12949511.670000002</v>
      </c>
      <c r="R1138" s="105">
        <v>12368189.609999999</v>
      </c>
      <c r="S1138" s="105">
        <v>581322.06000000006</v>
      </c>
      <c r="T1138" s="92">
        <f>SUM('Part C'!$R1138:$S1138)</f>
        <v>12949511.67</v>
      </c>
      <c r="U1138" s="105">
        <v>13531.9361159737</v>
      </c>
      <c r="V1138" s="105">
        <v>636.01975929978096</v>
      </c>
      <c r="W1138" s="105">
        <v>8791272.3101011291</v>
      </c>
      <c r="X1138" s="105">
        <v>21740783.980101101</v>
      </c>
      <c r="Y1138" s="57">
        <v>23786.4157331522</v>
      </c>
    </row>
    <row r="1139" spans="1:25" s="51" customFormat="1" ht="14.5" x14ac:dyDescent="0.4">
      <c r="A1139" s="149" t="s">
        <v>3549</v>
      </c>
      <c r="B1139" s="149" t="s">
        <v>3550</v>
      </c>
      <c r="C1139" s="149" t="s">
        <v>3551</v>
      </c>
      <c r="D1139" s="105">
        <v>3225749</v>
      </c>
      <c r="E1139" s="105">
        <v>2115181</v>
      </c>
      <c r="F1139" s="120">
        <v>2711683.5219514901</v>
      </c>
      <c r="G1139" s="105">
        <v>0</v>
      </c>
      <c r="H1139" s="105">
        <v>680715</v>
      </c>
      <c r="I1139" s="121">
        <f t="shared" si="34"/>
        <v>8733328.5219514892</v>
      </c>
      <c r="J1139" s="105">
        <v>5379067.1600000001</v>
      </c>
      <c r="K1139" s="105">
        <v>0</v>
      </c>
      <c r="L1139" s="105">
        <v>1434633.99</v>
      </c>
      <c r="M1139" s="105">
        <v>0</v>
      </c>
      <c r="N1139" s="105">
        <v>1157308.8600000001</v>
      </c>
      <c r="O1139" s="105">
        <v>117225</v>
      </c>
      <c r="P1139" s="105">
        <v>645093.51</v>
      </c>
      <c r="Q1139" s="121">
        <f t="shared" si="35"/>
        <v>8733328.5200000014</v>
      </c>
      <c r="R1139" s="105">
        <v>8052601.9000000004</v>
      </c>
      <c r="S1139" s="105">
        <v>680726.62</v>
      </c>
      <c r="T1139" s="92">
        <f>SUM('Part C'!$R1139:$S1139)</f>
        <v>8733328.5199999996</v>
      </c>
      <c r="U1139" s="105">
        <v>12601.880907668199</v>
      </c>
      <c r="V1139" s="105">
        <v>1065.2998748043799</v>
      </c>
      <c r="W1139" s="105">
        <v>6146195.8491844898</v>
      </c>
      <c r="X1139" s="105">
        <v>14879524.3691845</v>
      </c>
      <c r="Y1139" s="57">
        <v>23285.640640351299</v>
      </c>
    </row>
    <row r="1140" spans="1:25" s="51" customFormat="1" ht="14.5" x14ac:dyDescent="0.4">
      <c r="A1140" s="149" t="s">
        <v>3552</v>
      </c>
      <c r="B1140" s="149" t="s">
        <v>3553</v>
      </c>
      <c r="C1140" s="149" t="s">
        <v>3554</v>
      </c>
      <c r="D1140" s="105">
        <v>3232507</v>
      </c>
      <c r="E1140" s="105">
        <v>1585840</v>
      </c>
      <c r="F1140" s="120">
        <v>2446358.9979543602</v>
      </c>
      <c r="G1140" s="105">
        <v>0</v>
      </c>
      <c r="H1140" s="105">
        <v>547161</v>
      </c>
      <c r="I1140" s="121">
        <f t="shared" si="34"/>
        <v>7811866.9979543602</v>
      </c>
      <c r="J1140" s="105">
        <v>4464834.33</v>
      </c>
      <c r="K1140" s="105">
        <v>0</v>
      </c>
      <c r="L1140" s="105">
        <v>1213040.23</v>
      </c>
      <c r="M1140" s="105">
        <v>0</v>
      </c>
      <c r="N1140" s="105">
        <v>721186.5</v>
      </c>
      <c r="O1140" s="105">
        <v>35104</v>
      </c>
      <c r="P1140" s="105">
        <v>1377701.94</v>
      </c>
      <c r="Q1140" s="121">
        <f t="shared" si="35"/>
        <v>7811867</v>
      </c>
      <c r="R1140" s="105">
        <v>7208216</v>
      </c>
      <c r="S1140" s="105">
        <v>603651</v>
      </c>
      <c r="T1140" s="92">
        <f>SUM('Part C'!$R1140:$S1140)</f>
        <v>7811867</v>
      </c>
      <c r="U1140" s="105">
        <v>16802.368298368299</v>
      </c>
      <c r="V1140" s="105">
        <v>1407.11188811189</v>
      </c>
      <c r="W1140" s="105">
        <v>4126319.2790299598</v>
      </c>
      <c r="X1140" s="105">
        <v>11938186.279030001</v>
      </c>
      <c r="Y1140" s="57">
        <v>27827.9400443589</v>
      </c>
    </row>
    <row r="1141" spans="1:25" s="51" customFormat="1" ht="14.5" x14ac:dyDescent="0.4">
      <c r="A1141" s="149" t="s">
        <v>3555</v>
      </c>
      <c r="B1141" s="149" t="s">
        <v>3556</v>
      </c>
      <c r="C1141" s="149" t="s">
        <v>3557</v>
      </c>
      <c r="D1141" s="105">
        <v>1453744</v>
      </c>
      <c r="E1141" s="105">
        <v>1170485</v>
      </c>
      <c r="F1141" s="120">
        <v>1332366.93555752</v>
      </c>
      <c r="G1141" s="105">
        <v>0</v>
      </c>
      <c r="H1141" s="105">
        <v>26510</v>
      </c>
      <c r="I1141" s="121">
        <f t="shared" si="34"/>
        <v>3983105.93555752</v>
      </c>
      <c r="J1141" s="105">
        <v>2142564.6</v>
      </c>
      <c r="K1141" s="105">
        <v>0</v>
      </c>
      <c r="L1141" s="105">
        <v>616042.91</v>
      </c>
      <c r="M1141" s="105">
        <v>0</v>
      </c>
      <c r="N1141" s="105">
        <v>717902.69</v>
      </c>
      <c r="O1141" s="105">
        <v>3902</v>
      </c>
      <c r="P1141" s="105">
        <v>502693.74</v>
      </c>
      <c r="Q1141" s="121">
        <f t="shared" si="35"/>
        <v>3983105.9400000004</v>
      </c>
      <c r="R1141" s="105">
        <v>3291349.87</v>
      </c>
      <c r="S1141" s="105">
        <v>691756.07</v>
      </c>
      <c r="T1141" s="92">
        <f>SUM('Part C'!$R1141:$S1141)</f>
        <v>3983105.94</v>
      </c>
      <c r="U1141" s="105">
        <v>22238.850472973001</v>
      </c>
      <c r="V1141" s="105">
        <v>4674.0275000000001</v>
      </c>
      <c r="W1141" s="105">
        <v>1423532.0589660499</v>
      </c>
      <c r="X1141" s="105">
        <v>5406637.9989660503</v>
      </c>
      <c r="Y1141" s="57">
        <v>36531.337830851699</v>
      </c>
    </row>
    <row r="1142" spans="1:25" s="51" customFormat="1" ht="14.5" x14ac:dyDescent="0.4">
      <c r="A1142" s="149" t="s">
        <v>3558</v>
      </c>
      <c r="B1142" s="149" t="s">
        <v>3559</v>
      </c>
      <c r="C1142" s="149" t="s">
        <v>3560</v>
      </c>
      <c r="D1142" s="105">
        <v>1584941</v>
      </c>
      <c r="E1142" s="105">
        <v>1527396</v>
      </c>
      <c r="F1142" s="120">
        <v>1580187.8994219999</v>
      </c>
      <c r="G1142" s="105">
        <v>0</v>
      </c>
      <c r="H1142" s="105">
        <v>533669</v>
      </c>
      <c r="I1142" s="121">
        <f t="shared" si="34"/>
        <v>5226193.8994220002</v>
      </c>
      <c r="J1142" s="105">
        <v>1906783.39</v>
      </c>
      <c r="K1142" s="105">
        <v>0</v>
      </c>
      <c r="L1142" s="105">
        <v>1376345.64</v>
      </c>
      <c r="M1142" s="105">
        <v>0</v>
      </c>
      <c r="N1142" s="105">
        <v>641364.92000000004</v>
      </c>
      <c r="O1142" s="105">
        <v>874</v>
      </c>
      <c r="P1142" s="105">
        <v>1300825.95</v>
      </c>
      <c r="Q1142" s="121">
        <f t="shared" si="35"/>
        <v>5226193.8999999994</v>
      </c>
      <c r="R1142" s="105">
        <v>4218685.22</v>
      </c>
      <c r="S1142" s="105">
        <v>1007508.68</v>
      </c>
      <c r="T1142" s="92">
        <f>SUM('Part C'!$R1142:$S1142)</f>
        <v>5226193.8999999994</v>
      </c>
      <c r="U1142" s="105">
        <v>36057.1386324786</v>
      </c>
      <c r="V1142" s="105">
        <v>8611.1852991452997</v>
      </c>
      <c r="W1142" s="105">
        <v>1125359.8033718099</v>
      </c>
      <c r="X1142" s="105">
        <v>6351553.7033718098</v>
      </c>
      <c r="Y1142" s="57">
        <v>54286.783789502602</v>
      </c>
    </row>
    <row r="1143" spans="1:25" s="51" customFormat="1" ht="14.5" x14ac:dyDescent="0.4">
      <c r="A1143" s="149" t="s">
        <v>3561</v>
      </c>
      <c r="B1143" s="149" t="s">
        <v>3562</v>
      </c>
      <c r="C1143" s="149" t="s">
        <v>3563</v>
      </c>
      <c r="D1143" s="105">
        <v>1701404</v>
      </c>
      <c r="E1143" s="105">
        <v>1481550</v>
      </c>
      <c r="F1143" s="120">
        <v>1616041.3847269199</v>
      </c>
      <c r="G1143" s="105">
        <v>0</v>
      </c>
      <c r="H1143" s="105">
        <v>55082</v>
      </c>
      <c r="I1143" s="121">
        <f t="shared" si="34"/>
        <v>4854077.3847269202</v>
      </c>
      <c r="J1143" s="105">
        <v>1979365.45</v>
      </c>
      <c r="K1143" s="105">
        <v>394843.52</v>
      </c>
      <c r="L1143" s="105">
        <v>1566464.29</v>
      </c>
      <c r="M1143" s="105">
        <v>121674.71</v>
      </c>
      <c r="N1143" s="105">
        <v>472209.58</v>
      </c>
      <c r="O1143" s="105">
        <v>1598</v>
      </c>
      <c r="P1143" s="105">
        <v>317921.83</v>
      </c>
      <c r="Q1143" s="121">
        <f t="shared" si="35"/>
        <v>4854077.38</v>
      </c>
      <c r="R1143" s="105">
        <v>4561642.38</v>
      </c>
      <c r="S1143" s="105">
        <v>292435</v>
      </c>
      <c r="T1143" s="92">
        <f>SUM('Part C'!$R1143:$S1143)</f>
        <v>4854077.38</v>
      </c>
      <c r="U1143" s="105">
        <v>30209.552185430501</v>
      </c>
      <c r="V1143" s="105">
        <v>1936.65562913907</v>
      </c>
      <c r="W1143" s="105">
        <v>1452387.4385396801</v>
      </c>
      <c r="X1143" s="105">
        <v>6306464.81853968</v>
      </c>
      <c r="Y1143" s="57">
        <v>41764.667672448202</v>
      </c>
    </row>
    <row r="1144" spans="1:25" s="51" customFormat="1" ht="14.5" x14ac:dyDescent="0.4">
      <c r="A1144" s="149" t="s">
        <v>3564</v>
      </c>
      <c r="B1144" s="149" t="s">
        <v>3565</v>
      </c>
      <c r="C1144" s="149" t="s">
        <v>3566</v>
      </c>
      <c r="D1144" s="105">
        <v>1420673</v>
      </c>
      <c r="E1144" s="105">
        <v>1594402</v>
      </c>
      <c r="F1144" s="120">
        <v>1530806.28185501</v>
      </c>
      <c r="G1144" s="105">
        <v>0</v>
      </c>
      <c r="H1144" s="105">
        <v>423123</v>
      </c>
      <c r="I1144" s="121">
        <f t="shared" si="34"/>
        <v>4969004.2818550095</v>
      </c>
      <c r="J1144" s="105">
        <v>1743881.66</v>
      </c>
      <c r="K1144" s="105">
        <v>348537.67</v>
      </c>
      <c r="L1144" s="105">
        <v>1533741.54</v>
      </c>
      <c r="M1144" s="105">
        <v>107405.14</v>
      </c>
      <c r="N1144" s="105">
        <v>482400.24</v>
      </c>
      <c r="O1144" s="105">
        <v>3689</v>
      </c>
      <c r="P1144" s="105">
        <v>749349.03</v>
      </c>
      <c r="Q1144" s="121">
        <f t="shared" si="35"/>
        <v>4969004.28</v>
      </c>
      <c r="R1144" s="105">
        <v>4244043.2300000004</v>
      </c>
      <c r="S1144" s="105">
        <v>724961.05</v>
      </c>
      <c r="T1144" s="92">
        <f>SUM('Part C'!$R1144:$S1144)</f>
        <v>4969004.28</v>
      </c>
      <c r="U1144" s="105">
        <v>25112.681834319501</v>
      </c>
      <c r="V1144" s="105">
        <v>4289.7103550295897</v>
      </c>
      <c r="W1144" s="105">
        <v>1625519.7159815</v>
      </c>
      <c r="X1144" s="105">
        <v>6594523.9959814996</v>
      </c>
      <c r="Y1144" s="57">
        <v>39020.852047227803</v>
      </c>
    </row>
    <row r="1145" spans="1:25" s="51" customFormat="1" ht="14.5" x14ac:dyDescent="0.4">
      <c r="A1145" s="149" t="s">
        <v>3567</v>
      </c>
      <c r="B1145" s="149" t="s">
        <v>3568</v>
      </c>
      <c r="C1145" s="149" t="s">
        <v>3569</v>
      </c>
      <c r="D1145" s="105">
        <v>3312555</v>
      </c>
      <c r="E1145" s="105">
        <v>1496341</v>
      </c>
      <c r="F1145" s="120">
        <v>2441560.56004823</v>
      </c>
      <c r="G1145" s="105">
        <v>0</v>
      </c>
      <c r="H1145" s="105">
        <v>330798</v>
      </c>
      <c r="I1145" s="121">
        <f t="shared" si="34"/>
        <v>7581254.56004823</v>
      </c>
      <c r="J1145" s="105">
        <v>2976439.89</v>
      </c>
      <c r="K1145" s="105">
        <v>793686.44</v>
      </c>
      <c r="L1145" s="105">
        <v>2127758.86</v>
      </c>
      <c r="M1145" s="105">
        <v>305727.34999999998</v>
      </c>
      <c r="N1145" s="105">
        <v>488061.72</v>
      </c>
      <c r="O1145" s="105">
        <v>1767</v>
      </c>
      <c r="P1145" s="105">
        <v>887813.3</v>
      </c>
      <c r="Q1145" s="121">
        <f t="shared" si="35"/>
        <v>7581254.5599999987</v>
      </c>
      <c r="R1145" s="105">
        <v>6861476.5599999996</v>
      </c>
      <c r="S1145" s="105">
        <v>719778</v>
      </c>
      <c r="T1145" s="92">
        <f>SUM('Part C'!$R1145:$S1145)</f>
        <v>7581254.5599999996</v>
      </c>
      <c r="U1145" s="105">
        <v>19888.337855072499</v>
      </c>
      <c r="V1145" s="105">
        <v>2086.3130434782602</v>
      </c>
      <c r="W1145" s="105">
        <v>3318368.6509681498</v>
      </c>
      <c r="X1145" s="105">
        <v>10899623.2109681</v>
      </c>
      <c r="Y1145" s="57">
        <v>31593.1107564294</v>
      </c>
    </row>
    <row r="1146" spans="1:25" s="51" customFormat="1" ht="14.5" x14ac:dyDescent="0.4">
      <c r="A1146" s="149" t="s">
        <v>3570</v>
      </c>
      <c r="B1146" s="149" t="s">
        <v>3571</v>
      </c>
      <c r="C1146" s="149" t="s">
        <v>3572</v>
      </c>
      <c r="D1146" s="105">
        <v>3966183</v>
      </c>
      <c r="E1146" s="105">
        <v>2356549</v>
      </c>
      <c r="F1146" s="120">
        <v>3210161.5595252798</v>
      </c>
      <c r="G1146" s="105">
        <v>0</v>
      </c>
      <c r="H1146" s="105">
        <v>729187</v>
      </c>
      <c r="I1146" s="121">
        <f t="shared" si="34"/>
        <v>10262080.559525279</v>
      </c>
      <c r="J1146" s="105">
        <v>4029689.99</v>
      </c>
      <c r="K1146" s="105">
        <v>1117270.6000000001</v>
      </c>
      <c r="L1146" s="105">
        <v>2999711.83</v>
      </c>
      <c r="M1146" s="105">
        <v>406011.04</v>
      </c>
      <c r="N1146" s="105">
        <v>676990.78</v>
      </c>
      <c r="O1146" s="105">
        <v>11439</v>
      </c>
      <c r="P1146" s="105">
        <v>1020967.32</v>
      </c>
      <c r="Q1146" s="121">
        <f t="shared" si="35"/>
        <v>10262080.559999999</v>
      </c>
      <c r="R1146" s="105">
        <v>9324706.5600000005</v>
      </c>
      <c r="S1146" s="105">
        <v>937374</v>
      </c>
      <c r="T1146" s="92">
        <f>SUM('Part C'!$R1146:$S1146)</f>
        <v>10262080.560000001</v>
      </c>
      <c r="U1146" s="105">
        <v>22148.946698337299</v>
      </c>
      <c r="V1146" s="105">
        <v>2226.5415676959601</v>
      </c>
      <c r="W1146" s="105">
        <v>4049371.6001669299</v>
      </c>
      <c r="X1146" s="105">
        <v>14311452.160166901</v>
      </c>
      <c r="Y1146" s="57">
        <v>33993.948123911898</v>
      </c>
    </row>
    <row r="1147" spans="1:25" s="51" customFormat="1" ht="14.5" x14ac:dyDescent="0.4">
      <c r="A1147" s="149" t="s">
        <v>3573</v>
      </c>
      <c r="B1147" s="149" t="s">
        <v>3574</v>
      </c>
      <c r="C1147" s="149" t="s">
        <v>3575</v>
      </c>
      <c r="D1147" s="105">
        <v>2593892</v>
      </c>
      <c r="E1147" s="105">
        <v>2054270</v>
      </c>
      <c r="F1147" s="120">
        <v>2359953.0985729201</v>
      </c>
      <c r="G1147" s="105">
        <v>0</v>
      </c>
      <c r="H1147" s="105">
        <v>664117</v>
      </c>
      <c r="I1147" s="121">
        <f t="shared" si="34"/>
        <v>7672232.0985729201</v>
      </c>
      <c r="J1147" s="105">
        <v>2635070.14</v>
      </c>
      <c r="K1147" s="105">
        <v>1893739.62</v>
      </c>
      <c r="L1147" s="105">
        <v>1069093.92</v>
      </c>
      <c r="M1147" s="105">
        <v>657716.06999999995</v>
      </c>
      <c r="N1147" s="105">
        <v>461681.19</v>
      </c>
      <c r="O1147" s="105">
        <v>8900</v>
      </c>
      <c r="P1147" s="105">
        <v>946031.16</v>
      </c>
      <c r="Q1147" s="121">
        <f t="shared" si="35"/>
        <v>7672232.1000000006</v>
      </c>
      <c r="R1147" s="105">
        <v>7034088.54</v>
      </c>
      <c r="S1147" s="105">
        <v>638143.56000000006</v>
      </c>
      <c r="T1147" s="92">
        <f>SUM('Part C'!$R1147:$S1147)</f>
        <v>7672232.0999999996</v>
      </c>
      <c r="U1147" s="105">
        <v>23525.379732441499</v>
      </c>
      <c r="V1147" s="105">
        <v>2134.2593979933099</v>
      </c>
      <c r="W1147" s="105">
        <v>2875919.49750573</v>
      </c>
      <c r="X1147" s="105">
        <v>10548151.5975057</v>
      </c>
      <c r="Y1147" s="57">
        <v>35278.098988313497</v>
      </c>
    </row>
    <row r="1148" spans="1:25" s="51" customFormat="1" ht="14.5" x14ac:dyDescent="0.4">
      <c r="A1148" s="149" t="s">
        <v>3576</v>
      </c>
      <c r="B1148" s="149" t="s">
        <v>3577</v>
      </c>
      <c r="C1148" s="149" t="s">
        <v>3578</v>
      </c>
      <c r="D1148" s="105">
        <v>2490763</v>
      </c>
      <c r="E1148" s="105">
        <v>1768299</v>
      </c>
      <c r="F1148" s="120">
        <v>2162400.2269959999</v>
      </c>
      <c r="G1148" s="105">
        <v>0</v>
      </c>
      <c r="H1148" s="105">
        <v>654746.13</v>
      </c>
      <c r="I1148" s="121">
        <f t="shared" si="34"/>
        <v>7076208.3569959998</v>
      </c>
      <c r="J1148" s="105">
        <v>2707769.3</v>
      </c>
      <c r="K1148" s="105">
        <v>763135.16</v>
      </c>
      <c r="L1148" s="105">
        <v>1497730.46</v>
      </c>
      <c r="M1148" s="105">
        <v>293959.02</v>
      </c>
      <c r="N1148" s="105">
        <v>478342.97</v>
      </c>
      <c r="O1148" s="105">
        <v>88504.99</v>
      </c>
      <c r="P1148" s="105">
        <v>1246766.46</v>
      </c>
      <c r="Q1148" s="121">
        <f t="shared" si="35"/>
        <v>7076208.3599999994</v>
      </c>
      <c r="R1148" s="105">
        <v>6122270.9699999997</v>
      </c>
      <c r="S1148" s="105">
        <v>953937.39</v>
      </c>
      <c r="T1148" s="92">
        <f>SUM('Part C'!$R1148:$S1148)</f>
        <v>7076208.3599999994</v>
      </c>
      <c r="U1148" s="105">
        <v>20205.514752475199</v>
      </c>
      <c r="V1148" s="105">
        <v>3148.3082178217801</v>
      </c>
      <c r="W1148" s="105">
        <v>2914393.3369372399</v>
      </c>
      <c r="X1148" s="105">
        <v>9990601.6969372407</v>
      </c>
      <c r="Y1148" s="57">
        <v>32972.282828175703</v>
      </c>
    </row>
    <row r="1149" spans="1:25" s="51" customFormat="1" ht="14.5" x14ac:dyDescent="0.4">
      <c r="A1149" s="149" t="s">
        <v>3579</v>
      </c>
      <c r="B1149" s="149" t="s">
        <v>3580</v>
      </c>
      <c r="C1149" s="149" t="s">
        <v>3581</v>
      </c>
      <c r="D1149" s="105">
        <v>3902419</v>
      </c>
      <c r="E1149" s="105">
        <v>2950920</v>
      </c>
      <c r="F1149" s="120">
        <v>3479560.0085841799</v>
      </c>
      <c r="G1149" s="105">
        <v>0</v>
      </c>
      <c r="H1149" s="105">
        <v>382998</v>
      </c>
      <c r="I1149" s="121">
        <f t="shared" si="34"/>
        <v>10715897.008584179</v>
      </c>
      <c r="J1149" s="105">
        <v>5031098.97</v>
      </c>
      <c r="K1149" s="105">
        <v>737079.83</v>
      </c>
      <c r="L1149" s="105">
        <v>3147544.28</v>
      </c>
      <c r="M1149" s="105">
        <v>270402.40999999997</v>
      </c>
      <c r="N1149" s="105">
        <v>461230.38</v>
      </c>
      <c r="O1149" s="105">
        <v>4541</v>
      </c>
      <c r="P1149" s="105">
        <v>1064000.1399999999</v>
      </c>
      <c r="Q1149" s="121">
        <f t="shared" si="35"/>
        <v>10715897.010000002</v>
      </c>
      <c r="R1149" s="105">
        <v>9624195.3300000001</v>
      </c>
      <c r="S1149" s="105">
        <v>1091701.68</v>
      </c>
      <c r="T1149" s="92">
        <f>SUM('Part C'!$R1149:$S1149)</f>
        <v>10715897.01</v>
      </c>
      <c r="U1149" s="105">
        <v>23024.390741626801</v>
      </c>
      <c r="V1149" s="105">
        <v>2611.7265071770298</v>
      </c>
      <c r="W1149" s="105">
        <v>4020516.2205932899</v>
      </c>
      <c r="X1149" s="105">
        <v>14736413.230593299</v>
      </c>
      <c r="Y1149" s="57">
        <v>35254.577106682496</v>
      </c>
    </row>
    <row r="1150" spans="1:25" s="51" customFormat="1" ht="14.5" x14ac:dyDescent="0.4">
      <c r="A1150" s="149" t="s">
        <v>3582</v>
      </c>
      <c r="B1150" s="149" t="s">
        <v>3583</v>
      </c>
      <c r="C1150" s="149" t="s">
        <v>3584</v>
      </c>
      <c r="D1150" s="105">
        <v>2532041</v>
      </c>
      <c r="E1150" s="105">
        <v>1520421</v>
      </c>
      <c r="F1150" s="120">
        <v>2057505.79557017</v>
      </c>
      <c r="G1150" s="105">
        <v>0</v>
      </c>
      <c r="H1150" s="105">
        <v>689372</v>
      </c>
      <c r="I1150" s="121">
        <f t="shared" si="34"/>
        <v>6799339.7955701705</v>
      </c>
      <c r="J1150" s="105">
        <v>2738110.78</v>
      </c>
      <c r="K1150" s="105">
        <v>747994.67</v>
      </c>
      <c r="L1150" s="105">
        <v>1522147.57</v>
      </c>
      <c r="M1150" s="105">
        <v>288126.92</v>
      </c>
      <c r="N1150" s="105">
        <v>491431.47</v>
      </c>
      <c r="O1150" s="105">
        <v>1283</v>
      </c>
      <c r="P1150" s="105">
        <v>1010245.39</v>
      </c>
      <c r="Q1150" s="121">
        <f t="shared" si="35"/>
        <v>6799339.7999999989</v>
      </c>
      <c r="R1150" s="105">
        <v>6274583.21</v>
      </c>
      <c r="S1150" s="105">
        <v>524756.59</v>
      </c>
      <c r="T1150" s="92">
        <f>SUM('Part C'!$R1150:$S1150)</f>
        <v>6799339.7999999998</v>
      </c>
      <c r="U1150" s="105">
        <v>24703.083503936999</v>
      </c>
      <c r="V1150" s="105">
        <v>2065.9708267716501</v>
      </c>
      <c r="W1150" s="105">
        <v>2443088.8039011899</v>
      </c>
      <c r="X1150" s="105">
        <v>9242428.6039011907</v>
      </c>
      <c r="Y1150" s="57">
        <v>36387.514188587404</v>
      </c>
    </row>
    <row r="1151" spans="1:25" s="51" customFormat="1" ht="14.5" x14ac:dyDescent="0.4">
      <c r="A1151" s="149" t="s">
        <v>3585</v>
      </c>
      <c r="B1151" s="149" t="s">
        <v>3586</v>
      </c>
      <c r="C1151" s="149" t="s">
        <v>3587</v>
      </c>
      <c r="D1151" s="105">
        <v>2544142</v>
      </c>
      <c r="E1151" s="105">
        <v>1557921</v>
      </c>
      <c r="F1151" s="120">
        <v>2082689.09030953</v>
      </c>
      <c r="G1151" s="105">
        <v>0</v>
      </c>
      <c r="H1151" s="105">
        <v>864372</v>
      </c>
      <c r="I1151" s="121">
        <f t="shared" si="34"/>
        <v>7049124.0903095305</v>
      </c>
      <c r="J1151" s="105">
        <v>2353397.15</v>
      </c>
      <c r="K1151" s="105">
        <v>656040.32999999996</v>
      </c>
      <c r="L1151" s="105">
        <v>2193128.96</v>
      </c>
      <c r="M1151" s="105">
        <v>252706.19</v>
      </c>
      <c r="N1151" s="105">
        <v>437040.56</v>
      </c>
      <c r="O1151" s="105">
        <v>1573</v>
      </c>
      <c r="P1151" s="105">
        <v>1155237.8999999999</v>
      </c>
      <c r="Q1151" s="121">
        <f t="shared" si="35"/>
        <v>7049124.0899999999</v>
      </c>
      <c r="R1151" s="105">
        <v>6473764.6100000003</v>
      </c>
      <c r="S1151" s="105">
        <v>575359.48</v>
      </c>
      <c r="T1151" s="92">
        <f>SUM('Part C'!$R1151:$S1151)</f>
        <v>7049124.0899999999</v>
      </c>
      <c r="U1151" s="105">
        <v>21018.716266233801</v>
      </c>
      <c r="V1151" s="105">
        <v>1868.0502597402599</v>
      </c>
      <c r="W1151" s="105">
        <v>2962485.6362266401</v>
      </c>
      <c r="X1151" s="105">
        <v>10011609.7262266</v>
      </c>
      <c r="Y1151" s="57">
        <v>32505.2263838527</v>
      </c>
    </row>
    <row r="1152" spans="1:25" s="51" customFormat="1" ht="14.5" x14ac:dyDescent="0.4">
      <c r="A1152" s="149" t="s">
        <v>3588</v>
      </c>
      <c r="B1152" s="149" t="s">
        <v>3589</v>
      </c>
      <c r="C1152" s="149" t="s">
        <v>3590</v>
      </c>
      <c r="D1152" s="105">
        <v>3860254</v>
      </c>
      <c r="E1152" s="105">
        <v>2443280</v>
      </c>
      <c r="F1152" s="120">
        <v>3200414.3993388698</v>
      </c>
      <c r="G1152" s="105">
        <v>0</v>
      </c>
      <c r="H1152" s="105">
        <v>1246167</v>
      </c>
      <c r="I1152" s="121">
        <f t="shared" si="34"/>
        <v>10750115.399338869</v>
      </c>
      <c r="J1152" s="105">
        <v>5611973.71</v>
      </c>
      <c r="K1152" s="105">
        <v>665280.43999999994</v>
      </c>
      <c r="L1152" s="105">
        <v>2425539.4700000002</v>
      </c>
      <c r="M1152" s="105">
        <v>256265.47</v>
      </c>
      <c r="N1152" s="105">
        <v>545487.66</v>
      </c>
      <c r="O1152" s="105">
        <v>2981</v>
      </c>
      <c r="P1152" s="105">
        <v>1242587.6499999999</v>
      </c>
      <c r="Q1152" s="121">
        <f t="shared" si="35"/>
        <v>10750115.400000002</v>
      </c>
      <c r="R1152" s="105">
        <v>9332002.1400000006</v>
      </c>
      <c r="S1152" s="105">
        <v>1418113.26</v>
      </c>
      <c r="T1152" s="92">
        <f>SUM('Part C'!$R1152:$S1152)</f>
        <v>10750115.4</v>
      </c>
      <c r="U1152" s="105">
        <v>17674.2464772727</v>
      </c>
      <c r="V1152" s="105">
        <v>2685.8205681818199</v>
      </c>
      <c r="W1152" s="105">
        <v>5078546.80495995</v>
      </c>
      <c r="X1152" s="105">
        <v>15828662.20496</v>
      </c>
      <c r="Y1152" s="57">
        <v>29978.526903333201</v>
      </c>
    </row>
    <row r="1153" spans="1:25" s="51" customFormat="1" ht="14.5" x14ac:dyDescent="0.4">
      <c r="A1153" s="149" t="s">
        <v>3591</v>
      </c>
      <c r="B1153" s="149" t="s">
        <v>3592</v>
      </c>
      <c r="C1153" s="149" t="s">
        <v>3593</v>
      </c>
      <c r="D1153" s="105">
        <v>2470832</v>
      </c>
      <c r="E1153" s="105">
        <v>2024076</v>
      </c>
      <c r="F1153" s="120">
        <v>2282143.3638501</v>
      </c>
      <c r="G1153" s="105">
        <v>0</v>
      </c>
      <c r="H1153" s="105">
        <v>293645</v>
      </c>
      <c r="I1153" s="121">
        <f t="shared" si="34"/>
        <v>7070696.3638501</v>
      </c>
      <c r="J1153" s="105">
        <v>2756735.57</v>
      </c>
      <c r="K1153" s="105">
        <v>676758.97</v>
      </c>
      <c r="L1153" s="105">
        <v>1938758.93</v>
      </c>
      <c r="M1153" s="105">
        <v>260686.99</v>
      </c>
      <c r="N1153" s="105">
        <v>480085.89</v>
      </c>
      <c r="O1153" s="105">
        <v>4565</v>
      </c>
      <c r="P1153" s="105">
        <v>953105.01</v>
      </c>
      <c r="Q1153" s="121">
        <f t="shared" si="35"/>
        <v>7070696.3599999994</v>
      </c>
      <c r="R1153" s="105">
        <v>6095589.3700000001</v>
      </c>
      <c r="S1153" s="105">
        <v>975106.99</v>
      </c>
      <c r="T1153" s="92">
        <f>SUM('Part C'!$R1153:$S1153)</f>
        <v>7070696.3600000003</v>
      </c>
      <c r="U1153" s="105">
        <v>30176.185000000001</v>
      </c>
      <c r="V1153" s="105">
        <v>4827.2623267326699</v>
      </c>
      <c r="W1153" s="105">
        <v>1942928.8912915001</v>
      </c>
      <c r="X1153" s="105">
        <v>9013625.2512915004</v>
      </c>
      <c r="Y1153" s="57">
        <v>44621.907184611402</v>
      </c>
    </row>
    <row r="1154" spans="1:25" s="51" customFormat="1" ht="14.5" x14ac:dyDescent="0.4">
      <c r="A1154" s="149" t="s">
        <v>3594</v>
      </c>
      <c r="B1154" s="149" t="s">
        <v>3595</v>
      </c>
      <c r="C1154" s="149" t="s">
        <v>3596</v>
      </c>
      <c r="D1154" s="105">
        <v>1979184</v>
      </c>
      <c r="E1154" s="105">
        <v>1536259</v>
      </c>
      <c r="F1154" s="120">
        <v>1784851.8620277201</v>
      </c>
      <c r="G1154" s="105">
        <v>0</v>
      </c>
      <c r="H1154" s="105">
        <v>410154</v>
      </c>
      <c r="I1154" s="121">
        <f t="shared" si="34"/>
        <v>5710448.8620277196</v>
      </c>
      <c r="J1154" s="105">
        <v>2571131.7200000002</v>
      </c>
      <c r="K1154" s="105">
        <v>0</v>
      </c>
      <c r="L1154" s="105">
        <v>1843985.32</v>
      </c>
      <c r="M1154" s="105">
        <v>0</v>
      </c>
      <c r="N1154" s="105">
        <v>725747.35</v>
      </c>
      <c r="O1154" s="105">
        <v>8700</v>
      </c>
      <c r="P1154" s="105">
        <v>560884.47</v>
      </c>
      <c r="Q1154" s="121">
        <f t="shared" si="35"/>
        <v>5710448.8599999994</v>
      </c>
      <c r="R1154" s="105">
        <v>5319417.8600000003</v>
      </c>
      <c r="S1154" s="105">
        <v>391031</v>
      </c>
      <c r="T1154" s="92">
        <f>SUM('Part C'!$R1154:$S1154)</f>
        <v>5710448.8600000003</v>
      </c>
      <c r="U1154" s="105">
        <v>19922.913333333301</v>
      </c>
      <c r="V1154" s="105">
        <v>1464.53558052434</v>
      </c>
      <c r="W1154" s="105">
        <v>2568128.7820536098</v>
      </c>
      <c r="X1154" s="105">
        <v>8278577.6420536097</v>
      </c>
      <c r="Y1154" s="57">
        <v>31005.908771736398</v>
      </c>
    </row>
    <row r="1155" spans="1:25" s="51" customFormat="1" ht="14.5" x14ac:dyDescent="0.4">
      <c r="A1155" s="149" t="s">
        <v>3597</v>
      </c>
      <c r="B1155" s="149" t="s">
        <v>3598</v>
      </c>
      <c r="C1155" s="149" t="s">
        <v>3599</v>
      </c>
      <c r="D1155" s="105">
        <v>2043403</v>
      </c>
      <c r="E1155" s="105">
        <v>1631498</v>
      </c>
      <c r="F1155" s="120">
        <v>1865811.4759982</v>
      </c>
      <c r="G1155" s="105">
        <v>0</v>
      </c>
      <c r="H1155" s="105">
        <v>426985</v>
      </c>
      <c r="I1155" s="121">
        <f t="shared" si="34"/>
        <v>5967697.4759982005</v>
      </c>
      <c r="J1155" s="105">
        <v>3371814</v>
      </c>
      <c r="K1155" s="105">
        <v>0</v>
      </c>
      <c r="L1155" s="105">
        <v>1367901.66</v>
      </c>
      <c r="M1155" s="105">
        <v>0</v>
      </c>
      <c r="N1155" s="105">
        <v>508645.08</v>
      </c>
      <c r="O1155" s="105">
        <v>46652</v>
      </c>
      <c r="P1155" s="105">
        <v>672684.74</v>
      </c>
      <c r="Q1155" s="121">
        <f t="shared" si="35"/>
        <v>5967697.4800000004</v>
      </c>
      <c r="R1155" s="105">
        <v>5344100.88</v>
      </c>
      <c r="S1155" s="105">
        <v>623596.6</v>
      </c>
      <c r="T1155" s="92">
        <f>SUM('Part C'!$R1155:$S1155)</f>
        <v>5967697.4799999995</v>
      </c>
      <c r="U1155" s="105">
        <v>17813.669600000001</v>
      </c>
      <c r="V1155" s="105">
        <v>2078.65533333333</v>
      </c>
      <c r="W1155" s="105">
        <v>2885537.9573636102</v>
      </c>
      <c r="X1155" s="105">
        <v>8853235.4373636097</v>
      </c>
      <c r="Y1155" s="57">
        <v>29510.784791212001</v>
      </c>
    </row>
    <row r="1156" spans="1:25" s="51" customFormat="1" ht="14.5" x14ac:dyDescent="0.4">
      <c r="A1156" s="149" t="s">
        <v>3600</v>
      </c>
      <c r="B1156" s="149" t="s">
        <v>3601</v>
      </c>
      <c r="C1156" s="149" t="s">
        <v>3602</v>
      </c>
      <c r="D1156" s="105">
        <v>1706277</v>
      </c>
      <c r="E1156" s="105">
        <v>2366481</v>
      </c>
      <c r="F1156" s="120">
        <v>2067810.4295499299</v>
      </c>
      <c r="G1156" s="105">
        <v>0</v>
      </c>
      <c r="H1156" s="105">
        <v>134152</v>
      </c>
      <c r="I1156" s="121">
        <f t="shared" si="34"/>
        <v>6274720.4295499297</v>
      </c>
      <c r="J1156" s="105">
        <v>2599374.94</v>
      </c>
      <c r="K1156" s="105">
        <v>835746.99</v>
      </c>
      <c r="L1156" s="105">
        <v>1533476.94</v>
      </c>
      <c r="M1156" s="105">
        <v>316651.52000000002</v>
      </c>
      <c r="N1156" s="105">
        <v>478296.23</v>
      </c>
      <c r="O1156" s="105">
        <v>1214</v>
      </c>
      <c r="P1156" s="105">
        <v>509959.81</v>
      </c>
      <c r="Q1156" s="121">
        <f t="shared" si="35"/>
        <v>6274720.4299999988</v>
      </c>
      <c r="R1156" s="105">
        <v>5592712.6399999997</v>
      </c>
      <c r="S1156" s="105">
        <v>682007.79</v>
      </c>
      <c r="T1156" s="92">
        <f>SUM('Part C'!$R1156:$S1156)</f>
        <v>6274720.4299999997</v>
      </c>
      <c r="U1156" s="105">
        <v>23302.969333333302</v>
      </c>
      <c r="V1156" s="105">
        <v>2841.6991250000001</v>
      </c>
      <c r="W1156" s="105">
        <v>2308430.3658908899</v>
      </c>
      <c r="X1156" s="105">
        <v>8583150.7958908901</v>
      </c>
      <c r="Y1156" s="57">
        <v>35763.128316212002</v>
      </c>
    </row>
    <row r="1157" spans="1:25" s="51" customFormat="1" ht="14.5" x14ac:dyDescent="0.4">
      <c r="A1157" s="149" t="s">
        <v>3603</v>
      </c>
      <c r="B1157" s="149" t="s">
        <v>3604</v>
      </c>
      <c r="C1157" s="149" t="s">
        <v>3605</v>
      </c>
      <c r="D1157" s="105">
        <v>2627112</v>
      </c>
      <c r="E1157" s="105">
        <v>1820059</v>
      </c>
      <c r="F1157" s="120">
        <v>2257906.4544939799</v>
      </c>
      <c r="G1157" s="105">
        <v>0</v>
      </c>
      <c r="H1157" s="105">
        <v>157805</v>
      </c>
      <c r="I1157" s="121">
        <f t="shared" si="34"/>
        <v>6862882.4544939799</v>
      </c>
      <c r="J1157" s="105">
        <v>2907083.2</v>
      </c>
      <c r="K1157" s="105">
        <v>877140.32</v>
      </c>
      <c r="L1157" s="105">
        <v>1825735.91</v>
      </c>
      <c r="M1157" s="105">
        <v>332334.81</v>
      </c>
      <c r="N1157" s="105">
        <v>438745.79</v>
      </c>
      <c r="O1157" s="105">
        <v>6343</v>
      </c>
      <c r="P1157" s="105">
        <v>475499.42</v>
      </c>
      <c r="Q1157" s="121">
        <f t="shared" si="35"/>
        <v>6862882.4499999993</v>
      </c>
      <c r="R1157" s="105">
        <v>6234280.9800000004</v>
      </c>
      <c r="S1157" s="105">
        <v>628601.47</v>
      </c>
      <c r="T1157" s="92">
        <f>SUM('Part C'!$R1157:$S1157)</f>
        <v>6862882.4500000002</v>
      </c>
      <c r="U1157" s="105">
        <v>21061.7600675676</v>
      </c>
      <c r="V1157" s="105">
        <v>2123.6536148648602</v>
      </c>
      <c r="W1157" s="105">
        <v>2847064.1179320901</v>
      </c>
      <c r="X1157" s="105">
        <v>9709946.5679320898</v>
      </c>
      <c r="Y1157" s="57">
        <v>32803.873540311099</v>
      </c>
    </row>
    <row r="1158" spans="1:25" s="51" customFormat="1" ht="14.5" x14ac:dyDescent="0.4">
      <c r="A1158" s="149" t="s">
        <v>3606</v>
      </c>
      <c r="B1158" s="149" t="s">
        <v>3607</v>
      </c>
      <c r="C1158" s="149" t="s">
        <v>3608</v>
      </c>
      <c r="D1158" s="105">
        <v>1886397</v>
      </c>
      <c r="E1158" s="105">
        <v>1026851</v>
      </c>
      <c r="F1158" s="120">
        <v>1479106.93399055</v>
      </c>
      <c r="G1158" s="105">
        <v>0</v>
      </c>
      <c r="H1158" s="105">
        <v>233149</v>
      </c>
      <c r="I1158" s="121">
        <f t="shared" si="34"/>
        <v>4625503.9339905502</v>
      </c>
      <c r="J1158" s="105">
        <v>2604179.7200000002</v>
      </c>
      <c r="K1158" s="105">
        <v>0</v>
      </c>
      <c r="L1158" s="105">
        <v>997774.36</v>
      </c>
      <c r="M1158" s="105">
        <v>0</v>
      </c>
      <c r="N1158" s="105">
        <v>522602.02</v>
      </c>
      <c r="O1158" s="105">
        <v>14329</v>
      </c>
      <c r="P1158" s="105">
        <v>486618.83</v>
      </c>
      <c r="Q1158" s="121">
        <f t="shared" si="35"/>
        <v>4625503.93</v>
      </c>
      <c r="R1158" s="105">
        <v>4339004.93</v>
      </c>
      <c r="S1158" s="105">
        <v>286499</v>
      </c>
      <c r="T1158" s="92">
        <f>SUM('Part C'!$R1158:$S1158)</f>
        <v>4625503.93</v>
      </c>
      <c r="U1158" s="105">
        <v>21374.408522167501</v>
      </c>
      <c r="V1158" s="105">
        <v>1411.3251231527099</v>
      </c>
      <c r="W1158" s="105">
        <v>1952547.35114938</v>
      </c>
      <c r="X1158" s="105">
        <v>6578051.2811493799</v>
      </c>
      <c r="Y1158" s="57">
        <v>32404.193503198901</v>
      </c>
    </row>
    <row r="1159" spans="1:25" s="51" customFormat="1" ht="14.5" x14ac:dyDescent="0.4">
      <c r="A1159" s="149" t="s">
        <v>3609</v>
      </c>
      <c r="B1159" s="149" t="s">
        <v>3610</v>
      </c>
      <c r="C1159" s="149" t="s">
        <v>3611</v>
      </c>
      <c r="D1159" s="105">
        <v>948692</v>
      </c>
      <c r="E1159" s="105">
        <v>1263216</v>
      </c>
      <c r="F1159" s="120">
        <v>1123024.35637102</v>
      </c>
      <c r="G1159" s="105">
        <v>0</v>
      </c>
      <c r="H1159" s="105">
        <v>109995</v>
      </c>
      <c r="I1159" s="121">
        <f t="shared" si="34"/>
        <v>3444927.35637102</v>
      </c>
      <c r="J1159" s="105">
        <v>1256809.6499999999</v>
      </c>
      <c r="K1159" s="105">
        <v>0</v>
      </c>
      <c r="L1159" s="105">
        <v>1026710.1</v>
      </c>
      <c r="M1159" s="105">
        <v>0</v>
      </c>
      <c r="N1159" s="105">
        <v>498290.07</v>
      </c>
      <c r="O1159" s="105">
        <v>13623</v>
      </c>
      <c r="P1159" s="105">
        <v>649494.54</v>
      </c>
      <c r="Q1159" s="121">
        <f t="shared" si="35"/>
        <v>3444927.36</v>
      </c>
      <c r="R1159" s="105">
        <v>3088818.69</v>
      </c>
      <c r="S1159" s="105">
        <v>356108.67</v>
      </c>
      <c r="T1159" s="92">
        <f>SUM('Part C'!$R1159:$S1159)</f>
        <v>3444927.36</v>
      </c>
      <c r="U1159" s="105">
        <v>41184.249199999998</v>
      </c>
      <c r="V1159" s="105">
        <v>4748.1156000000001</v>
      </c>
      <c r="W1159" s="105">
        <v>721384.48934090196</v>
      </c>
      <c r="X1159" s="105">
        <v>4166311.8493408998</v>
      </c>
      <c r="Y1159" s="57">
        <v>55550.8246578787</v>
      </c>
    </row>
    <row r="1160" spans="1:25" s="51" customFormat="1" ht="14.5" x14ac:dyDescent="0.4">
      <c r="A1160" s="149" t="s">
        <v>3612</v>
      </c>
      <c r="B1160" s="149" t="s">
        <v>3613</v>
      </c>
      <c r="C1160" s="149" t="s">
        <v>3614</v>
      </c>
      <c r="D1160" s="105">
        <v>1293682</v>
      </c>
      <c r="E1160" s="105">
        <v>1647047</v>
      </c>
      <c r="F1160" s="120">
        <v>1493059.5180661201</v>
      </c>
      <c r="G1160" s="105">
        <v>0</v>
      </c>
      <c r="H1160" s="105">
        <v>340602</v>
      </c>
      <c r="I1160" s="121">
        <f t="shared" ref="I1160:I1223" si="36">SUM(D1160:H1160)</f>
        <v>4774390.5180661203</v>
      </c>
      <c r="J1160" s="105">
        <v>2435213.7000000002</v>
      </c>
      <c r="K1160" s="105">
        <v>0</v>
      </c>
      <c r="L1160" s="105">
        <v>1246959.3500000001</v>
      </c>
      <c r="M1160" s="105">
        <v>0</v>
      </c>
      <c r="N1160" s="105">
        <v>495514.37</v>
      </c>
      <c r="O1160" s="105">
        <v>75711.320000000007</v>
      </c>
      <c r="P1160" s="105">
        <v>520991.78</v>
      </c>
      <c r="Q1160" s="121">
        <f t="shared" ref="Q1160:Q1223" si="37">SUM(J1160:P1160)</f>
        <v>4774390.5200000005</v>
      </c>
      <c r="R1160" s="105">
        <v>4420899.3</v>
      </c>
      <c r="S1160" s="105">
        <v>353491.22</v>
      </c>
      <c r="T1160" s="92">
        <f>SUM('Part C'!$R1160:$S1160)</f>
        <v>4774390.5199999996</v>
      </c>
      <c r="U1160" s="105">
        <v>24697.761452514002</v>
      </c>
      <c r="V1160" s="105">
        <v>1974.8112849162001</v>
      </c>
      <c r="W1160" s="105">
        <v>1721704.31456029</v>
      </c>
      <c r="X1160" s="105">
        <v>6496094.83456029</v>
      </c>
      <c r="Y1160" s="57">
        <v>36291.032595308898</v>
      </c>
    </row>
    <row r="1161" spans="1:25" s="51" customFormat="1" ht="14.5" x14ac:dyDescent="0.4">
      <c r="A1161" s="149" t="s">
        <v>3615</v>
      </c>
      <c r="B1161" s="149" t="s">
        <v>3616</v>
      </c>
      <c r="C1161" s="149" t="s">
        <v>3617</v>
      </c>
      <c r="D1161" s="105">
        <v>2834463</v>
      </c>
      <c r="E1161" s="105">
        <v>1803595</v>
      </c>
      <c r="F1161" s="120">
        <v>2354823.12115217</v>
      </c>
      <c r="G1161" s="105">
        <v>0</v>
      </c>
      <c r="H1161" s="105">
        <v>514585</v>
      </c>
      <c r="I1161" s="121">
        <f t="shared" si="36"/>
        <v>7507466.12115217</v>
      </c>
      <c r="J1161" s="105">
        <v>3666664.15</v>
      </c>
      <c r="K1161" s="105">
        <v>492046.82</v>
      </c>
      <c r="L1161" s="105">
        <v>1866068.86</v>
      </c>
      <c r="M1161" s="105">
        <v>194395.92</v>
      </c>
      <c r="N1161" s="105">
        <v>468684.53</v>
      </c>
      <c r="O1161" s="105">
        <v>9050</v>
      </c>
      <c r="P1161" s="105">
        <v>810555.84</v>
      </c>
      <c r="Q1161" s="121">
        <f t="shared" si="37"/>
        <v>7507466.1200000001</v>
      </c>
      <c r="R1161" s="105">
        <v>6790494.9900000002</v>
      </c>
      <c r="S1161" s="105">
        <v>716971.13</v>
      </c>
      <c r="T1161" s="92">
        <f>SUM('Part C'!$R1161:$S1161)</f>
        <v>7507466.1200000001</v>
      </c>
      <c r="U1161" s="105">
        <v>17869.723657894701</v>
      </c>
      <c r="V1161" s="105">
        <v>1886.7661315789501</v>
      </c>
      <c r="W1161" s="105">
        <v>3655014.7459939001</v>
      </c>
      <c r="X1161" s="105">
        <v>11162480.8659939</v>
      </c>
      <c r="Y1161" s="57">
        <v>29374.949647352401</v>
      </c>
    </row>
    <row r="1162" spans="1:25" s="51" customFormat="1" ht="14.5" x14ac:dyDescent="0.4">
      <c r="A1162" s="149" t="s">
        <v>3618</v>
      </c>
      <c r="B1162" s="149" t="s">
        <v>3619</v>
      </c>
      <c r="C1162" s="149" t="s">
        <v>3620</v>
      </c>
      <c r="D1162" s="105">
        <v>1915602</v>
      </c>
      <c r="E1162" s="105">
        <v>1420476</v>
      </c>
      <c r="F1162" s="120">
        <v>1693785.11617731</v>
      </c>
      <c r="G1162" s="105">
        <v>0</v>
      </c>
      <c r="H1162" s="105">
        <v>219282</v>
      </c>
      <c r="I1162" s="121">
        <f t="shared" si="36"/>
        <v>5249145.1161773102</v>
      </c>
      <c r="J1162" s="105">
        <v>2617839.1800000002</v>
      </c>
      <c r="K1162" s="105">
        <v>0</v>
      </c>
      <c r="L1162" s="105">
        <v>1581737.09</v>
      </c>
      <c r="M1162" s="105">
        <v>0</v>
      </c>
      <c r="N1162" s="105">
        <v>494069.97</v>
      </c>
      <c r="O1162" s="105">
        <v>14560</v>
      </c>
      <c r="P1162" s="105">
        <v>540938.88</v>
      </c>
      <c r="Q1162" s="121">
        <f t="shared" si="37"/>
        <v>5249145.12</v>
      </c>
      <c r="R1162" s="105">
        <v>4584729.4800000004</v>
      </c>
      <c r="S1162" s="105">
        <v>664415.64</v>
      </c>
      <c r="T1162" s="92">
        <f>SUM('Part C'!$R1162:$S1162)</f>
        <v>5249145.12</v>
      </c>
      <c r="U1162" s="105">
        <v>27786.2392727273</v>
      </c>
      <c r="V1162" s="105">
        <v>4026.7614545454499</v>
      </c>
      <c r="W1162" s="105">
        <v>1587045.8765499799</v>
      </c>
      <c r="X1162" s="105">
        <v>6836190.9965499798</v>
      </c>
      <c r="Y1162" s="57">
        <v>41431.460585151399</v>
      </c>
    </row>
    <row r="1163" spans="1:25" s="51" customFormat="1" ht="14.5" x14ac:dyDescent="0.4">
      <c r="A1163" s="149" t="s">
        <v>3621</v>
      </c>
      <c r="B1163" s="149" t="s">
        <v>3622</v>
      </c>
      <c r="C1163" s="149" t="s">
        <v>3623</v>
      </c>
      <c r="D1163" s="105">
        <v>1156515</v>
      </c>
      <c r="E1163" s="105">
        <v>966178</v>
      </c>
      <c r="F1163" s="120">
        <v>1077728.3413678501</v>
      </c>
      <c r="G1163" s="105">
        <v>0</v>
      </c>
      <c r="H1163" s="105">
        <v>570304</v>
      </c>
      <c r="I1163" s="121">
        <f t="shared" si="36"/>
        <v>3770725.3413678501</v>
      </c>
      <c r="J1163" s="105">
        <v>1770002.08</v>
      </c>
      <c r="K1163" s="105">
        <v>0</v>
      </c>
      <c r="L1163" s="105">
        <v>902660</v>
      </c>
      <c r="M1163" s="105">
        <v>0</v>
      </c>
      <c r="N1163" s="105">
        <v>255301.8</v>
      </c>
      <c r="O1163" s="105">
        <v>28510</v>
      </c>
      <c r="P1163" s="105">
        <v>814251.46</v>
      </c>
      <c r="Q1163" s="121">
        <f t="shared" si="37"/>
        <v>3770725.34</v>
      </c>
      <c r="R1163" s="105">
        <v>3009365.34</v>
      </c>
      <c r="S1163" s="105">
        <v>761360</v>
      </c>
      <c r="T1163" s="92">
        <f>SUM('Part C'!$R1163:$S1163)</f>
        <v>3770725.34</v>
      </c>
      <c r="U1163" s="105">
        <v>23148.964153846198</v>
      </c>
      <c r="V1163" s="105">
        <v>5856.6153846153802</v>
      </c>
      <c r="W1163" s="105">
        <v>1250399.78152423</v>
      </c>
      <c r="X1163" s="105">
        <v>5021125.1215242296</v>
      </c>
      <c r="Y1163" s="57">
        <v>38624.039396340202</v>
      </c>
    </row>
    <row r="1164" spans="1:25" s="51" customFormat="1" ht="14.5" x14ac:dyDescent="0.4">
      <c r="A1164" s="149" t="s">
        <v>3624</v>
      </c>
      <c r="B1164" s="149" t="s">
        <v>3625</v>
      </c>
      <c r="C1164" s="149" t="s">
        <v>3626</v>
      </c>
      <c r="D1164" s="105">
        <v>1497857</v>
      </c>
      <c r="E1164" s="105">
        <v>1235421</v>
      </c>
      <c r="F1164" s="120">
        <v>1387733.0190645701</v>
      </c>
      <c r="G1164" s="105">
        <v>0</v>
      </c>
      <c r="H1164" s="105">
        <v>230936</v>
      </c>
      <c r="I1164" s="121">
        <f t="shared" si="36"/>
        <v>4351947.0190645698</v>
      </c>
      <c r="J1164" s="105">
        <v>2477583.66</v>
      </c>
      <c r="K1164" s="105">
        <v>0</v>
      </c>
      <c r="L1164" s="105">
        <v>803140.1</v>
      </c>
      <c r="M1164" s="105">
        <v>0</v>
      </c>
      <c r="N1164" s="105">
        <v>453067.6</v>
      </c>
      <c r="O1164" s="105">
        <v>4883</v>
      </c>
      <c r="P1164" s="105">
        <v>613272.66</v>
      </c>
      <c r="Q1164" s="121">
        <f t="shared" si="37"/>
        <v>4351947.0200000005</v>
      </c>
      <c r="R1164" s="105">
        <v>3910328.25</v>
      </c>
      <c r="S1164" s="105">
        <v>441618.77</v>
      </c>
      <c r="T1164" s="92">
        <f>SUM('Part C'!$R1164:$S1164)</f>
        <v>4351947.0199999996</v>
      </c>
      <c r="U1164" s="105">
        <v>22867.416666666701</v>
      </c>
      <c r="V1164" s="105">
        <v>2582.5659064327501</v>
      </c>
      <c r="W1164" s="105">
        <v>1644756.63569726</v>
      </c>
      <c r="X1164" s="105">
        <v>5996703.6556972601</v>
      </c>
      <c r="Y1164" s="57">
        <v>35068.442430978102</v>
      </c>
    </row>
    <row r="1165" spans="1:25" s="51" customFormat="1" ht="14.5" x14ac:dyDescent="0.4">
      <c r="A1165" s="149" t="s">
        <v>3627</v>
      </c>
      <c r="B1165" s="149" t="s">
        <v>3628</v>
      </c>
      <c r="C1165" s="149" t="s">
        <v>3629</v>
      </c>
      <c r="D1165" s="105">
        <v>2986520</v>
      </c>
      <c r="E1165" s="105">
        <v>2284624</v>
      </c>
      <c r="F1165" s="120">
        <v>2676251.9498726702</v>
      </c>
      <c r="G1165" s="105">
        <v>0</v>
      </c>
      <c r="H1165" s="105">
        <v>616591</v>
      </c>
      <c r="I1165" s="121">
        <f t="shared" si="36"/>
        <v>8563986.9498726707</v>
      </c>
      <c r="J1165" s="105">
        <v>4400640.5199999996</v>
      </c>
      <c r="K1165" s="105">
        <v>0</v>
      </c>
      <c r="L1165" s="105">
        <v>1690977.63</v>
      </c>
      <c r="M1165" s="105">
        <v>0</v>
      </c>
      <c r="N1165" s="105">
        <v>945414.25</v>
      </c>
      <c r="O1165" s="105">
        <v>10191</v>
      </c>
      <c r="P1165" s="105">
        <v>1516763.55</v>
      </c>
      <c r="Q1165" s="121">
        <f t="shared" si="37"/>
        <v>8563986.9499999993</v>
      </c>
      <c r="R1165" s="105">
        <v>7825566.2599999998</v>
      </c>
      <c r="S1165" s="105">
        <v>738420.69</v>
      </c>
      <c r="T1165" s="92">
        <f>SUM('Part C'!$R1165:$S1165)</f>
        <v>8563986.9499999993</v>
      </c>
      <c r="U1165" s="105">
        <v>17948.546467889901</v>
      </c>
      <c r="V1165" s="105">
        <v>1693.62543577982</v>
      </c>
      <c r="W1165" s="105">
        <v>4193648.4980351101</v>
      </c>
      <c r="X1165" s="105">
        <v>12757635.4480351</v>
      </c>
      <c r="Y1165" s="57">
        <v>29260.6317615484</v>
      </c>
    </row>
    <row r="1166" spans="1:25" s="51" customFormat="1" ht="14.5" x14ac:dyDescent="0.4">
      <c r="A1166" s="149" t="s">
        <v>3630</v>
      </c>
      <c r="B1166" s="149" t="s">
        <v>3631</v>
      </c>
      <c r="C1166" s="149" t="s">
        <v>3632</v>
      </c>
      <c r="D1166" s="105">
        <v>1650848</v>
      </c>
      <c r="E1166" s="105">
        <v>975466</v>
      </c>
      <c r="F1166" s="120">
        <v>1333425.5265039001</v>
      </c>
      <c r="G1166" s="105">
        <v>0</v>
      </c>
      <c r="H1166" s="105">
        <v>74521</v>
      </c>
      <c r="I1166" s="121">
        <f t="shared" si="36"/>
        <v>4034260.5265039001</v>
      </c>
      <c r="J1166" s="105">
        <v>2570356.62</v>
      </c>
      <c r="K1166" s="105">
        <v>0</v>
      </c>
      <c r="L1166" s="105">
        <v>642697.85</v>
      </c>
      <c r="M1166" s="105">
        <v>0</v>
      </c>
      <c r="N1166" s="105">
        <v>492367.76</v>
      </c>
      <c r="O1166" s="105">
        <v>12094</v>
      </c>
      <c r="P1166" s="105">
        <v>316744.3</v>
      </c>
      <c r="Q1166" s="121">
        <f t="shared" si="37"/>
        <v>4034260.5300000003</v>
      </c>
      <c r="R1166" s="105">
        <v>3487922.05</v>
      </c>
      <c r="S1166" s="105">
        <v>546338.48</v>
      </c>
      <c r="T1166" s="92">
        <f>SUM('Part C'!$R1166:$S1166)</f>
        <v>4034260.53</v>
      </c>
      <c r="U1166" s="105">
        <v>28357.089837398398</v>
      </c>
      <c r="V1166" s="105">
        <v>4441.7762601626</v>
      </c>
      <c r="W1166" s="105">
        <v>1183070.56251908</v>
      </c>
      <c r="X1166" s="105">
        <v>5217331.0925190803</v>
      </c>
      <c r="Y1166" s="57">
        <v>42417.325955439701</v>
      </c>
    </row>
    <row r="1167" spans="1:25" s="51" customFormat="1" ht="14.5" x14ac:dyDescent="0.4">
      <c r="A1167" s="149" t="s">
        <v>3633</v>
      </c>
      <c r="B1167" s="149" t="s">
        <v>3634</v>
      </c>
      <c r="C1167" s="149" t="s">
        <v>3635</v>
      </c>
      <c r="D1167" s="105">
        <v>3829100</v>
      </c>
      <c r="E1167" s="105">
        <v>3201268</v>
      </c>
      <c r="F1167" s="120">
        <v>3569440.7264006501</v>
      </c>
      <c r="G1167" s="105">
        <v>0</v>
      </c>
      <c r="H1167" s="105">
        <v>1018916</v>
      </c>
      <c r="I1167" s="121">
        <f t="shared" si="36"/>
        <v>11618724.726400651</v>
      </c>
      <c r="J1167" s="105">
        <v>6776027.1299999999</v>
      </c>
      <c r="K1167" s="105">
        <v>0</v>
      </c>
      <c r="L1167" s="105">
        <v>2053470.6</v>
      </c>
      <c r="M1167" s="105">
        <v>0</v>
      </c>
      <c r="N1167" s="105">
        <v>1395217.63</v>
      </c>
      <c r="O1167" s="105">
        <v>16132</v>
      </c>
      <c r="P1167" s="105">
        <v>1377877.37</v>
      </c>
      <c r="Q1167" s="121">
        <f t="shared" si="37"/>
        <v>11618724.73</v>
      </c>
      <c r="R1167" s="105">
        <v>10462433.939999999</v>
      </c>
      <c r="S1167" s="105">
        <v>1156290.79</v>
      </c>
      <c r="T1167" s="92">
        <f>SUM('Part C'!$R1167:$S1167)</f>
        <v>11618724.73</v>
      </c>
      <c r="U1167" s="105">
        <v>17379.458372092999</v>
      </c>
      <c r="V1167" s="105">
        <v>1920.7488205980101</v>
      </c>
      <c r="W1167" s="105">
        <v>5790312.8344429703</v>
      </c>
      <c r="X1167" s="105">
        <v>17409037.564443</v>
      </c>
      <c r="Y1167" s="57">
        <v>28918.6670505697</v>
      </c>
    </row>
    <row r="1168" spans="1:25" s="51" customFormat="1" ht="14.5" x14ac:dyDescent="0.4">
      <c r="A1168" s="149" t="s">
        <v>3636</v>
      </c>
      <c r="B1168" s="149" t="s">
        <v>3637</v>
      </c>
      <c r="C1168" s="149" t="s">
        <v>3638</v>
      </c>
      <c r="D1168" s="105">
        <v>1574192</v>
      </c>
      <c r="E1168" s="105">
        <v>1370999</v>
      </c>
      <c r="F1168" s="120">
        <v>1495324.9534631299</v>
      </c>
      <c r="G1168" s="105">
        <v>0</v>
      </c>
      <c r="H1168" s="105">
        <v>669935.13</v>
      </c>
      <c r="I1168" s="121">
        <f t="shared" si="36"/>
        <v>5110451.0834631296</v>
      </c>
      <c r="J1168" s="105">
        <v>2733114.37</v>
      </c>
      <c r="K1168" s="105">
        <v>0</v>
      </c>
      <c r="L1168" s="105">
        <v>661443.30000000005</v>
      </c>
      <c r="M1168" s="105">
        <v>0</v>
      </c>
      <c r="N1168" s="105">
        <v>742294.55</v>
      </c>
      <c r="O1168" s="105">
        <v>78369.97</v>
      </c>
      <c r="P1168" s="105">
        <v>895228.89</v>
      </c>
      <c r="Q1168" s="121">
        <f t="shared" si="37"/>
        <v>5110451.0799999991</v>
      </c>
      <c r="R1168" s="105">
        <v>3986382.88</v>
      </c>
      <c r="S1168" s="105">
        <v>1124068.2</v>
      </c>
      <c r="T1168" s="92">
        <f>SUM('Part C'!$R1168:$S1168)</f>
        <v>5110451.08</v>
      </c>
      <c r="U1168" s="105">
        <v>24456.3366871166</v>
      </c>
      <c r="V1168" s="105">
        <v>6896.12392638037</v>
      </c>
      <c r="W1168" s="105">
        <v>1567808.9568342301</v>
      </c>
      <c r="X1168" s="105">
        <v>6678260.0368342297</v>
      </c>
      <c r="Y1168" s="57">
        <v>40970.920471375597</v>
      </c>
    </row>
    <row r="1169" spans="1:25" s="51" customFormat="1" ht="14.5" x14ac:dyDescent="0.4">
      <c r="A1169" s="149" t="s">
        <v>3639</v>
      </c>
      <c r="B1169" s="149" t="s">
        <v>3640</v>
      </c>
      <c r="C1169" s="149" t="s">
        <v>3641</v>
      </c>
      <c r="D1169" s="105">
        <v>1785969</v>
      </c>
      <c r="E1169" s="105">
        <v>1409832</v>
      </c>
      <c r="F1169" s="120">
        <v>1622564.0311960799</v>
      </c>
      <c r="G1169" s="105">
        <v>0</v>
      </c>
      <c r="H1169" s="105">
        <v>3280</v>
      </c>
      <c r="I1169" s="121">
        <f t="shared" si="36"/>
        <v>4821645.0311960801</v>
      </c>
      <c r="J1169" s="105">
        <v>1868217.02</v>
      </c>
      <c r="K1169" s="105">
        <v>0</v>
      </c>
      <c r="L1169" s="105">
        <v>1594050.62</v>
      </c>
      <c r="M1169" s="105">
        <v>0</v>
      </c>
      <c r="N1169" s="105">
        <v>566919.87</v>
      </c>
      <c r="O1169" s="105">
        <v>1230</v>
      </c>
      <c r="P1169" s="105">
        <v>791227.52</v>
      </c>
      <c r="Q1169" s="121">
        <f t="shared" si="37"/>
        <v>4821645.03</v>
      </c>
      <c r="R1169" s="105">
        <v>4484270.95</v>
      </c>
      <c r="S1169" s="105">
        <v>337374.08</v>
      </c>
      <c r="T1169" s="92">
        <f>SUM('Part C'!$R1169:$S1169)</f>
        <v>4821645.03</v>
      </c>
      <c r="U1169" s="105">
        <v>32494.717028985498</v>
      </c>
      <c r="V1169" s="105">
        <v>2444.7397101449301</v>
      </c>
      <c r="W1169" s="105">
        <v>1327347.46038726</v>
      </c>
      <c r="X1169" s="105">
        <v>6148992.49038726</v>
      </c>
      <c r="Y1169" s="57">
        <v>44557.916597009098</v>
      </c>
    </row>
    <row r="1170" spans="1:25" s="51" customFormat="1" ht="14.5" x14ac:dyDescent="0.4">
      <c r="A1170" s="149" t="s">
        <v>3642</v>
      </c>
      <c r="B1170" s="149" t="s">
        <v>3643</v>
      </c>
      <c r="C1170" s="149" t="s">
        <v>3644</v>
      </c>
      <c r="D1170" s="105">
        <v>4289815</v>
      </c>
      <c r="E1170" s="105">
        <v>2675104</v>
      </c>
      <c r="F1170" s="120">
        <v>3536211.1250338098</v>
      </c>
      <c r="G1170" s="105">
        <v>0</v>
      </c>
      <c r="H1170" s="105">
        <v>286895</v>
      </c>
      <c r="I1170" s="121">
        <f t="shared" si="36"/>
        <v>10788025.125033811</v>
      </c>
      <c r="J1170" s="105">
        <v>5529724.3399999999</v>
      </c>
      <c r="K1170" s="105">
        <v>507611.88</v>
      </c>
      <c r="L1170" s="105">
        <v>3312738.86</v>
      </c>
      <c r="M1170" s="105">
        <v>200545.31</v>
      </c>
      <c r="N1170" s="105">
        <v>671318.75</v>
      </c>
      <c r="O1170" s="105">
        <v>45150</v>
      </c>
      <c r="P1170" s="105">
        <v>520935.99</v>
      </c>
      <c r="Q1170" s="121">
        <f t="shared" si="37"/>
        <v>10788025.130000001</v>
      </c>
      <c r="R1170" s="105">
        <v>9533954.3699999992</v>
      </c>
      <c r="S1170" s="105">
        <v>1254070.76</v>
      </c>
      <c r="T1170" s="92">
        <f>SUM('Part C'!$R1170:$S1170)</f>
        <v>10788025.129999999</v>
      </c>
      <c r="U1170" s="105">
        <v>18916.576130952399</v>
      </c>
      <c r="V1170" s="105">
        <v>2488.2356349206302</v>
      </c>
      <c r="W1170" s="105">
        <v>4847703.7683708603</v>
      </c>
      <c r="X1170" s="105">
        <v>15635728.898370899</v>
      </c>
      <c r="Y1170" s="57">
        <v>31023.271623751702</v>
      </c>
    </row>
    <row r="1171" spans="1:25" s="51" customFormat="1" ht="14.5" x14ac:dyDescent="0.4">
      <c r="A1171" s="149" t="s">
        <v>3645</v>
      </c>
      <c r="B1171" s="149" t="s">
        <v>3646</v>
      </c>
      <c r="C1171" s="149" t="s">
        <v>3647</v>
      </c>
      <c r="D1171" s="105">
        <v>2916949</v>
      </c>
      <c r="E1171" s="105">
        <v>1441258</v>
      </c>
      <c r="F1171" s="120">
        <v>2212737.8765783501</v>
      </c>
      <c r="G1171" s="105">
        <v>0</v>
      </c>
      <c r="H1171" s="105">
        <v>115438</v>
      </c>
      <c r="I1171" s="121">
        <f t="shared" si="36"/>
        <v>6686382.8765783496</v>
      </c>
      <c r="J1171" s="105">
        <v>2745960.87</v>
      </c>
      <c r="K1171" s="105">
        <v>425675.17</v>
      </c>
      <c r="L1171" s="105">
        <v>2566268.62</v>
      </c>
      <c r="M1171" s="105">
        <v>131175.78</v>
      </c>
      <c r="N1171" s="105">
        <v>472180.93</v>
      </c>
      <c r="O1171" s="105">
        <v>3037</v>
      </c>
      <c r="P1171" s="105">
        <v>342084.51</v>
      </c>
      <c r="Q1171" s="121">
        <f t="shared" si="37"/>
        <v>6686382.8799999999</v>
      </c>
      <c r="R1171" s="105">
        <v>6236706.8799999999</v>
      </c>
      <c r="S1171" s="105">
        <v>449676</v>
      </c>
      <c r="T1171" s="92">
        <f>SUM('Part C'!$R1171:$S1171)</f>
        <v>6686382.8799999999</v>
      </c>
      <c r="U1171" s="105">
        <v>27353.977543859601</v>
      </c>
      <c r="V1171" s="105">
        <v>1972.2631578947401</v>
      </c>
      <c r="W1171" s="105">
        <v>2193008.8475963399</v>
      </c>
      <c r="X1171" s="105">
        <v>8879391.7275963407</v>
      </c>
      <c r="Y1171" s="57">
        <v>38944.7005596331</v>
      </c>
    </row>
    <row r="1172" spans="1:25" s="51" customFormat="1" ht="14.5" x14ac:dyDescent="0.4">
      <c r="A1172" s="149" t="s">
        <v>3648</v>
      </c>
      <c r="B1172" s="149" t="s">
        <v>3649</v>
      </c>
      <c r="C1172" s="149" t="s">
        <v>3650</v>
      </c>
      <c r="D1172" s="105">
        <v>3153170</v>
      </c>
      <c r="E1172" s="105">
        <v>2261627</v>
      </c>
      <c r="F1172" s="120">
        <v>2749187.0890673199</v>
      </c>
      <c r="G1172" s="105">
        <v>0</v>
      </c>
      <c r="H1172" s="105">
        <v>124841</v>
      </c>
      <c r="I1172" s="121">
        <f t="shared" si="36"/>
        <v>8288825.0890673194</v>
      </c>
      <c r="J1172" s="105">
        <v>4262350.3</v>
      </c>
      <c r="K1172" s="105">
        <v>0</v>
      </c>
      <c r="L1172" s="105">
        <v>2739256.28</v>
      </c>
      <c r="M1172" s="105">
        <v>0</v>
      </c>
      <c r="N1172" s="105">
        <v>693023.85</v>
      </c>
      <c r="O1172" s="105">
        <v>83197.919999999998</v>
      </c>
      <c r="P1172" s="105">
        <v>510996.74</v>
      </c>
      <c r="Q1172" s="121">
        <f t="shared" si="37"/>
        <v>8288825.0899999999</v>
      </c>
      <c r="R1172" s="105">
        <v>7196420.0899999999</v>
      </c>
      <c r="S1172" s="105">
        <v>1092405</v>
      </c>
      <c r="T1172" s="92">
        <f>SUM('Part C'!$R1172:$S1172)</f>
        <v>8288825.0899999999</v>
      </c>
      <c r="U1172" s="105">
        <v>21228.377846607698</v>
      </c>
      <c r="V1172" s="105">
        <v>3222.4336283185798</v>
      </c>
      <c r="W1172" s="105">
        <v>3260657.8918208801</v>
      </c>
      <c r="X1172" s="105">
        <v>11549482.9818209</v>
      </c>
      <c r="Y1172" s="57">
        <v>34069.271332805001</v>
      </c>
    </row>
    <row r="1173" spans="1:25" s="51" customFormat="1" ht="14.5" x14ac:dyDescent="0.4">
      <c r="A1173" s="149" t="s">
        <v>3651</v>
      </c>
      <c r="B1173" s="149" t="s">
        <v>3652</v>
      </c>
      <c r="C1173" s="149" t="s">
        <v>3653</v>
      </c>
      <c r="D1173" s="105">
        <v>3282162</v>
      </c>
      <c r="E1173" s="105">
        <v>2497604</v>
      </c>
      <c r="F1173" s="120">
        <v>2934488.2301276098</v>
      </c>
      <c r="G1173" s="105">
        <v>0</v>
      </c>
      <c r="H1173" s="105">
        <v>90888</v>
      </c>
      <c r="I1173" s="121">
        <f t="shared" si="36"/>
        <v>8805142.2301276103</v>
      </c>
      <c r="J1173" s="105">
        <v>4031584.29</v>
      </c>
      <c r="K1173" s="105">
        <v>501643.44</v>
      </c>
      <c r="L1173" s="105">
        <v>2910197.89</v>
      </c>
      <c r="M1173" s="105">
        <v>198187.31</v>
      </c>
      <c r="N1173" s="105">
        <v>683651.88</v>
      </c>
      <c r="O1173" s="105">
        <v>1862</v>
      </c>
      <c r="P1173" s="105">
        <v>478015.42</v>
      </c>
      <c r="Q1173" s="121">
        <f t="shared" si="37"/>
        <v>8805142.2300000004</v>
      </c>
      <c r="R1173" s="105">
        <v>7943086.2300000004</v>
      </c>
      <c r="S1173" s="105">
        <v>862056</v>
      </c>
      <c r="T1173" s="92">
        <f>SUM('Part C'!$R1173:$S1173)</f>
        <v>8805142.2300000004</v>
      </c>
      <c r="U1173" s="105">
        <v>24290.7835779817</v>
      </c>
      <c r="V1173" s="105">
        <v>2636.2568807339399</v>
      </c>
      <c r="W1173" s="105">
        <v>3145236.3735263301</v>
      </c>
      <c r="X1173" s="105">
        <v>11950378.6035263</v>
      </c>
      <c r="Y1173" s="57">
        <v>36545.500316594298</v>
      </c>
    </row>
    <row r="1174" spans="1:25" s="51" customFormat="1" ht="14.5" x14ac:dyDescent="0.4">
      <c r="A1174" s="149" t="s">
        <v>3654</v>
      </c>
      <c r="B1174" s="149" t="s">
        <v>3655</v>
      </c>
      <c r="C1174" s="149" t="s">
        <v>3656</v>
      </c>
      <c r="D1174" s="105">
        <v>2942025</v>
      </c>
      <c r="E1174" s="105">
        <v>2271139</v>
      </c>
      <c r="F1174" s="120">
        <v>2646814.4903660398</v>
      </c>
      <c r="G1174" s="105">
        <v>0</v>
      </c>
      <c r="H1174" s="105">
        <v>316032</v>
      </c>
      <c r="I1174" s="121">
        <f t="shared" si="36"/>
        <v>8176010.4903660398</v>
      </c>
      <c r="J1174" s="105">
        <v>3954493.56</v>
      </c>
      <c r="K1174" s="105">
        <v>366195.58</v>
      </c>
      <c r="L1174" s="105">
        <v>2645638.7000000002</v>
      </c>
      <c r="M1174" s="105">
        <v>112846.59</v>
      </c>
      <c r="N1174" s="105">
        <v>692805.23</v>
      </c>
      <c r="O1174" s="105">
        <v>29063</v>
      </c>
      <c r="P1174" s="105">
        <v>374967.83</v>
      </c>
      <c r="Q1174" s="121">
        <f t="shared" si="37"/>
        <v>8176010.4900000002</v>
      </c>
      <c r="R1174" s="105">
        <v>7368334.4900000002</v>
      </c>
      <c r="S1174" s="105">
        <v>807676</v>
      </c>
      <c r="T1174" s="92">
        <f>SUM('Part C'!$R1174:$S1174)</f>
        <v>8176010.4900000002</v>
      </c>
      <c r="U1174" s="105">
        <v>19492.948386243399</v>
      </c>
      <c r="V1174" s="105">
        <v>2136.7089947089898</v>
      </c>
      <c r="W1174" s="105">
        <v>3635777.8262781501</v>
      </c>
      <c r="X1174" s="105">
        <v>11811788.3162781</v>
      </c>
      <c r="Y1174" s="57">
        <v>31248.117238831099</v>
      </c>
    </row>
    <row r="1175" spans="1:25" s="51" customFormat="1" ht="14.5" x14ac:dyDescent="0.4">
      <c r="A1175" s="149" t="s">
        <v>3657</v>
      </c>
      <c r="B1175" s="149" t="s">
        <v>3658</v>
      </c>
      <c r="C1175" s="149" t="s">
        <v>3659</v>
      </c>
      <c r="D1175" s="105">
        <v>4573299</v>
      </c>
      <c r="E1175" s="105">
        <v>2643403</v>
      </c>
      <c r="F1175" s="120">
        <v>3664045.7553711301</v>
      </c>
      <c r="G1175" s="105">
        <v>0</v>
      </c>
      <c r="H1175" s="105">
        <v>502998</v>
      </c>
      <c r="I1175" s="121">
        <f t="shared" si="36"/>
        <v>11383745.755371131</v>
      </c>
      <c r="J1175" s="105">
        <v>5986680.46</v>
      </c>
      <c r="K1175" s="105">
        <v>522757.94</v>
      </c>
      <c r="L1175" s="105">
        <v>3283497.81</v>
      </c>
      <c r="M1175" s="105">
        <v>206529.15</v>
      </c>
      <c r="N1175" s="105">
        <v>696422.24</v>
      </c>
      <c r="O1175" s="105">
        <v>43125</v>
      </c>
      <c r="P1175" s="105">
        <v>644733.16</v>
      </c>
      <c r="Q1175" s="121">
        <f t="shared" si="37"/>
        <v>11383745.760000002</v>
      </c>
      <c r="R1175" s="105">
        <v>10399214.76</v>
      </c>
      <c r="S1175" s="105">
        <v>984531</v>
      </c>
      <c r="T1175" s="92">
        <f>SUM('Part C'!$R1175:$S1175)</f>
        <v>11383745.76</v>
      </c>
      <c r="U1175" s="105">
        <v>18703.623669064698</v>
      </c>
      <c r="V1175" s="105">
        <v>1770.7392086330899</v>
      </c>
      <c r="W1175" s="105">
        <v>5347863.6809805501</v>
      </c>
      <c r="X1175" s="105">
        <v>16731609.4409806</v>
      </c>
      <c r="Y1175" s="57">
        <v>30092.822735576501</v>
      </c>
    </row>
    <row r="1176" spans="1:25" s="51" customFormat="1" ht="14.5" x14ac:dyDescent="0.4">
      <c r="A1176" s="149" t="s">
        <v>3660</v>
      </c>
      <c r="B1176" s="149" t="s">
        <v>3661</v>
      </c>
      <c r="C1176" s="149" t="s">
        <v>3662</v>
      </c>
      <c r="D1176" s="105">
        <v>4999175</v>
      </c>
      <c r="E1176" s="105">
        <v>2970329</v>
      </c>
      <c r="F1176" s="120">
        <v>4046256.4899608199</v>
      </c>
      <c r="G1176" s="105">
        <v>0</v>
      </c>
      <c r="H1176" s="105">
        <v>658486.13</v>
      </c>
      <c r="I1176" s="121">
        <f t="shared" si="36"/>
        <v>12674246.61996082</v>
      </c>
      <c r="J1176" s="105">
        <v>4997269.41</v>
      </c>
      <c r="K1176" s="105">
        <v>888636.56</v>
      </c>
      <c r="L1176" s="105">
        <v>4511213.37</v>
      </c>
      <c r="M1176" s="105">
        <v>342302.06</v>
      </c>
      <c r="N1176" s="105">
        <v>687829.76</v>
      </c>
      <c r="O1176" s="105">
        <v>2579</v>
      </c>
      <c r="P1176" s="105">
        <v>1244416.46</v>
      </c>
      <c r="Q1176" s="121">
        <f t="shared" si="37"/>
        <v>12674246.620000001</v>
      </c>
      <c r="R1176" s="105">
        <v>11359944.49</v>
      </c>
      <c r="S1176" s="105">
        <v>1314302.1299999999</v>
      </c>
      <c r="T1176" s="92">
        <f>SUM('Part C'!$R1176:$S1176)</f>
        <v>12674246.620000001</v>
      </c>
      <c r="U1176" s="105">
        <v>24118.7781104034</v>
      </c>
      <c r="V1176" s="105">
        <v>2790.4503821655999</v>
      </c>
      <c r="W1176" s="105">
        <v>4530294.5930608697</v>
      </c>
      <c r="X1176" s="105">
        <v>17204541.213060901</v>
      </c>
      <c r="Y1176" s="57">
        <v>36527.688350447701</v>
      </c>
    </row>
    <row r="1177" spans="1:25" s="51" customFormat="1" ht="14.5" x14ac:dyDescent="0.4">
      <c r="A1177" s="149" t="s">
        <v>3663</v>
      </c>
      <c r="B1177" s="149" t="s">
        <v>3664</v>
      </c>
      <c r="C1177" s="149" t="s">
        <v>3665</v>
      </c>
      <c r="D1177" s="105">
        <v>3418775</v>
      </c>
      <c r="E1177" s="105">
        <v>1901032</v>
      </c>
      <c r="F1177" s="120">
        <v>2700959.0056155301</v>
      </c>
      <c r="G1177" s="105">
        <v>0</v>
      </c>
      <c r="H1177" s="105">
        <v>207263</v>
      </c>
      <c r="I1177" s="121">
        <f t="shared" si="36"/>
        <v>8228029.0056155305</v>
      </c>
      <c r="J1177" s="105">
        <v>3438623.71</v>
      </c>
      <c r="K1177" s="105">
        <v>505663.84</v>
      </c>
      <c r="L1177" s="105">
        <v>3227477.43</v>
      </c>
      <c r="M1177" s="105">
        <v>199775.68</v>
      </c>
      <c r="N1177" s="105">
        <v>487983.32</v>
      </c>
      <c r="O1177" s="105">
        <v>31814</v>
      </c>
      <c r="P1177" s="105">
        <v>336691.03</v>
      </c>
      <c r="Q1177" s="121">
        <f t="shared" si="37"/>
        <v>8228029.0100000007</v>
      </c>
      <c r="R1177" s="105">
        <v>7458842.4199999999</v>
      </c>
      <c r="S1177" s="105">
        <v>769186.59</v>
      </c>
      <c r="T1177" s="92">
        <f>SUM('Part C'!$R1177:$S1177)</f>
        <v>8228029.0099999998</v>
      </c>
      <c r="U1177" s="105">
        <v>22671.253556231</v>
      </c>
      <c r="V1177" s="105">
        <v>2337.9531610942199</v>
      </c>
      <c r="W1177" s="105">
        <v>3164473.2932420899</v>
      </c>
      <c r="X1177" s="105">
        <v>11392502.3032421</v>
      </c>
      <c r="Y1177" s="57">
        <v>34627.666575203897</v>
      </c>
    </row>
    <row r="1178" spans="1:25" s="51" customFormat="1" ht="14.5" x14ac:dyDescent="0.4">
      <c r="A1178" s="149" t="s">
        <v>3666</v>
      </c>
      <c r="B1178" s="149" t="s">
        <v>3667</v>
      </c>
      <c r="C1178" s="149" t="s">
        <v>3668</v>
      </c>
      <c r="D1178" s="105">
        <v>3273813</v>
      </c>
      <c r="E1178" s="105">
        <v>1697040</v>
      </c>
      <c r="F1178" s="120">
        <v>2523788.9600019301</v>
      </c>
      <c r="G1178" s="105">
        <v>0</v>
      </c>
      <c r="H1178" s="105">
        <v>612037</v>
      </c>
      <c r="I1178" s="121">
        <f t="shared" si="36"/>
        <v>8106678.9600019306</v>
      </c>
      <c r="J1178" s="105">
        <v>3860638.13</v>
      </c>
      <c r="K1178" s="105">
        <v>0</v>
      </c>
      <c r="L1178" s="105">
        <v>2599216.08</v>
      </c>
      <c r="M1178" s="105">
        <v>0</v>
      </c>
      <c r="N1178" s="105">
        <v>692892.68</v>
      </c>
      <c r="O1178" s="105">
        <v>89665</v>
      </c>
      <c r="P1178" s="105">
        <v>864267.07</v>
      </c>
      <c r="Q1178" s="121">
        <f t="shared" si="37"/>
        <v>8106678.96</v>
      </c>
      <c r="R1178" s="105">
        <v>7365719.96</v>
      </c>
      <c r="S1178" s="105">
        <v>740959</v>
      </c>
      <c r="T1178" s="92">
        <f>SUM('Part C'!$R1178:$S1178)</f>
        <v>8106678.96</v>
      </c>
      <c r="U1178" s="105">
        <v>24634.514916388001</v>
      </c>
      <c r="V1178" s="105">
        <v>2478.1237458194</v>
      </c>
      <c r="W1178" s="105">
        <v>2875919.49750573</v>
      </c>
      <c r="X1178" s="105">
        <v>10982598.457505699</v>
      </c>
      <c r="Y1178" s="57">
        <v>36731.098520086103</v>
      </c>
    </row>
    <row r="1179" spans="1:25" s="51" customFormat="1" ht="14.5" x14ac:dyDescent="0.4">
      <c r="A1179" s="149" t="s">
        <v>3669</v>
      </c>
      <c r="B1179" s="149" t="s">
        <v>3670</v>
      </c>
      <c r="C1179" s="149" t="s">
        <v>3671</v>
      </c>
      <c r="D1179" s="105">
        <v>2731339</v>
      </c>
      <c r="E1179" s="105">
        <v>2075068</v>
      </c>
      <c r="F1179" s="120">
        <v>2440296.85123982</v>
      </c>
      <c r="G1179" s="105">
        <v>0</v>
      </c>
      <c r="H1179" s="105">
        <v>267431</v>
      </c>
      <c r="I1179" s="121">
        <f t="shared" si="36"/>
        <v>7514134.85123982</v>
      </c>
      <c r="J1179" s="105">
        <v>4331424.33</v>
      </c>
      <c r="K1179" s="105">
        <v>343401.09</v>
      </c>
      <c r="L1179" s="105">
        <v>1536207.04</v>
      </c>
      <c r="M1179" s="105">
        <v>141726.23000000001</v>
      </c>
      <c r="N1179" s="105">
        <v>713969.06</v>
      </c>
      <c r="O1179" s="105">
        <v>18760</v>
      </c>
      <c r="P1179" s="105">
        <v>428647.1</v>
      </c>
      <c r="Q1179" s="121">
        <f t="shared" si="37"/>
        <v>7514134.8499999996</v>
      </c>
      <c r="R1179" s="105">
        <v>6720320.8499999996</v>
      </c>
      <c r="S1179" s="105">
        <v>793814</v>
      </c>
      <c r="T1179" s="92">
        <f>SUM('Part C'!$R1179:$S1179)</f>
        <v>7514134.8499999996</v>
      </c>
      <c r="U1179" s="105">
        <v>18411.837945205501</v>
      </c>
      <c r="V1179" s="105">
        <v>2174.8328767123298</v>
      </c>
      <c r="W1179" s="105">
        <v>3510737.8481257199</v>
      </c>
      <c r="X1179" s="105">
        <v>11024872.6981257</v>
      </c>
      <c r="Y1179" s="57">
        <v>30205.130679796501</v>
      </c>
    </row>
    <row r="1180" spans="1:25" s="51" customFormat="1" ht="14.5" x14ac:dyDescent="0.4">
      <c r="A1180" s="149" t="s">
        <v>3672</v>
      </c>
      <c r="B1180" s="149" t="s">
        <v>3673</v>
      </c>
      <c r="C1180" s="149" t="s">
        <v>3674</v>
      </c>
      <c r="D1180" s="105">
        <v>3120416</v>
      </c>
      <c r="E1180" s="105">
        <v>1177240</v>
      </c>
      <c r="F1180" s="120">
        <v>2181995.0754299201</v>
      </c>
      <c r="G1180" s="105">
        <v>0</v>
      </c>
      <c r="H1180" s="105">
        <v>582223</v>
      </c>
      <c r="I1180" s="121">
        <f t="shared" si="36"/>
        <v>7061874.0754299201</v>
      </c>
      <c r="J1180" s="105">
        <v>4065508.62</v>
      </c>
      <c r="K1180" s="105">
        <v>0</v>
      </c>
      <c r="L1180" s="105">
        <v>1873049.59</v>
      </c>
      <c r="M1180" s="105">
        <v>0</v>
      </c>
      <c r="N1180" s="105">
        <v>492385.85</v>
      </c>
      <c r="O1180" s="105">
        <v>7510</v>
      </c>
      <c r="P1180" s="105">
        <v>623420.02</v>
      </c>
      <c r="Q1180" s="121">
        <f t="shared" si="37"/>
        <v>7061874.0800000001</v>
      </c>
      <c r="R1180" s="105">
        <v>6384308.8099999996</v>
      </c>
      <c r="S1180" s="105">
        <v>677565.27</v>
      </c>
      <c r="T1180" s="92">
        <f>SUM('Part C'!$R1180:$S1180)</f>
        <v>7061874.0800000001</v>
      </c>
      <c r="U1180" s="105">
        <v>25135.074055118101</v>
      </c>
      <c r="V1180" s="105">
        <v>2667.5798031496101</v>
      </c>
      <c r="W1180" s="105">
        <v>2443088.8039011899</v>
      </c>
      <c r="X1180" s="105">
        <v>9504962.88390119</v>
      </c>
      <c r="Y1180" s="57">
        <v>37421.113716146399</v>
      </c>
    </row>
    <row r="1181" spans="1:25" s="51" customFormat="1" ht="14.5" x14ac:dyDescent="0.4">
      <c r="A1181" s="149" t="s">
        <v>3675</v>
      </c>
      <c r="B1181" s="149" t="s">
        <v>3676</v>
      </c>
      <c r="C1181" s="149" t="s">
        <v>3677</v>
      </c>
      <c r="D1181" s="105">
        <v>1790905</v>
      </c>
      <c r="E1181" s="105">
        <v>1399623</v>
      </c>
      <c r="F1181" s="120">
        <v>1619886.8369225599</v>
      </c>
      <c r="G1181" s="105">
        <v>0</v>
      </c>
      <c r="H1181" s="105">
        <v>189624</v>
      </c>
      <c r="I1181" s="121">
        <f t="shared" si="36"/>
        <v>5000038.8369225599</v>
      </c>
      <c r="J1181" s="105">
        <v>2593348.4300000002</v>
      </c>
      <c r="K1181" s="105">
        <v>336812.91</v>
      </c>
      <c r="L1181" s="105">
        <v>1163356.42</v>
      </c>
      <c r="M1181" s="105">
        <v>103792.04</v>
      </c>
      <c r="N1181" s="105">
        <v>473192.61</v>
      </c>
      <c r="O1181" s="105">
        <v>9641</v>
      </c>
      <c r="P1181" s="105">
        <v>319895.43</v>
      </c>
      <c r="Q1181" s="121">
        <f t="shared" si="37"/>
        <v>5000038.84</v>
      </c>
      <c r="R1181" s="105">
        <v>4440688.84</v>
      </c>
      <c r="S1181" s="105">
        <v>559350</v>
      </c>
      <c r="T1181" s="92">
        <f>SUM('Part C'!$R1181:$S1181)</f>
        <v>5000038.84</v>
      </c>
      <c r="U1181" s="105">
        <v>21875.3144827586</v>
      </c>
      <c r="V1181" s="105">
        <v>2755.4187192118202</v>
      </c>
      <c r="W1181" s="105">
        <v>1952547.35114938</v>
      </c>
      <c r="X1181" s="105">
        <v>6952586.1911493801</v>
      </c>
      <c r="Y1181" s="57">
        <v>34249.193059849102</v>
      </c>
    </row>
    <row r="1182" spans="1:25" s="51" customFormat="1" ht="14.5" x14ac:dyDescent="0.4">
      <c r="A1182" s="149" t="s">
        <v>3678</v>
      </c>
      <c r="B1182" s="149" t="s">
        <v>3679</v>
      </c>
      <c r="C1182" s="149" t="s">
        <v>3680</v>
      </c>
      <c r="D1182" s="105">
        <v>2722487</v>
      </c>
      <c r="E1182" s="105">
        <v>1907778</v>
      </c>
      <c r="F1182" s="120">
        <v>2350866.4788283501</v>
      </c>
      <c r="G1182" s="105">
        <v>0</v>
      </c>
      <c r="H1182" s="105">
        <v>432225</v>
      </c>
      <c r="I1182" s="121">
        <f t="shared" si="36"/>
        <v>7413356.4788283501</v>
      </c>
      <c r="J1182" s="105">
        <v>4433069.71</v>
      </c>
      <c r="K1182" s="105">
        <v>0</v>
      </c>
      <c r="L1182" s="105">
        <v>1746532.12</v>
      </c>
      <c r="M1182" s="105">
        <v>0</v>
      </c>
      <c r="N1182" s="105">
        <v>511763.04</v>
      </c>
      <c r="O1182" s="105">
        <v>76562.320000000007</v>
      </c>
      <c r="P1182" s="105">
        <v>645429.29</v>
      </c>
      <c r="Q1182" s="121">
        <f t="shared" si="37"/>
        <v>7413356.4800000004</v>
      </c>
      <c r="R1182" s="105">
        <v>6653531.4800000004</v>
      </c>
      <c r="S1182" s="105">
        <v>759825</v>
      </c>
      <c r="T1182" s="92">
        <f>SUM('Part C'!$R1182:$S1182)</f>
        <v>7413356.4800000004</v>
      </c>
      <c r="U1182" s="105">
        <v>20162.2166060606</v>
      </c>
      <c r="V1182" s="105">
        <v>2302.5</v>
      </c>
      <c r="W1182" s="105">
        <v>3174091.7530999701</v>
      </c>
      <c r="X1182" s="105">
        <v>10587448.233100001</v>
      </c>
      <c r="Y1182" s="57">
        <v>32083.1764639393</v>
      </c>
    </row>
    <row r="1183" spans="1:25" s="51" customFormat="1" ht="14.5" x14ac:dyDescent="0.4">
      <c r="A1183" s="149" t="s">
        <v>3681</v>
      </c>
      <c r="B1183" s="149" t="s">
        <v>3682</v>
      </c>
      <c r="C1183" s="149" t="s">
        <v>3683</v>
      </c>
      <c r="D1183" s="105">
        <v>2469068</v>
      </c>
      <c r="E1183" s="105">
        <v>1252721</v>
      </c>
      <c r="F1183" s="120">
        <v>1889617.3332135601</v>
      </c>
      <c r="G1183" s="105">
        <v>0</v>
      </c>
      <c r="H1183" s="105">
        <v>525521</v>
      </c>
      <c r="I1183" s="121">
        <f t="shared" si="36"/>
        <v>6136927.3332135603</v>
      </c>
      <c r="J1183" s="105">
        <v>3381476.88</v>
      </c>
      <c r="K1183" s="105">
        <v>0</v>
      </c>
      <c r="L1183" s="105">
        <v>1655812.76</v>
      </c>
      <c r="M1183" s="105">
        <v>0</v>
      </c>
      <c r="N1183" s="105">
        <v>485754.91</v>
      </c>
      <c r="O1183" s="105">
        <v>6821</v>
      </c>
      <c r="P1183" s="105">
        <v>607061.78</v>
      </c>
      <c r="Q1183" s="121">
        <f t="shared" si="37"/>
        <v>6136927.3300000001</v>
      </c>
      <c r="R1183" s="105">
        <v>5420235.21</v>
      </c>
      <c r="S1183" s="105">
        <v>716692.12</v>
      </c>
      <c r="T1183" s="92">
        <f>SUM('Part C'!$R1183:$S1183)</f>
        <v>6136927.3300000001</v>
      </c>
      <c r="U1183" s="105">
        <v>22397.6661570248</v>
      </c>
      <c r="V1183" s="105">
        <v>2961.5376859504099</v>
      </c>
      <c r="W1183" s="105">
        <v>2327667.2856066399</v>
      </c>
      <c r="X1183" s="105">
        <v>8464594.6156066507</v>
      </c>
      <c r="Y1183" s="57">
        <v>34977.663700853896</v>
      </c>
    </row>
    <row r="1184" spans="1:25" s="51" customFormat="1" ht="14.5" x14ac:dyDescent="0.4">
      <c r="A1184" s="149" t="s">
        <v>3684</v>
      </c>
      <c r="B1184" s="149" t="s">
        <v>3685</v>
      </c>
      <c r="C1184" s="149" t="s">
        <v>3686</v>
      </c>
      <c r="D1184" s="105">
        <v>2982786</v>
      </c>
      <c r="E1184" s="105">
        <v>2175120</v>
      </c>
      <c r="F1184" s="120">
        <v>2618759.03784073</v>
      </c>
      <c r="G1184" s="105">
        <v>0</v>
      </c>
      <c r="H1184" s="105">
        <v>629344</v>
      </c>
      <c r="I1184" s="121">
        <f t="shared" si="36"/>
        <v>8406009.0378407296</v>
      </c>
      <c r="J1184" s="105">
        <v>4948612.34</v>
      </c>
      <c r="K1184" s="105">
        <v>0</v>
      </c>
      <c r="L1184" s="105">
        <v>2223631.6</v>
      </c>
      <c r="M1184" s="105">
        <v>0</v>
      </c>
      <c r="N1184" s="105">
        <v>690830.12</v>
      </c>
      <c r="O1184" s="105">
        <v>55139</v>
      </c>
      <c r="P1184" s="105">
        <v>487795.98</v>
      </c>
      <c r="Q1184" s="121">
        <f t="shared" si="37"/>
        <v>8406009.0399999991</v>
      </c>
      <c r="R1184" s="105">
        <v>7512308.04</v>
      </c>
      <c r="S1184" s="105">
        <v>893701</v>
      </c>
      <c r="T1184" s="92">
        <f>SUM('Part C'!$R1184:$S1184)</f>
        <v>8406009.0399999991</v>
      </c>
      <c r="U1184" s="105">
        <v>15394.073852459</v>
      </c>
      <c r="V1184" s="105">
        <v>1831.35450819672</v>
      </c>
      <c r="W1184" s="105">
        <v>4693808.4106448004</v>
      </c>
      <c r="X1184" s="105">
        <v>13099817.4506448</v>
      </c>
      <c r="Y1184" s="57">
        <v>26843.888218534401</v>
      </c>
    </row>
    <row r="1185" spans="1:25" s="51" customFormat="1" ht="14.5" x14ac:dyDescent="0.4">
      <c r="A1185" s="149" t="s">
        <v>3687</v>
      </c>
      <c r="B1185" s="149" t="s">
        <v>3688</v>
      </c>
      <c r="C1185" s="149" t="s">
        <v>3689</v>
      </c>
      <c r="D1185" s="105">
        <v>1837775</v>
      </c>
      <c r="E1185" s="105">
        <v>1732910</v>
      </c>
      <c r="F1185" s="120">
        <v>1812899.1910733399</v>
      </c>
      <c r="G1185" s="105">
        <v>0</v>
      </c>
      <c r="H1185" s="105">
        <v>271060</v>
      </c>
      <c r="I1185" s="121">
        <f t="shared" si="36"/>
        <v>5654644.1910733394</v>
      </c>
      <c r="J1185" s="105">
        <v>2204825.2799999998</v>
      </c>
      <c r="K1185" s="105">
        <v>596814.71</v>
      </c>
      <c r="L1185" s="105">
        <v>1514236.58</v>
      </c>
      <c r="M1185" s="105">
        <v>235787.21</v>
      </c>
      <c r="N1185" s="105">
        <v>457274.13</v>
      </c>
      <c r="O1185" s="105">
        <v>30740</v>
      </c>
      <c r="P1185" s="105">
        <v>614966.28</v>
      </c>
      <c r="Q1185" s="121">
        <f t="shared" si="37"/>
        <v>5654644.1900000004</v>
      </c>
      <c r="R1185" s="105">
        <v>5098667.1900000004</v>
      </c>
      <c r="S1185" s="105">
        <v>555977</v>
      </c>
      <c r="T1185" s="92">
        <f>SUM('Part C'!$R1185:$S1185)</f>
        <v>5654644.1900000004</v>
      </c>
      <c r="U1185" s="105">
        <v>28325.928833333299</v>
      </c>
      <c r="V1185" s="105">
        <v>3088.76111111111</v>
      </c>
      <c r="W1185" s="105">
        <v>1731322.7744181701</v>
      </c>
      <c r="X1185" s="105">
        <v>7385966.96441817</v>
      </c>
      <c r="Y1185" s="57">
        <v>41033.149802323103</v>
      </c>
    </row>
    <row r="1186" spans="1:25" s="51" customFormat="1" ht="14.5" x14ac:dyDescent="0.4">
      <c r="A1186" s="149" t="s">
        <v>3690</v>
      </c>
      <c r="B1186" s="149" t="s">
        <v>3691</v>
      </c>
      <c r="C1186" s="149" t="s">
        <v>3692</v>
      </c>
      <c r="D1186" s="105">
        <v>6426860</v>
      </c>
      <c r="E1186" s="105">
        <v>2922200</v>
      </c>
      <c r="F1186" s="120">
        <v>4746681.1861858796</v>
      </c>
      <c r="G1186" s="105">
        <v>0</v>
      </c>
      <c r="H1186" s="105">
        <v>146109</v>
      </c>
      <c r="I1186" s="121">
        <f t="shared" si="36"/>
        <v>14241850.18618588</v>
      </c>
      <c r="J1186" s="105">
        <v>8306778.7400000002</v>
      </c>
      <c r="K1186" s="105">
        <v>0</v>
      </c>
      <c r="L1186" s="105">
        <v>3925642.98</v>
      </c>
      <c r="M1186" s="105">
        <v>0</v>
      </c>
      <c r="N1186" s="105">
        <v>1168468.99</v>
      </c>
      <c r="O1186" s="105">
        <v>23169</v>
      </c>
      <c r="P1186" s="105">
        <v>817790.48</v>
      </c>
      <c r="Q1186" s="121">
        <f t="shared" si="37"/>
        <v>14241850.190000001</v>
      </c>
      <c r="R1186" s="105">
        <v>13153723.189999999</v>
      </c>
      <c r="S1186" s="105">
        <v>1088127</v>
      </c>
      <c r="T1186" s="92">
        <f>SUM('Part C'!$R1186:$S1186)</f>
        <v>14241850.189999999</v>
      </c>
      <c r="U1186" s="105">
        <v>15659.1942738095</v>
      </c>
      <c r="V1186" s="105">
        <v>1295.3892857142901</v>
      </c>
      <c r="W1186" s="105">
        <v>8079506.2806181004</v>
      </c>
      <c r="X1186" s="105">
        <v>22321356.470618099</v>
      </c>
      <c r="Y1186" s="57">
        <v>26573.043417402499</v>
      </c>
    </row>
    <row r="1187" spans="1:25" s="51" customFormat="1" ht="14.5" x14ac:dyDescent="0.4">
      <c r="A1187" s="149" t="s">
        <v>3693</v>
      </c>
      <c r="B1187" s="149" t="s">
        <v>3694</v>
      </c>
      <c r="C1187" s="149" t="s">
        <v>3695</v>
      </c>
      <c r="D1187" s="105">
        <v>4146327</v>
      </c>
      <c r="E1187" s="105">
        <v>2087397</v>
      </c>
      <c r="F1187" s="120">
        <v>3164970.6420405302</v>
      </c>
      <c r="G1187" s="105">
        <v>0</v>
      </c>
      <c r="H1187" s="105">
        <v>109580</v>
      </c>
      <c r="I1187" s="121">
        <f t="shared" si="36"/>
        <v>9508274.6420405302</v>
      </c>
      <c r="J1187" s="105">
        <v>3983444.54</v>
      </c>
      <c r="K1187" s="105">
        <v>528791.73</v>
      </c>
      <c r="L1187" s="105">
        <v>3601195.74</v>
      </c>
      <c r="M1187" s="105">
        <v>208912.95</v>
      </c>
      <c r="N1187" s="105">
        <v>701203.21</v>
      </c>
      <c r="O1187" s="105">
        <v>9607</v>
      </c>
      <c r="P1187" s="105">
        <v>475119.47</v>
      </c>
      <c r="Q1187" s="121">
        <f t="shared" si="37"/>
        <v>9508274.6400000006</v>
      </c>
      <c r="R1187" s="105">
        <v>8886947.6400000006</v>
      </c>
      <c r="S1187" s="105">
        <v>621327</v>
      </c>
      <c r="T1187" s="92">
        <f>SUM('Part C'!$R1187:$S1187)</f>
        <v>9508274.6400000006</v>
      </c>
      <c r="U1187" s="105">
        <v>23825.5968900804</v>
      </c>
      <c r="V1187" s="105">
        <v>1665.75603217158</v>
      </c>
      <c r="W1187" s="105">
        <v>3587685.5269887499</v>
      </c>
      <c r="X1187" s="105">
        <v>13095960.166988799</v>
      </c>
      <c r="Y1187" s="57">
        <v>35109.812780130698</v>
      </c>
    </row>
    <row r="1188" spans="1:25" s="51" customFormat="1" ht="14.5" x14ac:dyDescent="0.4">
      <c r="A1188" s="149" t="s">
        <v>3696</v>
      </c>
      <c r="B1188" s="149" t="s">
        <v>3697</v>
      </c>
      <c r="C1188" s="149" t="s">
        <v>3698</v>
      </c>
      <c r="D1188" s="105">
        <v>2796943</v>
      </c>
      <c r="E1188" s="105">
        <v>1705702</v>
      </c>
      <c r="F1188" s="120">
        <v>2286071.57399503</v>
      </c>
      <c r="G1188" s="105">
        <v>0</v>
      </c>
      <c r="H1188" s="105">
        <v>118936</v>
      </c>
      <c r="I1188" s="121">
        <f t="shared" si="36"/>
        <v>6907652.5739950296</v>
      </c>
      <c r="J1188" s="105">
        <v>3881280.51</v>
      </c>
      <c r="K1188" s="105">
        <v>0</v>
      </c>
      <c r="L1188" s="105">
        <v>1834856.47</v>
      </c>
      <c r="M1188" s="105">
        <v>0</v>
      </c>
      <c r="N1188" s="105">
        <v>704263.88</v>
      </c>
      <c r="O1188" s="105">
        <v>9156</v>
      </c>
      <c r="P1188" s="105">
        <v>478095.71</v>
      </c>
      <c r="Q1188" s="121">
        <f t="shared" si="37"/>
        <v>6907652.5699999994</v>
      </c>
      <c r="R1188" s="105">
        <v>6196581.0199999996</v>
      </c>
      <c r="S1188" s="105">
        <v>711071.55</v>
      </c>
      <c r="T1188" s="92">
        <f>SUM('Part C'!$R1188:$S1188)</f>
        <v>6907652.5699999994</v>
      </c>
      <c r="U1188" s="105">
        <v>20863.9091582492</v>
      </c>
      <c r="V1188" s="105">
        <v>2394.1803030302999</v>
      </c>
      <c r="W1188" s="105">
        <v>2856682.5777899702</v>
      </c>
      <c r="X1188" s="105">
        <v>9764335.14778997</v>
      </c>
      <c r="Y1188" s="57">
        <v>32876.549319158199</v>
      </c>
    </row>
    <row r="1189" spans="1:25" s="51" customFormat="1" ht="14.5" x14ac:dyDescent="0.4">
      <c r="A1189" s="149" t="s">
        <v>3699</v>
      </c>
      <c r="B1189" s="149" t="s">
        <v>3700</v>
      </c>
      <c r="C1189" s="149" t="s">
        <v>3701</v>
      </c>
      <c r="D1189" s="105">
        <v>867458</v>
      </c>
      <c r="E1189" s="105">
        <v>1224160</v>
      </c>
      <c r="F1189" s="120">
        <v>1061951.0206681499</v>
      </c>
      <c r="G1189" s="105">
        <v>0</v>
      </c>
      <c r="H1189" s="105">
        <v>72406</v>
      </c>
      <c r="I1189" s="121">
        <f t="shared" si="36"/>
        <v>3225975.0206681499</v>
      </c>
      <c r="J1189" s="105">
        <v>1453958.22</v>
      </c>
      <c r="K1189" s="105">
        <v>0</v>
      </c>
      <c r="L1189" s="105">
        <v>304510.78999999998</v>
      </c>
      <c r="M1189" s="105">
        <v>0</v>
      </c>
      <c r="N1189" s="105">
        <v>731808.37</v>
      </c>
      <c r="O1189" s="105">
        <v>8818</v>
      </c>
      <c r="P1189" s="105">
        <v>726879.64</v>
      </c>
      <c r="Q1189" s="121">
        <f t="shared" si="37"/>
        <v>3225975.02</v>
      </c>
      <c r="R1189" s="105">
        <v>2961934.55</v>
      </c>
      <c r="S1189" s="105">
        <v>264040.46999999997</v>
      </c>
      <c r="T1189" s="92">
        <f>SUM('Part C'!$R1189:$S1189)</f>
        <v>3225975.0199999996</v>
      </c>
      <c r="U1189" s="105">
        <v>28208.900476190502</v>
      </c>
      <c r="V1189" s="105">
        <v>2514.6711428571398</v>
      </c>
      <c r="W1189" s="105">
        <v>1009938.28507726</v>
      </c>
      <c r="X1189" s="105">
        <v>4235913.3050772604</v>
      </c>
      <c r="Y1189" s="57">
        <v>40342.031476926299</v>
      </c>
    </row>
    <row r="1190" spans="1:25" s="51" customFormat="1" ht="14.5" x14ac:dyDescent="0.4">
      <c r="A1190" s="149" t="s">
        <v>3702</v>
      </c>
      <c r="B1190" s="149" t="s">
        <v>3703</v>
      </c>
      <c r="C1190" s="149" t="s">
        <v>3704</v>
      </c>
      <c r="D1190" s="105">
        <v>2319159</v>
      </c>
      <c r="E1190" s="105">
        <v>2131744</v>
      </c>
      <c r="F1190" s="120">
        <v>2259801.2561303801</v>
      </c>
      <c r="G1190" s="105">
        <v>0</v>
      </c>
      <c r="H1190" s="105">
        <v>357546.75</v>
      </c>
      <c r="I1190" s="121">
        <f t="shared" si="36"/>
        <v>7068251.0061303806</v>
      </c>
      <c r="J1190" s="105">
        <v>4257276.0199999996</v>
      </c>
      <c r="K1190" s="105">
        <v>0</v>
      </c>
      <c r="L1190" s="105">
        <v>1323171.46</v>
      </c>
      <c r="M1190" s="105">
        <v>0</v>
      </c>
      <c r="N1190" s="105">
        <v>957320.69</v>
      </c>
      <c r="O1190" s="105">
        <v>28714</v>
      </c>
      <c r="P1190" s="105">
        <v>501768.84</v>
      </c>
      <c r="Q1190" s="121">
        <f t="shared" si="37"/>
        <v>7068251.0099999998</v>
      </c>
      <c r="R1190" s="105">
        <v>6278410.3300000001</v>
      </c>
      <c r="S1190" s="105">
        <v>789840.68</v>
      </c>
      <c r="T1190" s="92">
        <f>SUM('Part C'!$R1190:$S1190)</f>
        <v>7068251.0099999998</v>
      </c>
      <c r="U1190" s="105">
        <v>14634.989114219101</v>
      </c>
      <c r="V1190" s="105">
        <v>1841.12046620047</v>
      </c>
      <c r="W1190" s="105">
        <v>4126319.2790299598</v>
      </c>
      <c r="X1190" s="105">
        <v>11194570.289030001</v>
      </c>
      <c r="Y1190" s="57">
        <v>26094.569438298298</v>
      </c>
    </row>
    <row r="1191" spans="1:25" s="51" customFormat="1" ht="14.5" x14ac:dyDescent="0.4">
      <c r="A1191" s="149" t="s">
        <v>3705</v>
      </c>
      <c r="B1191" s="149" t="s">
        <v>3706</v>
      </c>
      <c r="C1191" s="149" t="s">
        <v>3707</v>
      </c>
      <c r="D1191" s="105">
        <v>2058875</v>
      </c>
      <c r="E1191" s="105">
        <v>1857534</v>
      </c>
      <c r="F1191" s="120">
        <v>1988429.30922564</v>
      </c>
      <c r="G1191" s="105">
        <v>0</v>
      </c>
      <c r="H1191" s="105">
        <v>592799.75</v>
      </c>
      <c r="I1191" s="121">
        <f t="shared" si="36"/>
        <v>6497638.0592256403</v>
      </c>
      <c r="J1191" s="105">
        <v>3278823.32</v>
      </c>
      <c r="K1191" s="105">
        <v>0</v>
      </c>
      <c r="L1191" s="105">
        <v>1427110.48</v>
      </c>
      <c r="M1191" s="105">
        <v>0</v>
      </c>
      <c r="N1191" s="105">
        <v>737500.01</v>
      </c>
      <c r="O1191" s="105">
        <v>44799</v>
      </c>
      <c r="P1191" s="105">
        <v>1009405.25</v>
      </c>
      <c r="Q1191" s="121">
        <f t="shared" si="37"/>
        <v>6497638.0599999996</v>
      </c>
      <c r="R1191" s="105">
        <v>5986002.0599999996</v>
      </c>
      <c r="S1191" s="105">
        <v>511636</v>
      </c>
      <c r="T1191" s="92">
        <f>SUM('Part C'!$R1191:$S1191)</f>
        <v>6497638.0599999996</v>
      </c>
      <c r="U1191" s="105">
        <v>20784.729374999999</v>
      </c>
      <c r="V1191" s="105">
        <v>1776.5138888888901</v>
      </c>
      <c r="W1191" s="105">
        <v>2770116.4390690601</v>
      </c>
      <c r="X1191" s="105">
        <v>9267754.4990690593</v>
      </c>
      <c r="Y1191" s="57">
        <v>32179.703121767601</v>
      </c>
    </row>
    <row r="1192" spans="1:25" s="51" customFormat="1" ht="14.5" x14ac:dyDescent="0.4">
      <c r="A1192" s="149" t="s">
        <v>3708</v>
      </c>
      <c r="B1192" s="149" t="s">
        <v>3709</v>
      </c>
      <c r="C1192" s="149" t="s">
        <v>3710</v>
      </c>
      <c r="D1192" s="105">
        <v>3334828</v>
      </c>
      <c r="E1192" s="105">
        <v>2251728</v>
      </c>
      <c r="F1192" s="120">
        <v>2836392.1357627199</v>
      </c>
      <c r="G1192" s="105">
        <v>0</v>
      </c>
      <c r="H1192" s="105">
        <v>137184</v>
      </c>
      <c r="I1192" s="121">
        <f t="shared" si="36"/>
        <v>8560132.1357627194</v>
      </c>
      <c r="J1192" s="105">
        <v>5298525.96</v>
      </c>
      <c r="K1192" s="105">
        <v>0</v>
      </c>
      <c r="L1192" s="105">
        <v>1642296.45</v>
      </c>
      <c r="M1192" s="105">
        <v>0</v>
      </c>
      <c r="N1192" s="105">
        <v>913468.73</v>
      </c>
      <c r="O1192" s="105">
        <v>12421</v>
      </c>
      <c r="P1192" s="105">
        <v>693420</v>
      </c>
      <c r="Q1192" s="121">
        <f t="shared" si="37"/>
        <v>8560132.1400000006</v>
      </c>
      <c r="R1192" s="105">
        <v>7725347.1399999997</v>
      </c>
      <c r="S1192" s="105">
        <v>834785</v>
      </c>
      <c r="T1192" s="92">
        <f>SUM('Part C'!$R1192:$S1192)</f>
        <v>8560132.1400000006</v>
      </c>
      <c r="U1192" s="105">
        <v>18134.6176995305</v>
      </c>
      <c r="V1192" s="105">
        <v>1959.58920187793</v>
      </c>
      <c r="W1192" s="105">
        <v>4097463.8994563199</v>
      </c>
      <c r="X1192" s="105">
        <v>12657596.0394563</v>
      </c>
      <c r="Y1192" s="57">
        <v>29712.666759287102</v>
      </c>
    </row>
    <row r="1193" spans="1:25" s="51" customFormat="1" ht="14.5" x14ac:dyDescent="0.4">
      <c r="A1193" s="149" t="s">
        <v>3711</v>
      </c>
      <c r="B1193" s="149" t="s">
        <v>3712</v>
      </c>
      <c r="C1193" s="149" t="s">
        <v>3713</v>
      </c>
      <c r="D1193" s="105">
        <v>2481696</v>
      </c>
      <c r="E1193" s="105">
        <v>1412092</v>
      </c>
      <c r="F1193" s="120">
        <v>1976944.23210423</v>
      </c>
      <c r="G1193" s="105">
        <v>0</v>
      </c>
      <c r="H1193" s="105">
        <v>278360.75</v>
      </c>
      <c r="I1193" s="121">
        <f t="shared" si="36"/>
        <v>6149092.9821042297</v>
      </c>
      <c r="J1193" s="105">
        <v>3838959.61</v>
      </c>
      <c r="K1193" s="105">
        <v>0</v>
      </c>
      <c r="L1193" s="105">
        <v>1014548.85</v>
      </c>
      <c r="M1193" s="105">
        <v>0</v>
      </c>
      <c r="N1193" s="105">
        <v>661316.55000000005</v>
      </c>
      <c r="O1193" s="105">
        <v>12910</v>
      </c>
      <c r="P1193" s="105">
        <v>621357.97</v>
      </c>
      <c r="Q1193" s="121">
        <f t="shared" si="37"/>
        <v>6149092.9799999995</v>
      </c>
      <c r="R1193" s="105">
        <v>5616077.5</v>
      </c>
      <c r="S1193" s="105">
        <v>533015.48</v>
      </c>
      <c r="T1193" s="92">
        <f>SUM('Part C'!$R1193:$S1193)</f>
        <v>6149092.9800000004</v>
      </c>
      <c r="U1193" s="105">
        <v>19986.040925266901</v>
      </c>
      <c r="V1193" s="105">
        <v>1896.85224199288</v>
      </c>
      <c r="W1193" s="105">
        <v>2702787.2200639099</v>
      </c>
      <c r="X1193" s="105">
        <v>8851880.2000639103</v>
      </c>
      <c r="Y1193" s="57">
        <v>31501.353025138498</v>
      </c>
    </row>
    <row r="1194" spans="1:25" s="51" customFormat="1" ht="14.5" x14ac:dyDescent="0.4">
      <c r="A1194" s="149" t="s">
        <v>3714</v>
      </c>
      <c r="B1194" s="149" t="s">
        <v>3715</v>
      </c>
      <c r="C1194" s="149" t="s">
        <v>3716</v>
      </c>
      <c r="D1194" s="105">
        <v>3249004</v>
      </c>
      <c r="E1194" s="105">
        <v>1531899</v>
      </c>
      <c r="F1194" s="120">
        <v>2427348.0246227598</v>
      </c>
      <c r="G1194" s="105">
        <v>0</v>
      </c>
      <c r="H1194" s="105">
        <v>384585.75</v>
      </c>
      <c r="I1194" s="121">
        <f t="shared" si="36"/>
        <v>7592836.7746227598</v>
      </c>
      <c r="J1194" s="105">
        <v>4926431.32</v>
      </c>
      <c r="K1194" s="105">
        <v>0</v>
      </c>
      <c r="L1194" s="105">
        <v>1181408.32</v>
      </c>
      <c r="M1194" s="105">
        <v>0</v>
      </c>
      <c r="N1194" s="105">
        <v>676990.78</v>
      </c>
      <c r="O1194" s="105">
        <v>16510</v>
      </c>
      <c r="P1194" s="105">
        <v>791496.35</v>
      </c>
      <c r="Q1194" s="121">
        <f t="shared" si="37"/>
        <v>7592836.7700000005</v>
      </c>
      <c r="R1194" s="105">
        <v>6807066.7800000003</v>
      </c>
      <c r="S1194" s="105">
        <v>785769.99</v>
      </c>
      <c r="T1194" s="92">
        <f>SUM('Part C'!$R1194:$S1194)</f>
        <v>7592836.7700000005</v>
      </c>
      <c r="U1194" s="105">
        <v>16363.1412980769</v>
      </c>
      <c r="V1194" s="105">
        <v>1888.8701682692299</v>
      </c>
      <c r="W1194" s="105">
        <v>4001279.3008775399</v>
      </c>
      <c r="X1194" s="105">
        <v>11594116.0708775</v>
      </c>
      <c r="Y1194" s="57">
        <v>27870.471324224902</v>
      </c>
    </row>
    <row r="1195" spans="1:25" s="51" customFormat="1" ht="14.5" x14ac:dyDescent="0.4">
      <c r="A1195" s="149" t="s">
        <v>3717</v>
      </c>
      <c r="B1195" s="149" t="s">
        <v>3718</v>
      </c>
      <c r="C1195" s="149" t="s">
        <v>3719</v>
      </c>
      <c r="D1195" s="105">
        <v>2177118</v>
      </c>
      <c r="E1195" s="105">
        <v>1545899</v>
      </c>
      <c r="F1195" s="120">
        <v>1890240.81027934</v>
      </c>
      <c r="G1195" s="105">
        <v>0</v>
      </c>
      <c r="H1195" s="105">
        <v>288911</v>
      </c>
      <c r="I1195" s="121">
        <f t="shared" si="36"/>
        <v>5902168.8102793396</v>
      </c>
      <c r="J1195" s="105">
        <v>3680298.15</v>
      </c>
      <c r="K1195" s="105">
        <v>0</v>
      </c>
      <c r="L1195" s="105">
        <v>1109708.81</v>
      </c>
      <c r="M1195" s="105">
        <v>0</v>
      </c>
      <c r="N1195" s="105">
        <v>703473.84</v>
      </c>
      <c r="O1195" s="105">
        <v>117986.89</v>
      </c>
      <c r="P1195" s="105">
        <v>290701.12</v>
      </c>
      <c r="Q1195" s="121">
        <f t="shared" si="37"/>
        <v>5902168.8099999996</v>
      </c>
      <c r="R1195" s="105">
        <v>5181580.8099999996</v>
      </c>
      <c r="S1195" s="105">
        <v>720588</v>
      </c>
      <c r="T1195" s="92">
        <f>SUM('Part C'!$R1195:$S1195)</f>
        <v>5902168.8099999996</v>
      </c>
      <c r="U1195" s="105">
        <v>13493.700026041701</v>
      </c>
      <c r="V1195" s="105">
        <v>1876.53125</v>
      </c>
      <c r="W1195" s="105">
        <v>3693488.5854254202</v>
      </c>
      <c r="X1195" s="105">
        <v>9595657.3954254203</v>
      </c>
      <c r="Y1195" s="57">
        <v>24988.691133920402</v>
      </c>
    </row>
    <row r="1196" spans="1:25" s="51" customFormat="1" ht="14.5" x14ac:dyDescent="0.4">
      <c r="A1196" s="149" t="s">
        <v>3720</v>
      </c>
      <c r="B1196" s="149" t="s">
        <v>3721</v>
      </c>
      <c r="C1196" s="149" t="s">
        <v>3722</v>
      </c>
      <c r="D1196" s="105">
        <v>2884583</v>
      </c>
      <c r="E1196" s="105">
        <v>2293230</v>
      </c>
      <c r="F1196" s="120">
        <v>2628866.1697206702</v>
      </c>
      <c r="G1196" s="105">
        <v>0</v>
      </c>
      <c r="H1196" s="105">
        <v>1003988</v>
      </c>
      <c r="I1196" s="121">
        <f t="shared" si="36"/>
        <v>8810667.1697206702</v>
      </c>
      <c r="J1196" s="105">
        <v>4782657.5199999996</v>
      </c>
      <c r="K1196" s="105">
        <v>0</v>
      </c>
      <c r="L1196" s="105">
        <v>1731305.3</v>
      </c>
      <c r="M1196" s="105">
        <v>0</v>
      </c>
      <c r="N1196" s="105">
        <v>723531</v>
      </c>
      <c r="O1196" s="105">
        <v>166952.1</v>
      </c>
      <c r="P1196" s="105">
        <v>1406221.25</v>
      </c>
      <c r="Q1196" s="121">
        <f t="shared" si="37"/>
        <v>8810667.1699999981</v>
      </c>
      <c r="R1196" s="105">
        <v>7701012.8099999996</v>
      </c>
      <c r="S1196" s="105">
        <v>1109654.3600000001</v>
      </c>
      <c r="T1196" s="92">
        <f>SUM('Part C'!$R1196:$S1196)</f>
        <v>8810667.1699999999</v>
      </c>
      <c r="U1196" s="105">
        <v>19950.810388600999</v>
      </c>
      <c r="V1196" s="105">
        <v>2874.7522279792702</v>
      </c>
      <c r="W1196" s="105">
        <v>3712725.50514118</v>
      </c>
      <c r="X1196" s="105">
        <v>12523392.6751412</v>
      </c>
      <c r="Y1196" s="57">
        <v>32444.022474459001</v>
      </c>
    </row>
    <row r="1197" spans="1:25" s="51" customFormat="1" ht="14.5" x14ac:dyDescent="0.4">
      <c r="A1197" s="149" t="s">
        <v>3723</v>
      </c>
      <c r="B1197" s="149" t="s">
        <v>3724</v>
      </c>
      <c r="C1197" s="149" t="s">
        <v>3725</v>
      </c>
      <c r="D1197" s="105">
        <v>11612558</v>
      </c>
      <c r="E1197" s="105">
        <v>4406727</v>
      </c>
      <c r="F1197" s="120">
        <v>8133271.0160860801</v>
      </c>
      <c r="G1197" s="105">
        <v>0</v>
      </c>
      <c r="H1197" s="105">
        <v>339783</v>
      </c>
      <c r="I1197" s="121">
        <f t="shared" si="36"/>
        <v>24492339.016086079</v>
      </c>
      <c r="J1197" s="105">
        <v>15675794.17</v>
      </c>
      <c r="K1197" s="105">
        <v>0</v>
      </c>
      <c r="L1197" s="105">
        <v>6663818.4900000002</v>
      </c>
      <c r="M1197" s="105">
        <v>0</v>
      </c>
      <c r="N1197" s="105">
        <v>1172640.8400000001</v>
      </c>
      <c r="O1197" s="105">
        <v>30026</v>
      </c>
      <c r="P1197" s="105">
        <v>950059.52000000002</v>
      </c>
      <c r="Q1197" s="121">
        <f t="shared" si="37"/>
        <v>24492339.02</v>
      </c>
      <c r="R1197" s="105">
        <v>23254599.539999999</v>
      </c>
      <c r="S1197" s="105">
        <v>1237739.48</v>
      </c>
      <c r="T1197" s="92">
        <f>SUM('Part C'!$R1197:$S1197)</f>
        <v>24492339.02</v>
      </c>
      <c r="U1197" s="105">
        <v>15523.7647129506</v>
      </c>
      <c r="V1197" s="105">
        <v>826.26133511348496</v>
      </c>
      <c r="W1197" s="105">
        <v>14408452.867102301</v>
      </c>
      <c r="X1197" s="105">
        <v>38900791.887102298</v>
      </c>
      <c r="Y1197" s="57">
        <v>25968.485905942802</v>
      </c>
    </row>
    <row r="1198" spans="1:25" s="51" customFormat="1" ht="14.5" x14ac:dyDescent="0.4">
      <c r="A1198" s="149" t="s">
        <v>3726</v>
      </c>
      <c r="B1198" s="149" t="s">
        <v>3727</v>
      </c>
      <c r="C1198" s="149" t="s">
        <v>3728</v>
      </c>
      <c r="D1198" s="105">
        <v>9388458</v>
      </c>
      <c r="E1198" s="105">
        <v>4267053</v>
      </c>
      <c r="F1198" s="120">
        <v>6933141.6368548702</v>
      </c>
      <c r="G1198" s="105">
        <v>0</v>
      </c>
      <c r="H1198" s="105">
        <v>183652</v>
      </c>
      <c r="I1198" s="121">
        <f t="shared" si="36"/>
        <v>20772304.636854872</v>
      </c>
      <c r="J1198" s="105">
        <v>13437287.380000001</v>
      </c>
      <c r="K1198" s="105">
        <v>561503.99</v>
      </c>
      <c r="L1198" s="105">
        <v>4744086.68</v>
      </c>
      <c r="M1198" s="105">
        <v>205991.3</v>
      </c>
      <c r="N1198" s="105">
        <v>858812.46</v>
      </c>
      <c r="O1198" s="105">
        <v>7177</v>
      </c>
      <c r="P1198" s="105">
        <v>957445.83</v>
      </c>
      <c r="Q1198" s="121">
        <f t="shared" si="37"/>
        <v>20772304.640000001</v>
      </c>
      <c r="R1198" s="105">
        <v>19141191.530000001</v>
      </c>
      <c r="S1198" s="105">
        <v>1631113.11</v>
      </c>
      <c r="T1198" s="92">
        <f>SUM('Part C'!$R1198:$S1198)</f>
        <v>20772304.640000001</v>
      </c>
      <c r="U1198" s="105">
        <v>16501.0271810345</v>
      </c>
      <c r="V1198" s="105">
        <v>1406.13199137931</v>
      </c>
      <c r="W1198" s="105">
        <v>11157413.4351393</v>
      </c>
      <c r="X1198" s="105">
        <v>31929718.075139299</v>
      </c>
      <c r="Y1198" s="57">
        <v>27525.619030292499</v>
      </c>
    </row>
    <row r="1199" spans="1:25" s="51" customFormat="1" ht="14.5" x14ac:dyDescent="0.4">
      <c r="A1199" s="149" t="s">
        <v>3729</v>
      </c>
      <c r="B1199" s="149" t="s">
        <v>3730</v>
      </c>
      <c r="C1199" s="149" t="s">
        <v>3731</v>
      </c>
      <c r="D1199" s="105">
        <v>6905280</v>
      </c>
      <c r="E1199" s="105">
        <v>3069180</v>
      </c>
      <c r="F1199" s="120">
        <v>5064207.6983529497</v>
      </c>
      <c r="G1199" s="105">
        <v>0</v>
      </c>
      <c r="H1199" s="105">
        <v>270939</v>
      </c>
      <c r="I1199" s="121">
        <f t="shared" si="36"/>
        <v>15309606.69835295</v>
      </c>
      <c r="J1199" s="105">
        <v>10000078.32</v>
      </c>
      <c r="K1199" s="105">
        <v>0</v>
      </c>
      <c r="L1199" s="105">
        <v>3458442.79</v>
      </c>
      <c r="M1199" s="105">
        <v>0</v>
      </c>
      <c r="N1199" s="105">
        <v>866572.68</v>
      </c>
      <c r="O1199" s="105">
        <v>25000</v>
      </c>
      <c r="P1199" s="105">
        <v>959512.91</v>
      </c>
      <c r="Q1199" s="121">
        <f t="shared" si="37"/>
        <v>15309606.699999999</v>
      </c>
      <c r="R1199" s="105">
        <v>13722259.800000001</v>
      </c>
      <c r="S1199" s="105">
        <v>1587346.9</v>
      </c>
      <c r="T1199" s="92">
        <f>SUM('Part C'!$R1199:$S1199)</f>
        <v>15309606.700000001</v>
      </c>
      <c r="U1199" s="105">
        <v>16453.548920863301</v>
      </c>
      <c r="V1199" s="105">
        <v>1903.29364508393</v>
      </c>
      <c r="W1199" s="105">
        <v>8021795.5214708298</v>
      </c>
      <c r="X1199" s="105">
        <v>23331402.221470799</v>
      </c>
      <c r="Y1199" s="57">
        <v>27975.302423825899</v>
      </c>
    </row>
    <row r="1200" spans="1:25" s="51" customFormat="1" ht="14.5" x14ac:dyDescent="0.4">
      <c r="A1200" s="149" t="s">
        <v>3732</v>
      </c>
      <c r="B1200" s="149" t="s">
        <v>3733</v>
      </c>
      <c r="C1200" s="149" t="s">
        <v>3734</v>
      </c>
      <c r="D1200" s="105">
        <v>8181001</v>
      </c>
      <c r="E1200" s="105">
        <v>4009229</v>
      </c>
      <c r="F1200" s="120">
        <v>6189192.8596328096</v>
      </c>
      <c r="G1200" s="105">
        <v>0</v>
      </c>
      <c r="H1200" s="105">
        <v>228472</v>
      </c>
      <c r="I1200" s="121">
        <f t="shared" si="36"/>
        <v>18607894.859632809</v>
      </c>
      <c r="J1200" s="105">
        <v>9961492.3100000005</v>
      </c>
      <c r="K1200" s="105">
        <v>401086.69</v>
      </c>
      <c r="L1200" s="105">
        <v>6210197.9400000004</v>
      </c>
      <c r="M1200" s="105">
        <v>123598.61</v>
      </c>
      <c r="N1200" s="105">
        <v>865972.61</v>
      </c>
      <c r="O1200" s="105">
        <v>6856</v>
      </c>
      <c r="P1200" s="105">
        <v>1038690.7</v>
      </c>
      <c r="Q1200" s="121">
        <f t="shared" si="37"/>
        <v>18607894.859999999</v>
      </c>
      <c r="R1200" s="105">
        <v>17068037.84</v>
      </c>
      <c r="S1200" s="105">
        <v>1539857.02</v>
      </c>
      <c r="T1200" s="92">
        <f>SUM('Part C'!$R1200:$S1200)</f>
        <v>18607894.859999999</v>
      </c>
      <c r="U1200" s="105">
        <v>17345.566910569101</v>
      </c>
      <c r="V1200" s="105">
        <v>1564.89534552846</v>
      </c>
      <c r="W1200" s="105">
        <v>9464564.50015264</v>
      </c>
      <c r="X1200" s="105">
        <v>28072459.360152598</v>
      </c>
      <c r="Y1200" s="57">
        <v>28528.922113976299</v>
      </c>
    </row>
    <row r="1201" spans="1:25" s="51" customFormat="1" ht="14.5" x14ac:dyDescent="0.4">
      <c r="A1201" s="149" t="s">
        <v>3735</v>
      </c>
      <c r="B1201" s="149" t="s">
        <v>3736</v>
      </c>
      <c r="C1201" s="149" t="s">
        <v>3737</v>
      </c>
      <c r="D1201" s="105">
        <v>9601615</v>
      </c>
      <c r="E1201" s="105">
        <v>3884060</v>
      </c>
      <c r="F1201" s="120">
        <v>6846912.9308740497</v>
      </c>
      <c r="G1201" s="105">
        <v>0</v>
      </c>
      <c r="H1201" s="105">
        <v>227238</v>
      </c>
      <c r="I1201" s="121">
        <f t="shared" si="36"/>
        <v>20559825.93087405</v>
      </c>
      <c r="J1201" s="105">
        <v>11882859.57</v>
      </c>
      <c r="K1201" s="105">
        <v>0</v>
      </c>
      <c r="L1201" s="105">
        <v>6642989.75</v>
      </c>
      <c r="M1201" s="105">
        <v>0</v>
      </c>
      <c r="N1201" s="105">
        <v>914174.34</v>
      </c>
      <c r="O1201" s="105">
        <v>7152</v>
      </c>
      <c r="P1201" s="105">
        <v>1112650.27</v>
      </c>
      <c r="Q1201" s="121">
        <f t="shared" si="37"/>
        <v>20559825.93</v>
      </c>
      <c r="R1201" s="105">
        <v>19075770.82</v>
      </c>
      <c r="S1201" s="105">
        <v>1484055.11</v>
      </c>
      <c r="T1201" s="92">
        <f>SUM('Part C'!$R1201:$S1201)</f>
        <v>20559825.93</v>
      </c>
      <c r="U1201" s="105">
        <v>20445.627888531599</v>
      </c>
      <c r="V1201" s="105">
        <v>1590.6271275455499</v>
      </c>
      <c r="W1201" s="105">
        <v>8974023.0474008191</v>
      </c>
      <c r="X1201" s="105">
        <v>29533848.977400798</v>
      </c>
      <c r="Y1201" s="57">
        <v>31654.714873955902</v>
      </c>
    </row>
    <row r="1202" spans="1:25" s="51" customFormat="1" ht="14.5" x14ac:dyDescent="0.4">
      <c r="A1202" s="149" t="s">
        <v>3738</v>
      </c>
      <c r="B1202" s="149" t="s">
        <v>3739</v>
      </c>
      <c r="C1202" s="149" t="s">
        <v>3740</v>
      </c>
      <c r="D1202" s="105">
        <v>8390385</v>
      </c>
      <c r="E1202" s="105">
        <v>4189037</v>
      </c>
      <c r="F1202" s="120">
        <v>6386792.4412179198</v>
      </c>
      <c r="G1202" s="105">
        <v>0</v>
      </c>
      <c r="H1202" s="105">
        <v>924399.1</v>
      </c>
      <c r="I1202" s="121">
        <f t="shared" si="36"/>
        <v>19890613.541217923</v>
      </c>
      <c r="J1202" s="105">
        <v>11784014.09</v>
      </c>
      <c r="K1202" s="105">
        <v>0</v>
      </c>
      <c r="L1202" s="105">
        <v>5424378.6100000003</v>
      </c>
      <c r="M1202" s="105">
        <v>0</v>
      </c>
      <c r="N1202" s="105">
        <v>1036781.93</v>
      </c>
      <c r="O1202" s="105">
        <v>57384</v>
      </c>
      <c r="P1202" s="105">
        <v>1588054.91</v>
      </c>
      <c r="Q1202" s="121">
        <f t="shared" si="37"/>
        <v>19890613.539999999</v>
      </c>
      <c r="R1202" s="105">
        <v>17975362.030000001</v>
      </c>
      <c r="S1202" s="105">
        <v>1915251.51</v>
      </c>
      <c r="T1202" s="92">
        <f>SUM('Part C'!$R1202:$S1202)</f>
        <v>19890613.540000003</v>
      </c>
      <c r="U1202" s="105">
        <v>16736.836154562399</v>
      </c>
      <c r="V1202" s="105">
        <v>1783.2881843575401</v>
      </c>
      <c r="W1202" s="105">
        <v>10330225.8873617</v>
      </c>
      <c r="X1202" s="105">
        <v>30220839.427361701</v>
      </c>
      <c r="Y1202" s="57">
        <v>28138.584196798602</v>
      </c>
    </row>
    <row r="1203" spans="1:25" s="51" customFormat="1" ht="14.5" x14ac:dyDescent="0.4">
      <c r="A1203" s="149" t="s">
        <v>3741</v>
      </c>
      <c r="B1203" s="149" t="s">
        <v>3742</v>
      </c>
      <c r="C1203" s="149" t="s">
        <v>3743</v>
      </c>
      <c r="D1203" s="105">
        <v>14021675</v>
      </c>
      <c r="E1203" s="105">
        <v>6199655</v>
      </c>
      <c r="F1203" s="120">
        <v>10266722.715508999</v>
      </c>
      <c r="G1203" s="105">
        <v>0</v>
      </c>
      <c r="H1203" s="105">
        <v>528655</v>
      </c>
      <c r="I1203" s="121">
        <f t="shared" si="36"/>
        <v>31016707.715508997</v>
      </c>
      <c r="J1203" s="105">
        <v>17251038.760000002</v>
      </c>
      <c r="K1203" s="105">
        <v>754054.79</v>
      </c>
      <c r="L1203" s="105">
        <v>9709828.4499999993</v>
      </c>
      <c r="M1203" s="105">
        <v>259340.42</v>
      </c>
      <c r="N1203" s="105">
        <v>1385141.56</v>
      </c>
      <c r="O1203" s="105">
        <v>119524.49</v>
      </c>
      <c r="P1203" s="105">
        <v>1537779.25</v>
      </c>
      <c r="Q1203" s="121">
        <f t="shared" si="37"/>
        <v>31016707.719999999</v>
      </c>
      <c r="R1203" s="105">
        <v>29453580.719999999</v>
      </c>
      <c r="S1203" s="105">
        <v>1563127</v>
      </c>
      <c r="T1203" s="92">
        <f>SUM('Part C'!$R1203:$S1203)</f>
        <v>31016707.719999999</v>
      </c>
      <c r="U1203" s="105">
        <v>17948.556197440601</v>
      </c>
      <c r="V1203" s="105">
        <v>952.545399146862</v>
      </c>
      <c r="W1203" s="105">
        <v>15783892.626778901</v>
      </c>
      <c r="X1203" s="105">
        <v>46800600.346778899</v>
      </c>
      <c r="Y1203" s="57">
        <v>28519.5614544661</v>
      </c>
    </row>
    <row r="1204" spans="1:25" s="51" customFormat="1" ht="14.5" x14ac:dyDescent="0.4">
      <c r="A1204" s="149" t="s">
        <v>3744</v>
      </c>
      <c r="B1204" s="149" t="s">
        <v>3745</v>
      </c>
      <c r="C1204" s="149" t="s">
        <v>3746</v>
      </c>
      <c r="D1204" s="105">
        <v>3635961</v>
      </c>
      <c r="E1204" s="105">
        <v>2284753</v>
      </c>
      <c r="F1204" s="120">
        <v>3006049.9935381101</v>
      </c>
      <c r="G1204" s="105">
        <v>0</v>
      </c>
      <c r="H1204" s="105">
        <v>83319</v>
      </c>
      <c r="I1204" s="121">
        <f t="shared" si="36"/>
        <v>9010082.9935381096</v>
      </c>
      <c r="J1204" s="105">
        <v>4540647.1900000004</v>
      </c>
      <c r="K1204" s="105">
        <v>409970.63</v>
      </c>
      <c r="L1204" s="105">
        <v>2811217.75</v>
      </c>
      <c r="M1204" s="105">
        <v>112800.25</v>
      </c>
      <c r="N1204" s="105">
        <v>465305.74</v>
      </c>
      <c r="O1204" s="105">
        <v>2327</v>
      </c>
      <c r="P1204" s="105">
        <v>667814.43000000005</v>
      </c>
      <c r="Q1204" s="121">
        <f t="shared" si="37"/>
        <v>9010082.9900000002</v>
      </c>
      <c r="R1204" s="105">
        <v>8353034.2400000002</v>
      </c>
      <c r="S1204" s="105">
        <v>657048.75</v>
      </c>
      <c r="T1204" s="92">
        <f>SUM('Part C'!$R1204:$S1204)</f>
        <v>9010082.9900000002</v>
      </c>
      <c r="U1204" s="105">
        <v>25235.752990936599</v>
      </c>
      <c r="V1204" s="105">
        <v>1985.0415407855</v>
      </c>
      <c r="W1204" s="105">
        <v>3183710.2129578502</v>
      </c>
      <c r="X1204" s="105">
        <v>12193793.2029578</v>
      </c>
      <c r="Y1204" s="57">
        <v>36839.254389600697</v>
      </c>
    </row>
    <row r="1205" spans="1:25" s="51" customFormat="1" ht="14.5" x14ac:dyDescent="0.4">
      <c r="A1205" s="149" t="s">
        <v>3747</v>
      </c>
      <c r="B1205" s="149" t="s">
        <v>3748</v>
      </c>
      <c r="C1205" s="149" t="s">
        <v>3749</v>
      </c>
      <c r="D1205" s="105">
        <v>7446928</v>
      </c>
      <c r="E1205" s="105">
        <v>2955454</v>
      </c>
      <c r="F1205" s="120">
        <v>5281471.1779493</v>
      </c>
      <c r="G1205" s="105">
        <v>0</v>
      </c>
      <c r="H1205" s="105">
        <v>109919</v>
      </c>
      <c r="I1205" s="121">
        <f t="shared" si="36"/>
        <v>15793772.1779493</v>
      </c>
      <c r="J1205" s="105">
        <v>8927314.9100000001</v>
      </c>
      <c r="K1205" s="105">
        <v>0</v>
      </c>
      <c r="L1205" s="105">
        <v>5230730.3899999997</v>
      </c>
      <c r="M1205" s="105">
        <v>0</v>
      </c>
      <c r="N1205" s="105">
        <v>930347.63</v>
      </c>
      <c r="O1205" s="105">
        <v>13352</v>
      </c>
      <c r="P1205" s="105">
        <v>692027.25</v>
      </c>
      <c r="Q1205" s="121">
        <f t="shared" si="37"/>
        <v>15793772.180000002</v>
      </c>
      <c r="R1205" s="105">
        <v>15380932.26</v>
      </c>
      <c r="S1205" s="105">
        <v>412839.92</v>
      </c>
      <c r="T1205" s="92">
        <f>SUM('Part C'!$R1205:$S1205)</f>
        <v>15793772.18</v>
      </c>
      <c r="U1205" s="105">
        <v>13157.341539777601</v>
      </c>
      <c r="V1205" s="105">
        <v>353.15647562018802</v>
      </c>
      <c r="W1205" s="105">
        <v>11243979.5738602</v>
      </c>
      <c r="X1205" s="105">
        <v>27037751.753860202</v>
      </c>
      <c r="Y1205" s="57">
        <v>23128.9578732765</v>
      </c>
    </row>
    <row r="1206" spans="1:25" s="51" customFormat="1" ht="14.5" x14ac:dyDescent="0.4">
      <c r="A1206" s="149" t="s">
        <v>3750</v>
      </c>
      <c r="B1206" s="149" t="s">
        <v>3751</v>
      </c>
      <c r="C1206" s="149" t="s">
        <v>3752</v>
      </c>
      <c r="D1206" s="105">
        <v>5684767</v>
      </c>
      <c r="E1206" s="105">
        <v>3224155</v>
      </c>
      <c r="F1206" s="120">
        <v>4523215.4298504302</v>
      </c>
      <c r="G1206" s="105">
        <v>0</v>
      </c>
      <c r="H1206" s="105">
        <v>166503</v>
      </c>
      <c r="I1206" s="121">
        <f t="shared" si="36"/>
        <v>13598640.429850429</v>
      </c>
      <c r="J1206" s="105">
        <v>7287828.1200000001</v>
      </c>
      <c r="K1206" s="105">
        <v>363564.98</v>
      </c>
      <c r="L1206" s="105">
        <v>4412945.5599999996</v>
      </c>
      <c r="M1206" s="105">
        <v>150048.13</v>
      </c>
      <c r="N1206" s="105">
        <v>892927.59</v>
      </c>
      <c r="O1206" s="105">
        <v>4982</v>
      </c>
      <c r="P1206" s="105">
        <v>486344.05</v>
      </c>
      <c r="Q1206" s="121">
        <f t="shared" si="37"/>
        <v>13598640.430000002</v>
      </c>
      <c r="R1206" s="105">
        <v>12409149.99</v>
      </c>
      <c r="S1206" s="105">
        <v>1189490.44</v>
      </c>
      <c r="T1206" s="92">
        <f>SUM('Part C'!$R1206:$S1206)</f>
        <v>13598640.43</v>
      </c>
      <c r="U1206" s="105">
        <v>16242.3429188482</v>
      </c>
      <c r="V1206" s="105">
        <v>1556.92465968586</v>
      </c>
      <c r="W1206" s="105">
        <v>7348503.3314193198</v>
      </c>
      <c r="X1206" s="105">
        <v>20947143.7614193</v>
      </c>
      <c r="Y1206" s="57">
        <v>27417.727436412701</v>
      </c>
    </row>
    <row r="1207" spans="1:25" s="51" customFormat="1" ht="14.5" x14ac:dyDescent="0.4">
      <c r="A1207" s="149" t="s">
        <v>3753</v>
      </c>
      <c r="B1207" s="149" t="s">
        <v>3754</v>
      </c>
      <c r="C1207" s="149" t="s">
        <v>3755</v>
      </c>
      <c r="D1207" s="105">
        <v>16291715</v>
      </c>
      <c r="E1207" s="105">
        <v>7218164</v>
      </c>
      <c r="F1207" s="120">
        <v>11936376.527566001</v>
      </c>
      <c r="G1207" s="105">
        <v>0</v>
      </c>
      <c r="H1207" s="105">
        <v>2217850</v>
      </c>
      <c r="I1207" s="121">
        <f t="shared" si="36"/>
        <v>37664105.527566001</v>
      </c>
      <c r="J1207" s="105">
        <v>22655963.879999999</v>
      </c>
      <c r="K1207" s="105">
        <v>0</v>
      </c>
      <c r="L1207" s="105">
        <v>11125505.439999999</v>
      </c>
      <c r="M1207" s="105">
        <v>0</v>
      </c>
      <c r="N1207" s="105">
        <v>1997063.77</v>
      </c>
      <c r="O1207" s="105">
        <v>55707</v>
      </c>
      <c r="P1207" s="105">
        <v>1829865.44</v>
      </c>
      <c r="Q1207" s="121">
        <f t="shared" si="37"/>
        <v>37664105.530000001</v>
      </c>
      <c r="R1207" s="105">
        <v>35683574.530000001</v>
      </c>
      <c r="S1207" s="105">
        <v>1980531</v>
      </c>
      <c r="T1207" s="92">
        <f>SUM('Part C'!$R1207:$S1207)</f>
        <v>37664105.530000001</v>
      </c>
      <c r="U1207" s="105">
        <v>17381.1858402338</v>
      </c>
      <c r="V1207" s="105">
        <v>964.70092547491504</v>
      </c>
      <c r="W1207" s="105">
        <v>19746698.088225</v>
      </c>
      <c r="X1207" s="105">
        <v>57410803.618225001</v>
      </c>
      <c r="Y1207" s="57">
        <v>27964.3466235874</v>
      </c>
    </row>
    <row r="1208" spans="1:25" s="51" customFormat="1" ht="14.5" x14ac:dyDescent="0.4">
      <c r="A1208" s="149" t="s">
        <v>3756</v>
      </c>
      <c r="B1208" s="149" t="s">
        <v>3757</v>
      </c>
      <c r="C1208" s="149" t="s">
        <v>3758</v>
      </c>
      <c r="D1208" s="105">
        <v>4370732</v>
      </c>
      <c r="E1208" s="105">
        <v>2770939</v>
      </c>
      <c r="F1208" s="120">
        <v>3625951.20510825</v>
      </c>
      <c r="G1208" s="105">
        <v>0</v>
      </c>
      <c r="H1208" s="105">
        <v>132887</v>
      </c>
      <c r="I1208" s="121">
        <f t="shared" si="36"/>
        <v>10900509.20510825</v>
      </c>
      <c r="J1208" s="105">
        <v>4223211.87</v>
      </c>
      <c r="K1208" s="105">
        <v>1608006.78</v>
      </c>
      <c r="L1208" s="105">
        <v>3243392.9</v>
      </c>
      <c r="M1208" s="105">
        <v>584342.32999999996</v>
      </c>
      <c r="N1208" s="105">
        <v>736559.19</v>
      </c>
      <c r="O1208" s="105">
        <v>2786</v>
      </c>
      <c r="P1208" s="105">
        <v>502210.14</v>
      </c>
      <c r="Q1208" s="121">
        <f t="shared" si="37"/>
        <v>10900509.210000001</v>
      </c>
      <c r="R1208" s="105">
        <v>10088940.210000001</v>
      </c>
      <c r="S1208" s="105">
        <v>811569</v>
      </c>
      <c r="T1208" s="92">
        <f>SUM('Part C'!$R1208:$S1208)</f>
        <v>10900509.210000001</v>
      </c>
      <c r="U1208" s="105">
        <v>21557.564551282099</v>
      </c>
      <c r="V1208" s="105">
        <v>1734.1217948717899</v>
      </c>
      <c r="W1208" s="105">
        <v>4501439.2134872302</v>
      </c>
      <c r="X1208" s="105">
        <v>15401948.423487199</v>
      </c>
      <c r="Y1208" s="57">
        <v>32910.146204032499</v>
      </c>
    </row>
    <row r="1209" spans="1:25" s="51" customFormat="1" ht="14.5" x14ac:dyDescent="0.4">
      <c r="A1209" s="149" t="s">
        <v>3759</v>
      </c>
      <c r="B1209" s="149" t="s">
        <v>3760</v>
      </c>
      <c r="C1209" s="149" t="s">
        <v>3761</v>
      </c>
      <c r="D1209" s="105">
        <v>4601080</v>
      </c>
      <c r="E1209" s="105">
        <v>2899813</v>
      </c>
      <c r="F1209" s="120">
        <v>3808334.4938093699</v>
      </c>
      <c r="G1209" s="105">
        <v>0</v>
      </c>
      <c r="H1209" s="105">
        <v>109033</v>
      </c>
      <c r="I1209" s="121">
        <f t="shared" si="36"/>
        <v>11418260.49380937</v>
      </c>
      <c r="J1209" s="105">
        <v>4959337.29</v>
      </c>
      <c r="K1209" s="105">
        <v>1124899.8500000001</v>
      </c>
      <c r="L1209" s="105">
        <v>3440715.43</v>
      </c>
      <c r="M1209" s="105">
        <v>433310.48</v>
      </c>
      <c r="N1209" s="105">
        <v>666308.6</v>
      </c>
      <c r="O1209" s="105">
        <v>3277</v>
      </c>
      <c r="P1209" s="105">
        <v>790411.84</v>
      </c>
      <c r="Q1209" s="121">
        <f t="shared" si="37"/>
        <v>11418260.49</v>
      </c>
      <c r="R1209" s="105">
        <v>9886470.4299999997</v>
      </c>
      <c r="S1209" s="105">
        <v>1531790.06</v>
      </c>
      <c r="T1209" s="92">
        <f>SUM('Part C'!$R1209:$S1209)</f>
        <v>11418260.49</v>
      </c>
      <c r="U1209" s="105">
        <v>20053.692555780901</v>
      </c>
      <c r="V1209" s="105">
        <v>3107.07922920892</v>
      </c>
      <c r="W1209" s="105">
        <v>4741900.7099342002</v>
      </c>
      <c r="X1209" s="105">
        <v>16160161.199934199</v>
      </c>
      <c r="Y1209" s="57">
        <v>32779.231642868603</v>
      </c>
    </row>
    <row r="1210" spans="1:25" s="51" customFormat="1" ht="14.5" x14ac:dyDescent="0.4">
      <c r="A1210" s="149" t="s">
        <v>3762</v>
      </c>
      <c r="B1210" s="149" t="s">
        <v>3763</v>
      </c>
      <c r="C1210" s="149" t="s">
        <v>3764</v>
      </c>
      <c r="D1210" s="105">
        <v>14117896</v>
      </c>
      <c r="E1210" s="105">
        <v>5168872</v>
      </c>
      <c r="F1210" s="120">
        <v>9792229.2517035808</v>
      </c>
      <c r="G1210" s="105">
        <v>0</v>
      </c>
      <c r="H1210" s="105">
        <v>521703</v>
      </c>
      <c r="I1210" s="121">
        <f t="shared" si="36"/>
        <v>29600700.251703583</v>
      </c>
      <c r="J1210" s="105">
        <v>19001055.239999998</v>
      </c>
      <c r="K1210" s="105">
        <v>0</v>
      </c>
      <c r="L1210" s="105">
        <v>7441502.5599999996</v>
      </c>
      <c r="M1210" s="105">
        <v>0</v>
      </c>
      <c r="N1210" s="105">
        <v>1568929.3</v>
      </c>
      <c r="O1210" s="105">
        <v>111647</v>
      </c>
      <c r="P1210" s="105">
        <v>1477566.15</v>
      </c>
      <c r="Q1210" s="121">
        <f t="shared" si="37"/>
        <v>29600700.249999996</v>
      </c>
      <c r="R1210" s="105">
        <v>27625357.399999999</v>
      </c>
      <c r="S1210" s="105">
        <v>1975342.85</v>
      </c>
      <c r="T1210" s="92">
        <f>SUM('Part C'!$R1210:$S1210)</f>
        <v>29600700.25</v>
      </c>
      <c r="U1210" s="105">
        <v>14932.625621621601</v>
      </c>
      <c r="V1210" s="105">
        <v>1067.7528918918899</v>
      </c>
      <c r="W1210" s="105">
        <v>17794150.737075601</v>
      </c>
      <c r="X1210" s="105">
        <v>47394850.987075597</v>
      </c>
      <c r="Y1210" s="57">
        <v>25618.838371392201</v>
      </c>
    </row>
    <row r="1211" spans="1:25" s="51" customFormat="1" ht="14.5" x14ac:dyDescent="0.4">
      <c r="A1211" s="149" t="s">
        <v>3765</v>
      </c>
      <c r="B1211" s="149" t="s">
        <v>3766</v>
      </c>
      <c r="C1211" s="149" t="s">
        <v>3767</v>
      </c>
      <c r="D1211" s="105">
        <v>5994814</v>
      </c>
      <c r="E1211" s="105">
        <v>3214616</v>
      </c>
      <c r="F1211" s="120">
        <v>4675788.5944143999</v>
      </c>
      <c r="G1211" s="105">
        <v>0</v>
      </c>
      <c r="H1211" s="105">
        <v>94952</v>
      </c>
      <c r="I1211" s="121">
        <f t="shared" si="36"/>
        <v>13980170.5944144</v>
      </c>
      <c r="J1211" s="105">
        <v>8036789.1600000001</v>
      </c>
      <c r="K1211" s="105">
        <v>0</v>
      </c>
      <c r="L1211" s="105">
        <v>3934100.89</v>
      </c>
      <c r="M1211" s="105">
        <v>0</v>
      </c>
      <c r="N1211" s="105">
        <v>1003349.8</v>
      </c>
      <c r="O1211" s="105">
        <v>4472</v>
      </c>
      <c r="P1211" s="105">
        <v>1001458.74</v>
      </c>
      <c r="Q1211" s="121">
        <f t="shared" si="37"/>
        <v>13980170.590000002</v>
      </c>
      <c r="R1211" s="105">
        <v>12904362.439999999</v>
      </c>
      <c r="S1211" s="105">
        <v>1075808.1499999999</v>
      </c>
      <c r="T1211" s="92">
        <f>SUM('Part C'!$R1211:$S1211)</f>
        <v>13980170.59</v>
      </c>
      <c r="U1211" s="105">
        <v>20779.9717230274</v>
      </c>
      <c r="V1211" s="105">
        <v>1732.38027375201</v>
      </c>
      <c r="W1211" s="105">
        <v>5973063.5717426697</v>
      </c>
      <c r="X1211" s="105">
        <v>19953234.161742698</v>
      </c>
      <c r="Y1211" s="57">
        <v>32130.811854658099</v>
      </c>
    </row>
    <row r="1212" spans="1:25" s="51" customFormat="1" ht="14.5" x14ac:dyDescent="0.4">
      <c r="A1212" s="149" t="s">
        <v>3768</v>
      </c>
      <c r="B1212" s="149" t="s">
        <v>3769</v>
      </c>
      <c r="C1212" s="149" t="s">
        <v>3770</v>
      </c>
      <c r="D1212" s="105">
        <v>5504890</v>
      </c>
      <c r="E1212" s="105">
        <v>3381263</v>
      </c>
      <c r="F1212" s="120">
        <v>4511655.2105419403</v>
      </c>
      <c r="G1212" s="105">
        <v>0</v>
      </c>
      <c r="H1212" s="105">
        <v>632727</v>
      </c>
      <c r="I1212" s="121">
        <f t="shared" si="36"/>
        <v>14030535.210541941</v>
      </c>
      <c r="J1212" s="105">
        <v>6847883.2800000003</v>
      </c>
      <c r="K1212" s="105">
        <v>978873.74</v>
      </c>
      <c r="L1212" s="105">
        <v>4661006.17</v>
      </c>
      <c r="M1212" s="105">
        <v>355718.25</v>
      </c>
      <c r="N1212" s="105">
        <v>534906.5</v>
      </c>
      <c r="O1212" s="105">
        <v>3975</v>
      </c>
      <c r="P1212" s="105">
        <v>648172.27</v>
      </c>
      <c r="Q1212" s="121">
        <f t="shared" si="37"/>
        <v>14030535.210000001</v>
      </c>
      <c r="R1212" s="105">
        <v>12690773.210000001</v>
      </c>
      <c r="S1212" s="105">
        <v>1339762</v>
      </c>
      <c r="T1212" s="92">
        <f>SUM('Part C'!$R1212:$S1212)</f>
        <v>14030535.210000001</v>
      </c>
      <c r="U1212" s="105">
        <v>18392.424942029</v>
      </c>
      <c r="V1212" s="105">
        <v>1941.6840579710099</v>
      </c>
      <c r="W1212" s="105">
        <v>6636737.3019362995</v>
      </c>
      <c r="X1212" s="105">
        <v>20667272.5119363</v>
      </c>
      <c r="Y1212" s="57">
        <v>29952.568857878701</v>
      </c>
    </row>
    <row r="1213" spans="1:25" s="51" customFormat="1" ht="14.5" x14ac:dyDescent="0.4">
      <c r="A1213" s="149" t="s">
        <v>3771</v>
      </c>
      <c r="B1213" s="149" t="s">
        <v>3772</v>
      </c>
      <c r="C1213" s="149" t="s">
        <v>3773</v>
      </c>
      <c r="D1213" s="105">
        <v>4969473</v>
      </c>
      <c r="E1213" s="105">
        <v>2323187</v>
      </c>
      <c r="F1213" s="120">
        <v>3702610.9597382299</v>
      </c>
      <c r="G1213" s="105">
        <v>0</v>
      </c>
      <c r="H1213" s="105">
        <v>40992</v>
      </c>
      <c r="I1213" s="121">
        <f t="shared" si="36"/>
        <v>11036262.95973823</v>
      </c>
      <c r="J1213" s="105">
        <v>5102178.9400000004</v>
      </c>
      <c r="K1213" s="105">
        <v>535473.67000000004</v>
      </c>
      <c r="L1213" s="105">
        <v>3970414.27</v>
      </c>
      <c r="M1213" s="105">
        <v>196441.91</v>
      </c>
      <c r="N1213" s="105">
        <v>744608.89</v>
      </c>
      <c r="O1213" s="105">
        <v>3076</v>
      </c>
      <c r="P1213" s="105">
        <v>484069.28</v>
      </c>
      <c r="Q1213" s="121">
        <f t="shared" si="37"/>
        <v>11036262.960000001</v>
      </c>
      <c r="R1213" s="105">
        <v>10803035.470000001</v>
      </c>
      <c r="S1213" s="105">
        <v>233227.49</v>
      </c>
      <c r="T1213" s="92">
        <f>SUM('Part C'!$R1213:$S1213)</f>
        <v>11036262.960000001</v>
      </c>
      <c r="U1213" s="105">
        <v>21017.578735408599</v>
      </c>
      <c r="V1213" s="105">
        <v>453.74998054474702</v>
      </c>
      <c r="W1213" s="105">
        <v>4943888.3669496505</v>
      </c>
      <c r="X1213" s="105">
        <v>15980151.3269496</v>
      </c>
      <c r="Y1213" s="57">
        <v>31089.788573832</v>
      </c>
    </row>
    <row r="1214" spans="1:25" s="51" customFormat="1" ht="14.5" x14ac:dyDescent="0.4">
      <c r="A1214" s="149" t="s">
        <v>3774</v>
      </c>
      <c r="B1214" s="149" t="s">
        <v>3775</v>
      </c>
      <c r="C1214" s="149" t="s">
        <v>3776</v>
      </c>
      <c r="D1214" s="105">
        <v>5913926</v>
      </c>
      <c r="E1214" s="105">
        <v>3315112</v>
      </c>
      <c r="F1214" s="120">
        <v>4685743.9187677205</v>
      </c>
      <c r="G1214" s="105">
        <v>0</v>
      </c>
      <c r="H1214" s="105">
        <v>320769</v>
      </c>
      <c r="I1214" s="121">
        <f t="shared" si="36"/>
        <v>14235550.91876772</v>
      </c>
      <c r="J1214" s="105">
        <v>5963000.2699999996</v>
      </c>
      <c r="K1214" s="105">
        <v>1970704.27</v>
      </c>
      <c r="L1214" s="105">
        <v>4438824.4000000004</v>
      </c>
      <c r="M1214" s="105">
        <v>759113.63</v>
      </c>
      <c r="N1214" s="105">
        <v>463167.79</v>
      </c>
      <c r="O1214" s="105">
        <v>3843</v>
      </c>
      <c r="P1214" s="105">
        <v>636897.56000000006</v>
      </c>
      <c r="Q1214" s="121">
        <f t="shared" si="37"/>
        <v>14235550.92</v>
      </c>
      <c r="R1214" s="105">
        <v>13013704.92</v>
      </c>
      <c r="S1214" s="105">
        <v>1221846</v>
      </c>
      <c r="T1214" s="92">
        <f>SUM('Part C'!$R1214:$S1214)</f>
        <v>14235550.92</v>
      </c>
      <c r="U1214" s="105">
        <v>20623.938066561001</v>
      </c>
      <c r="V1214" s="105">
        <v>1936.3645007923899</v>
      </c>
      <c r="W1214" s="105">
        <v>6069248.1703214599</v>
      </c>
      <c r="X1214" s="105">
        <v>20304799.0903215</v>
      </c>
      <c r="Y1214" s="57">
        <v>32178.7624252321</v>
      </c>
    </row>
    <row r="1215" spans="1:25" s="51" customFormat="1" ht="14.5" x14ac:dyDescent="0.4">
      <c r="A1215" s="149" t="s">
        <v>3777</v>
      </c>
      <c r="B1215" s="149" t="s">
        <v>3778</v>
      </c>
      <c r="C1215" s="149" t="s">
        <v>3779</v>
      </c>
      <c r="D1215" s="105">
        <v>10327822</v>
      </c>
      <c r="E1215" s="105">
        <v>5177154</v>
      </c>
      <c r="F1215" s="120">
        <v>7872147.3465207899</v>
      </c>
      <c r="G1215" s="105">
        <v>0</v>
      </c>
      <c r="H1215" s="105">
        <v>328160</v>
      </c>
      <c r="I1215" s="121">
        <f t="shared" si="36"/>
        <v>23705283.346520789</v>
      </c>
      <c r="J1215" s="105">
        <v>12256975.689999999</v>
      </c>
      <c r="K1215" s="105">
        <v>0</v>
      </c>
      <c r="L1215" s="105">
        <v>8775072.6400000006</v>
      </c>
      <c r="M1215" s="105">
        <v>0</v>
      </c>
      <c r="N1215" s="105">
        <v>1320288.6000000001</v>
      </c>
      <c r="O1215" s="105">
        <v>36599</v>
      </c>
      <c r="P1215" s="105">
        <v>1316347.42</v>
      </c>
      <c r="Q1215" s="121">
        <f t="shared" si="37"/>
        <v>23705283.350000001</v>
      </c>
      <c r="R1215" s="105">
        <v>21894986.809999999</v>
      </c>
      <c r="S1215" s="105">
        <v>1810296.54</v>
      </c>
      <c r="T1215" s="92">
        <f>SUM('Part C'!$R1215:$S1215)</f>
        <v>23705283.349999998</v>
      </c>
      <c r="U1215" s="105">
        <v>17321.983235759501</v>
      </c>
      <c r="V1215" s="105">
        <v>1432.19662974684</v>
      </c>
      <c r="W1215" s="105">
        <v>12157733.260358701</v>
      </c>
      <c r="X1215" s="105">
        <v>35863016.6103587</v>
      </c>
      <c r="Y1215" s="57">
        <v>28372.639723385</v>
      </c>
    </row>
    <row r="1216" spans="1:25" s="51" customFormat="1" ht="14.5" x14ac:dyDescent="0.4">
      <c r="A1216" s="149" t="s">
        <v>3780</v>
      </c>
      <c r="B1216" s="149" t="s">
        <v>3781</v>
      </c>
      <c r="C1216" s="149" t="s">
        <v>3782</v>
      </c>
      <c r="D1216" s="105">
        <v>6879851</v>
      </c>
      <c r="E1216" s="105">
        <v>3431137</v>
      </c>
      <c r="F1216" s="120">
        <v>5235068.8465565899</v>
      </c>
      <c r="G1216" s="105">
        <v>0</v>
      </c>
      <c r="H1216" s="105">
        <v>278255</v>
      </c>
      <c r="I1216" s="121">
        <f t="shared" si="36"/>
        <v>15824311.846556589</v>
      </c>
      <c r="J1216" s="105">
        <v>6155890.0700000003</v>
      </c>
      <c r="K1216" s="105">
        <v>1494877.42</v>
      </c>
      <c r="L1216" s="105">
        <v>6294517.4299999997</v>
      </c>
      <c r="M1216" s="105">
        <v>545518.92000000004</v>
      </c>
      <c r="N1216" s="105">
        <v>512325.42</v>
      </c>
      <c r="O1216" s="105">
        <v>6302</v>
      </c>
      <c r="P1216" s="105">
        <v>814880.59</v>
      </c>
      <c r="Q1216" s="121">
        <f t="shared" si="37"/>
        <v>15824311.85</v>
      </c>
      <c r="R1216" s="105">
        <v>14916824.85</v>
      </c>
      <c r="S1216" s="105">
        <v>907487</v>
      </c>
      <c r="T1216" s="92">
        <f>SUM('Part C'!$R1216:$S1216)</f>
        <v>15824311.85</v>
      </c>
      <c r="U1216" s="105">
        <v>19705.184742404199</v>
      </c>
      <c r="V1216" s="105">
        <v>1198.7939233817699</v>
      </c>
      <c r="W1216" s="105">
        <v>7281174.1124141701</v>
      </c>
      <c r="X1216" s="105">
        <v>23105485.962414201</v>
      </c>
      <c r="Y1216" s="57">
        <v>30522.438523664699</v>
      </c>
    </row>
    <row r="1217" spans="1:25" s="51" customFormat="1" ht="14.5" x14ac:dyDescent="0.4">
      <c r="A1217" s="149" t="s">
        <v>3783</v>
      </c>
      <c r="B1217" s="149" t="s">
        <v>3784</v>
      </c>
      <c r="C1217" s="149" t="s">
        <v>3785</v>
      </c>
      <c r="D1217" s="105">
        <v>8465206</v>
      </c>
      <c r="E1217" s="105">
        <v>3128332</v>
      </c>
      <c r="F1217" s="120">
        <v>5886241.9008896202</v>
      </c>
      <c r="G1217" s="105">
        <v>0</v>
      </c>
      <c r="H1217" s="105">
        <v>170661</v>
      </c>
      <c r="I1217" s="121">
        <f t="shared" si="36"/>
        <v>17650440.90088962</v>
      </c>
      <c r="J1217" s="105">
        <v>11127478.130000001</v>
      </c>
      <c r="K1217" s="105">
        <v>0</v>
      </c>
      <c r="L1217" s="105">
        <v>4708696.78</v>
      </c>
      <c r="M1217" s="105">
        <v>0</v>
      </c>
      <c r="N1217" s="105">
        <v>906974.99</v>
      </c>
      <c r="O1217" s="105">
        <v>29813</v>
      </c>
      <c r="P1217" s="105">
        <v>877478</v>
      </c>
      <c r="Q1217" s="121">
        <f t="shared" si="37"/>
        <v>17650440.899999999</v>
      </c>
      <c r="R1217" s="105">
        <v>16559102.9</v>
      </c>
      <c r="S1217" s="105">
        <v>1091338</v>
      </c>
      <c r="T1217" s="92">
        <f>SUM('Part C'!$R1217:$S1217)</f>
        <v>17650440.899999999</v>
      </c>
      <c r="U1217" s="105">
        <v>17767.277789699601</v>
      </c>
      <c r="V1217" s="105">
        <v>1170.9635193132999</v>
      </c>
      <c r="W1217" s="105">
        <v>8964404.5875429399</v>
      </c>
      <c r="X1217" s="105">
        <v>26614845.487542901</v>
      </c>
      <c r="Y1217" s="57">
        <v>28556.701166891598</v>
      </c>
    </row>
    <row r="1218" spans="1:25" s="51" customFormat="1" ht="14.5" x14ac:dyDescent="0.4">
      <c r="A1218" s="149" t="s">
        <v>3786</v>
      </c>
      <c r="B1218" s="149" t="s">
        <v>3787</v>
      </c>
      <c r="C1218" s="149" t="s">
        <v>3788</v>
      </c>
      <c r="D1218" s="105">
        <v>9056560</v>
      </c>
      <c r="E1218" s="105">
        <v>2953436</v>
      </c>
      <c r="F1218" s="120">
        <v>6097684.9072920401</v>
      </c>
      <c r="G1218" s="105">
        <v>0</v>
      </c>
      <c r="H1218" s="105">
        <v>115278</v>
      </c>
      <c r="I1218" s="121">
        <f t="shared" si="36"/>
        <v>18222958.907292038</v>
      </c>
      <c r="J1218" s="105">
        <v>11500138.699999999</v>
      </c>
      <c r="K1218" s="105">
        <v>350784.32</v>
      </c>
      <c r="L1218" s="105">
        <v>4463633.8899999997</v>
      </c>
      <c r="M1218" s="105">
        <v>144773.39000000001</v>
      </c>
      <c r="N1218" s="105">
        <v>871202.88</v>
      </c>
      <c r="O1218" s="105">
        <v>7284</v>
      </c>
      <c r="P1218" s="105">
        <v>885141.73</v>
      </c>
      <c r="Q1218" s="121">
        <f t="shared" si="37"/>
        <v>18222958.91</v>
      </c>
      <c r="R1218" s="105">
        <v>16705897.83</v>
      </c>
      <c r="S1218" s="105">
        <v>1517061.08</v>
      </c>
      <c r="T1218" s="92">
        <f>SUM('Part C'!$R1218:$S1218)</f>
        <v>18222958.91</v>
      </c>
      <c r="U1218" s="105">
        <v>14339.826463519301</v>
      </c>
      <c r="V1218" s="105">
        <v>1302.1983519313301</v>
      </c>
      <c r="W1218" s="105">
        <v>11205505.7344287</v>
      </c>
      <c r="X1218" s="105">
        <v>29428464.6444287</v>
      </c>
      <c r="Y1218" s="57">
        <v>25260.484673329302</v>
      </c>
    </row>
    <row r="1219" spans="1:25" s="51" customFormat="1" ht="14.5" x14ac:dyDescent="0.4">
      <c r="A1219" s="149" t="s">
        <v>3789</v>
      </c>
      <c r="B1219" s="149" t="s">
        <v>3790</v>
      </c>
      <c r="C1219" s="149" t="s">
        <v>3791</v>
      </c>
      <c r="D1219" s="105">
        <v>6766401</v>
      </c>
      <c r="E1219" s="105">
        <v>2986609</v>
      </c>
      <c r="F1219" s="120">
        <v>4951773.6623449596</v>
      </c>
      <c r="G1219" s="105">
        <v>0</v>
      </c>
      <c r="H1219" s="105">
        <v>371570</v>
      </c>
      <c r="I1219" s="121">
        <f t="shared" si="36"/>
        <v>15076353.662344959</v>
      </c>
      <c r="J1219" s="105">
        <v>8837371.0600000005</v>
      </c>
      <c r="K1219" s="105">
        <v>0</v>
      </c>
      <c r="L1219" s="105">
        <v>5079922.45</v>
      </c>
      <c r="M1219" s="105">
        <v>0</v>
      </c>
      <c r="N1219" s="105">
        <v>676619.88</v>
      </c>
      <c r="O1219" s="105">
        <v>24283</v>
      </c>
      <c r="P1219" s="105">
        <v>458157.27</v>
      </c>
      <c r="Q1219" s="121">
        <f t="shared" si="37"/>
        <v>15076353.660000002</v>
      </c>
      <c r="R1219" s="105">
        <v>13972183.210000001</v>
      </c>
      <c r="S1219" s="105">
        <v>1104170.45</v>
      </c>
      <c r="T1219" s="92">
        <f>SUM('Part C'!$R1219:$S1219)</f>
        <v>15076353.66</v>
      </c>
      <c r="U1219" s="105">
        <v>16574.3573072361</v>
      </c>
      <c r="V1219" s="105">
        <v>1309.8107354685601</v>
      </c>
      <c r="W1219" s="105">
        <v>8108361.6601917399</v>
      </c>
      <c r="X1219" s="105">
        <v>23184715.3201917</v>
      </c>
      <c r="Y1219" s="57">
        <v>27502.627900583298</v>
      </c>
    </row>
    <row r="1220" spans="1:25" s="51" customFormat="1" ht="14.5" x14ac:dyDescent="0.4">
      <c r="A1220" s="149" t="s">
        <v>3792</v>
      </c>
      <c r="B1220" s="149" t="s">
        <v>3793</v>
      </c>
      <c r="C1220" s="149" t="s">
        <v>3794</v>
      </c>
      <c r="D1220" s="105">
        <v>5023750</v>
      </c>
      <c r="E1220" s="105">
        <v>2823252</v>
      </c>
      <c r="F1220" s="120">
        <v>3984060.0831915699</v>
      </c>
      <c r="G1220" s="105">
        <v>0</v>
      </c>
      <c r="H1220" s="105">
        <v>95890</v>
      </c>
      <c r="I1220" s="121">
        <f t="shared" si="36"/>
        <v>11926952.08319157</v>
      </c>
      <c r="J1220" s="105">
        <v>6288988.1699999999</v>
      </c>
      <c r="K1220" s="105">
        <v>364804.2</v>
      </c>
      <c r="L1220" s="105">
        <v>3717821.08</v>
      </c>
      <c r="M1220" s="105">
        <v>150559.57999999999</v>
      </c>
      <c r="N1220" s="105">
        <v>918370.32</v>
      </c>
      <c r="O1220" s="105">
        <v>20250</v>
      </c>
      <c r="P1220" s="105">
        <v>466158.73</v>
      </c>
      <c r="Q1220" s="121">
        <f t="shared" si="37"/>
        <v>11926952.08</v>
      </c>
      <c r="R1220" s="105">
        <v>11190232.960000001</v>
      </c>
      <c r="S1220" s="105">
        <v>736719.12</v>
      </c>
      <c r="T1220" s="92">
        <f>SUM('Part C'!$R1220:$S1220)</f>
        <v>11926952.08</v>
      </c>
      <c r="U1220" s="105">
        <v>14364.869011553301</v>
      </c>
      <c r="V1220" s="105">
        <v>945.72415917843398</v>
      </c>
      <c r="W1220" s="105">
        <v>7492780.2292874996</v>
      </c>
      <c r="X1220" s="105">
        <v>19419732.3092875</v>
      </c>
      <c r="Y1220" s="57">
        <v>24929.0530286104</v>
      </c>
    </row>
    <row r="1221" spans="1:25" s="51" customFormat="1" ht="14.5" x14ac:dyDescent="0.4">
      <c r="A1221" s="149" t="s">
        <v>3795</v>
      </c>
      <c r="B1221" s="149" t="s">
        <v>3796</v>
      </c>
      <c r="C1221" s="149" t="s">
        <v>3797</v>
      </c>
      <c r="D1221" s="105">
        <v>7675721</v>
      </c>
      <c r="E1221" s="105">
        <v>2396846</v>
      </c>
      <c r="F1221" s="120">
        <v>5114018.3371907696</v>
      </c>
      <c r="G1221" s="105">
        <v>0</v>
      </c>
      <c r="H1221" s="105">
        <v>190614</v>
      </c>
      <c r="I1221" s="121">
        <f t="shared" si="36"/>
        <v>15377199.33719077</v>
      </c>
      <c r="J1221" s="105">
        <v>10600877.58</v>
      </c>
      <c r="K1221" s="105">
        <v>0</v>
      </c>
      <c r="L1221" s="105">
        <v>3432602.4</v>
      </c>
      <c r="M1221" s="105">
        <v>0</v>
      </c>
      <c r="N1221" s="105">
        <v>844531.36</v>
      </c>
      <c r="O1221" s="105">
        <v>16248</v>
      </c>
      <c r="P1221" s="105">
        <v>482940</v>
      </c>
      <c r="Q1221" s="121">
        <f t="shared" si="37"/>
        <v>15377199.34</v>
      </c>
      <c r="R1221" s="105">
        <v>14478679.74</v>
      </c>
      <c r="S1221" s="105">
        <v>898519.6</v>
      </c>
      <c r="T1221" s="92">
        <f>SUM('Part C'!$R1221:$S1221)</f>
        <v>15377199.34</v>
      </c>
      <c r="U1221" s="105">
        <v>12568.2983854167</v>
      </c>
      <c r="V1221" s="105">
        <v>779.96493055555595</v>
      </c>
      <c r="W1221" s="105">
        <v>11080465.7562763</v>
      </c>
      <c r="X1221" s="105">
        <v>26457665.096276298</v>
      </c>
      <c r="Y1221" s="57">
        <v>22966.7231738509</v>
      </c>
    </row>
    <row r="1222" spans="1:25" s="51" customFormat="1" ht="14.5" x14ac:dyDescent="0.4">
      <c r="A1222" s="149" t="s">
        <v>3798</v>
      </c>
      <c r="B1222" s="149" t="s">
        <v>3799</v>
      </c>
      <c r="C1222" s="149" t="s">
        <v>3800</v>
      </c>
      <c r="D1222" s="105">
        <v>12025992</v>
      </c>
      <c r="E1222" s="105">
        <v>4289744</v>
      </c>
      <c r="F1222" s="120">
        <v>8283784.3708325401</v>
      </c>
      <c r="G1222" s="105">
        <v>0</v>
      </c>
      <c r="H1222" s="105">
        <v>579849</v>
      </c>
      <c r="I1222" s="121">
        <f t="shared" si="36"/>
        <v>25179369.37083254</v>
      </c>
      <c r="J1222" s="105">
        <v>16627550.93</v>
      </c>
      <c r="K1222" s="105">
        <v>0</v>
      </c>
      <c r="L1222" s="105">
        <v>6015670.7199999997</v>
      </c>
      <c r="M1222" s="105">
        <v>0</v>
      </c>
      <c r="N1222" s="105">
        <v>1337286.6000000001</v>
      </c>
      <c r="O1222" s="105">
        <v>50683</v>
      </c>
      <c r="P1222" s="105">
        <v>1148178.1200000001</v>
      </c>
      <c r="Q1222" s="121">
        <f t="shared" si="37"/>
        <v>25179369.370000001</v>
      </c>
      <c r="R1222" s="105">
        <v>24037224.370000001</v>
      </c>
      <c r="S1222" s="105">
        <v>1142145</v>
      </c>
      <c r="T1222" s="92">
        <f>SUM('Part C'!$R1222:$S1222)</f>
        <v>25179369.370000001</v>
      </c>
      <c r="U1222" s="105">
        <v>14206.3973817967</v>
      </c>
      <c r="V1222" s="105">
        <v>675.026595744681</v>
      </c>
      <c r="W1222" s="105">
        <v>16274434.0795308</v>
      </c>
      <c r="X1222" s="105">
        <v>41453803.449530803</v>
      </c>
      <c r="Y1222" s="57">
        <v>24499.8838354201</v>
      </c>
    </row>
    <row r="1223" spans="1:25" s="51" customFormat="1" ht="14.5" x14ac:dyDescent="0.4">
      <c r="A1223" s="149" t="s">
        <v>3801</v>
      </c>
      <c r="B1223" s="149" t="s">
        <v>3802</v>
      </c>
      <c r="C1223" s="149" t="s">
        <v>3803</v>
      </c>
      <c r="D1223" s="105">
        <v>4427369</v>
      </c>
      <c r="E1223" s="105">
        <v>1903724</v>
      </c>
      <c r="F1223" s="120">
        <v>3214406.5853778999</v>
      </c>
      <c r="G1223" s="105">
        <v>0</v>
      </c>
      <c r="H1223" s="105">
        <v>52372</v>
      </c>
      <c r="I1223" s="121">
        <f t="shared" si="36"/>
        <v>9597871.5853778999</v>
      </c>
      <c r="J1223" s="105">
        <v>5694105.96</v>
      </c>
      <c r="K1223" s="105">
        <v>0</v>
      </c>
      <c r="L1223" s="105">
        <v>2939152.85</v>
      </c>
      <c r="M1223" s="105">
        <v>0</v>
      </c>
      <c r="N1223" s="105">
        <v>477087.04</v>
      </c>
      <c r="O1223" s="105">
        <v>4271</v>
      </c>
      <c r="P1223" s="105">
        <v>483254.74</v>
      </c>
      <c r="Q1223" s="121">
        <f t="shared" si="37"/>
        <v>9597871.5899999999</v>
      </c>
      <c r="R1223" s="105">
        <v>8386956.6399999997</v>
      </c>
      <c r="S1223" s="105">
        <v>1210914.95</v>
      </c>
      <c r="T1223" s="92">
        <f>SUM('Part C'!$R1223:$S1223)</f>
        <v>9597871.5899999999</v>
      </c>
      <c r="U1223" s="105">
        <v>14239.3151782683</v>
      </c>
      <c r="V1223" s="105">
        <v>2055.8827674023801</v>
      </c>
      <c r="W1223" s="105">
        <v>5665272.85629055</v>
      </c>
      <c r="X1223" s="105">
        <v>15263144.446290599</v>
      </c>
      <c r="Y1223" s="57">
        <v>25913.6578035493</v>
      </c>
    </row>
    <row r="1224" spans="1:25" s="51" customFormat="1" ht="14.5" x14ac:dyDescent="0.4">
      <c r="A1224" s="149" t="s">
        <v>3804</v>
      </c>
      <c r="B1224" s="149" t="s">
        <v>3805</v>
      </c>
      <c r="C1224" s="149" t="s">
        <v>3806</v>
      </c>
      <c r="D1224" s="105">
        <v>11825047</v>
      </c>
      <c r="E1224" s="105">
        <v>4950569</v>
      </c>
      <c r="F1224" s="120">
        <v>8517273.4856636804</v>
      </c>
      <c r="G1224" s="105">
        <v>0</v>
      </c>
      <c r="H1224" s="105">
        <v>1257901</v>
      </c>
      <c r="I1224" s="121">
        <f t="shared" ref="I1224:I1287" si="38">SUM(D1224:H1224)</f>
        <v>26550790.485663682</v>
      </c>
      <c r="J1224" s="105">
        <v>14663481.050000001</v>
      </c>
      <c r="K1224" s="105">
        <v>391565.95</v>
      </c>
      <c r="L1224" s="105">
        <v>9219510.0600000005</v>
      </c>
      <c r="M1224" s="105">
        <v>120664.7</v>
      </c>
      <c r="N1224" s="105">
        <v>1363912.89</v>
      </c>
      <c r="O1224" s="105">
        <v>27130</v>
      </c>
      <c r="P1224" s="105">
        <v>764525.84</v>
      </c>
      <c r="Q1224" s="121">
        <f t="shared" ref="Q1224:Q1287" si="39">SUM(J1224:P1224)</f>
        <v>26550790.490000002</v>
      </c>
      <c r="R1224" s="105">
        <v>24734356.23</v>
      </c>
      <c r="S1224" s="105">
        <v>1816434.26</v>
      </c>
      <c r="T1224" s="92">
        <f>SUM('Part C'!$R1224:$S1224)</f>
        <v>26550790.490000002</v>
      </c>
      <c r="U1224" s="105">
        <v>17248.505041840999</v>
      </c>
      <c r="V1224" s="105">
        <v>1266.6905578800599</v>
      </c>
      <c r="W1224" s="105">
        <v>13792871.436198</v>
      </c>
      <c r="X1224" s="105">
        <v>40343661.926198103</v>
      </c>
      <c r="Y1224" s="57">
        <v>28133.655457599802</v>
      </c>
    </row>
    <row r="1225" spans="1:25" s="51" customFormat="1" ht="14.5" x14ac:dyDescent="0.4">
      <c r="A1225" s="149" t="s">
        <v>3807</v>
      </c>
      <c r="B1225" s="149" t="s">
        <v>3808</v>
      </c>
      <c r="C1225" s="149" t="s">
        <v>3809</v>
      </c>
      <c r="D1225" s="105">
        <v>7233813</v>
      </c>
      <c r="E1225" s="105">
        <v>3415832</v>
      </c>
      <c r="F1225" s="120">
        <v>5407010.9252757598</v>
      </c>
      <c r="G1225" s="105">
        <v>0</v>
      </c>
      <c r="H1225" s="105">
        <v>455947</v>
      </c>
      <c r="I1225" s="121">
        <f t="shared" si="38"/>
        <v>16512602.92527576</v>
      </c>
      <c r="J1225" s="105">
        <v>8409779.0500000007</v>
      </c>
      <c r="K1225" s="105">
        <v>937711.51</v>
      </c>
      <c r="L1225" s="105">
        <v>5267873.01</v>
      </c>
      <c r="M1225" s="105">
        <v>340760.09</v>
      </c>
      <c r="N1225" s="105">
        <v>866964.69</v>
      </c>
      <c r="O1225" s="105">
        <v>36593</v>
      </c>
      <c r="P1225" s="105">
        <v>652921.57999999996</v>
      </c>
      <c r="Q1225" s="121">
        <f t="shared" si="39"/>
        <v>16512602.93</v>
      </c>
      <c r="R1225" s="105">
        <v>15056465.23</v>
      </c>
      <c r="S1225" s="105">
        <v>1456137.7</v>
      </c>
      <c r="T1225" s="92">
        <f>SUM('Part C'!$R1225:$S1225)</f>
        <v>16512602.93</v>
      </c>
      <c r="U1225" s="105">
        <v>19278.444596670899</v>
      </c>
      <c r="V1225" s="105">
        <v>1864.4528809219</v>
      </c>
      <c r="W1225" s="105">
        <v>7512017.1490032598</v>
      </c>
      <c r="X1225" s="105">
        <v>24024620.079003301</v>
      </c>
      <c r="Y1225" s="57">
        <v>30761.357335471501</v>
      </c>
    </row>
    <row r="1226" spans="1:25" s="51" customFormat="1" ht="14.5" x14ac:dyDescent="0.4">
      <c r="A1226" s="149" t="s">
        <v>3810</v>
      </c>
      <c r="B1226" s="149" t="s">
        <v>3811</v>
      </c>
      <c r="C1226" s="149" t="s">
        <v>3812</v>
      </c>
      <c r="D1226" s="105">
        <v>4714493</v>
      </c>
      <c r="E1226" s="105">
        <v>2621252</v>
      </c>
      <c r="F1226" s="120">
        <v>3724485.9673760999</v>
      </c>
      <c r="G1226" s="105">
        <v>0</v>
      </c>
      <c r="H1226" s="105">
        <v>127090</v>
      </c>
      <c r="I1226" s="121">
        <f t="shared" si="38"/>
        <v>11187320.9673761</v>
      </c>
      <c r="J1226" s="105">
        <v>5926382.2300000004</v>
      </c>
      <c r="K1226" s="105">
        <v>744393.54</v>
      </c>
      <c r="L1226" s="105">
        <v>3067618.67</v>
      </c>
      <c r="M1226" s="105">
        <v>270509.21000000002</v>
      </c>
      <c r="N1226" s="105">
        <v>684735.92</v>
      </c>
      <c r="O1226" s="105">
        <v>5974</v>
      </c>
      <c r="P1226" s="105">
        <v>487707.4</v>
      </c>
      <c r="Q1226" s="121">
        <f t="shared" si="39"/>
        <v>11187320.970000003</v>
      </c>
      <c r="R1226" s="105">
        <v>10188341.619999999</v>
      </c>
      <c r="S1226" s="105">
        <v>998979.35</v>
      </c>
      <c r="T1226" s="92">
        <f>SUM('Part C'!$R1226:$S1226)</f>
        <v>11187320.969999999</v>
      </c>
      <c r="U1226" s="105">
        <v>17842.980070052501</v>
      </c>
      <c r="V1226" s="105">
        <v>1749.52600700525</v>
      </c>
      <c r="W1226" s="105">
        <v>5492140.5788487401</v>
      </c>
      <c r="X1226" s="105">
        <v>16679461.5488487</v>
      </c>
      <c r="Y1226" s="57">
        <v>29210.965934936499</v>
      </c>
    </row>
    <row r="1227" spans="1:25" s="51" customFormat="1" ht="14.5" x14ac:dyDescent="0.4">
      <c r="A1227" s="149" t="s">
        <v>3813</v>
      </c>
      <c r="B1227" s="149" t="s">
        <v>3814</v>
      </c>
      <c r="C1227" s="149" t="s">
        <v>3815</v>
      </c>
      <c r="D1227" s="105">
        <v>5820639</v>
      </c>
      <c r="E1227" s="105">
        <v>2991697</v>
      </c>
      <c r="F1227" s="120">
        <v>4474177.0293001197</v>
      </c>
      <c r="G1227" s="105">
        <v>0</v>
      </c>
      <c r="H1227" s="105">
        <v>946968</v>
      </c>
      <c r="I1227" s="121">
        <f t="shared" si="38"/>
        <v>14233481.02930012</v>
      </c>
      <c r="J1227" s="105">
        <v>7698757.1699999999</v>
      </c>
      <c r="K1227" s="105">
        <v>309352.01</v>
      </c>
      <c r="L1227" s="105">
        <v>4512477.9000000004</v>
      </c>
      <c r="M1227" s="105">
        <v>127673.72</v>
      </c>
      <c r="N1227" s="105">
        <v>683897.63</v>
      </c>
      <c r="O1227" s="105">
        <v>10759</v>
      </c>
      <c r="P1227" s="105">
        <v>890563.6</v>
      </c>
      <c r="Q1227" s="121">
        <f t="shared" si="39"/>
        <v>14233481.030000001</v>
      </c>
      <c r="R1227" s="105">
        <v>12788104.15</v>
      </c>
      <c r="S1227" s="105">
        <v>1445376.88</v>
      </c>
      <c r="T1227" s="92">
        <f>SUM('Part C'!$R1227:$S1227)</f>
        <v>14233481.030000001</v>
      </c>
      <c r="U1227" s="105">
        <v>17073.570293724999</v>
      </c>
      <c r="V1227" s="105">
        <v>1929.7421628838499</v>
      </c>
      <c r="W1227" s="105">
        <v>7204226.4335511401</v>
      </c>
      <c r="X1227" s="105">
        <v>21437707.4635511</v>
      </c>
      <c r="Y1227" s="57">
        <v>28621.772314487502</v>
      </c>
    </row>
    <row r="1228" spans="1:25" s="51" customFormat="1" ht="14.5" x14ac:dyDescent="0.4">
      <c r="A1228" s="149" t="s">
        <v>3816</v>
      </c>
      <c r="B1228" s="149" t="s">
        <v>3817</v>
      </c>
      <c r="C1228" s="149" t="s">
        <v>3818</v>
      </c>
      <c r="D1228" s="105">
        <v>7651928</v>
      </c>
      <c r="E1228" s="105">
        <v>4544658</v>
      </c>
      <c r="F1228" s="120">
        <v>6192419.9119374696</v>
      </c>
      <c r="G1228" s="105">
        <v>0</v>
      </c>
      <c r="H1228" s="105">
        <v>173075</v>
      </c>
      <c r="I1228" s="121">
        <f t="shared" si="38"/>
        <v>18562080.911937468</v>
      </c>
      <c r="J1228" s="105">
        <v>10001760.609999999</v>
      </c>
      <c r="K1228" s="105">
        <v>370962.03</v>
      </c>
      <c r="L1228" s="105">
        <v>5931143.5599999996</v>
      </c>
      <c r="M1228" s="105">
        <v>153100.99</v>
      </c>
      <c r="N1228" s="105">
        <v>928565.5</v>
      </c>
      <c r="O1228" s="105">
        <v>7057</v>
      </c>
      <c r="P1228" s="105">
        <v>1169491.22</v>
      </c>
      <c r="Q1228" s="121">
        <f t="shared" si="39"/>
        <v>18562080.909999996</v>
      </c>
      <c r="R1228" s="105">
        <v>17166043.199999999</v>
      </c>
      <c r="S1228" s="105">
        <v>1396037.71</v>
      </c>
      <c r="T1228" s="92">
        <f>SUM('Part C'!$R1228:$S1228)</f>
        <v>18562080.91</v>
      </c>
      <c r="U1228" s="105">
        <v>16945.748469891401</v>
      </c>
      <c r="V1228" s="105">
        <v>1378.1221224086901</v>
      </c>
      <c r="W1228" s="105">
        <v>9743499.8360311203</v>
      </c>
      <c r="X1228" s="105">
        <v>28305580.746031102</v>
      </c>
      <c r="Y1228" s="57">
        <v>27942.330450178801</v>
      </c>
    </row>
    <row r="1229" spans="1:25" s="51" customFormat="1" ht="14.5" x14ac:dyDescent="0.4">
      <c r="A1229" s="149" t="s">
        <v>3819</v>
      </c>
      <c r="B1229" s="149" t="s">
        <v>3820</v>
      </c>
      <c r="C1229" s="149" t="s">
        <v>3821</v>
      </c>
      <c r="D1229" s="105">
        <v>3890236</v>
      </c>
      <c r="E1229" s="105">
        <v>2154004</v>
      </c>
      <c r="F1229" s="120">
        <v>3068766.3030071598</v>
      </c>
      <c r="G1229" s="105">
        <v>0</v>
      </c>
      <c r="H1229" s="105">
        <v>128458</v>
      </c>
      <c r="I1229" s="121">
        <f t="shared" si="38"/>
        <v>9241464.3030071594</v>
      </c>
      <c r="J1229" s="105">
        <v>4047615.82</v>
      </c>
      <c r="K1229" s="105">
        <v>776007.84</v>
      </c>
      <c r="L1229" s="105">
        <v>2986836.68</v>
      </c>
      <c r="M1229" s="105">
        <v>281997.71000000002</v>
      </c>
      <c r="N1229" s="105">
        <v>654960.01</v>
      </c>
      <c r="O1229" s="105">
        <v>10669</v>
      </c>
      <c r="P1229" s="105">
        <v>483377.24</v>
      </c>
      <c r="Q1229" s="121">
        <f t="shared" si="39"/>
        <v>9241464.3000000007</v>
      </c>
      <c r="R1229" s="105">
        <v>8333967.3300000001</v>
      </c>
      <c r="S1229" s="105">
        <v>907496.97</v>
      </c>
      <c r="T1229" s="92">
        <f>SUM('Part C'!$R1229:$S1229)</f>
        <v>9241464.3000000007</v>
      </c>
      <c r="U1229" s="105">
        <v>19291.591041666699</v>
      </c>
      <c r="V1229" s="105">
        <v>2100.6874305555598</v>
      </c>
      <c r="W1229" s="105">
        <v>4155174.6586036002</v>
      </c>
      <c r="X1229" s="105">
        <v>13396638.9586036</v>
      </c>
      <c r="Y1229" s="57">
        <v>31010.738330100899</v>
      </c>
    </row>
    <row r="1230" spans="1:25" s="51" customFormat="1" ht="14.5" x14ac:dyDescent="0.4">
      <c r="A1230" s="149" t="s">
        <v>3822</v>
      </c>
      <c r="B1230" s="149" t="s">
        <v>3823</v>
      </c>
      <c r="C1230" s="149" t="s">
        <v>3824</v>
      </c>
      <c r="D1230" s="105">
        <v>3403995</v>
      </c>
      <c r="E1230" s="105">
        <v>1760892</v>
      </c>
      <c r="F1230" s="120">
        <v>2622303.4135705698</v>
      </c>
      <c r="G1230" s="105">
        <v>0</v>
      </c>
      <c r="H1230" s="105">
        <v>109362</v>
      </c>
      <c r="I1230" s="121">
        <f t="shared" si="38"/>
        <v>7896552.4135705698</v>
      </c>
      <c r="J1230" s="105">
        <v>4734208.07</v>
      </c>
      <c r="K1230" s="105">
        <v>344756.29</v>
      </c>
      <c r="L1230" s="105">
        <v>1706122.27</v>
      </c>
      <c r="M1230" s="105">
        <v>142285.53</v>
      </c>
      <c r="N1230" s="105">
        <v>511954.52</v>
      </c>
      <c r="O1230" s="105">
        <v>8820</v>
      </c>
      <c r="P1230" s="105">
        <v>448405.73</v>
      </c>
      <c r="Q1230" s="121">
        <f t="shared" si="39"/>
        <v>7896552.410000002</v>
      </c>
      <c r="R1230" s="105">
        <v>7560651.4100000001</v>
      </c>
      <c r="S1230" s="105">
        <v>335901</v>
      </c>
      <c r="T1230" s="92">
        <f>SUM('Part C'!$R1230:$S1230)</f>
        <v>7896552.4100000001</v>
      </c>
      <c r="U1230" s="105">
        <v>13872.754880733901</v>
      </c>
      <c r="V1230" s="105">
        <v>616.33211009174295</v>
      </c>
      <c r="W1230" s="105">
        <v>5242060.62254389</v>
      </c>
      <c r="X1230" s="105">
        <v>13138613.032543899</v>
      </c>
      <c r="Y1230" s="57">
        <v>24107.546848704402</v>
      </c>
    </row>
    <row r="1231" spans="1:25" s="51" customFormat="1" ht="14.5" x14ac:dyDescent="0.4">
      <c r="A1231" s="149" t="s">
        <v>3825</v>
      </c>
      <c r="B1231" s="149" t="s">
        <v>3826</v>
      </c>
      <c r="C1231" s="149" t="s">
        <v>3827</v>
      </c>
      <c r="D1231" s="105">
        <v>3552620</v>
      </c>
      <c r="E1231" s="105">
        <v>2911936</v>
      </c>
      <c r="F1231" s="120">
        <v>3282168.0834484999</v>
      </c>
      <c r="G1231" s="105">
        <v>0</v>
      </c>
      <c r="H1231" s="105">
        <v>116212</v>
      </c>
      <c r="I1231" s="121">
        <f t="shared" si="38"/>
        <v>9862936.0834484994</v>
      </c>
      <c r="J1231" s="105">
        <v>3847322.71</v>
      </c>
      <c r="K1231" s="105">
        <v>704203.51</v>
      </c>
      <c r="L1231" s="105">
        <v>3875563.76</v>
      </c>
      <c r="M1231" s="105">
        <v>255904.34</v>
      </c>
      <c r="N1231" s="105">
        <v>702621.98</v>
      </c>
      <c r="O1231" s="105">
        <v>2849</v>
      </c>
      <c r="P1231" s="105">
        <v>474470.78</v>
      </c>
      <c r="Q1231" s="121">
        <f t="shared" si="39"/>
        <v>9862936.0800000001</v>
      </c>
      <c r="R1231" s="105">
        <v>8710189.6300000008</v>
      </c>
      <c r="S1231" s="105">
        <v>1152746.45</v>
      </c>
      <c r="T1231" s="92">
        <f>SUM('Part C'!$R1231:$S1231)</f>
        <v>9862936.0800000001</v>
      </c>
      <c r="U1231" s="105">
        <v>18260.355618448601</v>
      </c>
      <c r="V1231" s="105">
        <v>2416.6592243186601</v>
      </c>
      <c r="W1231" s="105">
        <v>4588005.3522081403</v>
      </c>
      <c r="X1231" s="105">
        <v>14450941.4322081</v>
      </c>
      <c r="Y1231" s="57">
        <v>30295.474700645998</v>
      </c>
    </row>
    <row r="1232" spans="1:25" s="51" customFormat="1" ht="14.5" x14ac:dyDescent="0.4">
      <c r="A1232" s="149" t="s">
        <v>3828</v>
      </c>
      <c r="B1232" s="149" t="s">
        <v>3829</v>
      </c>
      <c r="C1232" s="149" t="s">
        <v>3830</v>
      </c>
      <c r="D1232" s="105">
        <v>5679959</v>
      </c>
      <c r="E1232" s="105">
        <v>2613000</v>
      </c>
      <c r="F1232" s="120">
        <v>4210480.2475447701</v>
      </c>
      <c r="G1232" s="105">
        <v>0</v>
      </c>
      <c r="H1232" s="105">
        <v>768246</v>
      </c>
      <c r="I1232" s="121">
        <f t="shared" si="38"/>
        <v>13271685.247544769</v>
      </c>
      <c r="J1232" s="105">
        <v>6139615.8499999996</v>
      </c>
      <c r="K1232" s="105">
        <v>379320.09</v>
      </c>
      <c r="L1232" s="105">
        <v>4983372</v>
      </c>
      <c r="M1232" s="105">
        <v>116891.02</v>
      </c>
      <c r="N1232" s="105">
        <v>660199.32999999996</v>
      </c>
      <c r="O1232" s="105">
        <v>20489</v>
      </c>
      <c r="P1232" s="105">
        <v>971797.96</v>
      </c>
      <c r="Q1232" s="121">
        <f t="shared" si="39"/>
        <v>13271685.25</v>
      </c>
      <c r="R1232" s="105">
        <v>11593013.57</v>
      </c>
      <c r="S1232" s="105">
        <v>1678671.68</v>
      </c>
      <c r="T1232" s="92">
        <f>SUM('Part C'!$R1232:$S1232)</f>
        <v>13271685.25</v>
      </c>
      <c r="U1232" s="105">
        <v>16168.7776429568</v>
      </c>
      <c r="V1232" s="105">
        <v>2341.2436262203601</v>
      </c>
      <c r="W1232" s="105">
        <v>6896435.7180990204</v>
      </c>
      <c r="X1232" s="105">
        <v>20168120.968099002</v>
      </c>
      <c r="Y1232" s="57">
        <v>28128.481127055798</v>
      </c>
    </row>
    <row r="1233" spans="1:25" s="51" customFormat="1" ht="14.5" x14ac:dyDescent="0.4">
      <c r="A1233" s="149" t="s">
        <v>3831</v>
      </c>
      <c r="B1233" s="149" t="s">
        <v>3832</v>
      </c>
      <c r="C1233" s="149" t="s">
        <v>3833</v>
      </c>
      <c r="D1233" s="105">
        <v>6440773</v>
      </c>
      <c r="E1233" s="105">
        <v>2410419</v>
      </c>
      <c r="F1233" s="120">
        <v>4493904.8997138701</v>
      </c>
      <c r="G1233" s="105">
        <v>0</v>
      </c>
      <c r="H1233" s="105">
        <v>329127</v>
      </c>
      <c r="I1233" s="121">
        <f t="shared" si="38"/>
        <v>13674223.89971387</v>
      </c>
      <c r="J1233" s="105">
        <v>8427193.9399999995</v>
      </c>
      <c r="K1233" s="105">
        <v>0</v>
      </c>
      <c r="L1233" s="105">
        <v>3811371.18</v>
      </c>
      <c r="M1233" s="105">
        <v>0</v>
      </c>
      <c r="N1233" s="105">
        <v>901480.87</v>
      </c>
      <c r="O1233" s="105">
        <v>67666</v>
      </c>
      <c r="P1233" s="105">
        <v>466511.91</v>
      </c>
      <c r="Q1233" s="121">
        <f t="shared" si="39"/>
        <v>13674223.899999999</v>
      </c>
      <c r="R1233" s="105">
        <v>12726027.800000001</v>
      </c>
      <c r="S1233" s="105">
        <v>948196.1</v>
      </c>
      <c r="T1233" s="92">
        <f>SUM('Part C'!$R1233:$S1233)</f>
        <v>13674223.9</v>
      </c>
      <c r="U1233" s="105">
        <v>16855.665960264902</v>
      </c>
      <c r="V1233" s="105">
        <v>1255.8888741721901</v>
      </c>
      <c r="W1233" s="105">
        <v>7261937.19269842</v>
      </c>
      <c r="X1233" s="105">
        <v>20936161.092698399</v>
      </c>
      <c r="Y1233" s="57">
        <v>27730.014692315799</v>
      </c>
    </row>
    <row r="1234" spans="1:25" s="51" customFormat="1" ht="14.5" x14ac:dyDescent="0.4">
      <c r="A1234" s="149" t="s">
        <v>3834</v>
      </c>
      <c r="B1234" s="149" t="s">
        <v>3835</v>
      </c>
      <c r="C1234" s="149" t="s">
        <v>3836</v>
      </c>
      <c r="D1234" s="105">
        <v>3628093</v>
      </c>
      <c r="E1234" s="105">
        <v>1836044</v>
      </c>
      <c r="F1234" s="120">
        <v>2774237.8695443398</v>
      </c>
      <c r="G1234" s="105">
        <v>0</v>
      </c>
      <c r="H1234" s="105">
        <v>174746</v>
      </c>
      <c r="I1234" s="121">
        <f t="shared" si="38"/>
        <v>8413120.8695443403</v>
      </c>
      <c r="J1234" s="105">
        <v>4647145.55</v>
      </c>
      <c r="K1234" s="105">
        <v>0</v>
      </c>
      <c r="L1234" s="105">
        <v>2772203.67</v>
      </c>
      <c r="M1234" s="105">
        <v>0</v>
      </c>
      <c r="N1234" s="105">
        <v>674169.84</v>
      </c>
      <c r="O1234" s="105">
        <v>2856</v>
      </c>
      <c r="P1234" s="105">
        <v>316745.81</v>
      </c>
      <c r="Q1234" s="121">
        <f t="shared" si="39"/>
        <v>8413120.8699999992</v>
      </c>
      <c r="R1234" s="105">
        <v>7865077.8700000001</v>
      </c>
      <c r="S1234" s="105">
        <v>548043</v>
      </c>
      <c r="T1234" s="92">
        <f>SUM('Part C'!$R1234:$S1234)</f>
        <v>8413120.870000001</v>
      </c>
      <c r="U1234" s="105">
        <v>16698.6791295117</v>
      </c>
      <c r="V1234" s="105">
        <v>1163.57324840764</v>
      </c>
      <c r="W1234" s="105">
        <v>4530294.5930608697</v>
      </c>
      <c r="X1234" s="105">
        <v>12943415.463060901</v>
      </c>
      <c r="Y1234" s="57">
        <v>27480.712235798001</v>
      </c>
    </row>
    <row r="1235" spans="1:25" s="51" customFormat="1" ht="14.5" x14ac:dyDescent="0.4">
      <c r="A1235" s="149" t="s">
        <v>3837</v>
      </c>
      <c r="B1235" s="149" t="s">
        <v>3838</v>
      </c>
      <c r="C1235" s="149" t="s">
        <v>3839</v>
      </c>
      <c r="D1235" s="105">
        <v>3416998</v>
      </c>
      <c r="E1235" s="105">
        <v>1846201</v>
      </c>
      <c r="F1235" s="120">
        <v>2672218.1344918502</v>
      </c>
      <c r="G1235" s="105">
        <v>0</v>
      </c>
      <c r="H1235" s="105">
        <v>116429</v>
      </c>
      <c r="I1235" s="121">
        <f t="shared" si="38"/>
        <v>8051846.1344918497</v>
      </c>
      <c r="J1235" s="105">
        <v>4227832.97</v>
      </c>
      <c r="K1235" s="105">
        <v>0</v>
      </c>
      <c r="L1235" s="105">
        <v>3202410.12</v>
      </c>
      <c r="M1235" s="105">
        <v>0</v>
      </c>
      <c r="N1235" s="105">
        <v>451365.38</v>
      </c>
      <c r="O1235" s="105">
        <v>11864</v>
      </c>
      <c r="P1235" s="105">
        <v>158373.66</v>
      </c>
      <c r="Q1235" s="121">
        <f t="shared" si="39"/>
        <v>8051846.1299999999</v>
      </c>
      <c r="R1235" s="105">
        <v>7464126.54</v>
      </c>
      <c r="S1235" s="105">
        <v>587719.57999999996</v>
      </c>
      <c r="T1235" s="92">
        <f>SUM('Part C'!$R1235:$S1235)</f>
        <v>8051846.1200000001</v>
      </c>
      <c r="U1235" s="105">
        <v>16660.996741071402</v>
      </c>
      <c r="V1235" s="105">
        <v>1311.8740625</v>
      </c>
      <c r="W1235" s="105">
        <v>4309070.0163296601</v>
      </c>
      <c r="X1235" s="105">
        <v>12360916.136329699</v>
      </c>
      <c r="Y1235" s="57">
        <v>27591.330661450102</v>
      </c>
    </row>
    <row r="1236" spans="1:25" s="51" customFormat="1" ht="14.5" x14ac:dyDescent="0.4">
      <c r="A1236" s="149" t="s">
        <v>3840</v>
      </c>
      <c r="B1236" s="149" t="s">
        <v>3841</v>
      </c>
      <c r="C1236" s="149" t="s">
        <v>3842</v>
      </c>
      <c r="D1236" s="105">
        <v>1249108</v>
      </c>
      <c r="E1236" s="105">
        <v>661440</v>
      </c>
      <c r="F1236" s="120">
        <v>970018.61651385995</v>
      </c>
      <c r="G1236" s="105">
        <v>0</v>
      </c>
      <c r="H1236" s="105">
        <v>129248</v>
      </c>
      <c r="I1236" s="121">
        <f t="shared" si="38"/>
        <v>3009814.6165138599</v>
      </c>
      <c r="J1236" s="105">
        <v>1782583.76</v>
      </c>
      <c r="K1236" s="105">
        <v>0</v>
      </c>
      <c r="L1236" s="105">
        <v>790615.49</v>
      </c>
      <c r="M1236" s="105">
        <v>0</v>
      </c>
      <c r="N1236" s="105">
        <v>262323.24</v>
      </c>
      <c r="O1236" s="105">
        <v>11041</v>
      </c>
      <c r="P1236" s="105">
        <v>163251.13</v>
      </c>
      <c r="Q1236" s="121">
        <f t="shared" si="39"/>
        <v>3009814.62</v>
      </c>
      <c r="R1236" s="105">
        <v>2908278.62</v>
      </c>
      <c r="S1236" s="105">
        <v>101536</v>
      </c>
      <c r="T1236" s="92">
        <f>SUM('Part C'!$R1236:$S1236)</f>
        <v>3009814.62</v>
      </c>
      <c r="U1236" s="105">
        <v>16067.837679558001</v>
      </c>
      <c r="V1236" s="105">
        <v>560.97237569060803</v>
      </c>
      <c r="W1236" s="105">
        <v>1740941.23427604</v>
      </c>
      <c r="X1236" s="105">
        <v>4750755.8542760396</v>
      </c>
      <c r="Y1236" s="57">
        <v>26247.2699131273</v>
      </c>
    </row>
    <row r="1237" spans="1:25" s="51" customFormat="1" ht="14.5" x14ac:dyDescent="0.4">
      <c r="A1237" s="149" t="s">
        <v>3843</v>
      </c>
      <c r="B1237" s="149" t="s">
        <v>3844</v>
      </c>
      <c r="C1237" s="149" t="s">
        <v>3845</v>
      </c>
      <c r="D1237" s="105">
        <v>2137481</v>
      </c>
      <c r="E1237" s="105">
        <v>987493</v>
      </c>
      <c r="F1237" s="120">
        <v>1586603.92522029</v>
      </c>
      <c r="G1237" s="105">
        <v>0</v>
      </c>
      <c r="H1237" s="105">
        <v>376021</v>
      </c>
      <c r="I1237" s="121">
        <f t="shared" si="38"/>
        <v>5087598.9252202902</v>
      </c>
      <c r="J1237" s="105">
        <v>3563697.89</v>
      </c>
      <c r="K1237" s="105">
        <v>0</v>
      </c>
      <c r="L1237" s="105">
        <v>471287.33</v>
      </c>
      <c r="M1237" s="105">
        <v>0</v>
      </c>
      <c r="N1237" s="105">
        <v>506900.65</v>
      </c>
      <c r="O1237" s="105">
        <v>16615</v>
      </c>
      <c r="P1237" s="105">
        <v>529098.06000000006</v>
      </c>
      <c r="Q1237" s="121">
        <f t="shared" si="39"/>
        <v>5087598.93</v>
      </c>
      <c r="R1237" s="105">
        <v>4304892.47</v>
      </c>
      <c r="S1237" s="105">
        <v>782706.46</v>
      </c>
      <c r="T1237" s="92">
        <f>SUM('Part C'!$R1237:$S1237)</f>
        <v>5087598.93</v>
      </c>
      <c r="U1237" s="105">
        <v>17570.989673469401</v>
      </c>
      <c r="V1237" s="105">
        <v>3194.7202448979601</v>
      </c>
      <c r="W1237" s="105">
        <v>2356522.6651802799</v>
      </c>
      <c r="X1237" s="105">
        <v>7444121.5951802796</v>
      </c>
      <c r="Y1237" s="57">
        <v>30384.169776245999</v>
      </c>
    </row>
    <row r="1238" spans="1:25" s="51" customFormat="1" ht="14.5" x14ac:dyDescent="0.4">
      <c r="A1238" s="149" t="s">
        <v>3846</v>
      </c>
      <c r="B1238" s="149" t="s">
        <v>3847</v>
      </c>
      <c r="C1238" s="149" t="s">
        <v>3848</v>
      </c>
      <c r="D1238" s="105">
        <v>4976473</v>
      </c>
      <c r="E1238" s="105">
        <v>2048375</v>
      </c>
      <c r="F1238" s="120">
        <v>3566638.1259095101</v>
      </c>
      <c r="G1238" s="105">
        <v>0</v>
      </c>
      <c r="H1238" s="105">
        <v>328426</v>
      </c>
      <c r="I1238" s="121">
        <f t="shared" si="38"/>
        <v>10919912.125909511</v>
      </c>
      <c r="J1238" s="105">
        <v>8001626.4100000001</v>
      </c>
      <c r="K1238" s="105">
        <v>0</v>
      </c>
      <c r="L1238" s="105">
        <v>1287631.54</v>
      </c>
      <c r="M1238" s="105">
        <v>0</v>
      </c>
      <c r="N1238" s="105">
        <v>952420.61</v>
      </c>
      <c r="O1238" s="105">
        <v>30223</v>
      </c>
      <c r="P1238" s="105">
        <v>648010.56999999995</v>
      </c>
      <c r="Q1238" s="121">
        <f t="shared" si="39"/>
        <v>10919912.129999999</v>
      </c>
      <c r="R1238" s="105">
        <v>10240026.130000001</v>
      </c>
      <c r="S1238" s="105">
        <v>679886</v>
      </c>
      <c r="T1238" s="92">
        <f>SUM('Part C'!$R1238:$S1238)</f>
        <v>10919912.130000001</v>
      </c>
      <c r="U1238" s="105">
        <v>12427.2161771845</v>
      </c>
      <c r="V1238" s="105">
        <v>825.10436893203905</v>
      </c>
      <c r="W1238" s="105">
        <v>7925610.9228920499</v>
      </c>
      <c r="X1238" s="105">
        <v>18845523.052891999</v>
      </c>
      <c r="Y1238" s="57">
        <v>22870.780403995199</v>
      </c>
    </row>
    <row r="1239" spans="1:25" s="51" customFormat="1" ht="14.5" x14ac:dyDescent="0.4">
      <c r="A1239" s="149" t="s">
        <v>3849</v>
      </c>
      <c r="B1239" s="149" t="s">
        <v>3850</v>
      </c>
      <c r="C1239" s="149" t="s">
        <v>3851</v>
      </c>
      <c r="D1239" s="105">
        <v>2509776</v>
      </c>
      <c r="E1239" s="105">
        <v>1670431</v>
      </c>
      <c r="F1239" s="120">
        <v>2122364.1650885302</v>
      </c>
      <c r="G1239" s="105">
        <v>0</v>
      </c>
      <c r="H1239" s="105">
        <v>438303</v>
      </c>
      <c r="I1239" s="121">
        <f t="shared" si="38"/>
        <v>6740874.1650885306</v>
      </c>
      <c r="J1239" s="105">
        <v>4184336.24</v>
      </c>
      <c r="K1239" s="105">
        <v>0</v>
      </c>
      <c r="L1239" s="105">
        <v>1330621.0900000001</v>
      </c>
      <c r="M1239" s="105">
        <v>0</v>
      </c>
      <c r="N1239" s="105">
        <v>746311.11</v>
      </c>
      <c r="O1239" s="105">
        <v>122095.76</v>
      </c>
      <c r="P1239" s="105">
        <v>357509.97</v>
      </c>
      <c r="Q1239" s="121">
        <f t="shared" si="39"/>
        <v>6740874.1699999999</v>
      </c>
      <c r="R1239" s="105">
        <v>6430736.1699999999</v>
      </c>
      <c r="S1239" s="105">
        <v>310138</v>
      </c>
      <c r="T1239" s="92">
        <f>SUM('Part C'!$R1239:$S1239)</f>
        <v>6740874.1699999999</v>
      </c>
      <c r="U1239" s="105">
        <v>15570.789757869299</v>
      </c>
      <c r="V1239" s="105">
        <v>750.93946731234905</v>
      </c>
      <c r="W1239" s="105">
        <v>3972423.9213039</v>
      </c>
      <c r="X1239" s="105">
        <v>10713298.0913039</v>
      </c>
      <c r="Y1239" s="57">
        <v>25940.189083060301</v>
      </c>
    </row>
    <row r="1240" spans="1:25" s="51" customFormat="1" ht="14.5" x14ac:dyDescent="0.4">
      <c r="A1240" s="149" t="s">
        <v>3852</v>
      </c>
      <c r="B1240" s="149" t="s">
        <v>3853</v>
      </c>
      <c r="C1240" s="149" t="s">
        <v>3854</v>
      </c>
      <c r="D1240" s="105">
        <v>3725385</v>
      </c>
      <c r="E1240" s="105">
        <v>1779385</v>
      </c>
      <c r="F1240" s="120">
        <v>2794867.9539205502</v>
      </c>
      <c r="G1240" s="105">
        <v>0</v>
      </c>
      <c r="H1240" s="105">
        <v>462429</v>
      </c>
      <c r="I1240" s="121">
        <f t="shared" si="38"/>
        <v>8762066.9539205506</v>
      </c>
      <c r="J1240" s="105">
        <v>5611702.7300000004</v>
      </c>
      <c r="K1240" s="105">
        <v>0</v>
      </c>
      <c r="L1240" s="105">
        <v>1847777.23</v>
      </c>
      <c r="M1240" s="105">
        <v>0</v>
      </c>
      <c r="N1240" s="105">
        <v>748408.34</v>
      </c>
      <c r="O1240" s="105">
        <v>31747</v>
      </c>
      <c r="P1240" s="105">
        <v>522431.65</v>
      </c>
      <c r="Q1240" s="121">
        <f t="shared" si="39"/>
        <v>8762066.9500000011</v>
      </c>
      <c r="R1240" s="105">
        <v>8074872.0800000001</v>
      </c>
      <c r="S1240" s="105">
        <v>687194.87</v>
      </c>
      <c r="T1240" s="92">
        <f>SUM('Part C'!$R1240:$S1240)</f>
        <v>8762066.9499999993</v>
      </c>
      <c r="U1240" s="105">
        <v>14266.558445229701</v>
      </c>
      <c r="V1240" s="105">
        <v>1214.1252120141301</v>
      </c>
      <c r="W1240" s="105">
        <v>5444048.2795593403</v>
      </c>
      <c r="X1240" s="105">
        <v>14206115.2295593</v>
      </c>
      <c r="Y1240" s="57">
        <v>25099.143515122501</v>
      </c>
    </row>
    <row r="1241" spans="1:25" s="51" customFormat="1" ht="14.5" x14ac:dyDescent="0.4">
      <c r="A1241" s="149" t="s">
        <v>3855</v>
      </c>
      <c r="B1241" s="149" t="s">
        <v>3856</v>
      </c>
      <c r="C1241" s="149" t="s">
        <v>3857</v>
      </c>
      <c r="D1241" s="105">
        <v>2982012</v>
      </c>
      <c r="E1241" s="105">
        <v>1789355</v>
      </c>
      <c r="F1241" s="120">
        <v>2422506.4307308099</v>
      </c>
      <c r="G1241" s="105">
        <v>0</v>
      </c>
      <c r="H1241" s="105">
        <v>1061870</v>
      </c>
      <c r="I1241" s="121">
        <f t="shared" si="38"/>
        <v>8255743.4307308104</v>
      </c>
      <c r="J1241" s="105">
        <v>6042851.5999999996</v>
      </c>
      <c r="K1241" s="105">
        <v>0</v>
      </c>
      <c r="L1241" s="105">
        <v>230468.29</v>
      </c>
      <c r="M1241" s="105">
        <v>0</v>
      </c>
      <c r="N1241" s="105">
        <v>768846.96</v>
      </c>
      <c r="O1241" s="105">
        <v>84522</v>
      </c>
      <c r="P1241" s="105">
        <v>1129054.58</v>
      </c>
      <c r="Q1241" s="121">
        <f t="shared" si="39"/>
        <v>8255743.4299999997</v>
      </c>
      <c r="R1241" s="105">
        <v>7122967.4299999997</v>
      </c>
      <c r="S1241" s="105">
        <v>1132776</v>
      </c>
      <c r="T1241" s="92">
        <f>SUM('Part C'!$R1241:$S1241)</f>
        <v>8255743.4299999997</v>
      </c>
      <c r="U1241" s="105">
        <v>14995.720905263201</v>
      </c>
      <c r="V1241" s="105">
        <v>2384.79157894737</v>
      </c>
      <c r="W1241" s="105">
        <v>4568768.43249238</v>
      </c>
      <c r="X1241" s="105">
        <v>12824511.862492399</v>
      </c>
      <c r="Y1241" s="57">
        <v>26998.972342089201</v>
      </c>
    </row>
    <row r="1242" spans="1:25" s="51" customFormat="1" ht="14.5" x14ac:dyDescent="0.4">
      <c r="A1242" s="149" t="s">
        <v>3858</v>
      </c>
      <c r="B1242" s="149" t="s">
        <v>3859</v>
      </c>
      <c r="C1242" s="149" t="s">
        <v>3860</v>
      </c>
      <c r="D1242" s="105">
        <v>4683687</v>
      </c>
      <c r="E1242" s="105">
        <v>1362389</v>
      </c>
      <c r="F1242" s="120">
        <v>3069698.4723009602</v>
      </c>
      <c r="G1242" s="105">
        <v>0</v>
      </c>
      <c r="H1242" s="105">
        <v>98752</v>
      </c>
      <c r="I1242" s="121">
        <f t="shared" si="38"/>
        <v>9214526.4723009598</v>
      </c>
      <c r="J1242" s="105">
        <v>6371896.0599999996</v>
      </c>
      <c r="K1242" s="105">
        <v>0</v>
      </c>
      <c r="L1242" s="105">
        <v>1668376.94</v>
      </c>
      <c r="M1242" s="105">
        <v>0</v>
      </c>
      <c r="N1242" s="105">
        <v>492125.02</v>
      </c>
      <c r="O1242" s="105">
        <v>17729</v>
      </c>
      <c r="P1242" s="105">
        <v>664399.44999999995</v>
      </c>
      <c r="Q1242" s="121">
        <f t="shared" si="39"/>
        <v>9214526.4699999988</v>
      </c>
      <c r="R1242" s="105">
        <v>8998394.4700000007</v>
      </c>
      <c r="S1242" s="105">
        <v>216132</v>
      </c>
      <c r="T1242" s="92">
        <f>SUM('Part C'!$R1242:$S1242)</f>
        <v>9214526.4700000007</v>
      </c>
      <c r="U1242" s="105">
        <v>13907.873987635199</v>
      </c>
      <c r="V1242" s="105">
        <v>334.05255023183901</v>
      </c>
      <c r="W1242" s="105">
        <v>6223143.5280475197</v>
      </c>
      <c r="X1242" s="105">
        <v>15437669.998047501</v>
      </c>
      <c r="Y1242" s="57">
        <v>23860.386395745802</v>
      </c>
    </row>
    <row r="1243" spans="1:25" s="51" customFormat="1" ht="14.5" x14ac:dyDescent="0.4">
      <c r="A1243" s="149" t="s">
        <v>3861</v>
      </c>
      <c r="B1243" s="149" t="s">
        <v>3862</v>
      </c>
      <c r="C1243" s="149" t="s">
        <v>3863</v>
      </c>
      <c r="D1243" s="105">
        <v>11483532</v>
      </c>
      <c r="E1243" s="105">
        <v>6995871</v>
      </c>
      <c r="F1243" s="120">
        <v>9382315.9282373805</v>
      </c>
      <c r="G1243" s="105">
        <v>0</v>
      </c>
      <c r="H1243" s="105">
        <v>1878492</v>
      </c>
      <c r="I1243" s="121">
        <f t="shared" si="38"/>
        <v>29740210.928237379</v>
      </c>
      <c r="J1243" s="105">
        <v>20950114.489999998</v>
      </c>
      <c r="K1243" s="105">
        <v>0</v>
      </c>
      <c r="L1243" s="105">
        <v>3976229.54</v>
      </c>
      <c r="M1243" s="105">
        <v>0</v>
      </c>
      <c r="N1243" s="105">
        <v>2874093.99</v>
      </c>
      <c r="O1243" s="105">
        <v>174774</v>
      </c>
      <c r="P1243" s="105">
        <v>1764998.91</v>
      </c>
      <c r="Q1243" s="121">
        <f t="shared" si="39"/>
        <v>29740210.929999996</v>
      </c>
      <c r="R1243" s="105">
        <v>28391788.969999999</v>
      </c>
      <c r="S1243" s="105">
        <v>1348421.96</v>
      </c>
      <c r="T1243" s="92">
        <f>SUM('Part C'!$R1243:$S1243)</f>
        <v>29740210.93</v>
      </c>
      <c r="U1243" s="105">
        <v>15755.7097502775</v>
      </c>
      <c r="V1243" s="105">
        <v>748.291875693674</v>
      </c>
      <c r="W1243" s="105">
        <v>17332464.663897399</v>
      </c>
      <c r="X1243" s="105">
        <v>47072675.593897402</v>
      </c>
      <c r="Y1243" s="57">
        <v>26122.461483849798</v>
      </c>
    </row>
    <row r="1244" spans="1:25" s="51" customFormat="1" ht="14.5" x14ac:dyDescent="0.4">
      <c r="A1244" s="149" t="s">
        <v>3864</v>
      </c>
      <c r="B1244" s="149" t="s">
        <v>3865</v>
      </c>
      <c r="C1244" s="149" t="s">
        <v>3866</v>
      </c>
      <c r="D1244" s="105">
        <v>10634959</v>
      </c>
      <c r="E1244" s="105">
        <v>5083576</v>
      </c>
      <c r="F1244" s="120">
        <v>7980574.9838918904</v>
      </c>
      <c r="G1244" s="105">
        <v>0</v>
      </c>
      <c r="H1244" s="105">
        <v>207547</v>
      </c>
      <c r="I1244" s="121">
        <f t="shared" si="38"/>
        <v>23906656.983891889</v>
      </c>
      <c r="J1244" s="105">
        <v>15317580.460000001</v>
      </c>
      <c r="K1244" s="105">
        <v>0</v>
      </c>
      <c r="L1244" s="105">
        <v>4746042.2300000004</v>
      </c>
      <c r="M1244" s="105">
        <v>0</v>
      </c>
      <c r="N1244" s="105">
        <v>2046259.09</v>
      </c>
      <c r="O1244" s="105">
        <v>161528.94</v>
      </c>
      <c r="P1244" s="105">
        <v>1635246.26</v>
      </c>
      <c r="Q1244" s="121">
        <f t="shared" si="39"/>
        <v>23906656.980000004</v>
      </c>
      <c r="R1244" s="105">
        <v>22621582.25</v>
      </c>
      <c r="S1244" s="105">
        <v>1285074.73</v>
      </c>
      <c r="T1244" s="92">
        <f>SUM('Part C'!$R1244:$S1244)</f>
        <v>23906656.98</v>
      </c>
      <c r="U1244" s="105">
        <v>17150.5551554208</v>
      </c>
      <c r="V1244" s="105">
        <v>974.27955269143297</v>
      </c>
      <c r="W1244" s="105">
        <v>12686748.552541999</v>
      </c>
      <c r="X1244" s="105">
        <v>36593405.532541998</v>
      </c>
      <c r="Y1244" s="57">
        <v>27743.294565990898</v>
      </c>
    </row>
    <row r="1245" spans="1:25" s="51" customFormat="1" ht="14.5" x14ac:dyDescent="0.4">
      <c r="A1245" s="149" t="s">
        <v>3867</v>
      </c>
      <c r="B1245" s="149" t="s">
        <v>3868</v>
      </c>
      <c r="C1245" s="149" t="s">
        <v>3869</v>
      </c>
      <c r="D1245" s="105">
        <v>2705252</v>
      </c>
      <c r="E1245" s="105">
        <v>1893619</v>
      </c>
      <c r="F1245" s="120">
        <v>2334927.1962524401</v>
      </c>
      <c r="G1245" s="105">
        <v>0</v>
      </c>
      <c r="H1245" s="105">
        <v>187546</v>
      </c>
      <c r="I1245" s="121">
        <f t="shared" si="38"/>
        <v>7121344.1962524401</v>
      </c>
      <c r="J1245" s="105">
        <v>4239904.42</v>
      </c>
      <c r="K1245" s="105">
        <v>0</v>
      </c>
      <c r="L1245" s="105">
        <v>920987.82</v>
      </c>
      <c r="M1245" s="105">
        <v>0</v>
      </c>
      <c r="N1245" s="105">
        <v>740506.39</v>
      </c>
      <c r="O1245" s="105">
        <v>255517.5</v>
      </c>
      <c r="P1245" s="105">
        <v>964428.07</v>
      </c>
      <c r="Q1245" s="121">
        <f t="shared" si="39"/>
        <v>7121344.2000000002</v>
      </c>
      <c r="R1245" s="105">
        <v>6797536.3899999997</v>
      </c>
      <c r="S1245" s="105">
        <v>323807.81</v>
      </c>
      <c r="T1245" s="92">
        <f>SUM('Part C'!$R1245:$S1245)</f>
        <v>7121344.1999999993</v>
      </c>
      <c r="U1245" s="105">
        <v>14681.504082073399</v>
      </c>
      <c r="V1245" s="105">
        <v>699.36892008639302</v>
      </c>
      <c r="W1245" s="105">
        <v>4453346.9141978398</v>
      </c>
      <c r="X1245" s="105">
        <v>11574691.1141978</v>
      </c>
      <c r="Y1245" s="57">
        <v>24999.332860038499</v>
      </c>
    </row>
    <row r="1246" spans="1:25" s="51" customFormat="1" ht="14.5" x14ac:dyDescent="0.4">
      <c r="A1246" s="149" t="s">
        <v>3870</v>
      </c>
      <c r="B1246" s="149" t="s">
        <v>3871</v>
      </c>
      <c r="C1246" s="149" t="s">
        <v>3872</v>
      </c>
      <c r="D1246" s="105">
        <v>2869308</v>
      </c>
      <c r="E1246" s="105">
        <v>2004482</v>
      </c>
      <c r="F1246" s="120">
        <v>2474508.3782135202</v>
      </c>
      <c r="G1246" s="105">
        <v>0</v>
      </c>
      <c r="H1246" s="105">
        <v>763355</v>
      </c>
      <c r="I1246" s="121">
        <f t="shared" si="38"/>
        <v>8111653.3782135202</v>
      </c>
      <c r="J1246" s="105">
        <v>6638660.6900000004</v>
      </c>
      <c r="K1246" s="105">
        <v>0</v>
      </c>
      <c r="L1246" s="105">
        <v>94733.01</v>
      </c>
      <c r="M1246" s="105">
        <v>0</v>
      </c>
      <c r="N1246" s="105">
        <v>755752.43</v>
      </c>
      <c r="O1246" s="105">
        <v>171158.45</v>
      </c>
      <c r="P1246" s="105">
        <v>451348.8</v>
      </c>
      <c r="Q1246" s="121">
        <f t="shared" si="39"/>
        <v>8111653.3799999999</v>
      </c>
      <c r="R1246" s="105">
        <v>7601811.3799999999</v>
      </c>
      <c r="S1246" s="105">
        <v>509842</v>
      </c>
      <c r="T1246" s="92">
        <f>SUM('Part C'!$R1246:$S1246)</f>
        <v>8111653.3799999999</v>
      </c>
      <c r="U1246" s="105">
        <v>14905.512509803901</v>
      </c>
      <c r="V1246" s="105">
        <v>999.69019607843097</v>
      </c>
      <c r="W1246" s="105">
        <v>4905414.5275181299</v>
      </c>
      <c r="X1246" s="105">
        <v>13017067.9075181</v>
      </c>
      <c r="Y1246" s="57">
        <v>25523.662563761001</v>
      </c>
    </row>
    <row r="1247" spans="1:25" s="51" customFormat="1" ht="14.5" x14ac:dyDescent="0.4">
      <c r="A1247" s="149" t="s">
        <v>3873</v>
      </c>
      <c r="B1247" s="149" t="s">
        <v>3874</v>
      </c>
      <c r="C1247" s="149" t="s">
        <v>3875</v>
      </c>
      <c r="D1247" s="105">
        <v>5074136</v>
      </c>
      <c r="E1247" s="105">
        <v>2489871</v>
      </c>
      <c r="F1247" s="120">
        <v>3840378.57485975</v>
      </c>
      <c r="G1247" s="105">
        <v>0</v>
      </c>
      <c r="H1247" s="105">
        <v>203070</v>
      </c>
      <c r="I1247" s="121">
        <f t="shared" si="38"/>
        <v>11607455.57485975</v>
      </c>
      <c r="J1247" s="105">
        <v>6911122.5800000001</v>
      </c>
      <c r="K1247" s="105">
        <v>0</v>
      </c>
      <c r="L1247" s="105">
        <v>2435897.11</v>
      </c>
      <c r="M1247" s="105">
        <v>0</v>
      </c>
      <c r="N1247" s="105">
        <v>1232447.47</v>
      </c>
      <c r="O1247" s="105">
        <v>24544</v>
      </c>
      <c r="P1247" s="105">
        <v>1003444.41</v>
      </c>
      <c r="Q1247" s="121">
        <f t="shared" si="39"/>
        <v>11607455.57</v>
      </c>
      <c r="R1247" s="105">
        <v>10762694.23</v>
      </c>
      <c r="S1247" s="105">
        <v>844761.34</v>
      </c>
      <c r="T1247" s="92">
        <f>SUM('Part C'!$R1247:$S1247)</f>
        <v>11607455.57</v>
      </c>
      <c r="U1247" s="105">
        <v>14783.920645604399</v>
      </c>
      <c r="V1247" s="105">
        <v>1160.3864560439599</v>
      </c>
      <c r="W1247" s="105">
        <v>7002238.7765356898</v>
      </c>
      <c r="X1247" s="105">
        <v>18609694.346535701</v>
      </c>
      <c r="Y1247" s="57">
        <v>25562.766959527002</v>
      </c>
    </row>
    <row r="1248" spans="1:25" s="51" customFormat="1" ht="14.5" x14ac:dyDescent="0.4">
      <c r="A1248" s="149" t="s">
        <v>3876</v>
      </c>
      <c r="B1248" s="149" t="s">
        <v>3877</v>
      </c>
      <c r="C1248" s="149" t="s">
        <v>3878</v>
      </c>
      <c r="D1248" s="105">
        <v>4315475</v>
      </c>
      <c r="E1248" s="105">
        <v>1606396</v>
      </c>
      <c r="F1248" s="120">
        <v>3006637.4226627899</v>
      </c>
      <c r="G1248" s="105">
        <v>0</v>
      </c>
      <c r="H1248" s="105">
        <v>199137</v>
      </c>
      <c r="I1248" s="121">
        <f t="shared" si="38"/>
        <v>9127645.4226627909</v>
      </c>
      <c r="J1248" s="105">
        <v>5741092.7599999998</v>
      </c>
      <c r="K1248" s="105">
        <v>0</v>
      </c>
      <c r="L1248" s="105">
        <v>2341702.46</v>
      </c>
      <c r="M1248" s="105">
        <v>0</v>
      </c>
      <c r="N1248" s="105">
        <v>724391.91</v>
      </c>
      <c r="O1248" s="105">
        <v>15951</v>
      </c>
      <c r="P1248" s="105">
        <v>304507.28999999998</v>
      </c>
      <c r="Q1248" s="121">
        <f t="shared" si="39"/>
        <v>9127645.4199999981</v>
      </c>
      <c r="R1248" s="105">
        <v>8291329.0300000003</v>
      </c>
      <c r="S1248" s="105">
        <v>836316.39</v>
      </c>
      <c r="T1248" s="92">
        <f>SUM('Part C'!$R1248:$S1248)</f>
        <v>9127645.4199999999</v>
      </c>
      <c r="U1248" s="105">
        <v>15241.4136580882</v>
      </c>
      <c r="V1248" s="105">
        <v>1537.3463051470601</v>
      </c>
      <c r="W1248" s="105">
        <v>5232442.1626860099</v>
      </c>
      <c r="X1248" s="105">
        <v>14360087.582686</v>
      </c>
      <c r="Y1248" s="57">
        <v>26397.219821113998</v>
      </c>
    </row>
    <row r="1249" spans="1:25" s="51" customFormat="1" ht="14.5" x14ac:dyDescent="0.4">
      <c r="A1249" s="149" t="s">
        <v>3879</v>
      </c>
      <c r="B1249" s="149" t="s">
        <v>3880</v>
      </c>
      <c r="C1249" s="149" t="s">
        <v>3881</v>
      </c>
      <c r="D1249" s="105">
        <v>6195081</v>
      </c>
      <c r="E1249" s="105">
        <v>2889096</v>
      </c>
      <c r="F1249" s="120">
        <v>4612195.4568568897</v>
      </c>
      <c r="G1249" s="105">
        <v>0</v>
      </c>
      <c r="H1249" s="105">
        <v>878338</v>
      </c>
      <c r="I1249" s="121">
        <f t="shared" si="38"/>
        <v>14574710.45685689</v>
      </c>
      <c r="J1249" s="105">
        <v>9694776.9499999993</v>
      </c>
      <c r="K1249" s="105">
        <v>0</v>
      </c>
      <c r="L1249" s="105">
        <v>2891165.97</v>
      </c>
      <c r="M1249" s="105">
        <v>0</v>
      </c>
      <c r="N1249" s="105">
        <v>921860.68</v>
      </c>
      <c r="O1249" s="105">
        <v>28477</v>
      </c>
      <c r="P1249" s="105">
        <v>1038429.86</v>
      </c>
      <c r="Q1249" s="121">
        <f t="shared" si="39"/>
        <v>14574710.459999999</v>
      </c>
      <c r="R1249" s="105">
        <v>13932593.25</v>
      </c>
      <c r="S1249" s="105">
        <v>642117.21</v>
      </c>
      <c r="T1249" s="92">
        <f>SUM('Part C'!$R1249:$S1249)</f>
        <v>14574710.460000001</v>
      </c>
      <c r="U1249" s="105">
        <v>12948.5067379182</v>
      </c>
      <c r="V1249" s="105">
        <v>596.76320631970304</v>
      </c>
      <c r="W1249" s="105">
        <v>10349462.807077499</v>
      </c>
      <c r="X1249" s="105">
        <v>24924173.267077498</v>
      </c>
      <c r="Y1249" s="57">
        <v>23163.729802116599</v>
      </c>
    </row>
    <row r="1250" spans="1:25" s="51" customFormat="1" ht="14.5" x14ac:dyDescent="0.4">
      <c r="A1250" s="149" t="s">
        <v>3882</v>
      </c>
      <c r="B1250" s="149" t="s">
        <v>3883</v>
      </c>
      <c r="C1250" s="149" t="s">
        <v>3884</v>
      </c>
      <c r="D1250" s="105">
        <v>10857055</v>
      </c>
      <c r="E1250" s="105">
        <v>3803699</v>
      </c>
      <c r="F1250" s="120">
        <v>7443521.0798839098</v>
      </c>
      <c r="G1250" s="105">
        <v>0</v>
      </c>
      <c r="H1250" s="105">
        <v>816848</v>
      </c>
      <c r="I1250" s="121">
        <f t="shared" si="38"/>
        <v>22921123.079883911</v>
      </c>
      <c r="J1250" s="105">
        <v>14953711.84</v>
      </c>
      <c r="K1250" s="105">
        <v>0</v>
      </c>
      <c r="L1250" s="105">
        <v>4273267.97</v>
      </c>
      <c r="M1250" s="105">
        <v>0</v>
      </c>
      <c r="N1250" s="105">
        <v>1823217.92</v>
      </c>
      <c r="O1250" s="105">
        <v>119639</v>
      </c>
      <c r="P1250" s="105">
        <v>1751286.35</v>
      </c>
      <c r="Q1250" s="121">
        <f t="shared" si="39"/>
        <v>22921123.079999998</v>
      </c>
      <c r="R1250" s="105">
        <v>21635071.390000001</v>
      </c>
      <c r="S1250" s="105">
        <v>1286051.69</v>
      </c>
      <c r="T1250" s="92">
        <f>SUM('Part C'!$R1250:$S1250)</f>
        <v>22921123.080000002</v>
      </c>
      <c r="U1250" s="105">
        <v>15826.6798756401</v>
      </c>
      <c r="V1250" s="105">
        <v>940.78397220190197</v>
      </c>
      <c r="W1250" s="105">
        <v>13148434.625720199</v>
      </c>
      <c r="X1250" s="105">
        <v>36069557.705720201</v>
      </c>
      <c r="Y1250" s="57">
        <v>26385.923705720699</v>
      </c>
    </row>
    <row r="1251" spans="1:25" s="51" customFormat="1" ht="14.5" x14ac:dyDescent="0.4">
      <c r="A1251" s="149" t="s">
        <v>3885</v>
      </c>
      <c r="B1251" s="149" t="s">
        <v>3886</v>
      </c>
      <c r="C1251" s="149" t="s">
        <v>3887</v>
      </c>
      <c r="D1251" s="105">
        <v>14078225</v>
      </c>
      <c r="E1251" s="105">
        <v>5233331</v>
      </c>
      <c r="F1251" s="120">
        <v>9804814.5526047591</v>
      </c>
      <c r="G1251" s="105">
        <v>0</v>
      </c>
      <c r="H1251" s="105">
        <v>460992</v>
      </c>
      <c r="I1251" s="121">
        <f t="shared" si="38"/>
        <v>29577362.552604757</v>
      </c>
      <c r="J1251" s="105">
        <v>21549350.41</v>
      </c>
      <c r="K1251" s="105">
        <v>0</v>
      </c>
      <c r="L1251" s="105">
        <v>4313184.79</v>
      </c>
      <c r="M1251" s="105">
        <v>0</v>
      </c>
      <c r="N1251" s="105">
        <v>2037420.85</v>
      </c>
      <c r="O1251" s="105">
        <v>238529.89</v>
      </c>
      <c r="P1251" s="105">
        <v>1438876.61</v>
      </c>
      <c r="Q1251" s="121">
        <f t="shared" si="39"/>
        <v>29577362.550000001</v>
      </c>
      <c r="R1251" s="105">
        <v>27942754.84</v>
      </c>
      <c r="S1251" s="105">
        <v>1634607.71</v>
      </c>
      <c r="T1251" s="92">
        <f>SUM('Part C'!$R1251:$S1251)</f>
        <v>29577362.550000001</v>
      </c>
      <c r="U1251" s="105">
        <v>14366.454930591301</v>
      </c>
      <c r="V1251" s="105">
        <v>840.41527506426701</v>
      </c>
      <c r="W1251" s="105">
        <v>18707904.423574101</v>
      </c>
      <c r="X1251" s="105">
        <v>48285266.973574102</v>
      </c>
      <c r="Y1251" s="57">
        <v>24825.330063534198</v>
      </c>
    </row>
    <row r="1252" spans="1:25" s="51" customFormat="1" ht="14.5" x14ac:dyDescent="0.4">
      <c r="A1252" s="149" t="s">
        <v>3888</v>
      </c>
      <c r="B1252" s="149" t="s">
        <v>3889</v>
      </c>
      <c r="C1252" s="149" t="s">
        <v>3890</v>
      </c>
      <c r="D1252" s="105">
        <v>1650853</v>
      </c>
      <c r="E1252" s="105">
        <v>1110862</v>
      </c>
      <c r="F1252" s="120">
        <v>1402170.9810512899</v>
      </c>
      <c r="G1252" s="105">
        <v>0</v>
      </c>
      <c r="H1252" s="105">
        <v>269892</v>
      </c>
      <c r="I1252" s="121">
        <f t="shared" si="38"/>
        <v>4433777.9810512904</v>
      </c>
      <c r="J1252" s="105">
        <v>3093616.86</v>
      </c>
      <c r="K1252" s="105">
        <v>0</v>
      </c>
      <c r="L1252" s="105">
        <v>475395.49</v>
      </c>
      <c r="M1252" s="105">
        <v>0</v>
      </c>
      <c r="N1252" s="105">
        <v>499604.8</v>
      </c>
      <c r="O1252" s="105">
        <v>10413</v>
      </c>
      <c r="P1252" s="105">
        <v>354747.83</v>
      </c>
      <c r="Q1252" s="121">
        <f t="shared" si="39"/>
        <v>4433777.9799999995</v>
      </c>
      <c r="R1252" s="105">
        <v>4109081.96</v>
      </c>
      <c r="S1252" s="105">
        <v>324696.02</v>
      </c>
      <c r="T1252" s="92">
        <f>SUM('Part C'!$R1252:$S1252)</f>
        <v>4433777.9800000004</v>
      </c>
      <c r="U1252" s="105">
        <v>20752.939191919198</v>
      </c>
      <c r="V1252" s="105">
        <v>1639.8788888888901</v>
      </c>
      <c r="W1252" s="105">
        <v>1904455.05185998</v>
      </c>
      <c r="X1252" s="105">
        <v>6338233.03185998</v>
      </c>
      <c r="Y1252" s="57">
        <v>32011.277938686799</v>
      </c>
    </row>
    <row r="1253" spans="1:25" s="51" customFormat="1" ht="14.5" x14ac:dyDescent="0.4">
      <c r="A1253" s="149" t="s">
        <v>3891</v>
      </c>
      <c r="B1253" s="149" t="s">
        <v>3892</v>
      </c>
      <c r="C1253" s="149" t="s">
        <v>3893</v>
      </c>
      <c r="D1253" s="105">
        <v>7894202</v>
      </c>
      <c r="E1253" s="105">
        <v>3966595</v>
      </c>
      <c r="F1253" s="120">
        <v>6021933.9669517502</v>
      </c>
      <c r="G1253" s="105">
        <v>0</v>
      </c>
      <c r="H1253" s="105">
        <v>197917</v>
      </c>
      <c r="I1253" s="121">
        <f t="shared" si="38"/>
        <v>18080647.96695175</v>
      </c>
      <c r="J1253" s="105">
        <v>10244636.810000001</v>
      </c>
      <c r="K1253" s="105">
        <v>1328196.5900000001</v>
      </c>
      <c r="L1253" s="105">
        <v>4401843.0999999996</v>
      </c>
      <c r="M1253" s="105">
        <v>484692.84</v>
      </c>
      <c r="N1253" s="105">
        <v>913875.81</v>
      </c>
      <c r="O1253" s="105">
        <v>36265</v>
      </c>
      <c r="P1253" s="105">
        <v>671137.82</v>
      </c>
      <c r="Q1253" s="121">
        <f t="shared" si="39"/>
        <v>18080647.969999999</v>
      </c>
      <c r="R1253" s="105">
        <v>16330884.380000001</v>
      </c>
      <c r="S1253" s="105">
        <v>1749763.59</v>
      </c>
      <c r="T1253" s="92">
        <f>SUM('Part C'!$R1253:$S1253)</f>
        <v>18080647.970000003</v>
      </c>
      <c r="U1253" s="105">
        <v>16073.7050984252</v>
      </c>
      <c r="V1253" s="105">
        <v>1722.2082578740201</v>
      </c>
      <c r="W1253" s="105">
        <v>9772355.2156047504</v>
      </c>
      <c r="X1253" s="105">
        <v>27853003.1856048</v>
      </c>
      <c r="Y1253" s="57">
        <v>27414.3732141779</v>
      </c>
    </row>
    <row r="1254" spans="1:25" s="51" customFormat="1" ht="14.5" x14ac:dyDescent="0.4">
      <c r="A1254" s="149" t="s">
        <v>3894</v>
      </c>
      <c r="B1254" s="149" t="s">
        <v>3895</v>
      </c>
      <c r="C1254" s="149" t="s">
        <v>3896</v>
      </c>
      <c r="D1254" s="105">
        <v>8569527</v>
      </c>
      <c r="E1254" s="105">
        <v>3333377</v>
      </c>
      <c r="F1254" s="120">
        <v>6043312.4268939001</v>
      </c>
      <c r="G1254" s="105">
        <v>0</v>
      </c>
      <c r="H1254" s="105">
        <v>195383</v>
      </c>
      <c r="I1254" s="121">
        <f t="shared" si="38"/>
        <v>18141599.426893901</v>
      </c>
      <c r="J1254" s="105">
        <v>11013698.970000001</v>
      </c>
      <c r="K1254" s="105">
        <v>763636.6</v>
      </c>
      <c r="L1254" s="105">
        <v>4730082.24</v>
      </c>
      <c r="M1254" s="105">
        <v>248579.3</v>
      </c>
      <c r="N1254" s="105">
        <v>721020.65</v>
      </c>
      <c r="O1254" s="105">
        <v>26686</v>
      </c>
      <c r="P1254" s="105">
        <v>637895.67000000004</v>
      </c>
      <c r="Q1254" s="121">
        <f t="shared" si="39"/>
        <v>18141599.430000003</v>
      </c>
      <c r="R1254" s="105">
        <v>16896146.800000001</v>
      </c>
      <c r="S1254" s="105">
        <v>1245452.6299999999</v>
      </c>
      <c r="T1254" s="92">
        <f>SUM('Part C'!$R1254:$S1254)</f>
        <v>18141599.43</v>
      </c>
      <c r="U1254" s="105">
        <v>15558.146224677699</v>
      </c>
      <c r="V1254" s="105">
        <v>1146.8256261510101</v>
      </c>
      <c r="W1254" s="105">
        <v>10445647.4056563</v>
      </c>
      <c r="X1254" s="105">
        <v>28587246.8356563</v>
      </c>
      <c r="Y1254" s="57">
        <v>26323.431708707401</v>
      </c>
    </row>
    <row r="1255" spans="1:25" s="51" customFormat="1" ht="14.5" x14ac:dyDescent="0.4">
      <c r="A1255" s="149" t="s">
        <v>3897</v>
      </c>
      <c r="B1255" s="149" t="s">
        <v>3898</v>
      </c>
      <c r="C1255" s="149" t="s">
        <v>3899</v>
      </c>
      <c r="D1255" s="105">
        <v>6242453</v>
      </c>
      <c r="E1255" s="105">
        <v>2947730</v>
      </c>
      <c r="F1255" s="120">
        <v>4666016.55607145</v>
      </c>
      <c r="G1255" s="105">
        <v>0</v>
      </c>
      <c r="H1255" s="105">
        <v>150619</v>
      </c>
      <c r="I1255" s="121">
        <f t="shared" si="38"/>
        <v>14006818.556071449</v>
      </c>
      <c r="J1255" s="105">
        <v>8190454.2599999998</v>
      </c>
      <c r="K1255" s="105">
        <v>198885.79</v>
      </c>
      <c r="L1255" s="105">
        <v>4196054.74</v>
      </c>
      <c r="M1255" s="105">
        <v>54721.89</v>
      </c>
      <c r="N1255" s="105">
        <v>718419.84</v>
      </c>
      <c r="O1255" s="105">
        <v>19617</v>
      </c>
      <c r="P1255" s="105">
        <v>628665.04</v>
      </c>
      <c r="Q1255" s="121">
        <f t="shared" si="39"/>
        <v>14006818.559999999</v>
      </c>
      <c r="R1255" s="105">
        <v>12639266.52</v>
      </c>
      <c r="S1255" s="105">
        <v>1367552.04</v>
      </c>
      <c r="T1255" s="92">
        <f>SUM('Part C'!$R1255:$S1255)</f>
        <v>14006818.559999999</v>
      </c>
      <c r="U1255" s="105">
        <v>18212.199596541799</v>
      </c>
      <c r="V1255" s="105">
        <v>1970.5360806916401</v>
      </c>
      <c r="W1255" s="105">
        <v>6675211.1413678098</v>
      </c>
      <c r="X1255" s="105">
        <v>20682029.701367799</v>
      </c>
      <c r="Y1255" s="57">
        <v>29801.1955351121</v>
      </c>
    </row>
    <row r="1256" spans="1:25" s="51" customFormat="1" ht="14.5" x14ac:dyDescent="0.4">
      <c r="A1256" s="149" t="s">
        <v>3900</v>
      </c>
      <c r="B1256" s="149" t="s">
        <v>3901</v>
      </c>
      <c r="C1256" s="149" t="s">
        <v>3902</v>
      </c>
      <c r="D1256" s="105">
        <v>7291378</v>
      </c>
      <c r="E1256" s="105">
        <v>4251348</v>
      </c>
      <c r="F1256" s="120">
        <v>5860443.7602816401</v>
      </c>
      <c r="G1256" s="105">
        <v>0</v>
      </c>
      <c r="H1256" s="105">
        <v>535109</v>
      </c>
      <c r="I1256" s="121">
        <f t="shared" si="38"/>
        <v>17938278.760281641</v>
      </c>
      <c r="J1256" s="105">
        <v>10724751.050000001</v>
      </c>
      <c r="K1256" s="105">
        <v>525095.03</v>
      </c>
      <c r="L1256" s="105">
        <v>4627599.12</v>
      </c>
      <c r="M1256" s="105">
        <v>192634.44</v>
      </c>
      <c r="N1256" s="105">
        <v>1084774.08</v>
      </c>
      <c r="O1256" s="105">
        <v>181345.2</v>
      </c>
      <c r="P1256" s="105">
        <v>602079.84</v>
      </c>
      <c r="Q1256" s="121">
        <f t="shared" si="39"/>
        <v>17938278.759999998</v>
      </c>
      <c r="R1256" s="105">
        <v>16665531.01</v>
      </c>
      <c r="S1256" s="105">
        <v>1272747.75</v>
      </c>
      <c r="T1256" s="92">
        <f>SUM('Part C'!$R1256:$S1256)</f>
        <v>17938278.759999998</v>
      </c>
      <c r="U1256" s="105">
        <v>15247.512360475799</v>
      </c>
      <c r="V1256" s="105">
        <v>1164.45356816102</v>
      </c>
      <c r="W1256" s="105">
        <v>10512976.624661401</v>
      </c>
      <c r="X1256" s="105">
        <v>28451255.384661399</v>
      </c>
      <c r="Y1256" s="57">
        <v>26030.425786515501</v>
      </c>
    </row>
    <row r="1257" spans="1:25" s="51" customFormat="1" ht="14.5" x14ac:dyDescent="0.4">
      <c r="A1257" s="149" t="s">
        <v>3903</v>
      </c>
      <c r="B1257" s="149" t="s">
        <v>3904</v>
      </c>
      <c r="C1257" s="149" t="s">
        <v>3905</v>
      </c>
      <c r="D1257" s="105">
        <v>6452688</v>
      </c>
      <c r="E1257" s="105">
        <v>3160282</v>
      </c>
      <c r="F1257" s="120">
        <v>4880672.90640656</v>
      </c>
      <c r="G1257" s="105">
        <v>0</v>
      </c>
      <c r="H1257" s="105">
        <v>233673</v>
      </c>
      <c r="I1257" s="121">
        <f t="shared" si="38"/>
        <v>14727315.906406559</v>
      </c>
      <c r="J1257" s="105">
        <v>8359898.6100000003</v>
      </c>
      <c r="K1257" s="105">
        <v>0</v>
      </c>
      <c r="L1257" s="105">
        <v>4476580.66</v>
      </c>
      <c r="M1257" s="105">
        <v>0</v>
      </c>
      <c r="N1257" s="105">
        <v>1025814.79</v>
      </c>
      <c r="O1257" s="105">
        <v>49113</v>
      </c>
      <c r="P1257" s="105">
        <v>815908.85</v>
      </c>
      <c r="Q1257" s="121">
        <f t="shared" si="39"/>
        <v>14727315.909999998</v>
      </c>
      <c r="R1257" s="105">
        <v>14233486.810000001</v>
      </c>
      <c r="S1257" s="105">
        <v>493829.1</v>
      </c>
      <c r="T1257" s="92">
        <f>SUM('Part C'!$R1257:$S1257)</f>
        <v>14727315.91</v>
      </c>
      <c r="U1257" s="105">
        <v>14658.5857981462</v>
      </c>
      <c r="V1257" s="105">
        <v>508.57785787847598</v>
      </c>
      <c r="W1257" s="105">
        <v>9339524.5220002104</v>
      </c>
      <c r="X1257" s="105">
        <v>24066840.432000201</v>
      </c>
      <c r="Y1257" s="57">
        <v>24785.6235139034</v>
      </c>
    </row>
    <row r="1258" spans="1:25" s="51" customFormat="1" ht="14.5" x14ac:dyDescent="0.4">
      <c r="A1258" s="149" t="s">
        <v>3906</v>
      </c>
      <c r="B1258" s="149" t="s">
        <v>3907</v>
      </c>
      <c r="C1258" s="149" t="s">
        <v>3908</v>
      </c>
      <c r="D1258" s="105">
        <v>5287843</v>
      </c>
      <c r="E1258" s="105">
        <v>2503603</v>
      </c>
      <c r="F1258" s="120">
        <v>3955853.33085714</v>
      </c>
      <c r="G1258" s="105">
        <v>0</v>
      </c>
      <c r="H1258" s="105">
        <v>223970</v>
      </c>
      <c r="I1258" s="121">
        <f t="shared" si="38"/>
        <v>11971269.330857139</v>
      </c>
      <c r="J1258" s="105">
        <v>6809142.5</v>
      </c>
      <c r="K1258" s="105">
        <v>347864.32000000001</v>
      </c>
      <c r="L1258" s="105">
        <v>3436634.03</v>
      </c>
      <c r="M1258" s="105">
        <v>143568.26</v>
      </c>
      <c r="N1258" s="105">
        <v>721103.58</v>
      </c>
      <c r="O1258" s="105">
        <v>25227</v>
      </c>
      <c r="P1258" s="105">
        <v>487729.64</v>
      </c>
      <c r="Q1258" s="121">
        <f t="shared" si="39"/>
        <v>11971269.33</v>
      </c>
      <c r="R1258" s="105">
        <v>11143690.34</v>
      </c>
      <c r="S1258" s="105">
        <v>827578.99</v>
      </c>
      <c r="T1258" s="92">
        <f>SUM('Part C'!$R1258:$S1258)</f>
        <v>11971269.33</v>
      </c>
      <c r="U1258" s="105">
        <v>15829.1055965909</v>
      </c>
      <c r="V1258" s="105">
        <v>1175.5383380681801</v>
      </c>
      <c r="W1258" s="105">
        <v>6771395.7399466</v>
      </c>
      <c r="X1258" s="105">
        <v>18742665.069946598</v>
      </c>
      <c r="Y1258" s="57">
        <v>26623.1037925378</v>
      </c>
    </row>
    <row r="1259" spans="1:25" s="51" customFormat="1" ht="14.5" x14ac:dyDescent="0.4">
      <c r="A1259" s="149" t="s">
        <v>3909</v>
      </c>
      <c r="B1259" s="149" t="s">
        <v>3910</v>
      </c>
      <c r="C1259" s="149" t="s">
        <v>3911</v>
      </c>
      <c r="D1259" s="105">
        <v>6192377</v>
      </c>
      <c r="E1259" s="105">
        <v>2666467</v>
      </c>
      <c r="F1259" s="120">
        <v>4497789.9538729796</v>
      </c>
      <c r="G1259" s="105">
        <v>0</v>
      </c>
      <c r="H1259" s="105">
        <v>118001</v>
      </c>
      <c r="I1259" s="121">
        <f t="shared" si="38"/>
        <v>13474634.953872979</v>
      </c>
      <c r="J1259" s="105">
        <v>8231922.5</v>
      </c>
      <c r="K1259" s="105">
        <v>0</v>
      </c>
      <c r="L1259" s="105">
        <v>4286421.3</v>
      </c>
      <c r="M1259" s="105">
        <v>0</v>
      </c>
      <c r="N1259" s="105">
        <v>486650.49</v>
      </c>
      <c r="O1259" s="105">
        <v>5523</v>
      </c>
      <c r="P1259" s="105">
        <v>464117.66</v>
      </c>
      <c r="Q1259" s="121">
        <f t="shared" si="39"/>
        <v>13474634.950000001</v>
      </c>
      <c r="R1259" s="105">
        <v>12242421.199999999</v>
      </c>
      <c r="S1259" s="105">
        <v>1232213.75</v>
      </c>
      <c r="T1259" s="92">
        <f>SUM('Part C'!$R1259:$S1259)</f>
        <v>13474634.949999999</v>
      </c>
      <c r="U1259" s="105">
        <v>15058.328659286601</v>
      </c>
      <c r="V1259" s="105">
        <v>1515.6380688806901</v>
      </c>
      <c r="W1259" s="105">
        <v>7819807.8644553795</v>
      </c>
      <c r="X1259" s="105">
        <v>21294442.814455401</v>
      </c>
      <c r="Y1259" s="57">
        <v>26192.426586046</v>
      </c>
    </row>
    <row r="1260" spans="1:25" s="51" customFormat="1" ht="14.5" x14ac:dyDescent="0.4">
      <c r="A1260" s="149" t="s">
        <v>3912</v>
      </c>
      <c r="B1260" s="149" t="s">
        <v>3913</v>
      </c>
      <c r="C1260" s="149" t="s">
        <v>3914</v>
      </c>
      <c r="D1260" s="105">
        <v>6650968</v>
      </c>
      <c r="E1260" s="105">
        <v>2683675</v>
      </c>
      <c r="F1260" s="120">
        <v>4739361.4232726898</v>
      </c>
      <c r="G1260" s="105">
        <v>0</v>
      </c>
      <c r="H1260" s="105">
        <v>237784</v>
      </c>
      <c r="I1260" s="121">
        <f t="shared" si="38"/>
        <v>14311788.42327269</v>
      </c>
      <c r="J1260" s="105">
        <v>8318937.9299999997</v>
      </c>
      <c r="K1260" s="105">
        <v>537449.18000000005</v>
      </c>
      <c r="L1260" s="105">
        <v>3559359.22</v>
      </c>
      <c r="M1260" s="105">
        <v>221812.47</v>
      </c>
      <c r="N1260" s="105">
        <v>694175.74</v>
      </c>
      <c r="O1260" s="105">
        <v>34222</v>
      </c>
      <c r="P1260" s="105">
        <v>945831.88</v>
      </c>
      <c r="Q1260" s="121">
        <f t="shared" si="39"/>
        <v>14311788.420000002</v>
      </c>
      <c r="R1260" s="105">
        <v>13995582.939999999</v>
      </c>
      <c r="S1260" s="105">
        <v>316205.48</v>
      </c>
      <c r="T1260" s="92">
        <f>SUM('Part C'!$R1260:$S1260)</f>
        <v>14311788.42</v>
      </c>
      <c r="U1260" s="105">
        <v>13522.302357487901</v>
      </c>
      <c r="V1260" s="105">
        <v>305.51254106280197</v>
      </c>
      <c r="W1260" s="105">
        <v>9955105.9529044498</v>
      </c>
      <c r="X1260" s="105">
        <v>24266894.372904401</v>
      </c>
      <c r="Y1260" s="57">
        <v>23446.2747564294</v>
      </c>
    </row>
    <row r="1261" spans="1:25" s="51" customFormat="1" ht="14.5" x14ac:dyDescent="0.4">
      <c r="A1261" s="149" t="s">
        <v>3915</v>
      </c>
      <c r="B1261" s="149" t="s">
        <v>3916</v>
      </c>
      <c r="C1261" s="149" t="s">
        <v>3917</v>
      </c>
      <c r="D1261" s="105">
        <v>6562367</v>
      </c>
      <c r="E1261" s="105">
        <v>3733908</v>
      </c>
      <c r="F1261" s="120">
        <v>5227598.7992692403</v>
      </c>
      <c r="G1261" s="105">
        <v>0</v>
      </c>
      <c r="H1261" s="105">
        <v>244816</v>
      </c>
      <c r="I1261" s="121">
        <f t="shared" si="38"/>
        <v>15768689.79926924</v>
      </c>
      <c r="J1261" s="105">
        <v>8064157.6900000004</v>
      </c>
      <c r="K1261" s="105">
        <v>749164.33</v>
      </c>
      <c r="L1261" s="105">
        <v>5176253.18</v>
      </c>
      <c r="M1261" s="105">
        <v>257658.46</v>
      </c>
      <c r="N1261" s="105">
        <v>701397.71</v>
      </c>
      <c r="O1261" s="105">
        <v>50533</v>
      </c>
      <c r="P1261" s="105">
        <v>769525.43</v>
      </c>
      <c r="Q1261" s="121">
        <f t="shared" si="39"/>
        <v>15768689.800000001</v>
      </c>
      <c r="R1261" s="105">
        <v>14911392.800000001</v>
      </c>
      <c r="S1261" s="105">
        <v>857297</v>
      </c>
      <c r="T1261" s="92">
        <f>SUM('Part C'!$R1261:$S1261)</f>
        <v>15768689.800000001</v>
      </c>
      <c r="U1261" s="105">
        <v>17688.484934756802</v>
      </c>
      <c r="V1261" s="105">
        <v>1016.95966785291</v>
      </c>
      <c r="W1261" s="105">
        <v>8108361.6601917399</v>
      </c>
      <c r="X1261" s="105">
        <v>23877051.460191701</v>
      </c>
      <c r="Y1261" s="57">
        <v>28323.9044604884</v>
      </c>
    </row>
    <row r="1262" spans="1:25" s="51" customFormat="1" ht="14.5" x14ac:dyDescent="0.4">
      <c r="A1262" s="149" t="s">
        <v>3918</v>
      </c>
      <c r="B1262" s="149" t="s">
        <v>3919</v>
      </c>
      <c r="C1262" s="149" t="s">
        <v>3920</v>
      </c>
      <c r="D1262" s="105">
        <v>5844967</v>
      </c>
      <c r="E1262" s="105">
        <v>2731860</v>
      </c>
      <c r="F1262" s="120">
        <v>4354604.9932368696</v>
      </c>
      <c r="G1262" s="105">
        <v>0</v>
      </c>
      <c r="H1262" s="105">
        <v>367656</v>
      </c>
      <c r="I1262" s="121">
        <f t="shared" si="38"/>
        <v>13299087.99323687</v>
      </c>
      <c r="J1262" s="105">
        <v>7322609.7999999998</v>
      </c>
      <c r="K1262" s="105">
        <v>570548.77</v>
      </c>
      <c r="L1262" s="105">
        <v>3705063.61</v>
      </c>
      <c r="M1262" s="105">
        <v>209309.43</v>
      </c>
      <c r="N1262" s="105">
        <v>910694.53</v>
      </c>
      <c r="O1262" s="105">
        <v>28815</v>
      </c>
      <c r="P1262" s="105">
        <v>552046.85</v>
      </c>
      <c r="Q1262" s="121">
        <f t="shared" si="39"/>
        <v>13299087.989999998</v>
      </c>
      <c r="R1262" s="105">
        <v>11929217.91</v>
      </c>
      <c r="S1262" s="105">
        <v>1369870.08</v>
      </c>
      <c r="T1262" s="92">
        <f>SUM('Part C'!$R1262:$S1262)</f>
        <v>13299087.99</v>
      </c>
      <c r="U1262" s="105">
        <v>17364.218209606999</v>
      </c>
      <c r="V1262" s="105">
        <v>1993.9884716157201</v>
      </c>
      <c r="W1262" s="105">
        <v>6607881.9223626601</v>
      </c>
      <c r="X1262" s="105">
        <v>19906969.912362698</v>
      </c>
      <c r="Y1262" s="57">
        <v>28976.666539101399</v>
      </c>
    </row>
    <row r="1263" spans="1:25" s="51" customFormat="1" ht="14.5" x14ac:dyDescent="0.4">
      <c r="A1263" s="149" t="s">
        <v>3921</v>
      </c>
      <c r="B1263" s="149" t="s">
        <v>3922</v>
      </c>
      <c r="C1263" s="149" t="s">
        <v>3923</v>
      </c>
      <c r="D1263" s="105">
        <v>8864352</v>
      </c>
      <c r="E1263" s="105">
        <v>3695008</v>
      </c>
      <c r="F1263" s="120">
        <v>6376606.6131285401</v>
      </c>
      <c r="G1263" s="105">
        <v>0</v>
      </c>
      <c r="H1263" s="105">
        <v>186582</v>
      </c>
      <c r="I1263" s="121">
        <f t="shared" si="38"/>
        <v>19122548.613128539</v>
      </c>
      <c r="J1263" s="105">
        <v>10951263.789999999</v>
      </c>
      <c r="K1263" s="105">
        <v>727848.39</v>
      </c>
      <c r="L1263" s="105">
        <v>5591061.2999999998</v>
      </c>
      <c r="M1263" s="105">
        <v>264496.78999999998</v>
      </c>
      <c r="N1263" s="105">
        <v>746789.05</v>
      </c>
      <c r="O1263" s="105">
        <v>28220</v>
      </c>
      <c r="P1263" s="105">
        <v>812869.29</v>
      </c>
      <c r="Q1263" s="121">
        <f t="shared" si="39"/>
        <v>19122548.609999999</v>
      </c>
      <c r="R1263" s="105">
        <v>17674155.34</v>
      </c>
      <c r="S1263" s="105">
        <v>1448393.26</v>
      </c>
      <c r="T1263" s="92">
        <f>SUM('Part C'!$R1263:$S1263)</f>
        <v>19122548.600000001</v>
      </c>
      <c r="U1263" s="105">
        <v>15342.1487326389</v>
      </c>
      <c r="V1263" s="105">
        <v>1257.28581597222</v>
      </c>
      <c r="W1263" s="105">
        <v>11080465.7562763</v>
      </c>
      <c r="X1263" s="105">
        <v>30203014.3562763</v>
      </c>
      <c r="Y1263" s="57">
        <v>26217.894406489799</v>
      </c>
    </row>
    <row r="1264" spans="1:25" s="51" customFormat="1" ht="14.5" x14ac:dyDescent="0.4">
      <c r="A1264" s="149" t="s">
        <v>3924</v>
      </c>
      <c r="B1264" s="149" t="s">
        <v>3925</v>
      </c>
      <c r="C1264" s="149" t="s">
        <v>3926</v>
      </c>
      <c r="D1264" s="105">
        <v>2938771</v>
      </c>
      <c r="E1264" s="105">
        <v>1462406</v>
      </c>
      <c r="F1264" s="120">
        <v>2234554.49670598</v>
      </c>
      <c r="G1264" s="105">
        <v>0</v>
      </c>
      <c r="H1264" s="105">
        <v>70595</v>
      </c>
      <c r="I1264" s="121">
        <f t="shared" si="38"/>
        <v>6706326.49670598</v>
      </c>
      <c r="J1264" s="105">
        <v>3351973.92</v>
      </c>
      <c r="K1264" s="105">
        <v>365421.64</v>
      </c>
      <c r="L1264" s="105">
        <v>1988688.13</v>
      </c>
      <c r="M1264" s="105">
        <v>150814.39999999999</v>
      </c>
      <c r="N1264" s="105">
        <v>485171.42</v>
      </c>
      <c r="O1264" s="105">
        <v>9502</v>
      </c>
      <c r="P1264" s="105">
        <v>354754.99</v>
      </c>
      <c r="Q1264" s="121">
        <f t="shared" si="39"/>
        <v>6706326.5</v>
      </c>
      <c r="R1264" s="105">
        <v>6376352.5</v>
      </c>
      <c r="S1264" s="105">
        <v>329974</v>
      </c>
      <c r="T1264" s="92">
        <f>SUM('Part C'!$R1264:$S1264)</f>
        <v>6706326.5</v>
      </c>
      <c r="U1264" s="105">
        <v>17049.070855614998</v>
      </c>
      <c r="V1264" s="105">
        <v>882.28342245989302</v>
      </c>
      <c r="W1264" s="105">
        <v>3597303.98684663</v>
      </c>
      <c r="X1264" s="105">
        <v>10303630.4868466</v>
      </c>
      <c r="Y1264" s="57">
        <v>27549.814135953598</v>
      </c>
    </row>
    <row r="1265" spans="1:25" s="51" customFormat="1" ht="14.5" x14ac:dyDescent="0.4">
      <c r="A1265" s="149" t="s">
        <v>3927</v>
      </c>
      <c r="B1265" s="149" t="s">
        <v>3928</v>
      </c>
      <c r="C1265" s="149" t="s">
        <v>3929</v>
      </c>
      <c r="D1265" s="105">
        <v>4280359</v>
      </c>
      <c r="E1265" s="105">
        <v>2226139</v>
      </c>
      <c r="F1265" s="120">
        <v>3303462.7700064001</v>
      </c>
      <c r="G1265" s="105">
        <v>0</v>
      </c>
      <c r="H1265" s="105">
        <v>132855</v>
      </c>
      <c r="I1265" s="121">
        <f t="shared" si="38"/>
        <v>9942815.7700063996</v>
      </c>
      <c r="J1265" s="105">
        <v>5040754</v>
      </c>
      <c r="K1265" s="105">
        <v>377970.09</v>
      </c>
      <c r="L1265" s="105">
        <v>3554762.19</v>
      </c>
      <c r="M1265" s="105">
        <v>155993.32</v>
      </c>
      <c r="N1265" s="105">
        <v>468616.69</v>
      </c>
      <c r="O1265" s="105">
        <v>46208</v>
      </c>
      <c r="P1265" s="105">
        <v>298511.48</v>
      </c>
      <c r="Q1265" s="121">
        <f t="shared" si="39"/>
        <v>9942815.7699999996</v>
      </c>
      <c r="R1265" s="105">
        <v>9104501.6199999992</v>
      </c>
      <c r="S1265" s="105">
        <v>838314.15</v>
      </c>
      <c r="T1265" s="92">
        <f>SUM('Part C'!$R1265:$S1265)</f>
        <v>9942815.7699999996</v>
      </c>
      <c r="U1265" s="105">
        <v>16986.010485074599</v>
      </c>
      <c r="V1265" s="105">
        <v>1564.0189365671599</v>
      </c>
      <c r="W1265" s="105">
        <v>5155494.48382298</v>
      </c>
      <c r="X1265" s="105">
        <v>15098310.253822999</v>
      </c>
      <c r="Y1265" s="57">
        <v>28168.489279520501</v>
      </c>
    </row>
    <row r="1266" spans="1:25" s="51" customFormat="1" ht="14.5" x14ac:dyDescent="0.4">
      <c r="A1266" s="149" t="s">
        <v>3930</v>
      </c>
      <c r="B1266" s="149" t="s">
        <v>3931</v>
      </c>
      <c r="C1266" s="149" t="s">
        <v>3932</v>
      </c>
      <c r="D1266" s="105">
        <v>5129190</v>
      </c>
      <c r="E1266" s="105">
        <v>2905943</v>
      </c>
      <c r="F1266" s="120">
        <v>4079577.4804741102</v>
      </c>
      <c r="G1266" s="105">
        <v>0</v>
      </c>
      <c r="H1266" s="105">
        <v>375757</v>
      </c>
      <c r="I1266" s="121">
        <f t="shared" si="38"/>
        <v>12490467.480474111</v>
      </c>
      <c r="J1266" s="105">
        <v>7477945.8200000003</v>
      </c>
      <c r="K1266" s="105">
        <v>706219.01</v>
      </c>
      <c r="L1266" s="105">
        <v>2473784.36</v>
      </c>
      <c r="M1266" s="105">
        <v>242888.36</v>
      </c>
      <c r="N1266" s="105">
        <v>758003.46</v>
      </c>
      <c r="O1266" s="105">
        <v>71179</v>
      </c>
      <c r="P1266" s="105">
        <v>760447.47</v>
      </c>
      <c r="Q1266" s="121">
        <f t="shared" si="39"/>
        <v>12490467.479999999</v>
      </c>
      <c r="R1266" s="105">
        <v>11707556.039999999</v>
      </c>
      <c r="S1266" s="105">
        <v>782911.44</v>
      </c>
      <c r="T1266" s="92">
        <f>SUM('Part C'!$R1266:$S1266)</f>
        <v>12490467.479999999</v>
      </c>
      <c r="U1266" s="105">
        <v>14561.6368656716</v>
      </c>
      <c r="V1266" s="105">
        <v>973.77044776119396</v>
      </c>
      <c r="W1266" s="105">
        <v>7733241.7257344704</v>
      </c>
      <c r="X1266" s="105">
        <v>20223709.205734499</v>
      </c>
      <c r="Y1266" s="57">
        <v>25153.8671713115</v>
      </c>
    </row>
    <row r="1267" spans="1:25" s="51" customFormat="1" ht="14.5" x14ac:dyDescent="0.4">
      <c r="A1267" s="149" t="s">
        <v>3933</v>
      </c>
      <c r="B1267" s="149" t="s">
        <v>3934</v>
      </c>
      <c r="C1267" s="149" t="s">
        <v>3935</v>
      </c>
      <c r="D1267" s="105">
        <v>4912797</v>
      </c>
      <c r="E1267" s="105">
        <v>2000807</v>
      </c>
      <c r="F1267" s="120">
        <v>3510157.6025332399</v>
      </c>
      <c r="G1267" s="105">
        <v>0</v>
      </c>
      <c r="H1267" s="105">
        <v>68213</v>
      </c>
      <c r="I1267" s="121">
        <f t="shared" si="38"/>
        <v>10491974.60253324</v>
      </c>
      <c r="J1267" s="105">
        <v>5094880.3</v>
      </c>
      <c r="K1267" s="105">
        <v>349010.55</v>
      </c>
      <c r="L1267" s="105">
        <v>3682318.11</v>
      </c>
      <c r="M1267" s="105">
        <v>144041.32</v>
      </c>
      <c r="N1267" s="105">
        <v>698735.08</v>
      </c>
      <c r="O1267" s="105">
        <v>17170</v>
      </c>
      <c r="P1267" s="105">
        <v>505819.24</v>
      </c>
      <c r="Q1267" s="121">
        <f t="shared" si="39"/>
        <v>10491974.6</v>
      </c>
      <c r="R1267" s="105">
        <v>9693567.5700000003</v>
      </c>
      <c r="S1267" s="105">
        <v>798407.03</v>
      </c>
      <c r="T1267" s="92">
        <f>SUM('Part C'!$R1267:$S1267)</f>
        <v>10491974.6</v>
      </c>
      <c r="U1267" s="105">
        <v>18570.052816092</v>
      </c>
      <c r="V1267" s="105">
        <v>1529.5153831417599</v>
      </c>
      <c r="W1267" s="105">
        <v>5020836.0458126804</v>
      </c>
      <c r="X1267" s="105">
        <v>15512810.6458127</v>
      </c>
      <c r="Y1267" s="57">
        <v>29718.028057112399</v>
      </c>
    </row>
    <row r="1268" spans="1:25" s="51" customFormat="1" ht="14.5" x14ac:dyDescent="0.4">
      <c r="A1268" s="149" t="s">
        <v>3936</v>
      </c>
      <c r="B1268" s="149" t="s">
        <v>3937</v>
      </c>
      <c r="C1268" s="149" t="s">
        <v>3938</v>
      </c>
      <c r="D1268" s="105">
        <v>7657607</v>
      </c>
      <c r="E1268" s="105">
        <v>3684712</v>
      </c>
      <c r="F1268" s="120">
        <v>5758693.6232111799</v>
      </c>
      <c r="G1268" s="105">
        <v>0</v>
      </c>
      <c r="H1268" s="105">
        <v>409263</v>
      </c>
      <c r="I1268" s="121">
        <f t="shared" si="38"/>
        <v>17510275.623211179</v>
      </c>
      <c r="J1268" s="105">
        <v>5391421.4900000002</v>
      </c>
      <c r="K1268" s="105">
        <v>733532.59</v>
      </c>
      <c r="L1268" s="105">
        <v>9668583.2300000004</v>
      </c>
      <c r="M1268" s="105">
        <v>269101.08</v>
      </c>
      <c r="N1268" s="105">
        <v>673121.98</v>
      </c>
      <c r="O1268" s="105">
        <v>29837</v>
      </c>
      <c r="P1268" s="105">
        <v>744678.25</v>
      </c>
      <c r="Q1268" s="121">
        <f t="shared" si="39"/>
        <v>17510275.620000001</v>
      </c>
      <c r="R1268" s="105">
        <v>16609094.289999999</v>
      </c>
      <c r="S1268" s="105">
        <v>901181.33</v>
      </c>
      <c r="T1268" s="92">
        <f>SUM('Part C'!$R1268:$S1268)</f>
        <v>17510275.619999997</v>
      </c>
      <c r="U1268" s="105">
        <v>26073.931381475701</v>
      </c>
      <c r="V1268" s="105">
        <v>1414.7273626373601</v>
      </c>
      <c r="W1268" s="105">
        <v>6126958.9294687305</v>
      </c>
      <c r="X1268" s="105">
        <v>23637234.5494687</v>
      </c>
      <c r="Y1268" s="57">
        <v>37107.1186019917</v>
      </c>
    </row>
    <row r="1269" spans="1:25" s="51" customFormat="1" ht="14.5" x14ac:dyDescent="0.4">
      <c r="A1269" s="149" t="s">
        <v>3939</v>
      </c>
      <c r="B1269" s="149" t="s">
        <v>3940</v>
      </c>
      <c r="C1269" s="149" t="s">
        <v>3941</v>
      </c>
      <c r="D1269" s="105">
        <v>2458850</v>
      </c>
      <c r="E1269" s="105">
        <v>1684471</v>
      </c>
      <c r="F1269" s="120">
        <v>2103636.4981109202</v>
      </c>
      <c r="G1269" s="105">
        <v>0</v>
      </c>
      <c r="H1269" s="105">
        <v>70766</v>
      </c>
      <c r="I1269" s="121">
        <f t="shared" si="38"/>
        <v>6317723.4981109202</v>
      </c>
      <c r="J1269" s="105">
        <v>3623107.53</v>
      </c>
      <c r="K1269" s="105">
        <v>0</v>
      </c>
      <c r="L1269" s="105">
        <v>1848523.55</v>
      </c>
      <c r="M1269" s="105">
        <v>0</v>
      </c>
      <c r="N1269" s="105">
        <v>448250.44</v>
      </c>
      <c r="O1269" s="105">
        <v>2258</v>
      </c>
      <c r="P1269" s="105">
        <v>395583.98</v>
      </c>
      <c r="Q1269" s="121">
        <f t="shared" si="39"/>
        <v>6317723.5</v>
      </c>
      <c r="R1269" s="105">
        <v>5949051.9100000001</v>
      </c>
      <c r="S1269" s="105">
        <v>368671.59</v>
      </c>
      <c r="T1269" s="92">
        <f>SUM('Part C'!$R1269:$S1269)</f>
        <v>6317723.5</v>
      </c>
      <c r="U1269" s="105">
        <v>16617.463435754202</v>
      </c>
      <c r="V1269" s="105">
        <v>1029.8089106145301</v>
      </c>
      <c r="W1269" s="105">
        <v>3443408.6291205701</v>
      </c>
      <c r="X1269" s="105">
        <v>9761132.1291205697</v>
      </c>
      <c r="Y1269" s="57">
        <v>27265.732204247401</v>
      </c>
    </row>
    <row r="1270" spans="1:25" s="51" customFormat="1" ht="14.5" x14ac:dyDescent="0.4">
      <c r="A1270" s="149" t="s">
        <v>3942</v>
      </c>
      <c r="B1270" s="149" t="s">
        <v>3943</v>
      </c>
      <c r="C1270" s="149" t="s">
        <v>3944</v>
      </c>
      <c r="D1270" s="105">
        <v>3543427</v>
      </c>
      <c r="E1270" s="105">
        <v>1666710</v>
      </c>
      <c r="F1270" s="120">
        <v>2645277.62955323</v>
      </c>
      <c r="G1270" s="105">
        <v>0</v>
      </c>
      <c r="H1270" s="105">
        <v>50400</v>
      </c>
      <c r="I1270" s="121">
        <f t="shared" si="38"/>
        <v>7905814.6295532305</v>
      </c>
      <c r="J1270" s="105">
        <v>3998200.58</v>
      </c>
      <c r="K1270" s="105">
        <v>346403.26</v>
      </c>
      <c r="L1270" s="105">
        <v>2451075.2999999998</v>
      </c>
      <c r="M1270" s="105">
        <v>142965.26</v>
      </c>
      <c r="N1270" s="105">
        <v>484625.63</v>
      </c>
      <c r="O1270" s="105">
        <v>2931</v>
      </c>
      <c r="P1270" s="105">
        <v>479613.6</v>
      </c>
      <c r="Q1270" s="121">
        <f t="shared" si="39"/>
        <v>7905814.629999999</v>
      </c>
      <c r="R1270" s="105">
        <v>7461926.1699999999</v>
      </c>
      <c r="S1270" s="105">
        <v>443888.46</v>
      </c>
      <c r="T1270" s="92">
        <f>SUM('Part C'!$R1270:$S1270)</f>
        <v>7905814.6299999999</v>
      </c>
      <c r="U1270" s="105">
        <v>15290.8323155738</v>
      </c>
      <c r="V1270" s="105">
        <v>909.60749999999996</v>
      </c>
      <c r="W1270" s="105">
        <v>4693808.4106448004</v>
      </c>
      <c r="X1270" s="105">
        <v>12599623.0406448</v>
      </c>
      <c r="Y1270" s="57">
        <v>25818.899673452499</v>
      </c>
    </row>
    <row r="1271" spans="1:25" s="51" customFormat="1" ht="14.5" x14ac:dyDescent="0.4">
      <c r="A1271" s="149" t="s">
        <v>3945</v>
      </c>
      <c r="B1271" s="149" t="s">
        <v>3946</v>
      </c>
      <c r="C1271" s="149" t="s">
        <v>3947</v>
      </c>
      <c r="D1271" s="105">
        <v>9345036</v>
      </c>
      <c r="E1271" s="105">
        <v>3551602</v>
      </c>
      <c r="F1271" s="120">
        <v>6547848.5494424002</v>
      </c>
      <c r="G1271" s="105">
        <v>0</v>
      </c>
      <c r="H1271" s="105">
        <v>519385</v>
      </c>
      <c r="I1271" s="121">
        <f t="shared" si="38"/>
        <v>19963871.549442399</v>
      </c>
      <c r="J1271" s="105">
        <v>13062319.42</v>
      </c>
      <c r="K1271" s="105">
        <v>0</v>
      </c>
      <c r="L1271" s="105">
        <v>4806378.78</v>
      </c>
      <c r="M1271" s="105">
        <v>0</v>
      </c>
      <c r="N1271" s="105">
        <v>941007.19</v>
      </c>
      <c r="O1271" s="105">
        <v>49742</v>
      </c>
      <c r="P1271" s="105">
        <v>1104424.1599999999</v>
      </c>
      <c r="Q1271" s="121">
        <f t="shared" si="39"/>
        <v>19963871.550000001</v>
      </c>
      <c r="R1271" s="105">
        <v>18578608.48</v>
      </c>
      <c r="S1271" s="105">
        <v>1385263.07</v>
      </c>
      <c r="T1271" s="92">
        <f>SUM('Part C'!$R1271:$S1271)</f>
        <v>19963871.550000001</v>
      </c>
      <c r="U1271" s="105">
        <v>14413.195096974399</v>
      </c>
      <c r="V1271" s="105">
        <v>1074.6804266873501</v>
      </c>
      <c r="W1271" s="105">
        <v>12398194.756805601</v>
      </c>
      <c r="X1271" s="105">
        <v>32362066.306805599</v>
      </c>
      <c r="Y1271" s="57">
        <v>25106.335381540401</v>
      </c>
    </row>
    <row r="1272" spans="1:25" s="51" customFormat="1" ht="14.5" x14ac:dyDescent="0.4">
      <c r="A1272" s="149" t="s">
        <v>3948</v>
      </c>
      <c r="B1272" s="149" t="s">
        <v>3949</v>
      </c>
      <c r="C1272" s="149" t="s">
        <v>3950</v>
      </c>
      <c r="D1272" s="105">
        <v>4732660</v>
      </c>
      <c r="E1272" s="105">
        <v>2329250</v>
      </c>
      <c r="F1272" s="120">
        <v>3585455.15116364</v>
      </c>
      <c r="G1272" s="105">
        <v>0</v>
      </c>
      <c r="H1272" s="105">
        <v>495756</v>
      </c>
      <c r="I1272" s="121">
        <f t="shared" si="38"/>
        <v>11143121.15116364</v>
      </c>
      <c r="J1272" s="105">
        <v>6701037.7599999998</v>
      </c>
      <c r="K1272" s="105">
        <v>0</v>
      </c>
      <c r="L1272" s="105">
        <v>2548905.06</v>
      </c>
      <c r="M1272" s="105">
        <v>0</v>
      </c>
      <c r="N1272" s="105">
        <v>740634.55</v>
      </c>
      <c r="O1272" s="105">
        <v>62235</v>
      </c>
      <c r="P1272" s="105">
        <v>1090308.78</v>
      </c>
      <c r="Q1272" s="121">
        <f t="shared" si="39"/>
        <v>11143121.15</v>
      </c>
      <c r="R1272" s="105">
        <v>9865997.8900000006</v>
      </c>
      <c r="S1272" s="105">
        <v>1277123.26</v>
      </c>
      <c r="T1272" s="92">
        <f>SUM('Part C'!$R1272:$S1272)</f>
        <v>11143121.15</v>
      </c>
      <c r="U1272" s="105">
        <v>16665.536976351399</v>
      </c>
      <c r="V1272" s="105">
        <v>2157.3028040540498</v>
      </c>
      <c r="W1272" s="105">
        <v>5694128.2358641904</v>
      </c>
      <c r="X1272" s="105">
        <v>16837249.385864198</v>
      </c>
      <c r="Y1272" s="57">
        <v>28441.299638284101</v>
      </c>
    </row>
    <row r="1273" spans="1:25" s="51" customFormat="1" ht="14.5" x14ac:dyDescent="0.4">
      <c r="A1273" s="149" t="s">
        <v>3951</v>
      </c>
      <c r="B1273" s="149" t="s">
        <v>3952</v>
      </c>
      <c r="C1273" s="149" t="s">
        <v>3953</v>
      </c>
      <c r="D1273" s="105">
        <v>3945447</v>
      </c>
      <c r="E1273" s="105">
        <v>2092941</v>
      </c>
      <c r="F1273" s="120">
        <v>3065795.1403125701</v>
      </c>
      <c r="G1273" s="105">
        <v>0</v>
      </c>
      <c r="H1273" s="105">
        <v>44988</v>
      </c>
      <c r="I1273" s="121">
        <f t="shared" si="38"/>
        <v>9149171.1403125711</v>
      </c>
      <c r="J1273" s="105">
        <v>4669267.4800000004</v>
      </c>
      <c r="K1273" s="105">
        <v>783141.97</v>
      </c>
      <c r="L1273" s="105">
        <v>2553543.9300000002</v>
      </c>
      <c r="M1273" s="105">
        <v>269344.31</v>
      </c>
      <c r="N1273" s="105">
        <v>506514.67</v>
      </c>
      <c r="O1273" s="105">
        <v>6271</v>
      </c>
      <c r="P1273" s="105">
        <v>361087.78</v>
      </c>
      <c r="Q1273" s="121">
        <f t="shared" si="39"/>
        <v>9149171.1400000006</v>
      </c>
      <c r="R1273" s="105">
        <v>8870906.1400000006</v>
      </c>
      <c r="S1273" s="105">
        <v>278265</v>
      </c>
      <c r="T1273" s="92">
        <f>SUM('Part C'!$R1273:$S1273)</f>
        <v>9149171.1400000006</v>
      </c>
      <c r="U1273" s="105">
        <v>15784.5304982206</v>
      </c>
      <c r="V1273" s="105">
        <v>495.13345195729499</v>
      </c>
      <c r="W1273" s="105">
        <v>5405574.44012783</v>
      </c>
      <c r="X1273" s="105">
        <v>14554745.5801278</v>
      </c>
      <c r="Y1273" s="57">
        <v>25898.1238080566</v>
      </c>
    </row>
    <row r="1274" spans="1:25" s="51" customFormat="1" ht="14.5" x14ac:dyDescent="0.4">
      <c r="A1274" s="149" t="s">
        <v>3954</v>
      </c>
      <c r="B1274" s="149" t="s">
        <v>3955</v>
      </c>
      <c r="C1274" s="149" t="s">
        <v>3956</v>
      </c>
      <c r="D1274" s="105">
        <v>6886291</v>
      </c>
      <c r="E1274" s="105">
        <v>2260585</v>
      </c>
      <c r="F1274" s="120">
        <v>4644028.8351529697</v>
      </c>
      <c r="G1274" s="105">
        <v>0</v>
      </c>
      <c r="H1274" s="105">
        <v>69245</v>
      </c>
      <c r="I1274" s="121">
        <f t="shared" si="38"/>
        <v>13860149.835152969</v>
      </c>
      <c r="J1274" s="105">
        <v>8278919.1900000004</v>
      </c>
      <c r="K1274" s="105">
        <v>0</v>
      </c>
      <c r="L1274" s="105">
        <v>3961000.08</v>
      </c>
      <c r="M1274" s="105">
        <v>0</v>
      </c>
      <c r="N1274" s="105">
        <v>883644.57</v>
      </c>
      <c r="O1274" s="105">
        <v>6340</v>
      </c>
      <c r="P1274" s="105">
        <v>730246</v>
      </c>
      <c r="Q1274" s="121">
        <f t="shared" si="39"/>
        <v>13860149.84</v>
      </c>
      <c r="R1274" s="105">
        <v>12932775.01</v>
      </c>
      <c r="S1274" s="105">
        <v>927374.83</v>
      </c>
      <c r="T1274" s="92">
        <f>SUM('Part C'!$R1274:$S1274)</f>
        <v>13860149.84</v>
      </c>
      <c r="U1274" s="105">
        <v>15268.9197284534</v>
      </c>
      <c r="V1274" s="105">
        <v>1094.8935419126301</v>
      </c>
      <c r="W1274" s="105">
        <v>8146835.4996232502</v>
      </c>
      <c r="X1274" s="105">
        <v>22006985.339623298</v>
      </c>
      <c r="Y1274" s="57">
        <v>25982.273128244698</v>
      </c>
    </row>
    <row r="1275" spans="1:25" s="51" customFormat="1" ht="14.5" x14ac:dyDescent="0.4">
      <c r="A1275" s="149" t="s">
        <v>3957</v>
      </c>
      <c r="B1275" s="149" t="s">
        <v>3958</v>
      </c>
      <c r="C1275" s="149" t="s">
        <v>3959</v>
      </c>
      <c r="D1275" s="105">
        <v>4617810</v>
      </c>
      <c r="E1275" s="105">
        <v>1792057</v>
      </c>
      <c r="F1275" s="120">
        <v>3254401.5221694699</v>
      </c>
      <c r="G1275" s="105">
        <v>0</v>
      </c>
      <c r="H1275" s="105">
        <v>76120</v>
      </c>
      <c r="I1275" s="121">
        <f t="shared" si="38"/>
        <v>9740388.5221694708</v>
      </c>
      <c r="J1275" s="105">
        <v>5004628.72</v>
      </c>
      <c r="K1275" s="105">
        <v>557948.41</v>
      </c>
      <c r="L1275" s="105">
        <v>3133862.88</v>
      </c>
      <c r="M1275" s="105">
        <v>204686.92</v>
      </c>
      <c r="N1275" s="105">
        <v>497613.11</v>
      </c>
      <c r="O1275" s="105">
        <v>2988</v>
      </c>
      <c r="P1275" s="105">
        <v>338660.48</v>
      </c>
      <c r="Q1275" s="121">
        <f t="shared" si="39"/>
        <v>9740388.5199999996</v>
      </c>
      <c r="R1275" s="105">
        <v>9241578.5</v>
      </c>
      <c r="S1275" s="105">
        <v>498810.02</v>
      </c>
      <c r="T1275" s="92">
        <f>SUM('Part C'!$R1275:$S1275)</f>
        <v>9740388.5199999996</v>
      </c>
      <c r="U1275" s="105">
        <v>17806.509633911399</v>
      </c>
      <c r="V1275" s="105">
        <v>961.09830443159899</v>
      </c>
      <c r="W1275" s="105">
        <v>4991980.66623904</v>
      </c>
      <c r="X1275" s="105">
        <v>14732369.186239</v>
      </c>
      <c r="Y1275" s="57">
        <v>28386.067796221701</v>
      </c>
    </row>
    <row r="1276" spans="1:25" s="51" customFormat="1" ht="14.5" x14ac:dyDescent="0.4">
      <c r="A1276" s="149" t="s">
        <v>3960</v>
      </c>
      <c r="B1276" s="149" t="s">
        <v>3961</v>
      </c>
      <c r="C1276" s="149" t="s">
        <v>3962</v>
      </c>
      <c r="D1276" s="105">
        <v>3380169</v>
      </c>
      <c r="E1276" s="105">
        <v>2273375</v>
      </c>
      <c r="F1276" s="120">
        <v>2870403.1143317199</v>
      </c>
      <c r="G1276" s="105">
        <v>0</v>
      </c>
      <c r="H1276" s="105">
        <v>111970</v>
      </c>
      <c r="I1276" s="121">
        <f t="shared" si="38"/>
        <v>8635917.1143317204</v>
      </c>
      <c r="J1276" s="105">
        <v>3200887.8</v>
      </c>
      <c r="K1276" s="105">
        <v>715257.35</v>
      </c>
      <c r="L1276" s="105">
        <v>3253983.11</v>
      </c>
      <c r="M1276" s="105">
        <v>275516.53999999998</v>
      </c>
      <c r="N1276" s="105">
        <v>691211.57</v>
      </c>
      <c r="O1276" s="105">
        <v>24475</v>
      </c>
      <c r="P1276" s="105">
        <v>474585.74</v>
      </c>
      <c r="Q1276" s="121">
        <f t="shared" si="39"/>
        <v>8635917.1099999994</v>
      </c>
      <c r="R1276" s="105">
        <v>7502962.8300000001</v>
      </c>
      <c r="S1276" s="105">
        <v>1132954.28</v>
      </c>
      <c r="T1276" s="92">
        <f>SUM('Part C'!$R1276:$S1276)</f>
        <v>8635917.1099999994</v>
      </c>
      <c r="U1276" s="105">
        <v>18994.842607594899</v>
      </c>
      <c r="V1276" s="105">
        <v>2868.2386835442999</v>
      </c>
      <c r="W1276" s="105">
        <v>3799291.6438620798</v>
      </c>
      <c r="X1276" s="105">
        <v>12435208.7538621</v>
      </c>
      <c r="Y1276" s="57">
        <v>31481.541149017899</v>
      </c>
    </row>
    <row r="1277" spans="1:25" s="51" customFormat="1" ht="14.5" x14ac:dyDescent="0.4">
      <c r="A1277" s="149" t="s">
        <v>3963</v>
      </c>
      <c r="B1277" s="149" t="s">
        <v>3964</v>
      </c>
      <c r="C1277" s="149" t="s">
        <v>3965</v>
      </c>
      <c r="D1277" s="105">
        <v>3762678</v>
      </c>
      <c r="E1277" s="105">
        <v>1705000</v>
      </c>
      <c r="F1277" s="120">
        <v>2776035.6971420101</v>
      </c>
      <c r="G1277" s="105">
        <v>0</v>
      </c>
      <c r="H1277" s="105">
        <v>34545</v>
      </c>
      <c r="I1277" s="121">
        <f t="shared" si="38"/>
        <v>8278258.6971420106</v>
      </c>
      <c r="J1277" s="105">
        <v>4817193.82</v>
      </c>
      <c r="K1277" s="105">
        <v>210778</v>
      </c>
      <c r="L1277" s="105">
        <v>2250235.27</v>
      </c>
      <c r="M1277" s="105">
        <v>57993.93</v>
      </c>
      <c r="N1277" s="105">
        <v>473946.47</v>
      </c>
      <c r="O1277" s="105">
        <v>3202</v>
      </c>
      <c r="P1277" s="105">
        <v>464909.21</v>
      </c>
      <c r="Q1277" s="121">
        <f t="shared" si="39"/>
        <v>8278258.6999999993</v>
      </c>
      <c r="R1277" s="105">
        <v>7793271.54</v>
      </c>
      <c r="S1277" s="105">
        <v>484987.16</v>
      </c>
      <c r="T1277" s="92">
        <f>SUM('Part C'!$R1277:$S1277)</f>
        <v>8278258.7000000002</v>
      </c>
      <c r="U1277" s="105">
        <v>15807.8530223124</v>
      </c>
      <c r="V1277" s="105">
        <v>983.74677484787003</v>
      </c>
      <c r="W1277" s="105">
        <v>4741900.7099342002</v>
      </c>
      <c r="X1277" s="105">
        <v>13020159.4099342</v>
      </c>
      <c r="Y1277" s="57">
        <v>26410.059655038898</v>
      </c>
    </row>
    <row r="1278" spans="1:25" s="51" customFormat="1" ht="14.5" x14ac:dyDescent="0.4">
      <c r="A1278" s="149" t="s">
        <v>3966</v>
      </c>
      <c r="B1278" s="149" t="s">
        <v>3967</v>
      </c>
      <c r="C1278" s="149" t="s">
        <v>3968</v>
      </c>
      <c r="D1278" s="105">
        <v>2870639</v>
      </c>
      <c r="E1278" s="105">
        <v>1758106</v>
      </c>
      <c r="F1278" s="120">
        <v>2350094.7482583201</v>
      </c>
      <c r="G1278" s="105">
        <v>0</v>
      </c>
      <c r="H1278" s="105">
        <v>63588</v>
      </c>
      <c r="I1278" s="121">
        <f t="shared" si="38"/>
        <v>7042427.7482583206</v>
      </c>
      <c r="J1278" s="105">
        <v>3701436.34</v>
      </c>
      <c r="K1278" s="105">
        <v>367640.73</v>
      </c>
      <c r="L1278" s="105">
        <v>1985627.84</v>
      </c>
      <c r="M1278" s="105">
        <v>151730.25</v>
      </c>
      <c r="N1278" s="105">
        <v>487490.29</v>
      </c>
      <c r="O1278" s="105">
        <v>2088</v>
      </c>
      <c r="P1278" s="105">
        <v>346414.3</v>
      </c>
      <c r="Q1278" s="121">
        <f t="shared" si="39"/>
        <v>7042427.75</v>
      </c>
      <c r="R1278" s="105">
        <v>6370183.6299999999</v>
      </c>
      <c r="S1278" s="105">
        <v>672244.12</v>
      </c>
      <c r="T1278" s="92">
        <f>SUM('Part C'!$R1278:$S1278)</f>
        <v>7042427.75</v>
      </c>
      <c r="U1278" s="105">
        <v>17843.651624649901</v>
      </c>
      <c r="V1278" s="105">
        <v>1883.03675070028</v>
      </c>
      <c r="W1278" s="105">
        <v>3433790.16926269</v>
      </c>
      <c r="X1278" s="105">
        <v>10476217.9192627</v>
      </c>
      <c r="Y1278" s="57">
        <v>29345.1482332288</v>
      </c>
    </row>
    <row r="1279" spans="1:25" s="51" customFormat="1" ht="14.5" x14ac:dyDescent="0.4">
      <c r="A1279" s="149" t="s">
        <v>3969</v>
      </c>
      <c r="B1279" s="149" t="s">
        <v>3970</v>
      </c>
      <c r="C1279" s="149" t="s">
        <v>3971</v>
      </c>
      <c r="D1279" s="105">
        <v>7209078</v>
      </c>
      <c r="E1279" s="105">
        <v>4096396</v>
      </c>
      <c r="F1279" s="120">
        <v>5739986.7726502595</v>
      </c>
      <c r="G1279" s="105">
        <v>0</v>
      </c>
      <c r="H1279" s="105">
        <v>603283</v>
      </c>
      <c r="I1279" s="121">
        <f t="shared" si="38"/>
        <v>17648743.77265026</v>
      </c>
      <c r="J1279" s="105">
        <v>5166434.6500000004</v>
      </c>
      <c r="K1279" s="105">
        <v>349469.46</v>
      </c>
      <c r="L1279" s="105">
        <v>10222586.4</v>
      </c>
      <c r="M1279" s="105">
        <v>144230.73000000001</v>
      </c>
      <c r="N1279" s="105">
        <v>869580.58</v>
      </c>
      <c r="O1279" s="105">
        <v>99464</v>
      </c>
      <c r="P1279" s="105">
        <v>796977.95</v>
      </c>
      <c r="Q1279" s="121">
        <f t="shared" si="39"/>
        <v>17648743.77</v>
      </c>
      <c r="R1279" s="105">
        <v>16735141.630000001</v>
      </c>
      <c r="S1279" s="105">
        <v>913602.14</v>
      </c>
      <c r="T1279" s="92">
        <f>SUM('Part C'!$R1279:$S1279)</f>
        <v>17648743.77</v>
      </c>
      <c r="U1279" s="105">
        <v>29515.240970017599</v>
      </c>
      <c r="V1279" s="105">
        <v>1611.2912522045899</v>
      </c>
      <c r="W1279" s="105">
        <v>5453666.7394172195</v>
      </c>
      <c r="X1279" s="105">
        <v>23102410.509417199</v>
      </c>
      <c r="Y1279" s="57">
        <v>40744.992080100899</v>
      </c>
    </row>
    <row r="1280" spans="1:25" s="51" customFormat="1" ht="14.5" x14ac:dyDescent="0.4">
      <c r="A1280" s="149" t="s">
        <v>3972</v>
      </c>
      <c r="B1280" s="149" t="s">
        <v>3973</v>
      </c>
      <c r="C1280" s="149" t="s">
        <v>3974</v>
      </c>
      <c r="D1280" s="105">
        <v>8277200</v>
      </c>
      <c r="E1280" s="105">
        <v>3580672</v>
      </c>
      <c r="F1280" s="120">
        <v>6020448.8933219304</v>
      </c>
      <c r="G1280" s="105">
        <v>0</v>
      </c>
      <c r="H1280" s="105">
        <v>219694</v>
      </c>
      <c r="I1280" s="121">
        <f t="shared" si="38"/>
        <v>18098014.893321931</v>
      </c>
      <c r="J1280" s="105">
        <v>12289559.15</v>
      </c>
      <c r="K1280" s="105">
        <v>0</v>
      </c>
      <c r="L1280" s="105">
        <v>4051678.73</v>
      </c>
      <c r="M1280" s="105">
        <v>0</v>
      </c>
      <c r="N1280" s="105">
        <v>994814.61</v>
      </c>
      <c r="O1280" s="105">
        <v>7510</v>
      </c>
      <c r="P1280" s="105">
        <v>754452.4</v>
      </c>
      <c r="Q1280" s="121">
        <f t="shared" si="39"/>
        <v>18098014.890000001</v>
      </c>
      <c r="R1280" s="105">
        <v>16173399.23</v>
      </c>
      <c r="S1280" s="105">
        <v>1924615.66</v>
      </c>
      <c r="T1280" s="92">
        <f>SUM('Part C'!$R1280:$S1280)</f>
        <v>18098014.890000001</v>
      </c>
      <c r="U1280" s="105">
        <v>14663.099936536701</v>
      </c>
      <c r="V1280" s="105">
        <v>1744.8918041704401</v>
      </c>
      <c r="W1280" s="105">
        <v>10609161.2232402</v>
      </c>
      <c r="X1280" s="105">
        <v>28707176.113240201</v>
      </c>
      <c r="Y1280" s="57">
        <v>26026.4515985859</v>
      </c>
    </row>
    <row r="1281" spans="1:25" s="51" customFormat="1" ht="14.5" x14ac:dyDescent="0.4">
      <c r="A1281" s="149" t="s">
        <v>3975</v>
      </c>
      <c r="B1281" s="149" t="s">
        <v>3976</v>
      </c>
      <c r="C1281" s="149" t="s">
        <v>3977</v>
      </c>
      <c r="D1281" s="105">
        <v>2809238</v>
      </c>
      <c r="E1281" s="105">
        <v>1717219</v>
      </c>
      <c r="F1281" s="120">
        <v>2298161.34263545</v>
      </c>
      <c r="G1281" s="105">
        <v>0</v>
      </c>
      <c r="H1281" s="105">
        <v>109091</v>
      </c>
      <c r="I1281" s="121">
        <f t="shared" si="38"/>
        <v>6933709.34263545</v>
      </c>
      <c r="J1281" s="105">
        <v>3936649</v>
      </c>
      <c r="K1281" s="105">
        <v>364412.82</v>
      </c>
      <c r="L1281" s="105">
        <v>1684141.64</v>
      </c>
      <c r="M1281" s="105">
        <v>150398.04999999999</v>
      </c>
      <c r="N1281" s="105">
        <v>458861.75</v>
      </c>
      <c r="O1281" s="105">
        <v>12607</v>
      </c>
      <c r="P1281" s="105">
        <v>326639.08</v>
      </c>
      <c r="Q1281" s="121">
        <f t="shared" si="39"/>
        <v>6933709.3399999999</v>
      </c>
      <c r="R1281" s="105">
        <v>6174558.2800000003</v>
      </c>
      <c r="S1281" s="105">
        <v>759151.06</v>
      </c>
      <c r="T1281" s="92">
        <f>SUM('Part C'!$R1281:$S1281)</f>
        <v>6933709.3399999999</v>
      </c>
      <c r="U1281" s="105">
        <v>17491.666515580699</v>
      </c>
      <c r="V1281" s="105">
        <v>2150.5695750708201</v>
      </c>
      <c r="W1281" s="105">
        <v>3395316.3298311802</v>
      </c>
      <c r="X1281" s="105">
        <v>10329025.6698312</v>
      </c>
      <c r="Y1281" s="57">
        <v>29260.695948530301</v>
      </c>
    </row>
    <row r="1282" spans="1:25" s="51" customFormat="1" ht="14.5" x14ac:dyDescent="0.4">
      <c r="A1282" s="149" t="s">
        <v>3978</v>
      </c>
      <c r="B1282" s="149" t="s">
        <v>3979</v>
      </c>
      <c r="C1282" s="149" t="s">
        <v>3980</v>
      </c>
      <c r="D1282" s="105">
        <v>2854758</v>
      </c>
      <c r="E1282" s="105">
        <v>1623686</v>
      </c>
      <c r="F1282" s="120">
        <v>2273784.3032547701</v>
      </c>
      <c r="G1282" s="105">
        <v>0</v>
      </c>
      <c r="H1282" s="105">
        <v>241670</v>
      </c>
      <c r="I1282" s="121">
        <f t="shared" si="38"/>
        <v>6993898.3032547701</v>
      </c>
      <c r="J1282" s="105">
        <v>4890134.83</v>
      </c>
      <c r="K1282" s="105">
        <v>344347.26</v>
      </c>
      <c r="L1282" s="105">
        <v>819254.96</v>
      </c>
      <c r="M1282" s="105">
        <v>142116.73000000001</v>
      </c>
      <c r="N1282" s="105">
        <v>460978.59</v>
      </c>
      <c r="O1282" s="105">
        <v>16610</v>
      </c>
      <c r="P1282" s="105">
        <v>320455.93</v>
      </c>
      <c r="Q1282" s="121">
        <f t="shared" si="39"/>
        <v>6993898.2999999998</v>
      </c>
      <c r="R1282" s="105">
        <v>6247461.54</v>
      </c>
      <c r="S1282" s="105">
        <v>746436.76</v>
      </c>
      <c r="T1282" s="92">
        <f>SUM('Part C'!$R1282:$S1282)</f>
        <v>6993898.2999999998</v>
      </c>
      <c r="U1282" s="105">
        <v>14070.859324324299</v>
      </c>
      <c r="V1282" s="105">
        <v>1681.16387387387</v>
      </c>
      <c r="W1282" s="105">
        <v>4270596.1768981405</v>
      </c>
      <c r="X1282" s="105">
        <v>11264494.4768981</v>
      </c>
      <c r="Y1282" s="57">
        <v>25370.483056076901</v>
      </c>
    </row>
    <row r="1283" spans="1:25" s="51" customFormat="1" ht="14.5" x14ac:dyDescent="0.4">
      <c r="A1283" s="149" t="s">
        <v>3981</v>
      </c>
      <c r="B1283" s="149" t="s">
        <v>3982</v>
      </c>
      <c r="C1283" s="149" t="s">
        <v>3983</v>
      </c>
      <c r="D1283" s="105">
        <v>2610374</v>
      </c>
      <c r="E1283" s="105">
        <v>1505110</v>
      </c>
      <c r="F1283" s="120">
        <v>2089503.1666123699</v>
      </c>
      <c r="G1283" s="105">
        <v>0</v>
      </c>
      <c r="H1283" s="105">
        <v>80445</v>
      </c>
      <c r="I1283" s="121">
        <f t="shared" si="38"/>
        <v>6285432.1666123699</v>
      </c>
      <c r="J1283" s="105">
        <v>3563862.47</v>
      </c>
      <c r="K1283" s="105">
        <v>0</v>
      </c>
      <c r="L1283" s="105">
        <v>1901522.08</v>
      </c>
      <c r="M1283" s="105">
        <v>0</v>
      </c>
      <c r="N1283" s="105">
        <v>491040.97</v>
      </c>
      <c r="O1283" s="105">
        <v>7530</v>
      </c>
      <c r="P1283" s="105">
        <v>321476.65000000002</v>
      </c>
      <c r="Q1283" s="121">
        <f t="shared" si="39"/>
        <v>6285432.1700000009</v>
      </c>
      <c r="R1283" s="105">
        <v>5843288.1699999999</v>
      </c>
      <c r="S1283" s="105">
        <v>442144</v>
      </c>
      <c r="T1283" s="92">
        <f>SUM('Part C'!$R1283:$S1283)</f>
        <v>6285432.1699999999</v>
      </c>
      <c r="U1283" s="105">
        <v>17869.3827828746</v>
      </c>
      <c r="V1283" s="105">
        <v>1352.1223241590201</v>
      </c>
      <c r="W1283" s="105">
        <v>3145236.3735263301</v>
      </c>
      <c r="X1283" s="105">
        <v>9430668.5435263291</v>
      </c>
      <c r="Y1283" s="57">
        <v>28839.964964912298</v>
      </c>
    </row>
    <row r="1284" spans="1:25" s="51" customFormat="1" ht="14.5" x14ac:dyDescent="0.4">
      <c r="A1284" s="149" t="s">
        <v>3984</v>
      </c>
      <c r="B1284" s="149" t="s">
        <v>3985</v>
      </c>
      <c r="C1284" s="149" t="s">
        <v>3986</v>
      </c>
      <c r="D1284" s="105">
        <v>2674172</v>
      </c>
      <c r="E1284" s="105">
        <v>1346494</v>
      </c>
      <c r="F1284" s="120">
        <v>2041362.41056719</v>
      </c>
      <c r="G1284" s="105">
        <v>0</v>
      </c>
      <c r="H1284" s="105">
        <v>50681</v>
      </c>
      <c r="I1284" s="121">
        <f t="shared" si="38"/>
        <v>6112709.4105671905</v>
      </c>
      <c r="J1284" s="105">
        <v>3163542.13</v>
      </c>
      <c r="K1284" s="105">
        <v>0</v>
      </c>
      <c r="L1284" s="105">
        <v>2101243.38</v>
      </c>
      <c r="M1284" s="105">
        <v>0</v>
      </c>
      <c r="N1284" s="105">
        <v>480726.67</v>
      </c>
      <c r="O1284" s="105">
        <v>19233</v>
      </c>
      <c r="P1284" s="105">
        <v>347964.23</v>
      </c>
      <c r="Q1284" s="121">
        <f t="shared" si="39"/>
        <v>6112709.4100000001</v>
      </c>
      <c r="R1284" s="105">
        <v>5760874.6699999999</v>
      </c>
      <c r="S1284" s="105">
        <v>351834.74</v>
      </c>
      <c r="T1284" s="92">
        <f>SUM('Part C'!$R1284:$S1284)</f>
        <v>6112709.4100000001</v>
      </c>
      <c r="U1284" s="105">
        <v>15160.1965</v>
      </c>
      <c r="V1284" s="105">
        <v>925.88089473684204</v>
      </c>
      <c r="W1284" s="105">
        <v>3655014.7459939001</v>
      </c>
      <c r="X1284" s="105">
        <v>9767724.1559938993</v>
      </c>
      <c r="Y1284" s="57">
        <v>25704.537252615501</v>
      </c>
    </row>
    <row r="1285" spans="1:25" s="51" customFormat="1" ht="14.5" x14ac:dyDescent="0.4">
      <c r="A1285" s="149" t="s">
        <v>3987</v>
      </c>
      <c r="B1285" s="149" t="s">
        <v>3988</v>
      </c>
      <c r="C1285" s="149" t="s">
        <v>3989</v>
      </c>
      <c r="D1285" s="105">
        <v>3270888</v>
      </c>
      <c r="E1285" s="105">
        <v>1588417</v>
      </c>
      <c r="F1285" s="120">
        <v>2467154.0905116699</v>
      </c>
      <c r="G1285" s="105">
        <v>0</v>
      </c>
      <c r="H1285" s="105">
        <v>111779</v>
      </c>
      <c r="I1285" s="121">
        <f t="shared" si="38"/>
        <v>7438238.0905116703</v>
      </c>
      <c r="J1285" s="105">
        <v>4454390.3499999996</v>
      </c>
      <c r="K1285" s="105">
        <v>0</v>
      </c>
      <c r="L1285" s="105">
        <v>1756227.12</v>
      </c>
      <c r="M1285" s="105">
        <v>0</v>
      </c>
      <c r="N1285" s="105">
        <v>700966.5</v>
      </c>
      <c r="O1285" s="105">
        <v>111251.19</v>
      </c>
      <c r="P1285" s="105">
        <v>415402.93</v>
      </c>
      <c r="Q1285" s="121">
        <f t="shared" si="39"/>
        <v>7438238.0899999999</v>
      </c>
      <c r="R1285" s="105">
        <v>6917223.0899999999</v>
      </c>
      <c r="S1285" s="105">
        <v>521015</v>
      </c>
      <c r="T1285" s="92">
        <f>SUM('Part C'!$R1285:$S1285)</f>
        <v>7438238.0899999999</v>
      </c>
      <c r="U1285" s="105">
        <v>15202.688109890099</v>
      </c>
      <c r="V1285" s="105">
        <v>1145.0879120879099</v>
      </c>
      <c r="W1285" s="105">
        <v>4376399.2353348099</v>
      </c>
      <c r="X1285" s="105">
        <v>11814637.3253348</v>
      </c>
      <c r="Y1285" s="57">
        <v>25966.2358798567</v>
      </c>
    </row>
    <row r="1286" spans="1:25" s="51" customFormat="1" ht="14.5" x14ac:dyDescent="0.4">
      <c r="A1286" s="149" t="s">
        <v>3990</v>
      </c>
      <c r="B1286" s="149" t="s">
        <v>3991</v>
      </c>
      <c r="C1286" s="149" t="s">
        <v>3992</v>
      </c>
      <c r="D1286" s="105">
        <v>4499151</v>
      </c>
      <c r="E1286" s="105">
        <v>1808378</v>
      </c>
      <c r="F1286" s="120">
        <v>3202442.73067259</v>
      </c>
      <c r="G1286" s="105">
        <v>0</v>
      </c>
      <c r="H1286" s="105">
        <v>191082</v>
      </c>
      <c r="I1286" s="121">
        <f t="shared" si="38"/>
        <v>9701053.7306725904</v>
      </c>
      <c r="J1286" s="105">
        <v>6162418.7300000004</v>
      </c>
      <c r="K1286" s="105">
        <v>0</v>
      </c>
      <c r="L1286" s="105">
        <v>2088945.69</v>
      </c>
      <c r="M1286" s="105">
        <v>0</v>
      </c>
      <c r="N1286" s="105">
        <v>763847.37</v>
      </c>
      <c r="O1286" s="105">
        <v>15951</v>
      </c>
      <c r="P1286" s="105">
        <v>669890.93999999994</v>
      </c>
      <c r="Q1286" s="121">
        <f t="shared" si="39"/>
        <v>9701053.7299999986</v>
      </c>
      <c r="R1286" s="105">
        <v>9094572.7100000009</v>
      </c>
      <c r="S1286" s="105">
        <v>606481.02</v>
      </c>
      <c r="T1286" s="92">
        <f>SUM('Part C'!$R1286:$S1286)</f>
        <v>9701053.7300000004</v>
      </c>
      <c r="U1286" s="105">
        <v>14884.734386251999</v>
      </c>
      <c r="V1286" s="105">
        <v>992.603960720131</v>
      </c>
      <c r="W1286" s="105">
        <v>5876878.9731638804</v>
      </c>
      <c r="X1286" s="105">
        <v>15577932.703163899</v>
      </c>
      <c r="Y1286" s="57">
        <v>25495.7982048509</v>
      </c>
    </row>
    <row r="1287" spans="1:25" s="51" customFormat="1" ht="14.5" x14ac:dyDescent="0.4">
      <c r="A1287" s="149" t="s">
        <v>3993</v>
      </c>
      <c r="B1287" s="149" t="s">
        <v>3994</v>
      </c>
      <c r="C1287" s="149" t="s">
        <v>3995</v>
      </c>
      <c r="D1287" s="105">
        <v>2557930</v>
      </c>
      <c r="E1287" s="105">
        <v>1362778</v>
      </c>
      <c r="F1287" s="120">
        <v>1990611.98667336</v>
      </c>
      <c r="G1287" s="105">
        <v>0</v>
      </c>
      <c r="H1287" s="105">
        <v>71950</v>
      </c>
      <c r="I1287" s="121">
        <f t="shared" si="38"/>
        <v>5983269.9866733598</v>
      </c>
      <c r="J1287" s="105">
        <v>4085800.81</v>
      </c>
      <c r="K1287" s="105">
        <v>0</v>
      </c>
      <c r="L1287" s="105">
        <v>742789.18</v>
      </c>
      <c r="M1287" s="105">
        <v>0</v>
      </c>
      <c r="N1287" s="105">
        <v>683170.91</v>
      </c>
      <c r="O1287" s="105">
        <v>11996</v>
      </c>
      <c r="P1287" s="105">
        <v>459513.09</v>
      </c>
      <c r="Q1287" s="121">
        <f t="shared" si="39"/>
        <v>5983269.9900000002</v>
      </c>
      <c r="R1287" s="105">
        <v>5584049.7599999998</v>
      </c>
      <c r="S1287" s="105">
        <v>399220.23</v>
      </c>
      <c r="T1287" s="92">
        <f>SUM('Part C'!$R1287:$S1287)</f>
        <v>5983269.9900000002</v>
      </c>
      <c r="U1287" s="105">
        <v>12520.290941703999</v>
      </c>
      <c r="V1287" s="105">
        <v>895.112623318386</v>
      </c>
      <c r="W1287" s="105">
        <v>4289833.0966138998</v>
      </c>
      <c r="X1287" s="105">
        <v>10273103.086613899</v>
      </c>
      <c r="Y1287" s="57">
        <v>23033.8634229011</v>
      </c>
    </row>
    <row r="1288" spans="1:25" s="51" customFormat="1" ht="14.5" x14ac:dyDescent="0.4">
      <c r="A1288" s="149" t="s">
        <v>3996</v>
      </c>
      <c r="B1288" s="149" t="s">
        <v>3997</v>
      </c>
      <c r="C1288" s="149" t="s">
        <v>3998</v>
      </c>
      <c r="D1288" s="105">
        <v>4871367</v>
      </c>
      <c r="E1288" s="105">
        <v>1901714</v>
      </c>
      <c r="F1288" s="120">
        <v>3438811.61905187</v>
      </c>
      <c r="G1288" s="105">
        <v>0</v>
      </c>
      <c r="H1288" s="105">
        <v>475187</v>
      </c>
      <c r="I1288" s="121">
        <f t="shared" ref="I1288:I1351" si="40">SUM(D1288:H1288)</f>
        <v>10687079.61905187</v>
      </c>
      <c r="J1288" s="105">
        <v>4815855.91</v>
      </c>
      <c r="K1288" s="105">
        <v>0</v>
      </c>
      <c r="L1288" s="105">
        <v>3985526.87</v>
      </c>
      <c r="M1288" s="105">
        <v>0</v>
      </c>
      <c r="N1288" s="105">
        <v>787141.6</v>
      </c>
      <c r="O1288" s="105">
        <v>104790</v>
      </c>
      <c r="P1288" s="105">
        <v>993765.24</v>
      </c>
      <c r="Q1288" s="121">
        <f t="shared" ref="Q1288:Q1351" si="41">SUM(J1288:P1288)</f>
        <v>10687079.620000001</v>
      </c>
      <c r="R1288" s="105">
        <v>10517273.76</v>
      </c>
      <c r="S1288" s="105">
        <v>169805.86</v>
      </c>
      <c r="T1288" s="92">
        <f>SUM('Part C'!$R1288:$S1288)</f>
        <v>10687079.619999999</v>
      </c>
      <c r="U1288" s="105">
        <v>19227.191517367501</v>
      </c>
      <c r="V1288" s="105">
        <v>310.43118829981699</v>
      </c>
      <c r="W1288" s="105">
        <v>5261297.5422596503</v>
      </c>
      <c r="X1288" s="105">
        <v>15948377.162259599</v>
      </c>
      <c r="Y1288" s="57">
        <v>29156.082563545999</v>
      </c>
    </row>
    <row r="1289" spans="1:25" s="51" customFormat="1" ht="14.5" x14ac:dyDescent="0.4">
      <c r="A1289" s="149" t="s">
        <v>3999</v>
      </c>
      <c r="B1289" s="149" t="s">
        <v>4000</v>
      </c>
      <c r="C1289" s="149" t="s">
        <v>4001</v>
      </c>
      <c r="D1289" s="105">
        <v>3014532</v>
      </c>
      <c r="E1289" s="105">
        <v>1256828</v>
      </c>
      <c r="F1289" s="120">
        <v>2168644.1365684802</v>
      </c>
      <c r="G1289" s="105">
        <v>0</v>
      </c>
      <c r="H1289" s="105">
        <v>516925</v>
      </c>
      <c r="I1289" s="121">
        <f t="shared" si="40"/>
        <v>6956929.1365684802</v>
      </c>
      <c r="J1289" s="105">
        <v>5344409.17</v>
      </c>
      <c r="K1289" s="105">
        <v>0</v>
      </c>
      <c r="L1289" s="105">
        <v>273985.53999999998</v>
      </c>
      <c r="M1289" s="105">
        <v>0</v>
      </c>
      <c r="N1289" s="105">
        <v>683689.57</v>
      </c>
      <c r="O1289" s="105">
        <v>26189</v>
      </c>
      <c r="P1289" s="105">
        <v>628655.86</v>
      </c>
      <c r="Q1289" s="121">
        <f t="shared" si="41"/>
        <v>6956929.1400000006</v>
      </c>
      <c r="R1289" s="105">
        <v>6160143.8099999996</v>
      </c>
      <c r="S1289" s="105">
        <v>796785.33</v>
      </c>
      <c r="T1289" s="92">
        <f>SUM('Part C'!$R1289:$S1289)</f>
        <v>6956929.1399999997</v>
      </c>
      <c r="U1289" s="105">
        <v>17959.602944606399</v>
      </c>
      <c r="V1289" s="105">
        <v>2322.9893002915501</v>
      </c>
      <c r="W1289" s="105">
        <v>3299131.73125239</v>
      </c>
      <c r="X1289" s="105">
        <v>10256060.871252401</v>
      </c>
      <c r="Y1289" s="57">
        <v>29901.052102776699</v>
      </c>
    </row>
    <row r="1290" spans="1:25" s="51" customFormat="1" ht="14.5" x14ac:dyDescent="0.4">
      <c r="A1290" s="149" t="s">
        <v>4002</v>
      </c>
      <c r="B1290" s="149" t="s">
        <v>4003</v>
      </c>
      <c r="C1290" s="149" t="s">
        <v>4004</v>
      </c>
      <c r="D1290" s="105">
        <v>5626637</v>
      </c>
      <c r="E1290" s="105">
        <v>2662751</v>
      </c>
      <c r="F1290" s="120">
        <v>4208667.1884226901</v>
      </c>
      <c r="G1290" s="105">
        <v>0</v>
      </c>
      <c r="H1290" s="105">
        <v>894741</v>
      </c>
      <c r="I1290" s="121">
        <f t="shared" si="40"/>
        <v>13392796.188422691</v>
      </c>
      <c r="J1290" s="105">
        <v>6681187.4199999999</v>
      </c>
      <c r="K1290" s="105">
        <v>0</v>
      </c>
      <c r="L1290" s="105">
        <v>5160750.08</v>
      </c>
      <c r="M1290" s="105">
        <v>0</v>
      </c>
      <c r="N1290" s="105">
        <v>999333.24</v>
      </c>
      <c r="O1290" s="105">
        <v>45543</v>
      </c>
      <c r="P1290" s="105">
        <v>505982.45</v>
      </c>
      <c r="Q1290" s="121">
        <f t="shared" si="41"/>
        <v>13392796.189999999</v>
      </c>
      <c r="R1290" s="105">
        <v>12743619.76</v>
      </c>
      <c r="S1290" s="105">
        <v>649176.43000000005</v>
      </c>
      <c r="T1290" s="92">
        <f>SUM('Part C'!$R1290:$S1290)</f>
        <v>13392796.189999999</v>
      </c>
      <c r="U1290" s="105">
        <v>18823.662865583501</v>
      </c>
      <c r="V1290" s="105">
        <v>958.90166912850805</v>
      </c>
      <c r="W1290" s="105">
        <v>6511697.3237838801</v>
      </c>
      <c r="X1290" s="105">
        <v>19904493.513783898</v>
      </c>
      <c r="Y1290" s="57">
        <v>29401.024392590702</v>
      </c>
    </row>
    <row r="1291" spans="1:25" s="51" customFormat="1" ht="14.5" x14ac:dyDescent="0.4">
      <c r="A1291" s="149" t="s">
        <v>4005</v>
      </c>
      <c r="B1291" s="149" t="s">
        <v>4006</v>
      </c>
      <c r="C1291" s="149" t="s">
        <v>4007</v>
      </c>
      <c r="D1291" s="105">
        <v>4337703</v>
      </c>
      <c r="E1291" s="105">
        <v>2210108</v>
      </c>
      <c r="F1291" s="120">
        <v>3324438.1022692099</v>
      </c>
      <c r="G1291" s="105">
        <v>0</v>
      </c>
      <c r="H1291" s="105">
        <v>56477</v>
      </c>
      <c r="I1291" s="121">
        <f t="shared" si="40"/>
        <v>9928726.1022692099</v>
      </c>
      <c r="J1291" s="105">
        <v>5436081.9100000001</v>
      </c>
      <c r="K1291" s="105">
        <v>0</v>
      </c>
      <c r="L1291" s="105">
        <v>3068720.81</v>
      </c>
      <c r="M1291" s="105">
        <v>0</v>
      </c>
      <c r="N1291" s="105">
        <v>731057.53</v>
      </c>
      <c r="O1291" s="105">
        <v>90676.33</v>
      </c>
      <c r="P1291" s="105">
        <v>602189.52</v>
      </c>
      <c r="Q1291" s="121">
        <f t="shared" si="41"/>
        <v>9928726.0999999996</v>
      </c>
      <c r="R1291" s="105">
        <v>9517940.8399999999</v>
      </c>
      <c r="S1291" s="105">
        <v>410785.26</v>
      </c>
      <c r="T1291" s="92">
        <f>SUM('Part C'!$R1291:$S1291)</f>
        <v>9928726.0999999996</v>
      </c>
      <c r="U1291" s="105">
        <v>15131.8614308426</v>
      </c>
      <c r="V1291" s="105">
        <v>653.07672496025396</v>
      </c>
      <c r="W1291" s="105">
        <v>6050011.2506056996</v>
      </c>
      <c r="X1291" s="105">
        <v>15978737.3506057</v>
      </c>
      <c r="Y1291" s="57">
        <v>25403.398013681599</v>
      </c>
    </row>
    <row r="1292" spans="1:25" s="51" customFormat="1" ht="14.5" x14ac:dyDescent="0.4">
      <c r="A1292" s="149" t="s">
        <v>4008</v>
      </c>
      <c r="B1292" s="149" t="s">
        <v>4009</v>
      </c>
      <c r="C1292" s="149" t="s">
        <v>4010</v>
      </c>
      <c r="D1292" s="105">
        <v>19747884</v>
      </c>
      <c r="E1292" s="105">
        <v>8166699</v>
      </c>
      <c r="F1292" s="120">
        <v>14172721.743825</v>
      </c>
      <c r="G1292" s="105">
        <v>0</v>
      </c>
      <c r="H1292" s="105">
        <v>1045422</v>
      </c>
      <c r="I1292" s="121">
        <f t="shared" si="40"/>
        <v>43132726.743825004</v>
      </c>
      <c r="J1292" s="105">
        <v>27855650.18</v>
      </c>
      <c r="K1292" s="105">
        <v>0</v>
      </c>
      <c r="L1292" s="105">
        <v>8361819.3399999999</v>
      </c>
      <c r="M1292" s="105">
        <v>0</v>
      </c>
      <c r="N1292" s="105">
        <v>3001755.44</v>
      </c>
      <c r="O1292" s="105">
        <v>221051.87</v>
      </c>
      <c r="P1292" s="105">
        <v>3692449.91</v>
      </c>
      <c r="Q1292" s="121">
        <f t="shared" si="41"/>
        <v>43132726.739999995</v>
      </c>
      <c r="R1292" s="105">
        <v>40500137.509999998</v>
      </c>
      <c r="S1292" s="105">
        <v>2632589.23</v>
      </c>
      <c r="T1292" s="92">
        <f>SUM('Part C'!$R1292:$S1292)</f>
        <v>43132726.739999995</v>
      </c>
      <c r="U1292" s="105">
        <v>15197.049722326499</v>
      </c>
      <c r="V1292" s="105">
        <v>987.83836022514095</v>
      </c>
      <c r="W1292" s="105">
        <v>25633195.521246701</v>
      </c>
      <c r="X1292" s="105">
        <v>68765922.261246696</v>
      </c>
      <c r="Y1292" s="57">
        <v>25803.3479404303</v>
      </c>
    </row>
    <row r="1293" spans="1:25" s="51" customFormat="1" ht="14.5" x14ac:dyDescent="0.4">
      <c r="A1293" s="149" t="s">
        <v>4011</v>
      </c>
      <c r="B1293" s="149" t="s">
        <v>4012</v>
      </c>
      <c r="C1293" s="149" t="s">
        <v>4013</v>
      </c>
      <c r="D1293" s="105">
        <v>8350765</v>
      </c>
      <c r="E1293" s="105">
        <v>5342287</v>
      </c>
      <c r="F1293" s="120">
        <v>6952201.8587820604</v>
      </c>
      <c r="G1293" s="105">
        <v>0</v>
      </c>
      <c r="H1293" s="105">
        <v>2023076</v>
      </c>
      <c r="I1293" s="121">
        <f t="shared" si="40"/>
        <v>22668329.85878206</v>
      </c>
      <c r="J1293" s="105">
        <v>14945929.01</v>
      </c>
      <c r="K1293" s="105">
        <v>0</v>
      </c>
      <c r="L1293" s="105">
        <v>3168925.23</v>
      </c>
      <c r="M1293" s="105">
        <v>0</v>
      </c>
      <c r="N1293" s="105">
        <v>2207881.88</v>
      </c>
      <c r="O1293" s="105">
        <v>139726.48000000001</v>
      </c>
      <c r="P1293" s="105">
        <v>2205867.2599999998</v>
      </c>
      <c r="Q1293" s="121">
        <f t="shared" si="41"/>
        <v>22668329.859999999</v>
      </c>
      <c r="R1293" s="105">
        <v>21246468.25</v>
      </c>
      <c r="S1293" s="105">
        <v>1421861.61</v>
      </c>
      <c r="T1293" s="92">
        <f>SUM('Part C'!$R1293:$S1293)</f>
        <v>22668329.859999999</v>
      </c>
      <c r="U1293" s="105">
        <v>15351.494400289001</v>
      </c>
      <c r="V1293" s="105">
        <v>1027.3566546242801</v>
      </c>
      <c r="W1293" s="105">
        <v>13311948.443304099</v>
      </c>
      <c r="X1293" s="105">
        <v>35980278.303304099</v>
      </c>
      <c r="Y1293" s="57">
        <v>25997.310912792</v>
      </c>
    </row>
    <row r="1294" spans="1:25" s="51" customFormat="1" ht="14.5" x14ac:dyDescent="0.4">
      <c r="A1294" s="149" t="s">
        <v>4014</v>
      </c>
      <c r="B1294" s="149" t="s">
        <v>4015</v>
      </c>
      <c r="C1294" s="149" t="s">
        <v>4016</v>
      </c>
      <c r="D1294" s="105">
        <v>2988865</v>
      </c>
      <c r="E1294" s="105">
        <v>1611406</v>
      </c>
      <c r="F1294" s="120">
        <v>2335638.0007248302</v>
      </c>
      <c r="G1294" s="105">
        <v>0</v>
      </c>
      <c r="H1294" s="105">
        <v>110443</v>
      </c>
      <c r="I1294" s="121">
        <f t="shared" si="40"/>
        <v>7046352.0007248297</v>
      </c>
      <c r="J1294" s="105">
        <v>4515757.3099999996</v>
      </c>
      <c r="K1294" s="105">
        <v>190557.03</v>
      </c>
      <c r="L1294" s="105">
        <v>1501456.03</v>
      </c>
      <c r="M1294" s="105">
        <v>52430.29</v>
      </c>
      <c r="N1294" s="105">
        <v>432743.56</v>
      </c>
      <c r="O1294" s="105">
        <v>23114</v>
      </c>
      <c r="P1294" s="105">
        <v>330293.78000000003</v>
      </c>
      <c r="Q1294" s="121">
        <f t="shared" si="41"/>
        <v>7046352</v>
      </c>
      <c r="R1294" s="105">
        <v>6611762.6100000003</v>
      </c>
      <c r="S1294" s="105">
        <v>434589.39</v>
      </c>
      <c r="T1294" s="92">
        <f>SUM('Part C'!$R1294:$S1294)</f>
        <v>7046352</v>
      </c>
      <c r="U1294" s="105">
        <v>13250.0252705411</v>
      </c>
      <c r="V1294" s="105">
        <v>870.92062124248503</v>
      </c>
      <c r="W1294" s="105">
        <v>4799611.4690814698</v>
      </c>
      <c r="X1294" s="105">
        <v>11845963.469081501</v>
      </c>
      <c r="Y1294" s="57">
        <v>23739.405749662299</v>
      </c>
    </row>
    <row r="1295" spans="1:25" s="51" customFormat="1" ht="14.5" x14ac:dyDescent="0.4">
      <c r="A1295" s="149" t="s">
        <v>4017</v>
      </c>
      <c r="B1295" s="149" t="s">
        <v>4018</v>
      </c>
      <c r="C1295" s="149" t="s">
        <v>4019</v>
      </c>
      <c r="D1295" s="105">
        <v>8934566</v>
      </c>
      <c r="E1295" s="105">
        <v>3118715</v>
      </c>
      <c r="F1295" s="120">
        <v>6119661.4584259503</v>
      </c>
      <c r="G1295" s="105">
        <v>0</v>
      </c>
      <c r="H1295" s="105">
        <v>561975</v>
      </c>
      <c r="I1295" s="121">
        <f t="shared" si="40"/>
        <v>18734917.45842595</v>
      </c>
      <c r="J1295" s="105">
        <v>12987662.52</v>
      </c>
      <c r="K1295" s="105">
        <v>0</v>
      </c>
      <c r="L1295" s="105">
        <v>3400968.98</v>
      </c>
      <c r="M1295" s="105">
        <v>0</v>
      </c>
      <c r="N1295" s="105">
        <v>1395577.98</v>
      </c>
      <c r="O1295" s="105">
        <v>35750</v>
      </c>
      <c r="P1295" s="105">
        <v>914957.98</v>
      </c>
      <c r="Q1295" s="121">
        <f t="shared" si="41"/>
        <v>18734917.460000001</v>
      </c>
      <c r="R1295" s="105">
        <v>18295576.460000001</v>
      </c>
      <c r="S1295" s="105">
        <v>439341</v>
      </c>
      <c r="T1295" s="92">
        <f>SUM('Part C'!$R1295:$S1295)</f>
        <v>18734917.460000001</v>
      </c>
      <c r="U1295" s="105">
        <v>13171.7613102952</v>
      </c>
      <c r="V1295" s="105">
        <v>316.300215982721</v>
      </c>
      <c r="W1295" s="105">
        <v>13360040.742593501</v>
      </c>
      <c r="X1295" s="105">
        <v>32094958.202593502</v>
      </c>
      <c r="Y1295" s="57">
        <v>23106.5213841566</v>
      </c>
    </row>
    <row r="1296" spans="1:25" s="51" customFormat="1" ht="14.5" x14ac:dyDescent="0.4">
      <c r="A1296" s="149" t="s">
        <v>4020</v>
      </c>
      <c r="B1296" s="149" t="s">
        <v>4021</v>
      </c>
      <c r="C1296" s="149" t="s">
        <v>4022</v>
      </c>
      <c r="D1296" s="105">
        <v>2028423</v>
      </c>
      <c r="E1296" s="105">
        <v>1912012</v>
      </c>
      <c r="F1296" s="120">
        <v>2000627.7294068499</v>
      </c>
      <c r="G1296" s="105">
        <v>0</v>
      </c>
      <c r="H1296" s="105">
        <v>858721</v>
      </c>
      <c r="I1296" s="121">
        <f t="shared" si="40"/>
        <v>6799783.7294068504</v>
      </c>
      <c r="J1296" s="105">
        <v>3812646.76</v>
      </c>
      <c r="K1296" s="105">
        <v>0</v>
      </c>
      <c r="L1296" s="105">
        <v>1248219.8</v>
      </c>
      <c r="M1296" s="105">
        <v>0</v>
      </c>
      <c r="N1296" s="105">
        <v>694326.52</v>
      </c>
      <c r="O1296" s="105">
        <v>5733</v>
      </c>
      <c r="P1296" s="105">
        <v>1038857.65</v>
      </c>
      <c r="Q1296" s="121">
        <f t="shared" si="41"/>
        <v>6799783.7300000004</v>
      </c>
      <c r="R1296" s="105">
        <v>5672283.5499999998</v>
      </c>
      <c r="S1296" s="105">
        <v>1127500.18</v>
      </c>
      <c r="T1296" s="92">
        <f>SUM('Part C'!$R1296:$S1296)</f>
        <v>6799783.7299999995</v>
      </c>
      <c r="U1296" s="105">
        <v>20626.485636363599</v>
      </c>
      <c r="V1296" s="105">
        <v>4100.0006545454498</v>
      </c>
      <c r="W1296" s="105">
        <v>2645076.4609166398</v>
      </c>
      <c r="X1296" s="105">
        <v>9444860.1909166407</v>
      </c>
      <c r="Y1296" s="57">
        <v>34344.9461487878</v>
      </c>
    </row>
    <row r="1297" spans="1:25" s="51" customFormat="1" ht="14.5" x14ac:dyDescent="0.4">
      <c r="A1297" s="149" t="s">
        <v>4023</v>
      </c>
      <c r="B1297" s="149" t="s">
        <v>4024</v>
      </c>
      <c r="C1297" s="149" t="s">
        <v>4025</v>
      </c>
      <c r="D1297" s="105">
        <v>4089402</v>
      </c>
      <c r="E1297" s="105">
        <v>1727632</v>
      </c>
      <c r="F1297" s="120">
        <v>2953409.8451826801</v>
      </c>
      <c r="G1297" s="105">
        <v>0</v>
      </c>
      <c r="H1297" s="105">
        <v>89126</v>
      </c>
      <c r="I1297" s="121">
        <f t="shared" si="40"/>
        <v>8859569.8451826796</v>
      </c>
      <c r="J1297" s="105">
        <v>5448580.5300000003</v>
      </c>
      <c r="K1297" s="105">
        <v>0</v>
      </c>
      <c r="L1297" s="105">
        <v>1708449.06</v>
      </c>
      <c r="M1297" s="105">
        <v>0</v>
      </c>
      <c r="N1297" s="105">
        <v>705372.05</v>
      </c>
      <c r="O1297" s="105">
        <v>131372.38</v>
      </c>
      <c r="P1297" s="105">
        <v>865795.83</v>
      </c>
      <c r="Q1297" s="121">
        <f t="shared" si="41"/>
        <v>8859569.8499999996</v>
      </c>
      <c r="R1297" s="105">
        <v>8081605.04</v>
      </c>
      <c r="S1297" s="105">
        <v>777964.81</v>
      </c>
      <c r="T1297" s="92">
        <f>SUM('Part C'!$R1297:$S1297)</f>
        <v>8859569.8499999996</v>
      </c>
      <c r="U1297" s="105">
        <v>15277.1361814745</v>
      </c>
      <c r="V1297" s="105">
        <v>1470.6329111531199</v>
      </c>
      <c r="W1297" s="105">
        <v>5088165.2648178302</v>
      </c>
      <c r="X1297" s="105">
        <v>13947735.1148178</v>
      </c>
      <c r="Y1297" s="57">
        <v>26366.228950506302</v>
      </c>
    </row>
    <row r="1298" spans="1:25" s="51" customFormat="1" ht="14.5" x14ac:dyDescent="0.4">
      <c r="A1298" s="149" t="s">
        <v>4026</v>
      </c>
      <c r="B1298" s="149" t="s">
        <v>4027</v>
      </c>
      <c r="C1298" s="149" t="s">
        <v>4028</v>
      </c>
      <c r="D1298" s="105">
        <v>1080899</v>
      </c>
      <c r="E1298" s="105">
        <v>853389</v>
      </c>
      <c r="F1298" s="120">
        <v>982071.82949570497</v>
      </c>
      <c r="G1298" s="105">
        <v>0</v>
      </c>
      <c r="H1298" s="105">
        <v>41554</v>
      </c>
      <c r="I1298" s="121">
        <f t="shared" si="40"/>
        <v>2957913.8294957047</v>
      </c>
      <c r="J1298" s="105">
        <v>1882239.15</v>
      </c>
      <c r="K1298" s="105">
        <v>0</v>
      </c>
      <c r="L1298" s="105">
        <v>394022.47</v>
      </c>
      <c r="M1298" s="105">
        <v>0</v>
      </c>
      <c r="N1298" s="105">
        <v>507280.59</v>
      </c>
      <c r="O1298" s="105">
        <v>2257</v>
      </c>
      <c r="P1298" s="105">
        <v>172114.62</v>
      </c>
      <c r="Q1298" s="121">
        <f t="shared" si="41"/>
        <v>2957913.83</v>
      </c>
      <c r="R1298" s="105">
        <v>2641743.9500000002</v>
      </c>
      <c r="S1298" s="105">
        <v>316169.88</v>
      </c>
      <c r="T1298" s="92">
        <f>SUM('Part C'!$R1298:$S1298)</f>
        <v>2957913.83</v>
      </c>
      <c r="U1298" s="105">
        <v>26956.570918367299</v>
      </c>
      <c r="V1298" s="105">
        <v>3226.2232653061201</v>
      </c>
      <c r="W1298" s="105">
        <v>942609.06607211195</v>
      </c>
      <c r="X1298" s="105">
        <v>3900522.8960721102</v>
      </c>
      <c r="Y1298" s="57">
        <v>39801.254041552202</v>
      </c>
    </row>
    <row r="1299" spans="1:25" s="51" customFormat="1" ht="14.5" x14ac:dyDescent="0.4">
      <c r="A1299" s="149" t="s">
        <v>4029</v>
      </c>
      <c r="B1299" s="149" t="s">
        <v>4030</v>
      </c>
      <c r="C1299" s="149" t="s">
        <v>4031</v>
      </c>
      <c r="D1299" s="105">
        <v>3587080</v>
      </c>
      <c r="E1299" s="105">
        <v>1586523</v>
      </c>
      <c r="F1299" s="120">
        <v>2626728.6791286902</v>
      </c>
      <c r="G1299" s="105">
        <v>0</v>
      </c>
      <c r="H1299" s="105">
        <v>68082</v>
      </c>
      <c r="I1299" s="121">
        <f t="shared" si="40"/>
        <v>7868413.6791286897</v>
      </c>
      <c r="J1299" s="105">
        <v>3432191.56</v>
      </c>
      <c r="K1299" s="105">
        <v>927701.59</v>
      </c>
      <c r="L1299" s="105">
        <v>2352022.79</v>
      </c>
      <c r="M1299" s="105">
        <v>357349.87</v>
      </c>
      <c r="N1299" s="105">
        <v>474748.57</v>
      </c>
      <c r="O1299" s="105">
        <v>5531</v>
      </c>
      <c r="P1299" s="105">
        <v>318868.3</v>
      </c>
      <c r="Q1299" s="121">
        <f t="shared" si="41"/>
        <v>7868413.6800000006</v>
      </c>
      <c r="R1299" s="105">
        <v>6950219.6900000004</v>
      </c>
      <c r="S1299" s="105">
        <v>918193.99</v>
      </c>
      <c r="T1299" s="92">
        <f>SUM('Part C'!$R1299:$S1299)</f>
        <v>7868413.6800000006</v>
      </c>
      <c r="U1299" s="105">
        <v>16993.2021760391</v>
      </c>
      <c r="V1299" s="105">
        <v>2244.9730806846001</v>
      </c>
      <c r="W1299" s="105">
        <v>3933950.0818723901</v>
      </c>
      <c r="X1299" s="105">
        <v>11802363.7618724</v>
      </c>
      <c r="Y1299" s="57">
        <v>28856.635114602399</v>
      </c>
    </row>
    <row r="1300" spans="1:25" s="51" customFormat="1" ht="14.5" x14ac:dyDescent="0.4">
      <c r="A1300" s="149" t="s">
        <v>4032</v>
      </c>
      <c r="B1300" s="149" t="s">
        <v>4033</v>
      </c>
      <c r="C1300" s="149" t="s">
        <v>4034</v>
      </c>
      <c r="D1300" s="105">
        <v>4251707</v>
      </c>
      <c r="E1300" s="105">
        <v>2404495</v>
      </c>
      <c r="F1300" s="120">
        <v>3379470.1076742299</v>
      </c>
      <c r="G1300" s="105">
        <v>0</v>
      </c>
      <c r="H1300" s="105">
        <v>73479</v>
      </c>
      <c r="I1300" s="121">
        <f t="shared" si="40"/>
        <v>10109151.10767423</v>
      </c>
      <c r="J1300" s="105">
        <v>5734233.5199999996</v>
      </c>
      <c r="K1300" s="105">
        <v>380087.91</v>
      </c>
      <c r="L1300" s="105">
        <v>2950696.69</v>
      </c>
      <c r="M1300" s="105">
        <v>122007.96</v>
      </c>
      <c r="N1300" s="105">
        <v>465213.77</v>
      </c>
      <c r="O1300" s="105">
        <v>3812</v>
      </c>
      <c r="P1300" s="105">
        <v>453099.26</v>
      </c>
      <c r="Q1300" s="121">
        <f t="shared" si="41"/>
        <v>10109151.109999999</v>
      </c>
      <c r="R1300" s="105">
        <v>9645605.1999999993</v>
      </c>
      <c r="S1300" s="105">
        <v>463545.91</v>
      </c>
      <c r="T1300" s="92">
        <f>SUM('Part C'!$R1300:$S1300)</f>
        <v>10109151.109999999</v>
      </c>
      <c r="U1300" s="105">
        <v>16460.077133105799</v>
      </c>
      <c r="V1300" s="105">
        <v>791.03397610921502</v>
      </c>
      <c r="W1300" s="105">
        <v>5636417.4767169198</v>
      </c>
      <c r="X1300" s="105">
        <v>15745568.5867169</v>
      </c>
      <c r="Y1300" s="57">
        <v>26869.570967093699</v>
      </c>
    </row>
    <row r="1301" spans="1:25" s="51" customFormat="1" ht="14.5" x14ac:dyDescent="0.4">
      <c r="A1301" s="149" t="s">
        <v>4035</v>
      </c>
      <c r="B1301" s="149" t="s">
        <v>4036</v>
      </c>
      <c r="C1301" s="149" t="s">
        <v>4037</v>
      </c>
      <c r="D1301" s="105">
        <v>3552966</v>
      </c>
      <c r="E1301" s="105">
        <v>1705292</v>
      </c>
      <c r="F1301" s="120">
        <v>2669709.50242178</v>
      </c>
      <c r="G1301" s="105">
        <v>0</v>
      </c>
      <c r="H1301" s="105">
        <v>33704</v>
      </c>
      <c r="I1301" s="121">
        <f t="shared" si="40"/>
        <v>7961671.5024217796</v>
      </c>
      <c r="J1301" s="105">
        <v>3700328.04</v>
      </c>
      <c r="K1301" s="105">
        <v>372549.78</v>
      </c>
      <c r="L1301" s="105">
        <v>2765850.53</v>
      </c>
      <c r="M1301" s="105">
        <v>153756.28</v>
      </c>
      <c r="N1301" s="105">
        <v>509650.72</v>
      </c>
      <c r="O1301" s="105">
        <v>2478</v>
      </c>
      <c r="P1301" s="105">
        <v>457058.15</v>
      </c>
      <c r="Q1301" s="121">
        <f t="shared" si="41"/>
        <v>7961671.5</v>
      </c>
      <c r="R1301" s="105">
        <v>7575370.5199999996</v>
      </c>
      <c r="S1301" s="105">
        <v>386300.98</v>
      </c>
      <c r="T1301" s="92">
        <f>SUM('Part C'!$R1301:$S1301)</f>
        <v>7961671.5</v>
      </c>
      <c r="U1301" s="105">
        <v>19727.527395833298</v>
      </c>
      <c r="V1301" s="105">
        <v>1005.99213541667</v>
      </c>
      <c r="W1301" s="105">
        <v>3693488.5854254202</v>
      </c>
      <c r="X1301" s="105">
        <v>11655160.085425399</v>
      </c>
      <c r="Y1301" s="57">
        <v>30351.979389128701</v>
      </c>
    </row>
    <row r="1302" spans="1:25" s="51" customFormat="1" ht="14.5" x14ac:dyDescent="0.4">
      <c r="A1302" s="149" t="s">
        <v>4038</v>
      </c>
      <c r="B1302" s="149" t="s">
        <v>4039</v>
      </c>
      <c r="C1302" s="149" t="s">
        <v>4040</v>
      </c>
      <c r="D1302" s="105">
        <v>3159893</v>
      </c>
      <c r="E1302" s="105">
        <v>1840300</v>
      </c>
      <c r="F1302" s="120">
        <v>2538685.39087334</v>
      </c>
      <c r="G1302" s="105">
        <v>0</v>
      </c>
      <c r="H1302" s="105">
        <v>29300</v>
      </c>
      <c r="I1302" s="121">
        <f t="shared" si="40"/>
        <v>7568178.39087334</v>
      </c>
      <c r="J1302" s="105">
        <v>3767716.13</v>
      </c>
      <c r="K1302" s="105">
        <v>0</v>
      </c>
      <c r="L1302" s="105">
        <v>3015064.81</v>
      </c>
      <c r="M1302" s="105">
        <v>0</v>
      </c>
      <c r="N1302" s="105">
        <v>461240.93</v>
      </c>
      <c r="O1302" s="105">
        <v>2485</v>
      </c>
      <c r="P1302" s="105">
        <v>321671.52</v>
      </c>
      <c r="Q1302" s="121">
        <f t="shared" si="41"/>
        <v>7568178.3899999987</v>
      </c>
      <c r="R1302" s="105">
        <v>7191079.0800000001</v>
      </c>
      <c r="S1302" s="105">
        <v>377099.31</v>
      </c>
      <c r="T1302" s="92">
        <f>SUM('Part C'!$R1302:$S1302)</f>
        <v>7568178.3899999997</v>
      </c>
      <c r="U1302" s="105">
        <v>19382.962479784401</v>
      </c>
      <c r="V1302" s="105">
        <v>1016.44018867925</v>
      </c>
      <c r="W1302" s="105">
        <v>3568448.6072729998</v>
      </c>
      <c r="X1302" s="105">
        <v>11136626.997273</v>
      </c>
      <c r="Y1302" s="57">
        <v>30017.862526342298</v>
      </c>
    </row>
    <row r="1303" spans="1:25" s="51" customFormat="1" ht="14.5" x14ac:dyDescent="0.4">
      <c r="A1303" s="149" t="s">
        <v>4041</v>
      </c>
      <c r="B1303" s="149" t="s">
        <v>4042</v>
      </c>
      <c r="C1303" s="149" t="s">
        <v>4043</v>
      </c>
      <c r="D1303" s="105">
        <v>4510959</v>
      </c>
      <c r="E1303" s="105">
        <v>3029160</v>
      </c>
      <c r="F1303" s="120">
        <v>3828250.21969083</v>
      </c>
      <c r="G1303" s="105">
        <v>0</v>
      </c>
      <c r="H1303" s="105">
        <v>56682</v>
      </c>
      <c r="I1303" s="121">
        <f t="shared" si="40"/>
        <v>11425051.21969083</v>
      </c>
      <c r="J1303" s="105">
        <v>3855878.35</v>
      </c>
      <c r="K1303" s="105">
        <v>342200.76</v>
      </c>
      <c r="L1303" s="105">
        <v>6147953.4000000004</v>
      </c>
      <c r="M1303" s="105">
        <v>141230.82999999999</v>
      </c>
      <c r="N1303" s="105">
        <v>480376.88</v>
      </c>
      <c r="O1303" s="105">
        <v>7098</v>
      </c>
      <c r="P1303" s="105">
        <v>450313</v>
      </c>
      <c r="Q1303" s="121">
        <f t="shared" si="41"/>
        <v>11425051.220000003</v>
      </c>
      <c r="R1303" s="105">
        <v>11206266.220000001</v>
      </c>
      <c r="S1303" s="105">
        <v>218785</v>
      </c>
      <c r="T1303" s="92">
        <f>SUM('Part C'!$R1303:$S1303)</f>
        <v>11425051.220000001</v>
      </c>
      <c r="U1303" s="105">
        <v>24099.4972473118</v>
      </c>
      <c r="V1303" s="105">
        <v>470.50537634408602</v>
      </c>
      <c r="W1303" s="105">
        <v>4472583.8339135898</v>
      </c>
      <c r="X1303" s="105">
        <v>15897635.053913601</v>
      </c>
      <c r="Y1303" s="57">
        <v>34188.462481534603</v>
      </c>
    </row>
    <row r="1304" spans="1:25" s="51" customFormat="1" ht="14.5" x14ac:dyDescent="0.4">
      <c r="A1304" s="149" t="s">
        <v>4044</v>
      </c>
      <c r="B1304" s="149" t="s">
        <v>4045</v>
      </c>
      <c r="C1304" s="149" t="s">
        <v>4046</v>
      </c>
      <c r="D1304" s="105">
        <v>5967226</v>
      </c>
      <c r="E1304" s="105">
        <v>2281662</v>
      </c>
      <c r="F1304" s="120">
        <v>4188104.6304713502</v>
      </c>
      <c r="G1304" s="105">
        <v>0</v>
      </c>
      <c r="H1304" s="105">
        <v>108744</v>
      </c>
      <c r="I1304" s="121">
        <f t="shared" si="40"/>
        <v>12545736.630471351</v>
      </c>
      <c r="J1304" s="105">
        <v>7927070.8499999996</v>
      </c>
      <c r="K1304" s="105">
        <v>0</v>
      </c>
      <c r="L1304" s="105">
        <v>3022628.38</v>
      </c>
      <c r="M1304" s="105">
        <v>0</v>
      </c>
      <c r="N1304" s="105">
        <v>1069996.94</v>
      </c>
      <c r="O1304" s="105">
        <v>26796</v>
      </c>
      <c r="P1304" s="105">
        <v>499244.46</v>
      </c>
      <c r="Q1304" s="121">
        <f t="shared" si="41"/>
        <v>12545736.630000001</v>
      </c>
      <c r="R1304" s="105">
        <v>12228536.75</v>
      </c>
      <c r="S1304" s="105">
        <v>317199.88</v>
      </c>
      <c r="T1304" s="92">
        <f>SUM('Part C'!$R1304:$S1304)</f>
        <v>12545736.630000001</v>
      </c>
      <c r="U1304" s="105">
        <v>13205.7632289417</v>
      </c>
      <c r="V1304" s="105">
        <v>342.54846652267798</v>
      </c>
      <c r="W1304" s="105">
        <v>8906693.8283956703</v>
      </c>
      <c r="X1304" s="105">
        <v>21452430.458395701</v>
      </c>
      <c r="Y1304" s="57">
        <v>23166.7715533431</v>
      </c>
    </row>
    <row r="1305" spans="1:25" s="51" customFormat="1" ht="14.5" x14ac:dyDescent="0.4">
      <c r="A1305" s="149" t="s">
        <v>4047</v>
      </c>
      <c r="B1305" s="149" t="s">
        <v>4048</v>
      </c>
      <c r="C1305" s="149" t="s">
        <v>4049</v>
      </c>
      <c r="D1305" s="105">
        <v>6963969</v>
      </c>
      <c r="E1305" s="105">
        <v>3002596</v>
      </c>
      <c r="F1305" s="120">
        <v>5060199.2688461402</v>
      </c>
      <c r="G1305" s="105">
        <v>0</v>
      </c>
      <c r="H1305" s="105">
        <v>144864</v>
      </c>
      <c r="I1305" s="121">
        <f t="shared" si="40"/>
        <v>15171628.268846139</v>
      </c>
      <c r="J1305" s="105">
        <v>8616682.1699999999</v>
      </c>
      <c r="K1305" s="105">
        <v>0</v>
      </c>
      <c r="L1305" s="105">
        <v>4812929.8099999996</v>
      </c>
      <c r="M1305" s="105">
        <v>0</v>
      </c>
      <c r="N1305" s="105">
        <v>1047391.73</v>
      </c>
      <c r="O1305" s="105">
        <v>26858</v>
      </c>
      <c r="P1305" s="105">
        <v>667766.56000000006</v>
      </c>
      <c r="Q1305" s="121">
        <f t="shared" si="41"/>
        <v>15171628.270000001</v>
      </c>
      <c r="R1305" s="105">
        <v>14680253.5</v>
      </c>
      <c r="S1305" s="105">
        <v>491374.77</v>
      </c>
      <c r="T1305" s="92">
        <f>SUM('Part C'!$R1305:$S1305)</f>
        <v>15171628.27</v>
      </c>
      <c r="U1305" s="105">
        <v>15010.484151329199</v>
      </c>
      <c r="V1305" s="105">
        <v>502.42819018404901</v>
      </c>
      <c r="W1305" s="105">
        <v>9406853.7410053592</v>
      </c>
      <c r="X1305" s="105">
        <v>24578482.011005402</v>
      </c>
      <c r="Y1305" s="57">
        <v>25131.372199392001</v>
      </c>
    </row>
    <row r="1306" spans="1:25" s="51" customFormat="1" ht="14.5" x14ac:dyDescent="0.4">
      <c r="A1306" s="149" t="s">
        <v>4050</v>
      </c>
      <c r="B1306" s="149" t="s">
        <v>4051</v>
      </c>
      <c r="C1306" s="149" t="s">
        <v>4052</v>
      </c>
      <c r="D1306" s="105">
        <v>2638869</v>
      </c>
      <c r="E1306" s="105">
        <v>1270223</v>
      </c>
      <c r="F1306" s="120">
        <v>1984714.3404224301</v>
      </c>
      <c r="G1306" s="105">
        <v>0</v>
      </c>
      <c r="H1306" s="105">
        <v>32884</v>
      </c>
      <c r="I1306" s="121">
        <f t="shared" si="40"/>
        <v>5926690.3404224301</v>
      </c>
      <c r="J1306" s="105">
        <v>2879800.83</v>
      </c>
      <c r="K1306" s="105">
        <v>197595.89</v>
      </c>
      <c r="L1306" s="105">
        <v>2204137.94</v>
      </c>
      <c r="M1306" s="105">
        <v>54366.98</v>
      </c>
      <c r="N1306" s="105">
        <v>269340.15999999997</v>
      </c>
      <c r="O1306" s="105">
        <v>1849</v>
      </c>
      <c r="P1306" s="105">
        <v>319599.53999999998</v>
      </c>
      <c r="Q1306" s="121">
        <f t="shared" si="41"/>
        <v>5926690.3400000008</v>
      </c>
      <c r="R1306" s="105">
        <v>5616947.1900000004</v>
      </c>
      <c r="S1306" s="105">
        <v>309743.15999999997</v>
      </c>
      <c r="T1306" s="92">
        <f>SUM('Part C'!$R1306:$S1306)</f>
        <v>5926690.3500000006</v>
      </c>
      <c r="U1306" s="105">
        <v>17498.277850467301</v>
      </c>
      <c r="V1306" s="105">
        <v>964.93196261682203</v>
      </c>
      <c r="W1306" s="105">
        <v>3087525.61437906</v>
      </c>
      <c r="X1306" s="105">
        <v>9014215.9643790592</v>
      </c>
      <c r="Y1306" s="57">
        <v>28081.669670962801</v>
      </c>
    </row>
    <row r="1307" spans="1:25" s="51" customFormat="1" ht="14.5" x14ac:dyDescent="0.4">
      <c r="A1307" s="149" t="s">
        <v>4053</v>
      </c>
      <c r="B1307" s="149" t="s">
        <v>4054</v>
      </c>
      <c r="C1307" s="149" t="s">
        <v>4055</v>
      </c>
      <c r="D1307" s="105">
        <v>2341145</v>
      </c>
      <c r="E1307" s="105">
        <v>1108445</v>
      </c>
      <c r="F1307" s="120">
        <v>1751417.1427988401</v>
      </c>
      <c r="G1307" s="105">
        <v>0</v>
      </c>
      <c r="H1307" s="105">
        <v>22873</v>
      </c>
      <c r="I1307" s="121">
        <f t="shared" si="40"/>
        <v>5223880.1427988401</v>
      </c>
      <c r="J1307" s="105">
        <v>2728867.04</v>
      </c>
      <c r="K1307" s="105">
        <v>196178.2</v>
      </c>
      <c r="L1307" s="105">
        <v>1644805.29</v>
      </c>
      <c r="M1307" s="105">
        <v>53976.91</v>
      </c>
      <c r="N1307" s="105">
        <v>252292.4</v>
      </c>
      <c r="O1307" s="105">
        <v>1346</v>
      </c>
      <c r="P1307" s="105">
        <v>346414.3</v>
      </c>
      <c r="Q1307" s="121">
        <f t="shared" si="41"/>
        <v>5223880.1400000006</v>
      </c>
      <c r="R1307" s="105">
        <v>4885432.2699999996</v>
      </c>
      <c r="S1307" s="105">
        <v>338447.87</v>
      </c>
      <c r="T1307" s="92">
        <f>SUM('Part C'!$R1307:$S1307)</f>
        <v>5223880.1399999997</v>
      </c>
      <c r="U1307" s="105">
        <v>21521.728061673999</v>
      </c>
      <c r="V1307" s="105">
        <v>1490.9597797356801</v>
      </c>
      <c r="W1307" s="105">
        <v>2183390.3877384602</v>
      </c>
      <c r="X1307" s="105">
        <v>7407270.5277384603</v>
      </c>
      <c r="Y1307" s="57">
        <v>32631.147699288402</v>
      </c>
    </row>
    <row r="1308" spans="1:25" s="51" customFormat="1" ht="14.5" x14ac:dyDescent="0.4">
      <c r="A1308" s="149" t="s">
        <v>4056</v>
      </c>
      <c r="B1308" s="149" t="s">
        <v>4057</v>
      </c>
      <c r="C1308" s="149" t="s">
        <v>4058</v>
      </c>
      <c r="D1308" s="105">
        <v>4342351</v>
      </c>
      <c r="E1308" s="105">
        <v>1702251</v>
      </c>
      <c r="F1308" s="120">
        <v>3068950.0967350299</v>
      </c>
      <c r="G1308" s="105">
        <v>0</v>
      </c>
      <c r="H1308" s="105">
        <v>42901</v>
      </c>
      <c r="I1308" s="121">
        <f t="shared" si="40"/>
        <v>9156453.0967350304</v>
      </c>
      <c r="J1308" s="105">
        <v>5264797.76</v>
      </c>
      <c r="K1308" s="105">
        <v>565631.46</v>
      </c>
      <c r="L1308" s="105">
        <v>2185196.4900000002</v>
      </c>
      <c r="M1308" s="105">
        <v>207505.49</v>
      </c>
      <c r="N1308" s="105">
        <v>451365.38</v>
      </c>
      <c r="O1308" s="105">
        <v>3799</v>
      </c>
      <c r="P1308" s="105">
        <v>478157.52</v>
      </c>
      <c r="Q1308" s="121">
        <f t="shared" si="41"/>
        <v>9156453.0999999996</v>
      </c>
      <c r="R1308" s="105">
        <v>8631564.6199999992</v>
      </c>
      <c r="S1308" s="105">
        <v>524888.48</v>
      </c>
      <c r="T1308" s="92">
        <f>SUM('Part C'!$R1308:$S1308)</f>
        <v>9156453.0999999996</v>
      </c>
      <c r="U1308" s="105">
        <v>15090.1479370629</v>
      </c>
      <c r="V1308" s="105">
        <v>917.63720279720303</v>
      </c>
      <c r="W1308" s="105">
        <v>5501759.03870661</v>
      </c>
      <c r="X1308" s="105">
        <v>14658212.1387066</v>
      </c>
      <c r="Y1308" s="57">
        <v>25626.244997738799</v>
      </c>
    </row>
    <row r="1309" spans="1:25" s="51" customFormat="1" ht="14.5" x14ac:dyDescent="0.4">
      <c r="A1309" s="149" t="s">
        <v>4059</v>
      </c>
      <c r="B1309" s="149" t="s">
        <v>4060</v>
      </c>
      <c r="C1309" s="149" t="s">
        <v>4061</v>
      </c>
      <c r="D1309" s="105">
        <v>4009920</v>
      </c>
      <c r="E1309" s="105">
        <v>1820961</v>
      </c>
      <c r="F1309" s="120">
        <v>2960440.20913212</v>
      </c>
      <c r="G1309" s="105">
        <v>0</v>
      </c>
      <c r="H1309" s="105">
        <v>68710</v>
      </c>
      <c r="I1309" s="121">
        <f t="shared" si="40"/>
        <v>8860031.20913212</v>
      </c>
      <c r="J1309" s="105">
        <v>4128333.17</v>
      </c>
      <c r="K1309" s="105">
        <v>915203.73</v>
      </c>
      <c r="L1309" s="105">
        <v>2545603.16</v>
      </c>
      <c r="M1309" s="105">
        <v>332580.86</v>
      </c>
      <c r="N1309" s="105">
        <v>451881.02</v>
      </c>
      <c r="O1309" s="105">
        <v>3340</v>
      </c>
      <c r="P1309" s="105">
        <v>483089.27</v>
      </c>
      <c r="Q1309" s="121">
        <f t="shared" si="41"/>
        <v>8860031.2100000009</v>
      </c>
      <c r="R1309" s="105">
        <v>8366630.5199999996</v>
      </c>
      <c r="S1309" s="105">
        <v>493400.69</v>
      </c>
      <c r="T1309" s="92">
        <f>SUM('Part C'!$R1309:$S1309)</f>
        <v>8860031.209999999</v>
      </c>
      <c r="U1309" s="105">
        <v>15379.835514705899</v>
      </c>
      <c r="V1309" s="105">
        <v>906.98656249999999</v>
      </c>
      <c r="W1309" s="105">
        <v>5232442.1626860099</v>
      </c>
      <c r="X1309" s="105">
        <v>14092473.372686001</v>
      </c>
      <c r="Y1309" s="57">
        <v>25905.2819350846</v>
      </c>
    </row>
    <row r="1310" spans="1:25" s="51" customFormat="1" ht="14.5" x14ac:dyDescent="0.4">
      <c r="A1310" s="149" t="s">
        <v>4062</v>
      </c>
      <c r="B1310" s="149" t="s">
        <v>4063</v>
      </c>
      <c r="C1310" s="149" t="s">
        <v>4064</v>
      </c>
      <c r="D1310" s="105">
        <v>5789851</v>
      </c>
      <c r="E1310" s="105">
        <v>2175043</v>
      </c>
      <c r="F1310" s="120">
        <v>4043915.9123767298</v>
      </c>
      <c r="G1310" s="105">
        <v>0</v>
      </c>
      <c r="H1310" s="105">
        <v>62478</v>
      </c>
      <c r="I1310" s="121">
        <f t="shared" si="40"/>
        <v>12071287.91237673</v>
      </c>
      <c r="J1310" s="105">
        <v>7050778.71</v>
      </c>
      <c r="K1310" s="105">
        <v>0</v>
      </c>
      <c r="L1310" s="105">
        <v>3493271.82</v>
      </c>
      <c r="M1310" s="105">
        <v>0</v>
      </c>
      <c r="N1310" s="105">
        <v>864656.37</v>
      </c>
      <c r="O1310" s="105">
        <v>5082</v>
      </c>
      <c r="P1310" s="105">
        <v>657499.01</v>
      </c>
      <c r="Q1310" s="121">
        <f t="shared" si="41"/>
        <v>12071287.909999998</v>
      </c>
      <c r="R1310" s="105">
        <v>11246072.550000001</v>
      </c>
      <c r="S1310" s="105">
        <v>825215.36</v>
      </c>
      <c r="T1310" s="92">
        <f>SUM('Part C'!$R1310:$S1310)</f>
        <v>12071287.91</v>
      </c>
      <c r="U1310" s="105">
        <v>15997.2582503556</v>
      </c>
      <c r="V1310" s="105">
        <v>1173.8483072546201</v>
      </c>
      <c r="W1310" s="105">
        <v>6761777.2800887199</v>
      </c>
      <c r="X1310" s="105">
        <v>18833065.190088701</v>
      </c>
      <c r="Y1310" s="57">
        <v>26789.566415488898</v>
      </c>
    </row>
    <row r="1311" spans="1:25" s="51" customFormat="1" ht="14.5" x14ac:dyDescent="0.4">
      <c r="A1311" s="149" t="s">
        <v>4065</v>
      </c>
      <c r="B1311" s="149" t="s">
        <v>4066</v>
      </c>
      <c r="C1311" s="149" t="s">
        <v>4067</v>
      </c>
      <c r="D1311" s="105">
        <v>4030805</v>
      </c>
      <c r="E1311" s="105">
        <v>2222808</v>
      </c>
      <c r="F1311" s="120">
        <v>3175068.6350058098</v>
      </c>
      <c r="G1311" s="105">
        <v>0</v>
      </c>
      <c r="H1311" s="105">
        <v>94545</v>
      </c>
      <c r="I1311" s="121">
        <f t="shared" si="40"/>
        <v>9523226.6350058094</v>
      </c>
      <c r="J1311" s="105">
        <v>5247932.96</v>
      </c>
      <c r="K1311" s="105">
        <v>573193.11</v>
      </c>
      <c r="L1311" s="105">
        <v>2346962.89</v>
      </c>
      <c r="M1311" s="105">
        <v>194817.8</v>
      </c>
      <c r="N1311" s="105">
        <v>478615.87</v>
      </c>
      <c r="O1311" s="105">
        <v>19516</v>
      </c>
      <c r="P1311" s="105">
        <v>662188.01</v>
      </c>
      <c r="Q1311" s="121">
        <f t="shared" si="41"/>
        <v>9523226.6400000006</v>
      </c>
      <c r="R1311" s="105">
        <v>9219417.75</v>
      </c>
      <c r="S1311" s="105">
        <v>303808.89</v>
      </c>
      <c r="T1311" s="92">
        <f>SUM('Part C'!$R1311:$S1311)</f>
        <v>9523226.6400000006</v>
      </c>
      <c r="U1311" s="105">
        <v>15786.674229452099</v>
      </c>
      <c r="V1311" s="105">
        <v>520.22070205479497</v>
      </c>
      <c r="W1311" s="105">
        <v>5617180.5570011605</v>
      </c>
      <c r="X1311" s="105">
        <v>15140407.1970012</v>
      </c>
      <c r="Y1311" s="57">
        <v>25925.354789385499</v>
      </c>
    </row>
    <row r="1312" spans="1:25" s="51" customFormat="1" ht="14.5" x14ac:dyDescent="0.4">
      <c r="A1312" s="149" t="s">
        <v>4068</v>
      </c>
      <c r="B1312" s="149" t="s">
        <v>4069</v>
      </c>
      <c r="C1312" s="149" t="s">
        <v>4070</v>
      </c>
      <c r="D1312" s="105">
        <v>3629881</v>
      </c>
      <c r="E1312" s="105">
        <v>2349269</v>
      </c>
      <c r="F1312" s="120">
        <v>3035718.97221574</v>
      </c>
      <c r="G1312" s="105">
        <v>0</v>
      </c>
      <c r="H1312" s="105">
        <v>148315</v>
      </c>
      <c r="I1312" s="121">
        <f t="shared" si="40"/>
        <v>9163183.97221574</v>
      </c>
      <c r="J1312" s="105">
        <v>4811660.87</v>
      </c>
      <c r="K1312" s="105">
        <v>196652.44</v>
      </c>
      <c r="L1312" s="105">
        <v>3148084.05</v>
      </c>
      <c r="M1312" s="105">
        <v>54107.4</v>
      </c>
      <c r="N1312" s="105">
        <v>455276.4</v>
      </c>
      <c r="O1312" s="105">
        <v>21436</v>
      </c>
      <c r="P1312" s="105">
        <v>475966.81</v>
      </c>
      <c r="Q1312" s="121">
        <f t="shared" si="41"/>
        <v>9163183.9700000007</v>
      </c>
      <c r="R1312" s="105">
        <v>8792044.9700000007</v>
      </c>
      <c r="S1312" s="105">
        <v>371139</v>
      </c>
      <c r="T1312" s="92">
        <f>SUM('Part C'!$R1312:$S1312)</f>
        <v>9163183.9700000007</v>
      </c>
      <c r="U1312" s="105">
        <v>17105.1458560311</v>
      </c>
      <c r="V1312" s="105">
        <v>722.06031128404697</v>
      </c>
      <c r="W1312" s="105">
        <v>4943888.3669496505</v>
      </c>
      <c r="X1312" s="105">
        <v>14107072.3369497</v>
      </c>
      <c r="Y1312" s="57">
        <v>27445.666025193899</v>
      </c>
    </row>
    <row r="1313" spans="1:25" s="51" customFormat="1" ht="14.5" x14ac:dyDescent="0.4">
      <c r="A1313" s="149" t="s">
        <v>4071</v>
      </c>
      <c r="B1313" s="149" t="s">
        <v>4072</v>
      </c>
      <c r="C1313" s="149" t="s">
        <v>4073</v>
      </c>
      <c r="D1313" s="105">
        <v>5828703</v>
      </c>
      <c r="E1313" s="105">
        <v>2049130</v>
      </c>
      <c r="F1313" s="120">
        <v>3999713.5208260799</v>
      </c>
      <c r="G1313" s="105">
        <v>0</v>
      </c>
      <c r="H1313" s="105">
        <v>122145</v>
      </c>
      <c r="I1313" s="121">
        <f t="shared" si="40"/>
        <v>11999691.520826079</v>
      </c>
      <c r="J1313" s="105">
        <v>7008052.9199999999</v>
      </c>
      <c r="K1313" s="105">
        <v>0</v>
      </c>
      <c r="L1313" s="105">
        <v>3431403.76</v>
      </c>
      <c r="M1313" s="105">
        <v>0</v>
      </c>
      <c r="N1313" s="105">
        <v>879670.23</v>
      </c>
      <c r="O1313" s="105">
        <v>23461</v>
      </c>
      <c r="P1313" s="105">
        <v>657103.61</v>
      </c>
      <c r="Q1313" s="121">
        <f t="shared" si="41"/>
        <v>11999691.52</v>
      </c>
      <c r="R1313" s="105">
        <v>11219786.58</v>
      </c>
      <c r="S1313" s="105">
        <v>779904.94</v>
      </c>
      <c r="T1313" s="92">
        <f>SUM('Part C'!$R1313:$S1313)</f>
        <v>11999691.52</v>
      </c>
      <c r="U1313" s="105">
        <v>13989.7588279302</v>
      </c>
      <c r="V1313" s="105">
        <v>972.45004987531195</v>
      </c>
      <c r="W1313" s="105">
        <v>7714004.8060187101</v>
      </c>
      <c r="X1313" s="105">
        <v>19713696.326018699</v>
      </c>
      <c r="Y1313" s="57">
        <v>24580.668735684201</v>
      </c>
    </row>
    <row r="1314" spans="1:25" s="51" customFormat="1" ht="14.5" x14ac:dyDescent="0.4">
      <c r="A1314" s="149" t="s">
        <v>4074</v>
      </c>
      <c r="B1314" s="149" t="s">
        <v>4075</v>
      </c>
      <c r="C1314" s="149" t="s">
        <v>4076</v>
      </c>
      <c r="D1314" s="105">
        <v>5709218</v>
      </c>
      <c r="E1314" s="105">
        <v>2892873</v>
      </c>
      <c r="F1314" s="120">
        <v>4367431.9676586604</v>
      </c>
      <c r="G1314" s="105">
        <v>0</v>
      </c>
      <c r="H1314" s="105">
        <v>133802</v>
      </c>
      <c r="I1314" s="121">
        <f t="shared" si="40"/>
        <v>13103324.967658661</v>
      </c>
      <c r="J1314" s="105">
        <v>7356687.4400000004</v>
      </c>
      <c r="K1314" s="105">
        <v>344262.76</v>
      </c>
      <c r="L1314" s="105">
        <v>3949063.48</v>
      </c>
      <c r="M1314" s="105">
        <v>142081.85</v>
      </c>
      <c r="N1314" s="105">
        <v>666604.11</v>
      </c>
      <c r="O1314" s="105">
        <v>5453</v>
      </c>
      <c r="P1314" s="105">
        <v>639172.32999999996</v>
      </c>
      <c r="Q1314" s="121">
        <f t="shared" si="41"/>
        <v>13103324.969999999</v>
      </c>
      <c r="R1314" s="105">
        <v>12607539.970000001</v>
      </c>
      <c r="S1314" s="105">
        <v>495785</v>
      </c>
      <c r="T1314" s="92">
        <f>SUM('Part C'!$R1314:$S1314)</f>
        <v>13103324.970000001</v>
      </c>
      <c r="U1314" s="105">
        <v>13946.3937721239</v>
      </c>
      <c r="V1314" s="105">
        <v>548.43473451327395</v>
      </c>
      <c r="W1314" s="105">
        <v>8695087.7115223408</v>
      </c>
      <c r="X1314" s="105">
        <v>21798412.681522299</v>
      </c>
      <c r="Y1314" s="57">
        <v>24113.288364515902</v>
      </c>
    </row>
    <row r="1315" spans="1:25" s="51" customFormat="1" ht="14.5" x14ac:dyDescent="0.4">
      <c r="A1315" s="149" t="s">
        <v>4077</v>
      </c>
      <c r="B1315" s="149" t="s">
        <v>4078</v>
      </c>
      <c r="C1315" s="149" t="s">
        <v>4079</v>
      </c>
      <c r="D1315" s="105">
        <v>3945308</v>
      </c>
      <c r="E1315" s="105">
        <v>1696443</v>
      </c>
      <c r="F1315" s="120">
        <v>2864415.6020867801</v>
      </c>
      <c r="G1315" s="105">
        <v>0</v>
      </c>
      <c r="H1315" s="105">
        <v>42025</v>
      </c>
      <c r="I1315" s="121">
        <f t="shared" si="40"/>
        <v>8548191.6020867806</v>
      </c>
      <c r="J1315" s="105">
        <v>4262273.08</v>
      </c>
      <c r="K1315" s="105">
        <v>521329.36</v>
      </c>
      <c r="L1315" s="105">
        <v>2662677.42</v>
      </c>
      <c r="M1315" s="105">
        <v>205964.75</v>
      </c>
      <c r="N1315" s="105">
        <v>458361.19</v>
      </c>
      <c r="O1315" s="105">
        <v>8117</v>
      </c>
      <c r="P1315" s="105">
        <v>429468.8</v>
      </c>
      <c r="Q1315" s="121">
        <f t="shared" si="41"/>
        <v>8548191.6000000015</v>
      </c>
      <c r="R1315" s="105">
        <v>8065644.7800000003</v>
      </c>
      <c r="S1315" s="105">
        <v>482546.82</v>
      </c>
      <c r="T1315" s="92">
        <f>SUM('Part C'!$R1315:$S1315)</f>
        <v>8548191.5999999996</v>
      </c>
      <c r="U1315" s="105">
        <v>17271.187965738802</v>
      </c>
      <c r="V1315" s="105">
        <v>1033.29083511777</v>
      </c>
      <c r="W1315" s="105">
        <v>4491820.7536293501</v>
      </c>
      <c r="X1315" s="105">
        <v>13040012.353629399</v>
      </c>
      <c r="Y1315" s="57">
        <v>27922.938658735198</v>
      </c>
    </row>
    <row r="1316" spans="1:25" s="51" customFormat="1" ht="14.5" x14ac:dyDescent="0.4">
      <c r="A1316" s="149" t="s">
        <v>4080</v>
      </c>
      <c r="B1316" s="149" t="s">
        <v>4081</v>
      </c>
      <c r="C1316" s="149" t="s">
        <v>4082</v>
      </c>
      <c r="D1316" s="105">
        <v>6012521</v>
      </c>
      <c r="E1316" s="105">
        <v>2640190</v>
      </c>
      <c r="F1316" s="120">
        <v>4393132.6265104301</v>
      </c>
      <c r="G1316" s="105">
        <v>0</v>
      </c>
      <c r="H1316" s="105">
        <v>228203</v>
      </c>
      <c r="I1316" s="121">
        <f t="shared" si="40"/>
        <v>13274046.62651043</v>
      </c>
      <c r="J1316" s="105">
        <v>2713365.49</v>
      </c>
      <c r="K1316" s="105">
        <v>386008.36</v>
      </c>
      <c r="L1316" s="105">
        <v>9162438.8200000003</v>
      </c>
      <c r="M1316" s="105">
        <v>123908.42</v>
      </c>
      <c r="N1316" s="105">
        <v>469041.86</v>
      </c>
      <c r="O1316" s="105">
        <v>32233</v>
      </c>
      <c r="P1316" s="105">
        <v>387050.68</v>
      </c>
      <c r="Q1316" s="121">
        <f t="shared" si="41"/>
        <v>13274046.629999999</v>
      </c>
      <c r="R1316" s="105">
        <v>13176341.630000001</v>
      </c>
      <c r="S1316" s="105">
        <v>97705</v>
      </c>
      <c r="T1316" s="92">
        <f>SUM('Part C'!$R1316:$S1316)</f>
        <v>13274046.630000001</v>
      </c>
      <c r="U1316" s="105">
        <v>35708.242899728997</v>
      </c>
      <c r="V1316" s="105">
        <v>264.78319783197799</v>
      </c>
      <c r="W1316" s="105">
        <v>3549211.68755724</v>
      </c>
      <c r="X1316" s="105">
        <v>16823258.317557201</v>
      </c>
      <c r="Y1316" s="57">
        <v>45591.485955439697</v>
      </c>
    </row>
    <row r="1317" spans="1:25" s="51" customFormat="1" ht="14.5" x14ac:dyDescent="0.4">
      <c r="A1317" s="149" t="s">
        <v>4083</v>
      </c>
      <c r="B1317" s="149" t="s">
        <v>4084</v>
      </c>
      <c r="C1317" s="149" t="s">
        <v>4085</v>
      </c>
      <c r="D1317" s="105">
        <v>4131200</v>
      </c>
      <c r="E1317" s="105">
        <v>1914743</v>
      </c>
      <c r="F1317" s="120">
        <v>3069630.9458760801</v>
      </c>
      <c r="G1317" s="105">
        <v>0</v>
      </c>
      <c r="H1317" s="105">
        <v>51718</v>
      </c>
      <c r="I1317" s="121">
        <f t="shared" si="40"/>
        <v>9167291.9458760805</v>
      </c>
      <c r="J1317" s="105">
        <v>5591554.7400000002</v>
      </c>
      <c r="K1317" s="105">
        <v>361280.15</v>
      </c>
      <c r="L1317" s="105">
        <v>2397190.61</v>
      </c>
      <c r="M1317" s="105">
        <v>149105.15</v>
      </c>
      <c r="N1317" s="105">
        <v>461917.9</v>
      </c>
      <c r="O1317" s="105">
        <v>3988</v>
      </c>
      <c r="P1317" s="105">
        <v>202255.4</v>
      </c>
      <c r="Q1317" s="121">
        <f t="shared" si="41"/>
        <v>9167291.9500000011</v>
      </c>
      <c r="R1317" s="105">
        <v>8663882.0600000005</v>
      </c>
      <c r="S1317" s="105">
        <v>503409.89</v>
      </c>
      <c r="T1317" s="92">
        <f>SUM('Part C'!$R1317:$S1317)</f>
        <v>9167291.9500000011</v>
      </c>
      <c r="U1317" s="105">
        <v>13906.712776885999</v>
      </c>
      <c r="V1317" s="105">
        <v>808.04155698234399</v>
      </c>
      <c r="W1317" s="105">
        <v>5992300.49145843</v>
      </c>
      <c r="X1317" s="105">
        <v>15159592.4414584</v>
      </c>
      <c r="Y1317" s="57">
        <v>24333.214191747102</v>
      </c>
    </row>
    <row r="1318" spans="1:25" s="51" customFormat="1" ht="14.5" x14ac:dyDescent="0.4">
      <c r="A1318" s="149" t="s">
        <v>4086</v>
      </c>
      <c r="B1318" s="149" t="s">
        <v>4087</v>
      </c>
      <c r="C1318" s="149" t="s">
        <v>4088</v>
      </c>
      <c r="D1318" s="105">
        <v>2832085</v>
      </c>
      <c r="E1318" s="105">
        <v>1541471</v>
      </c>
      <c r="F1318" s="120">
        <v>2220530.8321831701</v>
      </c>
      <c r="G1318" s="105">
        <v>0</v>
      </c>
      <c r="H1318" s="105">
        <v>55572</v>
      </c>
      <c r="I1318" s="121">
        <f t="shared" si="40"/>
        <v>6649658.8321831701</v>
      </c>
      <c r="J1318" s="105">
        <v>3327157.49</v>
      </c>
      <c r="K1318" s="105">
        <v>365408.54</v>
      </c>
      <c r="L1318" s="105">
        <v>2127338.96</v>
      </c>
      <c r="M1318" s="105">
        <v>150808.99</v>
      </c>
      <c r="N1318" s="105">
        <v>478615.87</v>
      </c>
      <c r="O1318" s="105">
        <v>2063</v>
      </c>
      <c r="P1318" s="105">
        <v>198265.98</v>
      </c>
      <c r="Q1318" s="121">
        <f t="shared" si="41"/>
        <v>6649658.830000001</v>
      </c>
      <c r="R1318" s="105">
        <v>6102192.0999999996</v>
      </c>
      <c r="S1318" s="105">
        <v>547466.73</v>
      </c>
      <c r="T1318" s="92">
        <f>SUM('Part C'!$R1318:$S1318)</f>
        <v>6649658.8300000001</v>
      </c>
      <c r="U1318" s="105">
        <v>17092.975070027998</v>
      </c>
      <c r="V1318" s="105">
        <v>1533.52025210084</v>
      </c>
      <c r="W1318" s="105">
        <v>3433790.16926269</v>
      </c>
      <c r="X1318" s="105">
        <v>10083448.9992627</v>
      </c>
      <c r="Y1318" s="57">
        <v>28244.955180007499</v>
      </c>
    </row>
    <row r="1319" spans="1:25" s="51" customFormat="1" ht="14.5" x14ac:dyDescent="0.4">
      <c r="A1319" s="149" t="s">
        <v>4089</v>
      </c>
      <c r="B1319" s="149" t="s">
        <v>4090</v>
      </c>
      <c r="C1319" s="149" t="s">
        <v>4091</v>
      </c>
      <c r="D1319" s="105">
        <v>5596239</v>
      </c>
      <c r="E1319" s="105">
        <v>2253793</v>
      </c>
      <c r="F1319" s="120">
        <v>3985598.46715682</v>
      </c>
      <c r="G1319" s="105">
        <v>0</v>
      </c>
      <c r="H1319" s="105">
        <v>52327</v>
      </c>
      <c r="I1319" s="121">
        <f t="shared" si="40"/>
        <v>11887957.46715682</v>
      </c>
      <c r="J1319" s="105">
        <v>6962395.3899999997</v>
      </c>
      <c r="K1319" s="105">
        <v>577333.56999999995</v>
      </c>
      <c r="L1319" s="105">
        <v>3136156.49</v>
      </c>
      <c r="M1319" s="105">
        <v>211798.49</v>
      </c>
      <c r="N1319" s="105">
        <v>500340.57</v>
      </c>
      <c r="O1319" s="105">
        <v>4497</v>
      </c>
      <c r="P1319" s="105">
        <v>495435.96</v>
      </c>
      <c r="Q1319" s="121">
        <f t="shared" si="41"/>
        <v>11887957.470000001</v>
      </c>
      <c r="R1319" s="105">
        <v>11625815.109999999</v>
      </c>
      <c r="S1319" s="105">
        <v>262142.36</v>
      </c>
      <c r="T1319" s="92">
        <f>SUM('Part C'!$R1319:$S1319)</f>
        <v>11887957.469999999</v>
      </c>
      <c r="U1319" s="105">
        <v>15860.5936016371</v>
      </c>
      <c r="V1319" s="105">
        <v>357.62941336971397</v>
      </c>
      <c r="W1319" s="105">
        <v>7050331.0758250803</v>
      </c>
      <c r="X1319" s="105">
        <v>18938288.545825101</v>
      </c>
      <c r="Y1319" s="57">
        <v>25836.6828728855</v>
      </c>
    </row>
    <row r="1320" spans="1:25" s="51" customFormat="1" ht="14.5" x14ac:dyDescent="0.4">
      <c r="A1320" s="149" t="s">
        <v>4092</v>
      </c>
      <c r="B1320" s="149" t="s">
        <v>4093</v>
      </c>
      <c r="C1320" s="149" t="s">
        <v>4094</v>
      </c>
      <c r="D1320" s="105">
        <v>2274846</v>
      </c>
      <c r="E1320" s="105">
        <v>1035113</v>
      </c>
      <c r="F1320" s="120">
        <v>1680524.04330988</v>
      </c>
      <c r="G1320" s="105">
        <v>0</v>
      </c>
      <c r="H1320" s="105">
        <v>25696</v>
      </c>
      <c r="I1320" s="121">
        <f t="shared" si="40"/>
        <v>5016179.0433098804</v>
      </c>
      <c r="J1320" s="105">
        <v>3234959.74</v>
      </c>
      <c r="K1320" s="105">
        <v>374206.57</v>
      </c>
      <c r="L1320" s="105">
        <v>797316.91</v>
      </c>
      <c r="M1320" s="105">
        <v>154440.06</v>
      </c>
      <c r="N1320" s="105">
        <v>282742.26</v>
      </c>
      <c r="O1320" s="105">
        <v>1472</v>
      </c>
      <c r="P1320" s="105">
        <v>171041.5</v>
      </c>
      <c r="Q1320" s="121">
        <f t="shared" si="41"/>
        <v>5016179.0399999991</v>
      </c>
      <c r="R1320" s="105">
        <v>4922669.96</v>
      </c>
      <c r="S1320" s="105">
        <v>93509.08</v>
      </c>
      <c r="T1320" s="92">
        <f>SUM('Part C'!$R1320:$S1320)</f>
        <v>5016179.04</v>
      </c>
      <c r="U1320" s="105">
        <v>17580.964142857101</v>
      </c>
      <c r="V1320" s="105">
        <v>333.96100000000001</v>
      </c>
      <c r="W1320" s="105">
        <v>2693168.7602060302</v>
      </c>
      <c r="X1320" s="105">
        <v>7709347.8002060298</v>
      </c>
      <c r="Y1320" s="57">
        <v>27533.385000735801</v>
      </c>
    </row>
    <row r="1321" spans="1:25" s="51" customFormat="1" ht="14.5" x14ac:dyDescent="0.4">
      <c r="A1321" s="149" t="s">
        <v>4095</v>
      </c>
      <c r="B1321" s="149" t="s">
        <v>4096</v>
      </c>
      <c r="C1321" s="149" t="s">
        <v>4097</v>
      </c>
      <c r="D1321" s="105">
        <v>3204376</v>
      </c>
      <c r="E1321" s="105">
        <v>1831411</v>
      </c>
      <c r="F1321" s="120">
        <v>2556757.08686643</v>
      </c>
      <c r="G1321" s="105">
        <v>0</v>
      </c>
      <c r="H1321" s="105">
        <v>33089</v>
      </c>
      <c r="I1321" s="121">
        <f t="shared" si="40"/>
        <v>7625633.08686643</v>
      </c>
      <c r="J1321" s="105">
        <v>3339760.2</v>
      </c>
      <c r="K1321" s="105">
        <v>560444.80000000005</v>
      </c>
      <c r="L1321" s="105">
        <v>2569874.39</v>
      </c>
      <c r="M1321" s="105">
        <v>205602.73</v>
      </c>
      <c r="N1321" s="105">
        <v>473595.17</v>
      </c>
      <c r="O1321" s="105">
        <v>2271</v>
      </c>
      <c r="P1321" s="105">
        <v>474084.8</v>
      </c>
      <c r="Q1321" s="121">
        <f t="shared" si="41"/>
        <v>7625633.0900000008</v>
      </c>
      <c r="R1321" s="105">
        <v>7095527.75</v>
      </c>
      <c r="S1321" s="105">
        <v>530105.34</v>
      </c>
      <c r="T1321" s="92">
        <f>SUM('Part C'!$R1321:$S1321)</f>
        <v>7625633.0899999999</v>
      </c>
      <c r="U1321" s="105">
        <v>18147.129795396399</v>
      </c>
      <c r="V1321" s="105">
        <v>1355.76813299233</v>
      </c>
      <c r="W1321" s="105">
        <v>3760817.80443057</v>
      </c>
      <c r="X1321" s="105">
        <v>11386450.8944306</v>
      </c>
      <c r="Y1321" s="57">
        <v>29121.357786267399</v>
      </c>
    </row>
    <row r="1322" spans="1:25" s="51" customFormat="1" ht="14.5" x14ac:dyDescent="0.4">
      <c r="A1322" s="149" t="s">
        <v>4098</v>
      </c>
      <c r="B1322" s="149" t="s">
        <v>4099</v>
      </c>
      <c r="C1322" s="149" t="s">
        <v>4100</v>
      </c>
      <c r="D1322" s="105">
        <v>8234678</v>
      </c>
      <c r="E1322" s="105">
        <v>3077647</v>
      </c>
      <c r="F1322" s="120">
        <v>5743465.1451076604</v>
      </c>
      <c r="G1322" s="105">
        <v>0</v>
      </c>
      <c r="H1322" s="105">
        <v>357145</v>
      </c>
      <c r="I1322" s="121">
        <f t="shared" si="40"/>
        <v>17412935.14510766</v>
      </c>
      <c r="J1322" s="105">
        <v>11764599.49</v>
      </c>
      <c r="K1322" s="105">
        <v>0</v>
      </c>
      <c r="L1322" s="105">
        <v>3883791.75</v>
      </c>
      <c r="M1322" s="105">
        <v>0</v>
      </c>
      <c r="N1322" s="105">
        <v>886148.89</v>
      </c>
      <c r="O1322" s="105">
        <v>37740</v>
      </c>
      <c r="P1322" s="105">
        <v>840655.02</v>
      </c>
      <c r="Q1322" s="121">
        <f t="shared" si="41"/>
        <v>17412935.150000002</v>
      </c>
      <c r="R1322" s="105">
        <v>16430803.050000001</v>
      </c>
      <c r="S1322" s="105">
        <v>982132.1</v>
      </c>
      <c r="T1322" s="92">
        <f>SUM('Part C'!$R1322:$S1322)</f>
        <v>17412935.150000002</v>
      </c>
      <c r="U1322" s="105">
        <v>12419.3522675737</v>
      </c>
      <c r="V1322" s="105">
        <v>742.35230536659105</v>
      </c>
      <c r="W1322" s="105">
        <v>12725222.391973499</v>
      </c>
      <c r="X1322" s="105">
        <v>30138157.541973501</v>
      </c>
      <c r="Y1322" s="57">
        <v>22780.164430819001</v>
      </c>
    </row>
    <row r="1323" spans="1:25" s="51" customFormat="1" ht="14.5" x14ac:dyDescent="0.4">
      <c r="A1323" s="149" t="s">
        <v>4101</v>
      </c>
      <c r="B1323" s="149" t="s">
        <v>4102</v>
      </c>
      <c r="C1323" s="149" t="s">
        <v>4103</v>
      </c>
      <c r="D1323" s="105">
        <v>4187427</v>
      </c>
      <c r="E1323" s="105">
        <v>1929699</v>
      </c>
      <c r="F1323" s="120">
        <v>3105771.7992748502</v>
      </c>
      <c r="G1323" s="105">
        <v>0</v>
      </c>
      <c r="H1323" s="105">
        <v>53395</v>
      </c>
      <c r="I1323" s="121">
        <f t="shared" si="40"/>
        <v>9276292.7992748506</v>
      </c>
      <c r="J1323" s="105">
        <v>4683984.5</v>
      </c>
      <c r="K1323" s="105">
        <v>388959.92</v>
      </c>
      <c r="L1323" s="105">
        <v>3161010.84</v>
      </c>
      <c r="M1323" s="105">
        <v>119861.63</v>
      </c>
      <c r="N1323" s="105">
        <v>455125.63</v>
      </c>
      <c r="O1323" s="105">
        <v>3403</v>
      </c>
      <c r="P1323" s="105">
        <v>463947.28</v>
      </c>
      <c r="Q1323" s="121">
        <f t="shared" si="41"/>
        <v>9276292.7999999989</v>
      </c>
      <c r="R1323" s="105">
        <v>8725041.8800000008</v>
      </c>
      <c r="S1323" s="105">
        <v>551250.92000000004</v>
      </c>
      <c r="T1323" s="92">
        <f>SUM('Part C'!$R1323:$S1323)</f>
        <v>9276292.8000000007</v>
      </c>
      <c r="U1323" s="105">
        <v>15226.9491797557</v>
      </c>
      <c r="V1323" s="105">
        <v>962.04349040139596</v>
      </c>
      <c r="W1323" s="105">
        <v>5511377.4985644901</v>
      </c>
      <c r="X1323" s="105">
        <v>14787670.298564499</v>
      </c>
      <c r="Y1323" s="57">
        <v>25807.452528035799</v>
      </c>
    </row>
    <row r="1324" spans="1:25" s="51" customFormat="1" ht="14.5" x14ac:dyDescent="0.4">
      <c r="A1324" s="149" t="s">
        <v>4104</v>
      </c>
      <c r="B1324" s="149" t="s">
        <v>4105</v>
      </c>
      <c r="C1324" s="149" t="s">
        <v>4106</v>
      </c>
      <c r="D1324" s="105">
        <v>4933488</v>
      </c>
      <c r="E1324" s="105">
        <v>2141680</v>
      </c>
      <c r="F1324" s="120">
        <v>3592186.46951719</v>
      </c>
      <c r="G1324" s="105">
        <v>0</v>
      </c>
      <c r="H1324" s="105">
        <v>41198</v>
      </c>
      <c r="I1324" s="121">
        <f t="shared" si="40"/>
        <v>10708552.46951719</v>
      </c>
      <c r="J1324" s="105">
        <v>5644681.96</v>
      </c>
      <c r="K1324" s="105">
        <v>199419.53</v>
      </c>
      <c r="L1324" s="105">
        <v>3851313.63</v>
      </c>
      <c r="M1324" s="105">
        <v>54868.74</v>
      </c>
      <c r="N1324" s="105">
        <v>480669.38</v>
      </c>
      <c r="O1324" s="105">
        <v>3309</v>
      </c>
      <c r="P1324" s="105">
        <v>474290.23</v>
      </c>
      <c r="Q1324" s="121">
        <f t="shared" si="41"/>
        <v>10708552.470000003</v>
      </c>
      <c r="R1324" s="105">
        <v>10255390.300000001</v>
      </c>
      <c r="S1324" s="105">
        <v>453162.17</v>
      </c>
      <c r="T1324" s="92">
        <f>SUM('Part C'!$R1324:$S1324)</f>
        <v>10708552.470000001</v>
      </c>
      <c r="U1324" s="105">
        <v>20929.367959183699</v>
      </c>
      <c r="V1324" s="105">
        <v>924.82075510204095</v>
      </c>
      <c r="W1324" s="105">
        <v>4713045.3303605597</v>
      </c>
      <c r="X1324" s="105">
        <v>15421597.8003606</v>
      </c>
      <c r="Y1324" s="57">
        <v>31472.648572164399</v>
      </c>
    </row>
    <row r="1325" spans="1:25" s="51" customFormat="1" ht="14.5" x14ac:dyDescent="0.4">
      <c r="A1325" s="149" t="s">
        <v>4107</v>
      </c>
      <c r="B1325" s="149" t="s">
        <v>3685</v>
      </c>
      <c r="C1325" s="149" t="s">
        <v>4108</v>
      </c>
      <c r="D1325" s="105">
        <v>2934408</v>
      </c>
      <c r="E1325" s="105">
        <v>1503617</v>
      </c>
      <c r="F1325" s="120">
        <v>2253262.8704193402</v>
      </c>
      <c r="G1325" s="105">
        <v>0</v>
      </c>
      <c r="H1325" s="105">
        <v>49713</v>
      </c>
      <c r="I1325" s="121">
        <f t="shared" si="40"/>
        <v>6741000.8704193402</v>
      </c>
      <c r="J1325" s="105">
        <v>3351444.99</v>
      </c>
      <c r="K1325" s="105">
        <v>656901.02</v>
      </c>
      <c r="L1325" s="105">
        <v>1679067.41</v>
      </c>
      <c r="M1325" s="105">
        <v>238714.84</v>
      </c>
      <c r="N1325" s="105">
        <v>444930.44</v>
      </c>
      <c r="O1325" s="105">
        <v>3332</v>
      </c>
      <c r="P1325" s="105">
        <v>366610.17</v>
      </c>
      <c r="Q1325" s="121">
        <f t="shared" si="41"/>
        <v>6741000.8700000001</v>
      </c>
      <c r="R1325" s="105">
        <v>6218908.1100000003</v>
      </c>
      <c r="S1325" s="105">
        <v>522092.76</v>
      </c>
      <c r="T1325" s="92">
        <f>SUM('Part C'!$R1325:$S1325)</f>
        <v>6741000.8700000001</v>
      </c>
      <c r="U1325" s="105">
        <v>14198.420342465801</v>
      </c>
      <c r="V1325" s="105">
        <v>1191.99260273973</v>
      </c>
      <c r="W1325" s="105">
        <v>4212885.4177508699</v>
      </c>
      <c r="X1325" s="105">
        <v>10953886.2877509</v>
      </c>
      <c r="Y1325" s="57">
        <v>25008.872803084199</v>
      </c>
    </row>
    <row r="1326" spans="1:25" s="51" customFormat="1" ht="14.5" x14ac:dyDescent="0.4">
      <c r="A1326" s="149" t="s">
        <v>4109</v>
      </c>
      <c r="B1326" s="149" t="s">
        <v>4110</v>
      </c>
      <c r="C1326" s="149" t="s">
        <v>4111</v>
      </c>
      <c r="D1326" s="105">
        <v>757080</v>
      </c>
      <c r="E1326" s="105">
        <v>700440</v>
      </c>
      <c r="F1326" s="120">
        <v>740008.38185760402</v>
      </c>
      <c r="G1326" s="105">
        <v>0</v>
      </c>
      <c r="H1326" s="105">
        <v>11954</v>
      </c>
      <c r="I1326" s="121">
        <f t="shared" si="40"/>
        <v>2209482.3818576038</v>
      </c>
      <c r="J1326" s="105">
        <v>686763.79</v>
      </c>
      <c r="K1326" s="105">
        <v>337156.31</v>
      </c>
      <c r="L1326" s="105">
        <v>664222.02</v>
      </c>
      <c r="M1326" s="105">
        <v>103897.86</v>
      </c>
      <c r="N1326" s="105">
        <v>252700.99</v>
      </c>
      <c r="O1326" s="105">
        <v>384</v>
      </c>
      <c r="P1326" s="105">
        <v>164357.41</v>
      </c>
      <c r="Q1326" s="121">
        <f t="shared" si="41"/>
        <v>2209482.3800000004</v>
      </c>
      <c r="R1326" s="105">
        <v>1766040.49</v>
      </c>
      <c r="S1326" s="105">
        <v>443441.89</v>
      </c>
      <c r="T1326" s="92">
        <f>SUM('Part C'!$R1326:$S1326)</f>
        <v>2209482.38</v>
      </c>
      <c r="U1326" s="105">
        <v>17485.549405940601</v>
      </c>
      <c r="V1326" s="105">
        <v>4390.5137623762403</v>
      </c>
      <c r="W1326" s="105">
        <v>971464.44564574806</v>
      </c>
      <c r="X1326" s="105">
        <v>3180946.8256457499</v>
      </c>
      <c r="Y1326" s="57">
        <v>31494.5230261955</v>
      </c>
    </row>
    <row r="1327" spans="1:25" s="51" customFormat="1" ht="14.5" x14ac:dyDescent="0.4">
      <c r="A1327" s="149" t="s">
        <v>4112</v>
      </c>
      <c r="B1327" s="149" t="s">
        <v>4113</v>
      </c>
      <c r="C1327" s="149" t="s">
        <v>4114</v>
      </c>
      <c r="D1327" s="105">
        <v>3160703</v>
      </c>
      <c r="E1327" s="105">
        <v>1709157</v>
      </c>
      <c r="F1327" s="120">
        <v>2472513.0485160202</v>
      </c>
      <c r="G1327" s="105">
        <v>0</v>
      </c>
      <c r="H1327" s="105">
        <v>494615</v>
      </c>
      <c r="I1327" s="121">
        <f t="shared" si="40"/>
        <v>7836988.0485160202</v>
      </c>
      <c r="J1327" s="105">
        <v>4841166.99</v>
      </c>
      <c r="K1327" s="105">
        <v>0</v>
      </c>
      <c r="L1327" s="105">
        <v>1498761.74</v>
      </c>
      <c r="M1327" s="105">
        <v>0</v>
      </c>
      <c r="N1327" s="105">
        <v>724393.42</v>
      </c>
      <c r="O1327" s="105">
        <v>47983</v>
      </c>
      <c r="P1327" s="105">
        <v>724682.9</v>
      </c>
      <c r="Q1327" s="121">
        <f t="shared" si="41"/>
        <v>7836988.0500000007</v>
      </c>
      <c r="R1327" s="105">
        <v>7454666.1900000004</v>
      </c>
      <c r="S1327" s="105">
        <v>382321.86</v>
      </c>
      <c r="T1327" s="92">
        <f>SUM('Part C'!$R1327:$S1327)</f>
        <v>7836988.0500000007</v>
      </c>
      <c r="U1327" s="105">
        <v>13986.240506566601</v>
      </c>
      <c r="V1327" s="105">
        <v>717.30180112570395</v>
      </c>
      <c r="W1327" s="105">
        <v>5126639.1042493396</v>
      </c>
      <c r="X1327" s="105">
        <v>12963627.154249299</v>
      </c>
      <c r="Y1327" s="57">
        <v>24322.002165571001</v>
      </c>
    </row>
    <row r="1328" spans="1:25" s="51" customFormat="1" ht="14.5" x14ac:dyDescent="0.4">
      <c r="A1328" s="149" t="s">
        <v>4115</v>
      </c>
      <c r="B1328" s="149" t="s">
        <v>4116</v>
      </c>
      <c r="C1328" s="149" t="s">
        <v>4117</v>
      </c>
      <c r="D1328" s="105">
        <v>19785501</v>
      </c>
      <c r="E1328" s="105">
        <v>6083719</v>
      </c>
      <c r="F1328" s="120">
        <v>13134255.195207199</v>
      </c>
      <c r="G1328" s="105">
        <v>0</v>
      </c>
      <c r="H1328" s="105">
        <v>711861</v>
      </c>
      <c r="I1328" s="121">
        <f t="shared" si="40"/>
        <v>39715336.195207201</v>
      </c>
      <c r="J1328" s="105">
        <v>26508616.809999999</v>
      </c>
      <c r="K1328" s="105">
        <v>0</v>
      </c>
      <c r="L1328" s="105">
        <v>7867977.0300000003</v>
      </c>
      <c r="M1328" s="105">
        <v>0</v>
      </c>
      <c r="N1328" s="105">
        <v>2292623.14</v>
      </c>
      <c r="O1328" s="105">
        <v>252157.4</v>
      </c>
      <c r="P1328" s="105">
        <v>2793961.82</v>
      </c>
      <c r="Q1328" s="121">
        <f t="shared" si="41"/>
        <v>39715336.199999996</v>
      </c>
      <c r="R1328" s="105">
        <v>37090293.399999999</v>
      </c>
      <c r="S1328" s="105">
        <v>2625042.7999999998</v>
      </c>
      <c r="T1328" s="92">
        <f>SUM('Part C'!$R1328:$S1328)</f>
        <v>39715336.199999996</v>
      </c>
      <c r="U1328" s="105">
        <v>12289.692975480501</v>
      </c>
      <c r="V1328" s="105">
        <v>869.79549370443999</v>
      </c>
      <c r="W1328" s="105">
        <v>29028511.851077899</v>
      </c>
      <c r="X1328" s="105">
        <v>68743848.051077902</v>
      </c>
      <c r="Y1328" s="57">
        <v>22777.948327063601</v>
      </c>
    </row>
    <row r="1329" spans="1:25" s="51" customFormat="1" ht="14.5" x14ac:dyDescent="0.4">
      <c r="A1329" s="149" t="s">
        <v>4118</v>
      </c>
      <c r="B1329" s="149" t="s">
        <v>4119</v>
      </c>
      <c r="C1329" s="149" t="s">
        <v>4120</v>
      </c>
      <c r="D1329" s="105">
        <v>24915876</v>
      </c>
      <c r="E1329" s="105">
        <v>10343364</v>
      </c>
      <c r="F1329" s="120">
        <v>17901732.489385299</v>
      </c>
      <c r="G1329" s="105">
        <v>0</v>
      </c>
      <c r="H1329" s="105">
        <v>1069511</v>
      </c>
      <c r="I1329" s="121">
        <f t="shared" si="40"/>
        <v>54230483.489385299</v>
      </c>
      <c r="J1329" s="105">
        <v>37159631.140000001</v>
      </c>
      <c r="K1329" s="105">
        <v>0</v>
      </c>
      <c r="L1329" s="105">
        <v>10196419.02</v>
      </c>
      <c r="M1329" s="105">
        <v>0</v>
      </c>
      <c r="N1329" s="105">
        <v>2380758.27</v>
      </c>
      <c r="O1329" s="105">
        <v>583400.73</v>
      </c>
      <c r="P1329" s="105">
        <v>3910274.33</v>
      </c>
      <c r="Q1329" s="121">
        <f t="shared" si="41"/>
        <v>54230483.489999995</v>
      </c>
      <c r="R1329" s="105">
        <v>50579295.130000003</v>
      </c>
      <c r="S1329" s="105">
        <v>3651188.36</v>
      </c>
      <c r="T1329" s="92">
        <f>SUM('Part C'!$R1329:$S1329)</f>
        <v>54230483.490000002</v>
      </c>
      <c r="U1329" s="105">
        <v>12632.1915909091</v>
      </c>
      <c r="V1329" s="105">
        <v>911.88520479520503</v>
      </c>
      <c r="W1329" s="105">
        <v>38512313.270946302</v>
      </c>
      <c r="X1329" s="105">
        <v>92742796.760946304</v>
      </c>
      <c r="Y1329" s="57">
        <v>23162.536653583</v>
      </c>
    </row>
    <row r="1330" spans="1:25" s="51" customFormat="1" ht="14.5" x14ac:dyDescent="0.4">
      <c r="A1330" s="149" t="s">
        <v>4121</v>
      </c>
      <c r="B1330" s="149" t="s">
        <v>4122</v>
      </c>
      <c r="C1330" s="149" t="s">
        <v>4123</v>
      </c>
      <c r="D1330" s="105">
        <v>7897322</v>
      </c>
      <c r="E1330" s="105">
        <v>3701577</v>
      </c>
      <c r="F1330" s="120">
        <v>5888963.7743014004</v>
      </c>
      <c r="G1330" s="105">
        <v>0</v>
      </c>
      <c r="H1330" s="105">
        <v>1134937</v>
      </c>
      <c r="I1330" s="121">
        <f t="shared" si="40"/>
        <v>18622799.774301402</v>
      </c>
      <c r="J1330" s="105">
        <v>11550783.199999999</v>
      </c>
      <c r="K1330" s="105">
        <v>0</v>
      </c>
      <c r="L1330" s="105">
        <v>3087846.21</v>
      </c>
      <c r="M1330" s="105">
        <v>0</v>
      </c>
      <c r="N1330" s="105">
        <v>2066978.14</v>
      </c>
      <c r="O1330" s="105">
        <v>58860</v>
      </c>
      <c r="P1330" s="105">
        <v>1858332.22</v>
      </c>
      <c r="Q1330" s="121">
        <f t="shared" si="41"/>
        <v>18622799.77</v>
      </c>
      <c r="R1330" s="105">
        <v>17580869.109999999</v>
      </c>
      <c r="S1330" s="105">
        <v>1041930.66</v>
      </c>
      <c r="T1330" s="92">
        <f>SUM('Part C'!$R1330:$S1330)</f>
        <v>18622799.77</v>
      </c>
      <c r="U1330" s="105">
        <v>16791.661041069699</v>
      </c>
      <c r="V1330" s="105">
        <v>995.15822349570203</v>
      </c>
      <c r="W1330" s="105">
        <v>10070527.471199</v>
      </c>
      <c r="X1330" s="105">
        <v>28693327.241199002</v>
      </c>
      <c r="Y1330" s="57">
        <v>27405.279122444099</v>
      </c>
    </row>
    <row r="1331" spans="1:25" s="51" customFormat="1" ht="14.5" x14ac:dyDescent="0.4">
      <c r="A1331" s="149" t="s">
        <v>4124</v>
      </c>
      <c r="B1331" s="149" t="s">
        <v>4125</v>
      </c>
      <c r="C1331" s="149" t="s">
        <v>4126</v>
      </c>
      <c r="D1331" s="105">
        <v>17951580</v>
      </c>
      <c r="E1331" s="105">
        <v>8560065</v>
      </c>
      <c r="F1331" s="120">
        <v>13460425.597476</v>
      </c>
      <c r="G1331" s="105">
        <v>0</v>
      </c>
      <c r="H1331" s="105">
        <v>1456739</v>
      </c>
      <c r="I1331" s="121">
        <f t="shared" si="40"/>
        <v>41428809.597475998</v>
      </c>
      <c r="J1331" s="105">
        <v>27989685</v>
      </c>
      <c r="K1331" s="105">
        <v>0</v>
      </c>
      <c r="L1331" s="105">
        <v>6641026.7000000002</v>
      </c>
      <c r="M1331" s="105">
        <v>0</v>
      </c>
      <c r="N1331" s="105">
        <v>2908827.27</v>
      </c>
      <c r="O1331" s="105">
        <v>469327.13</v>
      </c>
      <c r="P1331" s="105">
        <v>3419943.5</v>
      </c>
      <c r="Q1331" s="121">
        <f t="shared" si="41"/>
        <v>41428809.600000009</v>
      </c>
      <c r="R1331" s="105">
        <v>39302595.780000001</v>
      </c>
      <c r="S1331" s="105">
        <v>2126213.8199999998</v>
      </c>
      <c r="T1331" s="92">
        <f>SUM('Part C'!$R1331:$S1331)</f>
        <v>41428809.600000001</v>
      </c>
      <c r="U1331" s="105">
        <v>12984.009177403401</v>
      </c>
      <c r="V1331" s="105">
        <v>702.41619425173405</v>
      </c>
      <c r="W1331" s="105">
        <v>29115077.989798799</v>
      </c>
      <c r="X1331" s="105">
        <v>70543887.589798793</v>
      </c>
      <c r="Y1331" s="57">
        <v>23304.8852295338</v>
      </c>
    </row>
    <row r="1332" spans="1:25" s="51" customFormat="1" ht="14.5" x14ac:dyDescent="0.4">
      <c r="A1332" s="149" t="s">
        <v>4127</v>
      </c>
      <c r="B1332" s="149" t="s">
        <v>4128</v>
      </c>
      <c r="C1332" s="149" t="s">
        <v>4129</v>
      </c>
      <c r="D1332" s="105">
        <v>7587131</v>
      </c>
      <c r="E1332" s="105">
        <v>2934689</v>
      </c>
      <c r="F1332" s="120">
        <v>5342111.93835897</v>
      </c>
      <c r="G1332" s="105">
        <v>0</v>
      </c>
      <c r="H1332" s="105">
        <v>315803</v>
      </c>
      <c r="I1332" s="121">
        <f t="shared" si="40"/>
        <v>16179734.93835897</v>
      </c>
      <c r="J1332" s="105">
        <v>8196845.3799999999</v>
      </c>
      <c r="K1332" s="105">
        <v>0</v>
      </c>
      <c r="L1332" s="105">
        <v>5480953.7599999998</v>
      </c>
      <c r="M1332" s="105">
        <v>0</v>
      </c>
      <c r="N1332" s="105">
        <v>1228509.31</v>
      </c>
      <c r="O1332" s="105">
        <v>32696</v>
      </c>
      <c r="P1332" s="105">
        <v>1240730.49</v>
      </c>
      <c r="Q1332" s="121">
        <f t="shared" si="41"/>
        <v>16179734.940000001</v>
      </c>
      <c r="R1332" s="105">
        <v>15207712.300000001</v>
      </c>
      <c r="S1332" s="105">
        <v>972022.64</v>
      </c>
      <c r="T1332" s="92">
        <f>SUM('Part C'!$R1332:$S1332)</f>
        <v>16179734.940000001</v>
      </c>
      <c r="U1332" s="105">
        <v>16602.306004366801</v>
      </c>
      <c r="V1332" s="105">
        <v>1061.1600873362399</v>
      </c>
      <c r="W1332" s="105">
        <v>8810509.2298168894</v>
      </c>
      <c r="X1332" s="105">
        <v>24990244.1698169</v>
      </c>
      <c r="Y1332" s="57">
        <v>27281.925949581801</v>
      </c>
    </row>
    <row r="1333" spans="1:25" s="51" customFormat="1" ht="14.5" x14ac:dyDescent="0.4">
      <c r="A1333" s="149" t="s">
        <v>4130</v>
      </c>
      <c r="B1333" s="149" t="s">
        <v>4131</v>
      </c>
      <c r="C1333" s="149" t="s">
        <v>4132</v>
      </c>
      <c r="D1333" s="105">
        <v>5207079</v>
      </c>
      <c r="E1333" s="105">
        <v>3018063</v>
      </c>
      <c r="F1333" s="120">
        <v>4176048.3711846201</v>
      </c>
      <c r="G1333" s="105">
        <v>0</v>
      </c>
      <c r="H1333" s="105">
        <v>640850</v>
      </c>
      <c r="I1333" s="121">
        <f t="shared" si="40"/>
        <v>13042040.371184621</v>
      </c>
      <c r="J1333" s="105">
        <v>5367218.32</v>
      </c>
      <c r="K1333" s="105">
        <v>722017.16</v>
      </c>
      <c r="L1333" s="105">
        <v>4574984.8499999996</v>
      </c>
      <c r="M1333" s="105">
        <v>278120.40999999997</v>
      </c>
      <c r="N1333" s="105">
        <v>723993.87</v>
      </c>
      <c r="O1333" s="105">
        <v>3290</v>
      </c>
      <c r="P1333" s="105">
        <v>1372415.76</v>
      </c>
      <c r="Q1333" s="121">
        <f t="shared" si="41"/>
        <v>13042040.369999999</v>
      </c>
      <c r="R1333" s="105">
        <v>12213776.189999999</v>
      </c>
      <c r="S1333" s="105">
        <v>828264.18</v>
      </c>
      <c r="T1333" s="92">
        <f>SUM('Part C'!$R1333:$S1333)</f>
        <v>13042040.369999999</v>
      </c>
      <c r="U1333" s="105">
        <v>22166.562958257698</v>
      </c>
      <c r="V1333" s="105">
        <v>1503.20177858439</v>
      </c>
      <c r="W1333" s="105">
        <v>5299771.3816911597</v>
      </c>
      <c r="X1333" s="105">
        <v>18341811.7516912</v>
      </c>
      <c r="Y1333" s="57">
        <v>33288.224594720799</v>
      </c>
    </row>
    <row r="1334" spans="1:25" s="51" customFormat="1" ht="14.5" x14ac:dyDescent="0.4">
      <c r="A1334" s="149" t="s">
        <v>4133</v>
      </c>
      <c r="B1334" s="149" t="s">
        <v>4134</v>
      </c>
      <c r="C1334" s="149" t="s">
        <v>4135</v>
      </c>
      <c r="D1334" s="105">
        <v>5674528</v>
      </c>
      <c r="E1334" s="105">
        <v>3172015</v>
      </c>
      <c r="F1334" s="120">
        <v>4491544.5211480502</v>
      </c>
      <c r="G1334" s="105">
        <v>0</v>
      </c>
      <c r="H1334" s="105">
        <v>801520.1</v>
      </c>
      <c r="I1334" s="121">
        <f t="shared" si="40"/>
        <v>14139607.62114805</v>
      </c>
      <c r="J1334" s="105">
        <v>5466540.9500000002</v>
      </c>
      <c r="K1334" s="105">
        <v>909718.4</v>
      </c>
      <c r="L1334" s="105">
        <v>4920653.59</v>
      </c>
      <c r="M1334" s="105">
        <v>328521.34000000003</v>
      </c>
      <c r="N1334" s="105">
        <v>1018220.42</v>
      </c>
      <c r="O1334" s="105">
        <v>17490</v>
      </c>
      <c r="P1334" s="105">
        <v>1478462.92</v>
      </c>
      <c r="Q1334" s="121">
        <f t="shared" si="41"/>
        <v>14139607.620000001</v>
      </c>
      <c r="R1334" s="105">
        <v>12351575.25</v>
      </c>
      <c r="S1334" s="105">
        <v>1788032.37</v>
      </c>
      <c r="T1334" s="92">
        <f>SUM('Part C'!$R1334:$S1334)</f>
        <v>14139607.620000001</v>
      </c>
      <c r="U1334" s="105">
        <v>18518.103823088499</v>
      </c>
      <c r="V1334" s="105">
        <v>2680.7082008995499</v>
      </c>
      <c r="W1334" s="105">
        <v>6415512.7252050899</v>
      </c>
      <c r="X1334" s="105">
        <v>20555120.345205098</v>
      </c>
      <c r="Y1334" s="57">
        <v>30817.271881866702</v>
      </c>
    </row>
    <row r="1335" spans="1:25" s="51" customFormat="1" ht="14.5" x14ac:dyDescent="0.4">
      <c r="A1335" s="149" t="s">
        <v>4136</v>
      </c>
      <c r="B1335" s="149" t="s">
        <v>4137</v>
      </c>
      <c r="C1335" s="149" t="s">
        <v>4138</v>
      </c>
      <c r="D1335" s="105">
        <v>2306106</v>
      </c>
      <c r="E1335" s="105">
        <v>1862550</v>
      </c>
      <c r="F1335" s="120">
        <v>2116499.5204738099</v>
      </c>
      <c r="G1335" s="105">
        <v>0</v>
      </c>
      <c r="H1335" s="105">
        <v>55124</v>
      </c>
      <c r="I1335" s="121">
        <f t="shared" si="40"/>
        <v>6340279.5204738099</v>
      </c>
      <c r="J1335" s="105">
        <v>2450578.13</v>
      </c>
      <c r="K1335" s="105">
        <v>931485.96</v>
      </c>
      <c r="L1335" s="105">
        <v>1769069.85</v>
      </c>
      <c r="M1335" s="105">
        <v>352925.52</v>
      </c>
      <c r="N1335" s="105">
        <v>490587.14</v>
      </c>
      <c r="O1335" s="105">
        <v>5813</v>
      </c>
      <c r="P1335" s="105">
        <v>339819.92</v>
      </c>
      <c r="Q1335" s="121">
        <f t="shared" si="41"/>
        <v>6340279.5199999986</v>
      </c>
      <c r="R1335" s="105">
        <v>5834595.2599999998</v>
      </c>
      <c r="S1335" s="105">
        <v>505684.26</v>
      </c>
      <c r="T1335" s="92">
        <f>SUM('Part C'!$R1335:$S1335)</f>
        <v>6340279.5199999996</v>
      </c>
      <c r="U1335" s="105">
        <v>20987.752733812998</v>
      </c>
      <c r="V1335" s="105">
        <v>1819.0081294964</v>
      </c>
      <c r="W1335" s="105">
        <v>2673931.8404902802</v>
      </c>
      <c r="X1335" s="105">
        <v>9014211.3604902793</v>
      </c>
      <c r="Y1335" s="57">
        <v>32425.220721188001</v>
      </c>
    </row>
    <row r="1336" spans="1:25" s="51" customFormat="1" ht="14.5" x14ac:dyDescent="0.4">
      <c r="A1336" s="149" t="s">
        <v>4139</v>
      </c>
      <c r="B1336" s="149" t="s">
        <v>4140</v>
      </c>
      <c r="C1336" s="149" t="s">
        <v>4141</v>
      </c>
      <c r="D1336" s="105">
        <v>2926024</v>
      </c>
      <c r="E1336" s="105">
        <v>1549299</v>
      </c>
      <c r="F1336" s="120">
        <v>2272199.7169988202</v>
      </c>
      <c r="G1336" s="105">
        <v>0</v>
      </c>
      <c r="H1336" s="105">
        <v>23474</v>
      </c>
      <c r="I1336" s="121">
        <f t="shared" si="40"/>
        <v>6770996.7169988202</v>
      </c>
      <c r="J1336" s="105">
        <v>2038678.56</v>
      </c>
      <c r="K1336" s="105">
        <v>380954.1</v>
      </c>
      <c r="L1336" s="105">
        <v>3267845.06</v>
      </c>
      <c r="M1336" s="105">
        <v>117394.56</v>
      </c>
      <c r="N1336" s="105">
        <v>465723.38</v>
      </c>
      <c r="O1336" s="105">
        <v>2333</v>
      </c>
      <c r="P1336" s="105">
        <v>498068.06</v>
      </c>
      <c r="Q1336" s="121">
        <f t="shared" si="41"/>
        <v>6770996.7199999997</v>
      </c>
      <c r="R1336" s="105">
        <v>6370360.7199999997</v>
      </c>
      <c r="S1336" s="105">
        <v>400636</v>
      </c>
      <c r="T1336" s="92">
        <f>SUM('Part C'!$R1336:$S1336)</f>
        <v>6770996.7199999997</v>
      </c>
      <c r="U1336" s="105">
        <v>27223.7637606838</v>
      </c>
      <c r="V1336" s="105">
        <v>1712.11965811966</v>
      </c>
      <c r="W1336" s="105">
        <v>2250719.60674361</v>
      </c>
      <c r="X1336" s="105">
        <v>9021716.3267436102</v>
      </c>
      <c r="Y1336" s="57">
        <v>38554.343276682099</v>
      </c>
    </row>
    <row r="1337" spans="1:25" s="51" customFormat="1" ht="14.5" x14ac:dyDescent="0.4">
      <c r="A1337" s="149" t="s">
        <v>4142</v>
      </c>
      <c r="B1337" s="149" t="s">
        <v>4143</v>
      </c>
      <c r="C1337" s="149" t="s">
        <v>4144</v>
      </c>
      <c r="D1337" s="105">
        <v>1531920</v>
      </c>
      <c r="E1337" s="105">
        <v>1063195</v>
      </c>
      <c r="F1337" s="120">
        <v>1317585.24883665</v>
      </c>
      <c r="G1337" s="105">
        <v>0</v>
      </c>
      <c r="H1337" s="105">
        <v>30848</v>
      </c>
      <c r="I1337" s="121">
        <f t="shared" si="40"/>
        <v>3943548.24883665</v>
      </c>
      <c r="J1337" s="105">
        <v>2061917.59</v>
      </c>
      <c r="K1337" s="105">
        <v>342288.47</v>
      </c>
      <c r="L1337" s="105">
        <v>788201.25</v>
      </c>
      <c r="M1337" s="105">
        <v>141267.04</v>
      </c>
      <c r="N1337" s="105">
        <v>272213.87</v>
      </c>
      <c r="O1337" s="105">
        <v>969</v>
      </c>
      <c r="P1337" s="105">
        <v>336691.03</v>
      </c>
      <c r="Q1337" s="121">
        <f t="shared" si="41"/>
        <v>3943548.25</v>
      </c>
      <c r="R1337" s="105">
        <v>3510886.08</v>
      </c>
      <c r="S1337" s="105">
        <v>432662.17</v>
      </c>
      <c r="T1337" s="92">
        <f>SUM('Part C'!$R1337:$S1337)</f>
        <v>3943548.25</v>
      </c>
      <c r="U1337" s="105">
        <v>23405.907200000001</v>
      </c>
      <c r="V1337" s="105">
        <v>2884.4144666666698</v>
      </c>
      <c r="W1337" s="105">
        <v>1442768.9786818</v>
      </c>
      <c r="X1337" s="105">
        <v>5386317.2286818</v>
      </c>
      <c r="Y1337" s="57">
        <v>35908.781524545397</v>
      </c>
    </row>
    <row r="1338" spans="1:25" s="51" customFormat="1" ht="14.5" x14ac:dyDescent="0.4">
      <c r="A1338" s="149" t="s">
        <v>4145</v>
      </c>
      <c r="B1338" s="149" t="s">
        <v>4146</v>
      </c>
      <c r="C1338" s="149" t="s">
        <v>4147</v>
      </c>
      <c r="D1338" s="105">
        <v>2016612</v>
      </c>
      <c r="E1338" s="105">
        <v>1463651</v>
      </c>
      <c r="F1338" s="120">
        <v>1766990.36107147</v>
      </c>
      <c r="G1338" s="105">
        <v>0</v>
      </c>
      <c r="H1338" s="105">
        <v>529022</v>
      </c>
      <c r="I1338" s="121">
        <f t="shared" si="40"/>
        <v>5776275.3610714702</v>
      </c>
      <c r="J1338" s="105">
        <v>2766292.96</v>
      </c>
      <c r="K1338" s="105">
        <v>0</v>
      </c>
      <c r="L1338" s="105">
        <v>1550788.55</v>
      </c>
      <c r="M1338" s="105">
        <v>0</v>
      </c>
      <c r="N1338" s="105">
        <v>513121.49</v>
      </c>
      <c r="O1338" s="105">
        <v>1698</v>
      </c>
      <c r="P1338" s="105">
        <v>944374.36</v>
      </c>
      <c r="Q1338" s="121">
        <f t="shared" si="41"/>
        <v>5776275.3600000003</v>
      </c>
      <c r="R1338" s="105">
        <v>5546649.3200000003</v>
      </c>
      <c r="S1338" s="105">
        <v>229626.04</v>
      </c>
      <c r="T1338" s="92">
        <f>SUM('Part C'!$R1338:$S1338)</f>
        <v>5776275.3600000003</v>
      </c>
      <c r="U1338" s="105">
        <v>25097.960723981902</v>
      </c>
      <c r="V1338" s="105">
        <v>1039.0318552036199</v>
      </c>
      <c r="W1338" s="105">
        <v>2125679.6285911901</v>
      </c>
      <c r="X1338" s="105">
        <v>7901954.9885911904</v>
      </c>
      <c r="Y1338" s="57">
        <v>35755.452437064203</v>
      </c>
    </row>
    <row r="1339" spans="1:25" s="51" customFormat="1" ht="14.5" x14ac:dyDescent="0.4">
      <c r="A1339" s="149" t="s">
        <v>4148</v>
      </c>
      <c r="B1339" s="149" t="s">
        <v>4149</v>
      </c>
      <c r="C1339" s="149" t="s">
        <v>4150</v>
      </c>
      <c r="D1339" s="105">
        <v>2709365</v>
      </c>
      <c r="E1339" s="105">
        <v>1496349</v>
      </c>
      <c r="F1339" s="120">
        <v>2135314.5148580298</v>
      </c>
      <c r="G1339" s="105">
        <v>0</v>
      </c>
      <c r="H1339" s="105">
        <v>100285</v>
      </c>
      <c r="I1339" s="121">
        <f t="shared" si="40"/>
        <v>6441313.5148580298</v>
      </c>
      <c r="J1339" s="105">
        <v>3569122.21</v>
      </c>
      <c r="K1339" s="105">
        <v>0</v>
      </c>
      <c r="L1339" s="105">
        <v>1939999.41</v>
      </c>
      <c r="M1339" s="105">
        <v>0</v>
      </c>
      <c r="N1339" s="105">
        <v>447535.78</v>
      </c>
      <c r="O1339" s="105">
        <v>4724</v>
      </c>
      <c r="P1339" s="105">
        <v>479932.11</v>
      </c>
      <c r="Q1339" s="121">
        <f t="shared" si="41"/>
        <v>6441313.5100000007</v>
      </c>
      <c r="R1339" s="105">
        <v>6001621.8700000001</v>
      </c>
      <c r="S1339" s="105">
        <v>439691.64</v>
      </c>
      <c r="T1339" s="92">
        <f>SUM('Part C'!$R1339:$S1339)</f>
        <v>6441313.5099999998</v>
      </c>
      <c r="U1339" s="105">
        <v>19052.767841269801</v>
      </c>
      <c r="V1339" s="105">
        <v>1395.84647619048</v>
      </c>
      <c r="W1339" s="105">
        <v>3029814.8552317899</v>
      </c>
      <c r="X1339" s="105">
        <v>9471128.3652317896</v>
      </c>
      <c r="Y1339" s="57">
        <v>30067.074175338999</v>
      </c>
    </row>
    <row r="1340" spans="1:25" s="51" customFormat="1" ht="14.5" x14ac:dyDescent="0.4">
      <c r="A1340" s="149" t="s">
        <v>4151</v>
      </c>
      <c r="B1340" s="149" t="s">
        <v>4152</v>
      </c>
      <c r="C1340" s="149" t="s">
        <v>4153</v>
      </c>
      <c r="D1340" s="105">
        <v>7424522</v>
      </c>
      <c r="E1340" s="105">
        <v>3410153</v>
      </c>
      <c r="F1340" s="120">
        <v>5500953.8906519497</v>
      </c>
      <c r="G1340" s="105">
        <v>0</v>
      </c>
      <c r="H1340" s="105">
        <v>172796</v>
      </c>
      <c r="I1340" s="121">
        <f t="shared" si="40"/>
        <v>16508424.890651949</v>
      </c>
      <c r="J1340" s="105">
        <v>8498789.6600000001</v>
      </c>
      <c r="K1340" s="105">
        <v>1864907.37</v>
      </c>
      <c r="L1340" s="105">
        <v>3936988.93</v>
      </c>
      <c r="M1340" s="105">
        <v>627140.35</v>
      </c>
      <c r="N1340" s="105">
        <v>1100703.1200000001</v>
      </c>
      <c r="O1340" s="105">
        <v>5560</v>
      </c>
      <c r="P1340" s="105">
        <v>474335.46</v>
      </c>
      <c r="Q1340" s="121">
        <f t="shared" si="41"/>
        <v>16508424.890000001</v>
      </c>
      <c r="R1340" s="105">
        <v>15621307.82</v>
      </c>
      <c r="S1340" s="105">
        <v>887117.07</v>
      </c>
      <c r="T1340" s="92">
        <f>SUM('Part C'!$R1340:$S1340)</f>
        <v>16508424.890000001</v>
      </c>
      <c r="U1340" s="105">
        <v>15843.1113793103</v>
      </c>
      <c r="V1340" s="105">
        <v>899.71305273833696</v>
      </c>
      <c r="W1340" s="105">
        <v>9483801.4198683891</v>
      </c>
      <c r="X1340" s="105">
        <v>25992226.309868399</v>
      </c>
      <c r="Y1340" s="57">
        <v>26361.2842899274</v>
      </c>
    </row>
    <row r="1341" spans="1:25" s="51" customFormat="1" ht="14.5" x14ac:dyDescent="0.4">
      <c r="A1341" s="149" t="s">
        <v>4154</v>
      </c>
      <c r="B1341" s="149" t="s">
        <v>4155</v>
      </c>
      <c r="C1341" s="149" t="s">
        <v>4156</v>
      </c>
      <c r="D1341" s="105">
        <v>5881401</v>
      </c>
      <c r="E1341" s="105">
        <v>2593870</v>
      </c>
      <c r="F1341" s="120">
        <v>4303043.2368095601</v>
      </c>
      <c r="G1341" s="105">
        <v>0</v>
      </c>
      <c r="H1341" s="105">
        <v>59421</v>
      </c>
      <c r="I1341" s="121">
        <f t="shared" si="40"/>
        <v>12837735.236809559</v>
      </c>
      <c r="J1341" s="105">
        <v>7284764.0800000001</v>
      </c>
      <c r="K1341" s="105">
        <v>556450.34</v>
      </c>
      <c r="L1341" s="105">
        <v>3442301.54</v>
      </c>
      <c r="M1341" s="105">
        <v>204137.34</v>
      </c>
      <c r="N1341" s="105">
        <v>911302.14</v>
      </c>
      <c r="O1341" s="105">
        <v>4818</v>
      </c>
      <c r="P1341" s="105">
        <v>433961.8</v>
      </c>
      <c r="Q1341" s="121">
        <f t="shared" si="41"/>
        <v>12837735.240000002</v>
      </c>
      <c r="R1341" s="105">
        <v>11818070.16</v>
      </c>
      <c r="S1341" s="105">
        <v>1019665.08</v>
      </c>
      <c r="T1341" s="92">
        <f>SUM('Part C'!$R1341:$S1341)</f>
        <v>12837735.24</v>
      </c>
      <c r="U1341" s="105">
        <v>15448.4577254902</v>
      </c>
      <c r="V1341" s="105">
        <v>1332.89552941176</v>
      </c>
      <c r="W1341" s="105">
        <v>7358121.7912772</v>
      </c>
      <c r="X1341" s="105">
        <v>20195857.031277198</v>
      </c>
      <c r="Y1341" s="57">
        <v>26399.813112780699</v>
      </c>
    </row>
    <row r="1342" spans="1:25" s="51" customFormat="1" ht="14.5" x14ac:dyDescent="0.4">
      <c r="A1342" s="149" t="s">
        <v>4157</v>
      </c>
      <c r="B1342" s="149" t="s">
        <v>4158</v>
      </c>
      <c r="C1342" s="149" t="s">
        <v>4159</v>
      </c>
      <c r="D1342" s="105">
        <v>7615447</v>
      </c>
      <c r="E1342" s="105">
        <v>3784532</v>
      </c>
      <c r="F1342" s="120">
        <v>5787968.61312412</v>
      </c>
      <c r="G1342" s="105">
        <v>0</v>
      </c>
      <c r="H1342" s="105">
        <v>156409</v>
      </c>
      <c r="I1342" s="121">
        <f t="shared" si="40"/>
        <v>17344356.613124121</v>
      </c>
      <c r="J1342" s="105">
        <v>8755509.2200000007</v>
      </c>
      <c r="K1342" s="105">
        <v>1607367.21</v>
      </c>
      <c r="L1342" s="105">
        <v>4763903.3600000003</v>
      </c>
      <c r="M1342" s="105">
        <v>557240.85</v>
      </c>
      <c r="N1342" s="105">
        <v>876594.48</v>
      </c>
      <c r="O1342" s="105">
        <v>24363</v>
      </c>
      <c r="P1342" s="105">
        <v>759378.49</v>
      </c>
      <c r="Q1342" s="121">
        <f t="shared" si="41"/>
        <v>17344356.609999999</v>
      </c>
      <c r="R1342" s="105">
        <v>16283668.32</v>
      </c>
      <c r="S1342" s="105">
        <v>1060688.29</v>
      </c>
      <c r="T1342" s="92">
        <f>SUM('Part C'!$R1342:$S1342)</f>
        <v>17344356.609999999</v>
      </c>
      <c r="U1342" s="105">
        <v>16839.367445708402</v>
      </c>
      <c r="V1342" s="105">
        <v>1096.88551189245</v>
      </c>
      <c r="W1342" s="105">
        <v>9301050.6825686991</v>
      </c>
      <c r="X1342" s="105">
        <v>26645407.292568699</v>
      </c>
      <c r="Y1342" s="57">
        <v>27554.712815479499</v>
      </c>
    </row>
    <row r="1343" spans="1:25" s="51" customFormat="1" ht="14.5" x14ac:dyDescent="0.4">
      <c r="A1343" s="149" t="s">
        <v>4160</v>
      </c>
      <c r="B1343" s="149" t="s">
        <v>4161</v>
      </c>
      <c r="C1343" s="149" t="s">
        <v>4162</v>
      </c>
      <c r="D1343" s="105">
        <v>3728608</v>
      </c>
      <c r="E1343" s="105">
        <v>1978970</v>
      </c>
      <c r="F1343" s="120">
        <v>2897837.12066116</v>
      </c>
      <c r="G1343" s="105">
        <v>0</v>
      </c>
      <c r="H1343" s="105">
        <v>175808</v>
      </c>
      <c r="I1343" s="121">
        <f t="shared" si="40"/>
        <v>8781223.12066116</v>
      </c>
      <c r="J1343" s="105">
        <v>4934957.45</v>
      </c>
      <c r="K1343" s="105">
        <v>406948.55</v>
      </c>
      <c r="L1343" s="105">
        <v>2383484.33</v>
      </c>
      <c r="M1343" s="105">
        <v>125404.99</v>
      </c>
      <c r="N1343" s="105">
        <v>471769.32</v>
      </c>
      <c r="O1343" s="105">
        <v>17238</v>
      </c>
      <c r="P1343" s="105">
        <v>441420.48</v>
      </c>
      <c r="Q1343" s="121">
        <f t="shared" si="41"/>
        <v>8781223.120000001</v>
      </c>
      <c r="R1343" s="105">
        <v>8288040.1200000001</v>
      </c>
      <c r="S1343" s="105">
        <v>493183</v>
      </c>
      <c r="T1343" s="92">
        <f>SUM('Part C'!$R1343:$S1343)</f>
        <v>8781223.120000001</v>
      </c>
      <c r="U1343" s="105">
        <v>16576.080239999999</v>
      </c>
      <c r="V1343" s="105">
        <v>986.36599999999999</v>
      </c>
      <c r="W1343" s="105">
        <v>4809229.9289393499</v>
      </c>
      <c r="X1343" s="105">
        <v>13590453.048939301</v>
      </c>
      <c r="Y1343" s="57">
        <v>27180.906097878698</v>
      </c>
    </row>
    <row r="1344" spans="1:25" s="51" customFormat="1" ht="14.5" x14ac:dyDescent="0.4">
      <c r="A1344" s="149" t="s">
        <v>4163</v>
      </c>
      <c r="B1344" s="149" t="s">
        <v>4164</v>
      </c>
      <c r="C1344" s="149" t="s">
        <v>4165</v>
      </c>
      <c r="D1344" s="105">
        <v>3198612</v>
      </c>
      <c r="E1344" s="105">
        <v>1444873</v>
      </c>
      <c r="F1344" s="120">
        <v>2357578.5039176499</v>
      </c>
      <c r="G1344" s="105">
        <v>0</v>
      </c>
      <c r="H1344" s="105">
        <v>283374</v>
      </c>
      <c r="I1344" s="121">
        <f t="shared" si="40"/>
        <v>7284437.5039176494</v>
      </c>
      <c r="J1344" s="105">
        <v>3521665.75</v>
      </c>
      <c r="K1344" s="105">
        <v>548850.42000000004</v>
      </c>
      <c r="L1344" s="105">
        <v>2205761.38</v>
      </c>
      <c r="M1344" s="105">
        <v>216837.66</v>
      </c>
      <c r="N1344" s="105">
        <v>478563.1</v>
      </c>
      <c r="O1344" s="105">
        <v>2170</v>
      </c>
      <c r="P1344" s="105">
        <v>310589.19</v>
      </c>
      <c r="Q1344" s="121">
        <f t="shared" si="41"/>
        <v>7284437.5</v>
      </c>
      <c r="R1344" s="105">
        <v>6797940.75</v>
      </c>
      <c r="S1344" s="105">
        <v>486496.74</v>
      </c>
      <c r="T1344" s="92">
        <f>SUM('Part C'!$R1344:$S1344)</f>
        <v>7284437.4900000002</v>
      </c>
      <c r="U1344" s="105">
        <v>17209.976582278501</v>
      </c>
      <c r="V1344" s="105">
        <v>1231.6373164557001</v>
      </c>
      <c r="W1344" s="105">
        <v>3799291.6438620798</v>
      </c>
      <c r="X1344" s="105">
        <v>11083729.133862101</v>
      </c>
      <c r="Y1344" s="57">
        <v>28060.073756612899</v>
      </c>
    </row>
    <row r="1345" spans="1:25" s="51" customFormat="1" ht="14.5" x14ac:dyDescent="0.4">
      <c r="A1345" s="149" t="s">
        <v>4166</v>
      </c>
      <c r="B1345" s="149" t="s">
        <v>4167</v>
      </c>
      <c r="C1345" s="149" t="s">
        <v>4168</v>
      </c>
      <c r="D1345" s="105">
        <v>3489370</v>
      </c>
      <c r="E1345" s="105">
        <v>2485289</v>
      </c>
      <c r="F1345" s="120">
        <v>3033438.8130118102</v>
      </c>
      <c r="G1345" s="105">
        <v>0</v>
      </c>
      <c r="H1345" s="105">
        <v>76733</v>
      </c>
      <c r="I1345" s="121">
        <f t="shared" si="40"/>
        <v>9084830.8130118102</v>
      </c>
      <c r="J1345" s="105">
        <v>4823651.6100000003</v>
      </c>
      <c r="K1345" s="105">
        <v>552037.53</v>
      </c>
      <c r="L1345" s="105">
        <v>2317789.6800000002</v>
      </c>
      <c r="M1345" s="105">
        <v>218096.81</v>
      </c>
      <c r="N1345" s="105">
        <v>686231.58</v>
      </c>
      <c r="O1345" s="105">
        <v>2623</v>
      </c>
      <c r="P1345" s="105">
        <v>484400.6</v>
      </c>
      <c r="Q1345" s="121">
        <f t="shared" si="41"/>
        <v>9084830.8099999987</v>
      </c>
      <c r="R1345" s="105">
        <v>8338999.6399999997</v>
      </c>
      <c r="S1345" s="105">
        <v>745831.17</v>
      </c>
      <c r="T1345" s="92">
        <f>SUM('Part C'!$R1345:$S1345)</f>
        <v>9084830.8100000005</v>
      </c>
      <c r="U1345" s="105">
        <v>18010.798358531301</v>
      </c>
      <c r="V1345" s="105">
        <v>1610.86645788337</v>
      </c>
      <c r="W1345" s="105">
        <v>4453346.9141978398</v>
      </c>
      <c r="X1345" s="105">
        <v>13538177.724197799</v>
      </c>
      <c r="Y1345" s="57">
        <v>29240.124674293402</v>
      </c>
    </row>
    <row r="1346" spans="1:25" s="51" customFormat="1" ht="14.5" x14ac:dyDescent="0.4">
      <c r="A1346" s="149" t="s">
        <v>4169</v>
      </c>
      <c r="B1346" s="149" t="s">
        <v>4170</v>
      </c>
      <c r="C1346" s="149" t="s">
        <v>4171</v>
      </c>
      <c r="D1346" s="105">
        <v>4823043</v>
      </c>
      <c r="E1346" s="105">
        <v>2551953</v>
      </c>
      <c r="F1346" s="120">
        <v>3744414.3861945602</v>
      </c>
      <c r="G1346" s="105">
        <v>0</v>
      </c>
      <c r="H1346" s="105">
        <v>121443</v>
      </c>
      <c r="I1346" s="121">
        <f t="shared" si="40"/>
        <v>11240853.386194561</v>
      </c>
      <c r="J1346" s="105">
        <v>5149259.0999999996</v>
      </c>
      <c r="K1346" s="105">
        <v>755650.31</v>
      </c>
      <c r="L1346" s="105">
        <v>3745003.34</v>
      </c>
      <c r="M1346" s="105">
        <v>274599.87</v>
      </c>
      <c r="N1346" s="105">
        <v>683716.71</v>
      </c>
      <c r="O1346" s="105">
        <v>10988</v>
      </c>
      <c r="P1346" s="105">
        <v>621636.06000000006</v>
      </c>
      <c r="Q1346" s="121">
        <f t="shared" si="41"/>
        <v>11240853.389999999</v>
      </c>
      <c r="R1346" s="105">
        <v>10375306.390000001</v>
      </c>
      <c r="S1346" s="105">
        <v>865547</v>
      </c>
      <c r="T1346" s="92">
        <f>SUM('Part C'!$R1346:$S1346)</f>
        <v>11240853.390000001</v>
      </c>
      <c r="U1346" s="105">
        <v>18864.193436363599</v>
      </c>
      <c r="V1346" s="105">
        <v>1573.72181818182</v>
      </c>
      <c r="W1346" s="105">
        <v>5290152.9218332795</v>
      </c>
      <c r="X1346" s="105">
        <v>16531006.3118333</v>
      </c>
      <c r="Y1346" s="57">
        <v>30056.375112424099</v>
      </c>
    </row>
    <row r="1347" spans="1:25" s="51" customFormat="1" ht="14.5" x14ac:dyDescent="0.4">
      <c r="A1347" s="149" t="s">
        <v>4172</v>
      </c>
      <c r="B1347" s="149" t="s">
        <v>4173</v>
      </c>
      <c r="C1347" s="149" t="s">
        <v>4174</v>
      </c>
      <c r="D1347" s="105">
        <v>2069238</v>
      </c>
      <c r="E1347" s="105">
        <v>1075412</v>
      </c>
      <c r="F1347" s="120">
        <v>1596593.77436228</v>
      </c>
      <c r="G1347" s="105">
        <v>0</v>
      </c>
      <c r="H1347" s="105">
        <v>63221</v>
      </c>
      <c r="I1347" s="121">
        <f t="shared" si="40"/>
        <v>4804464.77436228</v>
      </c>
      <c r="J1347" s="105">
        <v>3083635.7</v>
      </c>
      <c r="K1347" s="105">
        <v>348517.47</v>
      </c>
      <c r="L1347" s="105">
        <v>585813.18000000005</v>
      </c>
      <c r="M1347" s="105">
        <v>143837.82999999999</v>
      </c>
      <c r="N1347" s="105">
        <v>480612.09</v>
      </c>
      <c r="O1347" s="105">
        <v>1679</v>
      </c>
      <c r="P1347" s="105">
        <v>160369.5</v>
      </c>
      <c r="Q1347" s="121">
        <f t="shared" si="41"/>
        <v>4804464.7700000005</v>
      </c>
      <c r="R1347" s="105">
        <v>4392114.7699999996</v>
      </c>
      <c r="S1347" s="105">
        <v>412350</v>
      </c>
      <c r="T1347" s="92">
        <f>SUM('Part C'!$R1347:$S1347)</f>
        <v>4804464.7699999996</v>
      </c>
      <c r="U1347" s="105">
        <v>14353.3162418301</v>
      </c>
      <c r="V1347" s="105">
        <v>1347.5490196078399</v>
      </c>
      <c r="W1347" s="105">
        <v>2943248.7165108798</v>
      </c>
      <c r="X1347" s="105">
        <v>7747713.4865108803</v>
      </c>
      <c r="Y1347" s="57">
        <v>25319.3251193166</v>
      </c>
    </row>
    <row r="1348" spans="1:25" s="51" customFormat="1" ht="14.5" x14ac:dyDescent="0.4">
      <c r="A1348" s="149" t="s">
        <v>4175</v>
      </c>
      <c r="B1348" s="149" t="s">
        <v>4176</v>
      </c>
      <c r="C1348" s="149" t="s">
        <v>4177</v>
      </c>
      <c r="D1348" s="105">
        <v>4339775</v>
      </c>
      <c r="E1348" s="105">
        <v>2371301</v>
      </c>
      <c r="F1348" s="120">
        <v>3407330.5966871101</v>
      </c>
      <c r="G1348" s="105">
        <v>0</v>
      </c>
      <c r="H1348" s="105">
        <v>112286</v>
      </c>
      <c r="I1348" s="121">
        <f t="shared" si="40"/>
        <v>10230692.59668711</v>
      </c>
      <c r="J1348" s="105">
        <v>5655378.8300000001</v>
      </c>
      <c r="K1348" s="105">
        <v>355180.31</v>
      </c>
      <c r="L1348" s="105">
        <v>2914816.03</v>
      </c>
      <c r="M1348" s="105">
        <v>146587.67000000001</v>
      </c>
      <c r="N1348" s="105">
        <v>675278.01</v>
      </c>
      <c r="O1348" s="105">
        <v>3491</v>
      </c>
      <c r="P1348" s="105">
        <v>479960.75</v>
      </c>
      <c r="Q1348" s="121">
        <f t="shared" si="41"/>
        <v>10230692.6</v>
      </c>
      <c r="R1348" s="105">
        <v>9606550.5999999996</v>
      </c>
      <c r="S1348" s="105">
        <v>624142</v>
      </c>
      <c r="T1348" s="92">
        <f>SUM('Part C'!$R1348:$S1348)</f>
        <v>10230692.6</v>
      </c>
      <c r="U1348" s="105">
        <v>17434.7560798548</v>
      </c>
      <c r="V1348" s="105">
        <v>1132.7441016333901</v>
      </c>
      <c r="W1348" s="105">
        <v>5299771.3816911597</v>
      </c>
      <c r="X1348" s="105">
        <v>15530463.9816912</v>
      </c>
      <c r="Y1348" s="57">
        <v>28185.960039366899</v>
      </c>
    </row>
    <row r="1349" spans="1:25" s="51" customFormat="1" ht="14.5" x14ac:dyDescent="0.4">
      <c r="A1349" s="149" t="s">
        <v>4178</v>
      </c>
      <c r="B1349" s="149" t="s">
        <v>4179</v>
      </c>
      <c r="C1349" s="149" t="s">
        <v>4180</v>
      </c>
      <c r="D1349" s="105">
        <v>5929013</v>
      </c>
      <c r="E1349" s="105">
        <v>2785182</v>
      </c>
      <c r="F1349" s="120">
        <v>4424349.12806796</v>
      </c>
      <c r="G1349" s="105">
        <v>0</v>
      </c>
      <c r="H1349" s="105">
        <v>141472</v>
      </c>
      <c r="I1349" s="121">
        <f t="shared" si="40"/>
        <v>13280016.128067959</v>
      </c>
      <c r="J1349" s="105">
        <v>6374882.3899999997</v>
      </c>
      <c r="K1349" s="105">
        <v>979305.1</v>
      </c>
      <c r="L1349" s="105">
        <v>4261816.8600000003</v>
      </c>
      <c r="M1349" s="105">
        <v>337815.68</v>
      </c>
      <c r="N1349" s="105">
        <v>701456.51</v>
      </c>
      <c r="O1349" s="105">
        <v>4246</v>
      </c>
      <c r="P1349" s="105">
        <v>620493.59</v>
      </c>
      <c r="Q1349" s="121">
        <f t="shared" si="41"/>
        <v>13280016.129999999</v>
      </c>
      <c r="R1349" s="105">
        <v>12177511.35</v>
      </c>
      <c r="S1349" s="105">
        <v>1102504.78</v>
      </c>
      <c r="T1349" s="92">
        <f>SUM('Part C'!$R1349:$S1349)</f>
        <v>13280016.129999999</v>
      </c>
      <c r="U1349" s="105">
        <v>17725.6351528384</v>
      </c>
      <c r="V1349" s="105">
        <v>1604.8104512372599</v>
      </c>
      <c r="W1349" s="105">
        <v>6607881.9223626601</v>
      </c>
      <c r="X1349" s="105">
        <v>19887898.052362699</v>
      </c>
      <c r="Y1349" s="57">
        <v>28948.9054619544</v>
      </c>
    </row>
    <row r="1350" spans="1:25" s="51" customFormat="1" ht="14.5" x14ac:dyDescent="0.4">
      <c r="A1350" s="149" t="s">
        <v>4181</v>
      </c>
      <c r="B1350" s="149" t="s">
        <v>4182</v>
      </c>
      <c r="C1350" s="149" t="s">
        <v>4183</v>
      </c>
      <c r="D1350" s="105">
        <v>4590126</v>
      </c>
      <c r="E1350" s="105">
        <v>3236213</v>
      </c>
      <c r="F1350" s="120">
        <v>3973569.1168965502</v>
      </c>
      <c r="G1350" s="105">
        <v>0</v>
      </c>
      <c r="H1350" s="105">
        <v>325044</v>
      </c>
      <c r="I1350" s="121">
        <f t="shared" si="40"/>
        <v>12124952.116896551</v>
      </c>
      <c r="J1350" s="105">
        <v>5299405.51</v>
      </c>
      <c r="K1350" s="105">
        <v>738545.78</v>
      </c>
      <c r="L1350" s="105">
        <v>4298003.58</v>
      </c>
      <c r="M1350" s="105">
        <v>270940.21000000002</v>
      </c>
      <c r="N1350" s="105">
        <v>668672.69999999995</v>
      </c>
      <c r="O1350" s="105">
        <v>13747</v>
      </c>
      <c r="P1350" s="105">
        <v>835637.34</v>
      </c>
      <c r="Q1350" s="121">
        <f t="shared" si="41"/>
        <v>12124952.120000001</v>
      </c>
      <c r="R1350" s="105">
        <v>11463879.369999999</v>
      </c>
      <c r="S1350" s="105">
        <v>661072.75</v>
      </c>
      <c r="T1350" s="92">
        <f>SUM('Part C'!$R1350:$S1350)</f>
        <v>12124952.119999999</v>
      </c>
      <c r="U1350" s="105">
        <v>20767.8974094203</v>
      </c>
      <c r="V1350" s="105">
        <v>1197.5955615942</v>
      </c>
      <c r="W1350" s="105">
        <v>5309389.8415490398</v>
      </c>
      <c r="X1350" s="105">
        <v>17434341.961548999</v>
      </c>
      <c r="Y1350" s="57">
        <v>31583.952828893202</v>
      </c>
    </row>
    <row r="1351" spans="1:25" s="51" customFormat="1" ht="14.5" x14ac:dyDescent="0.4">
      <c r="A1351" s="149" t="s">
        <v>4184</v>
      </c>
      <c r="B1351" s="149" t="s">
        <v>4185</v>
      </c>
      <c r="C1351" s="149" t="s">
        <v>4186</v>
      </c>
      <c r="D1351" s="105">
        <v>5878334</v>
      </c>
      <c r="E1351" s="105">
        <v>3276237</v>
      </c>
      <c r="F1351" s="120">
        <v>4647935.7211637199</v>
      </c>
      <c r="G1351" s="105">
        <v>0</v>
      </c>
      <c r="H1351" s="105">
        <v>155200</v>
      </c>
      <c r="I1351" s="121">
        <f t="shared" si="40"/>
        <v>13957706.72116372</v>
      </c>
      <c r="J1351" s="105">
        <v>6400300.6900000004</v>
      </c>
      <c r="K1351" s="105">
        <v>536980.89</v>
      </c>
      <c r="L1351" s="105">
        <v>5007786.47</v>
      </c>
      <c r="M1351" s="105">
        <v>212148.3</v>
      </c>
      <c r="N1351" s="105">
        <v>745385.37</v>
      </c>
      <c r="O1351" s="105">
        <v>17331</v>
      </c>
      <c r="P1351" s="105">
        <v>1037774</v>
      </c>
      <c r="Q1351" s="121">
        <f t="shared" si="41"/>
        <v>13957706.720000001</v>
      </c>
      <c r="R1351" s="105">
        <v>12376764.220000001</v>
      </c>
      <c r="S1351" s="105">
        <v>1580942.5</v>
      </c>
      <c r="T1351" s="92">
        <f>SUM('Part C'!$R1351:$S1351)</f>
        <v>13957706.720000001</v>
      </c>
      <c r="U1351" s="105">
        <v>18696.018459214501</v>
      </c>
      <c r="V1351" s="105">
        <v>2388.13066465257</v>
      </c>
      <c r="W1351" s="105">
        <v>6367420.4259157004</v>
      </c>
      <c r="X1351" s="105">
        <v>20325127.145915698</v>
      </c>
      <c r="Y1351" s="57">
        <v>30702.608981745801</v>
      </c>
    </row>
    <row r="1352" spans="1:25" s="51" customFormat="1" ht="14.5" x14ac:dyDescent="0.4">
      <c r="A1352" s="149" t="s">
        <v>4187</v>
      </c>
      <c r="B1352" s="149" t="s">
        <v>4188</v>
      </c>
      <c r="C1352" s="149" t="s">
        <v>4189</v>
      </c>
      <c r="D1352" s="105">
        <v>1536510</v>
      </c>
      <c r="E1352" s="105">
        <v>1225493</v>
      </c>
      <c r="F1352" s="120">
        <v>1402317.2036856101</v>
      </c>
      <c r="G1352" s="105">
        <v>0</v>
      </c>
      <c r="H1352" s="105">
        <v>42083</v>
      </c>
      <c r="I1352" s="121">
        <f t="shared" ref="I1352:I1415" si="42">SUM(D1352:H1352)</f>
        <v>4206403.2036856096</v>
      </c>
      <c r="J1352" s="105">
        <v>1462410.05</v>
      </c>
      <c r="K1352" s="105">
        <v>171215.47</v>
      </c>
      <c r="L1352" s="105">
        <v>1749301.79</v>
      </c>
      <c r="M1352" s="105">
        <v>47108.61</v>
      </c>
      <c r="N1352" s="105">
        <v>454685.38</v>
      </c>
      <c r="O1352" s="105">
        <v>7068</v>
      </c>
      <c r="P1352" s="105">
        <v>314613.90000000002</v>
      </c>
      <c r="Q1352" s="121">
        <f t="shared" ref="Q1352:Q1415" si="43">SUM(J1352:P1352)</f>
        <v>4206403.2</v>
      </c>
      <c r="R1352" s="105">
        <v>3914748.08</v>
      </c>
      <c r="S1352" s="105">
        <v>291655.12</v>
      </c>
      <c r="T1352" s="92">
        <f>SUM('Part C'!$R1352:$S1352)</f>
        <v>4206403.2</v>
      </c>
      <c r="U1352" s="105">
        <v>31827.220162601599</v>
      </c>
      <c r="V1352" s="105">
        <v>2371.1798373983702</v>
      </c>
      <c r="W1352" s="105">
        <v>1183070.56251908</v>
      </c>
      <c r="X1352" s="105">
        <v>5389473.7625190802</v>
      </c>
      <c r="Y1352" s="57">
        <v>43816.859857878699</v>
      </c>
    </row>
    <row r="1353" spans="1:25" s="51" customFormat="1" ht="14.5" x14ac:dyDescent="0.4">
      <c r="A1353" s="149" t="s">
        <v>4190</v>
      </c>
      <c r="B1353" s="149" t="s">
        <v>4191</v>
      </c>
      <c r="C1353" s="149" t="s">
        <v>4192</v>
      </c>
      <c r="D1353" s="105">
        <v>7802283</v>
      </c>
      <c r="E1353" s="105">
        <v>3845913</v>
      </c>
      <c r="F1353" s="120">
        <v>5913992.7229267601</v>
      </c>
      <c r="G1353" s="105">
        <v>0</v>
      </c>
      <c r="H1353" s="105">
        <v>401106</v>
      </c>
      <c r="I1353" s="121">
        <f t="shared" si="42"/>
        <v>17963294.722926758</v>
      </c>
      <c r="J1353" s="105">
        <v>10360561.789999999</v>
      </c>
      <c r="K1353" s="105">
        <v>725168.73</v>
      </c>
      <c r="L1353" s="105">
        <v>4583339.12</v>
      </c>
      <c r="M1353" s="105">
        <v>263523.01</v>
      </c>
      <c r="N1353" s="105">
        <v>1162460.73</v>
      </c>
      <c r="O1353" s="105">
        <v>29379</v>
      </c>
      <c r="P1353" s="105">
        <v>838862.34</v>
      </c>
      <c r="Q1353" s="121">
        <f t="shared" si="43"/>
        <v>17963294.719999999</v>
      </c>
      <c r="R1353" s="105">
        <v>16249133.25</v>
      </c>
      <c r="S1353" s="105">
        <v>1714161.47</v>
      </c>
      <c r="T1353" s="92">
        <f>SUM('Part C'!$R1353:$S1353)</f>
        <v>17963294.719999999</v>
      </c>
      <c r="U1353" s="105">
        <v>14839.3910958904</v>
      </c>
      <c r="V1353" s="105">
        <v>1565.44426484018</v>
      </c>
      <c r="W1353" s="105">
        <v>10532213.5443772</v>
      </c>
      <c r="X1353" s="105">
        <v>28495508.264377199</v>
      </c>
      <c r="Y1353" s="57">
        <v>26023.295218609299</v>
      </c>
    </row>
    <row r="1354" spans="1:25" s="51" customFormat="1" ht="14.5" x14ac:dyDescent="0.4">
      <c r="A1354" s="149" t="s">
        <v>4193</v>
      </c>
      <c r="B1354" s="149" t="s">
        <v>4194</v>
      </c>
      <c r="C1354" s="149" t="s">
        <v>4195</v>
      </c>
      <c r="D1354" s="105">
        <v>4962547</v>
      </c>
      <c r="E1354" s="105">
        <v>2277351</v>
      </c>
      <c r="F1354" s="120">
        <v>3675822.7700437</v>
      </c>
      <c r="G1354" s="105">
        <v>0</v>
      </c>
      <c r="H1354" s="105">
        <v>62990</v>
      </c>
      <c r="I1354" s="121">
        <f t="shared" si="42"/>
        <v>10978710.770043701</v>
      </c>
      <c r="J1354" s="105">
        <v>5597320.54</v>
      </c>
      <c r="K1354" s="105">
        <v>357153.65</v>
      </c>
      <c r="L1354" s="105">
        <v>3723870.8</v>
      </c>
      <c r="M1354" s="105">
        <v>147402.1</v>
      </c>
      <c r="N1354" s="105">
        <v>672160.05</v>
      </c>
      <c r="O1354" s="105">
        <v>3504</v>
      </c>
      <c r="P1354" s="105">
        <v>477299.63</v>
      </c>
      <c r="Q1354" s="121">
        <f t="shared" si="43"/>
        <v>10978710.770000001</v>
      </c>
      <c r="R1354" s="105">
        <v>10539070.119999999</v>
      </c>
      <c r="S1354" s="105">
        <v>439640.65</v>
      </c>
      <c r="T1354" s="92">
        <f>SUM('Part C'!$R1354:$S1354)</f>
        <v>10978710.77</v>
      </c>
      <c r="U1354" s="105">
        <v>19662.444253731301</v>
      </c>
      <c r="V1354" s="105">
        <v>820.22509328358205</v>
      </c>
      <c r="W1354" s="105">
        <v>5155494.48382298</v>
      </c>
      <c r="X1354" s="105">
        <v>16134205.253822999</v>
      </c>
      <c r="Y1354" s="57">
        <v>30101.129204893601</v>
      </c>
    </row>
    <row r="1355" spans="1:25" s="51" customFormat="1" ht="14.5" x14ac:dyDescent="0.4">
      <c r="A1355" s="149" t="s">
        <v>4196</v>
      </c>
      <c r="B1355" s="149" t="s">
        <v>4197</v>
      </c>
      <c r="C1355" s="149" t="s">
        <v>4198</v>
      </c>
      <c r="D1355" s="105">
        <v>4187782</v>
      </c>
      <c r="E1355" s="105">
        <v>2346094</v>
      </c>
      <c r="F1355" s="120">
        <v>3317363.05918151</v>
      </c>
      <c r="G1355" s="105">
        <v>0</v>
      </c>
      <c r="H1355" s="105">
        <v>271800</v>
      </c>
      <c r="I1355" s="121">
        <f t="shared" si="42"/>
        <v>10123039.05918151</v>
      </c>
      <c r="J1355" s="105">
        <v>4445632.46</v>
      </c>
      <c r="K1355" s="105">
        <v>794848.09</v>
      </c>
      <c r="L1355" s="105">
        <v>3209206.16</v>
      </c>
      <c r="M1355" s="105">
        <v>288844.17</v>
      </c>
      <c r="N1355" s="105">
        <v>703307.99</v>
      </c>
      <c r="O1355" s="105">
        <v>19725</v>
      </c>
      <c r="P1355" s="105">
        <v>661475.18999999994</v>
      </c>
      <c r="Q1355" s="121">
        <f t="shared" si="43"/>
        <v>10123039.060000001</v>
      </c>
      <c r="R1355" s="105">
        <v>9312490.25</v>
      </c>
      <c r="S1355" s="105">
        <v>810548.81</v>
      </c>
      <c r="T1355" s="92">
        <f>SUM('Part C'!$R1355:$S1355)</f>
        <v>10123039.060000001</v>
      </c>
      <c r="U1355" s="105">
        <v>18513.897117296201</v>
      </c>
      <c r="V1355" s="105">
        <v>1611.42904572565</v>
      </c>
      <c r="W1355" s="105">
        <v>4838085.3085129801</v>
      </c>
      <c r="X1355" s="105">
        <v>14961124.368512999</v>
      </c>
      <c r="Y1355" s="57">
        <v>29743.786020900599</v>
      </c>
    </row>
    <row r="1356" spans="1:25" s="51" customFormat="1" ht="14.5" x14ac:dyDescent="0.4">
      <c r="A1356" s="149" t="s">
        <v>4199</v>
      </c>
      <c r="B1356" s="149" t="s">
        <v>4200</v>
      </c>
      <c r="C1356" s="149" t="s">
        <v>4201</v>
      </c>
      <c r="D1356" s="105">
        <v>6430523</v>
      </c>
      <c r="E1356" s="105">
        <v>2269676</v>
      </c>
      <c r="F1356" s="120">
        <v>4417243.1142139696</v>
      </c>
      <c r="G1356" s="105">
        <v>0</v>
      </c>
      <c r="H1356" s="105">
        <v>147117</v>
      </c>
      <c r="I1356" s="121">
        <f t="shared" si="42"/>
        <v>13264559.11421397</v>
      </c>
      <c r="J1356" s="105">
        <v>8699803.8599999994</v>
      </c>
      <c r="K1356" s="105">
        <v>0</v>
      </c>
      <c r="L1356" s="105">
        <v>2998784.21</v>
      </c>
      <c r="M1356" s="105">
        <v>0</v>
      </c>
      <c r="N1356" s="105">
        <v>914432.16</v>
      </c>
      <c r="O1356" s="105">
        <v>125933.49</v>
      </c>
      <c r="P1356" s="105">
        <v>525605.39</v>
      </c>
      <c r="Q1356" s="121">
        <f t="shared" si="43"/>
        <v>13264559.110000001</v>
      </c>
      <c r="R1356" s="105">
        <v>12384038.65</v>
      </c>
      <c r="S1356" s="105">
        <v>880520.46</v>
      </c>
      <c r="T1356" s="92">
        <f>SUM('Part C'!$R1356:$S1356)</f>
        <v>13264559.109999999</v>
      </c>
      <c r="U1356" s="105">
        <v>13344.8692349138</v>
      </c>
      <c r="V1356" s="105">
        <v>948.83670258620702</v>
      </c>
      <c r="W1356" s="105">
        <v>8925930.7481114306</v>
      </c>
      <c r="X1356" s="105">
        <v>22190489.8581114</v>
      </c>
      <c r="Y1356" s="57">
        <v>23912.1657953787</v>
      </c>
    </row>
    <row r="1357" spans="1:25" s="51" customFormat="1" ht="14.5" x14ac:dyDescent="0.4">
      <c r="A1357" s="149" t="s">
        <v>4202</v>
      </c>
      <c r="B1357" s="149" t="s">
        <v>4203</v>
      </c>
      <c r="C1357" s="149" t="s">
        <v>4204</v>
      </c>
      <c r="D1357" s="105">
        <v>11801372</v>
      </c>
      <c r="E1357" s="105">
        <v>4755746</v>
      </c>
      <c r="F1357" s="120">
        <v>8406338.2316574696</v>
      </c>
      <c r="G1357" s="105">
        <v>0</v>
      </c>
      <c r="H1357" s="105">
        <v>1037658</v>
      </c>
      <c r="I1357" s="121">
        <f t="shared" si="42"/>
        <v>26001114.231657468</v>
      </c>
      <c r="J1357" s="105">
        <v>16455480.539999999</v>
      </c>
      <c r="K1357" s="105">
        <v>0</v>
      </c>
      <c r="L1357" s="105">
        <v>6915658.2000000002</v>
      </c>
      <c r="M1357" s="105">
        <v>0</v>
      </c>
      <c r="N1357" s="105">
        <v>1576374.41</v>
      </c>
      <c r="O1357" s="105">
        <v>111955</v>
      </c>
      <c r="P1357" s="105">
        <v>941646.08</v>
      </c>
      <c r="Q1357" s="121">
        <f t="shared" si="43"/>
        <v>26001114.229999997</v>
      </c>
      <c r="R1357" s="105">
        <v>23930335.460000001</v>
      </c>
      <c r="S1357" s="105">
        <v>2070778.77</v>
      </c>
      <c r="T1357" s="92">
        <f>SUM('Part C'!$R1357:$S1357)</f>
        <v>26001114.23</v>
      </c>
      <c r="U1357" s="105">
        <v>14476.911954023</v>
      </c>
      <c r="V1357" s="105">
        <v>1252.7397277677001</v>
      </c>
      <c r="W1357" s="105">
        <v>15899314.1450735</v>
      </c>
      <c r="X1357" s="105">
        <v>41900428.3750735</v>
      </c>
      <c r="Y1357" s="57">
        <v>25348.1115396694</v>
      </c>
    </row>
    <row r="1358" spans="1:25" s="51" customFormat="1" ht="14.5" x14ac:dyDescent="0.4">
      <c r="A1358" s="149" t="s">
        <v>4205</v>
      </c>
      <c r="B1358" s="149" t="s">
        <v>4206</v>
      </c>
      <c r="C1358" s="149" t="s">
        <v>4207</v>
      </c>
      <c r="D1358" s="105">
        <v>4638691</v>
      </c>
      <c r="E1358" s="105">
        <v>2160725</v>
      </c>
      <c r="F1358" s="120">
        <v>3452182.3588950401</v>
      </c>
      <c r="G1358" s="105">
        <v>0</v>
      </c>
      <c r="H1358" s="105">
        <v>76668</v>
      </c>
      <c r="I1358" s="121">
        <f t="shared" si="42"/>
        <v>10328266.358895041</v>
      </c>
      <c r="J1358" s="105">
        <v>4700120.8899999997</v>
      </c>
      <c r="K1358" s="105">
        <v>410303.62</v>
      </c>
      <c r="L1358" s="105">
        <v>3932888.69</v>
      </c>
      <c r="M1358" s="105">
        <v>126438.89</v>
      </c>
      <c r="N1358" s="105">
        <v>673280.29</v>
      </c>
      <c r="O1358" s="105">
        <v>10796</v>
      </c>
      <c r="P1358" s="105">
        <v>474437.98</v>
      </c>
      <c r="Q1358" s="121">
        <f t="shared" si="43"/>
        <v>10328266.359999999</v>
      </c>
      <c r="R1358" s="105">
        <v>10151382.35</v>
      </c>
      <c r="S1358" s="105">
        <v>176884.01</v>
      </c>
      <c r="T1358" s="92">
        <f>SUM('Part C'!$R1358:$S1358)</f>
        <v>10328266.359999999</v>
      </c>
      <c r="U1358" s="105">
        <v>21148.7132291667</v>
      </c>
      <c r="V1358" s="105">
        <v>368.508354166667</v>
      </c>
      <c r="W1358" s="105">
        <v>4616860.7317817695</v>
      </c>
      <c r="X1358" s="105">
        <v>14945127.091781801</v>
      </c>
      <c r="Y1358" s="57">
        <v>31135.681441212</v>
      </c>
    </row>
    <row r="1359" spans="1:25" s="51" customFormat="1" ht="14.5" x14ac:dyDescent="0.4">
      <c r="A1359" s="149" t="s">
        <v>4208</v>
      </c>
      <c r="B1359" s="149" t="s">
        <v>4209</v>
      </c>
      <c r="C1359" s="149" t="s">
        <v>4210</v>
      </c>
      <c r="D1359" s="105">
        <v>3549373</v>
      </c>
      <c r="E1359" s="105">
        <v>1624044</v>
      </c>
      <c r="F1359" s="120">
        <v>2626634.2436773502</v>
      </c>
      <c r="G1359" s="105">
        <v>0</v>
      </c>
      <c r="H1359" s="105">
        <v>166415</v>
      </c>
      <c r="I1359" s="121">
        <f t="shared" si="42"/>
        <v>7966466.2436773498</v>
      </c>
      <c r="J1359" s="105">
        <v>4113918.05</v>
      </c>
      <c r="K1359" s="105">
        <v>738942.42</v>
      </c>
      <c r="L1359" s="105">
        <v>1659078.85</v>
      </c>
      <c r="M1359" s="105">
        <v>268528.31</v>
      </c>
      <c r="N1359" s="105">
        <v>641664.96</v>
      </c>
      <c r="O1359" s="105">
        <v>45350.400000000001</v>
      </c>
      <c r="P1359" s="105">
        <v>498983.25</v>
      </c>
      <c r="Q1359" s="121">
        <f t="shared" si="43"/>
        <v>7966466.2400000002</v>
      </c>
      <c r="R1359" s="105">
        <v>7295925.3700000001</v>
      </c>
      <c r="S1359" s="105">
        <v>670540.87</v>
      </c>
      <c r="T1359" s="92">
        <f>SUM('Part C'!$R1359:$S1359)</f>
        <v>7966466.2400000002</v>
      </c>
      <c r="U1359" s="105">
        <v>14739.2431717172</v>
      </c>
      <c r="V1359" s="105">
        <v>1354.62802020202</v>
      </c>
      <c r="W1359" s="105">
        <v>4761137.6296499502</v>
      </c>
      <c r="X1359" s="105">
        <v>12727603.869650001</v>
      </c>
      <c r="Y1359" s="57">
        <v>25712.3310497979</v>
      </c>
    </row>
    <row r="1360" spans="1:25" s="51" customFormat="1" ht="14.5" x14ac:dyDescent="0.4">
      <c r="A1360" s="149" t="s">
        <v>4211</v>
      </c>
      <c r="B1360" s="149" t="s">
        <v>4212</v>
      </c>
      <c r="C1360" s="149" t="s">
        <v>4213</v>
      </c>
      <c r="D1360" s="105">
        <v>4959114</v>
      </c>
      <c r="E1360" s="105">
        <v>2145982</v>
      </c>
      <c r="F1360" s="120">
        <v>3607381.4382670098</v>
      </c>
      <c r="G1360" s="105">
        <v>0</v>
      </c>
      <c r="H1360" s="105">
        <v>88930</v>
      </c>
      <c r="I1360" s="121">
        <f t="shared" si="42"/>
        <v>10801407.438267009</v>
      </c>
      <c r="J1360" s="105">
        <v>4695206.95</v>
      </c>
      <c r="K1360" s="105">
        <v>734097.85</v>
      </c>
      <c r="L1360" s="105">
        <v>4102071.17</v>
      </c>
      <c r="M1360" s="105">
        <v>282773.88</v>
      </c>
      <c r="N1360" s="105">
        <v>491197.77</v>
      </c>
      <c r="O1360" s="105">
        <v>10908</v>
      </c>
      <c r="P1360" s="105">
        <v>485151.82</v>
      </c>
      <c r="Q1360" s="121">
        <f t="shared" si="43"/>
        <v>10801407.439999999</v>
      </c>
      <c r="R1360" s="105">
        <v>10259979.800000001</v>
      </c>
      <c r="S1360" s="105">
        <v>541427.64</v>
      </c>
      <c r="T1360" s="92">
        <f>SUM('Part C'!$R1360:$S1360)</f>
        <v>10801407.440000001</v>
      </c>
      <c r="U1360" s="105">
        <v>22159.783585313198</v>
      </c>
      <c r="V1360" s="105">
        <v>1169.3901511879101</v>
      </c>
      <c r="W1360" s="105">
        <v>4453346.9141978398</v>
      </c>
      <c r="X1360" s="105">
        <v>15254754.3541978</v>
      </c>
      <c r="Y1360" s="57">
        <v>32947.633594379797</v>
      </c>
    </row>
    <row r="1361" spans="1:25" s="51" customFormat="1" ht="14.5" x14ac:dyDescent="0.4">
      <c r="A1361" s="149" t="s">
        <v>4214</v>
      </c>
      <c r="B1361" s="149" t="s">
        <v>4215</v>
      </c>
      <c r="C1361" s="149" t="s">
        <v>4216</v>
      </c>
      <c r="D1361" s="105">
        <v>3503952</v>
      </c>
      <c r="E1361" s="105">
        <v>1869448</v>
      </c>
      <c r="F1361" s="120">
        <v>2728169.1085361801</v>
      </c>
      <c r="G1361" s="105">
        <v>0</v>
      </c>
      <c r="H1361" s="105">
        <v>663267</v>
      </c>
      <c r="I1361" s="121">
        <f t="shared" si="42"/>
        <v>8764836.1085361801</v>
      </c>
      <c r="J1361" s="105">
        <v>3346518.41</v>
      </c>
      <c r="K1361" s="105">
        <v>1069869.54</v>
      </c>
      <c r="L1361" s="105">
        <v>2776244.73</v>
      </c>
      <c r="M1361" s="105">
        <v>384638.66</v>
      </c>
      <c r="N1361" s="105">
        <v>496700.94</v>
      </c>
      <c r="O1361" s="105">
        <v>2139</v>
      </c>
      <c r="P1361" s="105">
        <v>688724.83</v>
      </c>
      <c r="Q1361" s="121">
        <f t="shared" si="43"/>
        <v>8764836.1099999994</v>
      </c>
      <c r="R1361" s="105">
        <v>8236885.4699999997</v>
      </c>
      <c r="S1361" s="105">
        <v>527950.64</v>
      </c>
      <c r="T1361" s="92">
        <f>SUM('Part C'!$R1361:$S1361)</f>
        <v>8764836.1099999994</v>
      </c>
      <c r="U1361" s="105">
        <v>20438.921761786602</v>
      </c>
      <c r="V1361" s="105">
        <v>1310.0512158808899</v>
      </c>
      <c r="W1361" s="105">
        <v>3876239.3227251102</v>
      </c>
      <c r="X1361" s="105">
        <v>12641075.4327251</v>
      </c>
      <c r="Y1361" s="57">
        <v>31367.432835546198</v>
      </c>
    </row>
    <row r="1362" spans="1:25" s="51" customFormat="1" ht="14.5" x14ac:dyDescent="0.4">
      <c r="A1362" s="149" t="s">
        <v>4217</v>
      </c>
      <c r="B1362" s="149" t="s">
        <v>4218</v>
      </c>
      <c r="C1362" s="149" t="s">
        <v>4219</v>
      </c>
      <c r="D1362" s="105">
        <v>6178813</v>
      </c>
      <c r="E1362" s="105">
        <v>2656356</v>
      </c>
      <c r="F1362" s="120">
        <v>4485769.7425273499</v>
      </c>
      <c r="G1362" s="105">
        <v>0</v>
      </c>
      <c r="H1362" s="105">
        <v>193790</v>
      </c>
      <c r="I1362" s="121">
        <f t="shared" si="42"/>
        <v>13514728.742527351</v>
      </c>
      <c r="J1362" s="105">
        <v>7774590.0700000003</v>
      </c>
      <c r="K1362" s="105">
        <v>0</v>
      </c>
      <c r="L1362" s="105">
        <v>3641312.34</v>
      </c>
      <c r="M1362" s="105">
        <v>0</v>
      </c>
      <c r="N1362" s="105">
        <v>1128148.1000000001</v>
      </c>
      <c r="O1362" s="105">
        <v>23143</v>
      </c>
      <c r="P1362" s="105">
        <v>947535.23</v>
      </c>
      <c r="Q1362" s="121">
        <f t="shared" si="43"/>
        <v>13514728.74</v>
      </c>
      <c r="R1362" s="105">
        <v>11868875.66</v>
      </c>
      <c r="S1362" s="105">
        <v>1645853.08</v>
      </c>
      <c r="T1362" s="92">
        <f>SUM('Part C'!$R1362:$S1362)</f>
        <v>13514728.74</v>
      </c>
      <c r="U1362" s="105">
        <v>15995.7892991914</v>
      </c>
      <c r="V1362" s="105">
        <v>2218.1308355795099</v>
      </c>
      <c r="W1362" s="105">
        <v>7136897.2145459903</v>
      </c>
      <c r="X1362" s="105">
        <v>20651625.954546001</v>
      </c>
      <c r="Y1362" s="57">
        <v>27832.379992649599</v>
      </c>
    </row>
    <row r="1363" spans="1:25" s="51" customFormat="1" ht="14.5" x14ac:dyDescent="0.4">
      <c r="A1363" s="149" t="s">
        <v>4220</v>
      </c>
      <c r="B1363" s="149" t="s">
        <v>4221</v>
      </c>
      <c r="C1363" s="149" t="s">
        <v>4222</v>
      </c>
      <c r="D1363" s="105">
        <v>6704226</v>
      </c>
      <c r="E1363" s="105">
        <v>2594417</v>
      </c>
      <c r="F1363" s="120">
        <v>4721083.5939826099</v>
      </c>
      <c r="G1363" s="105">
        <v>0</v>
      </c>
      <c r="H1363" s="105">
        <v>79870</v>
      </c>
      <c r="I1363" s="121">
        <f t="shared" si="42"/>
        <v>14099596.593982611</v>
      </c>
      <c r="J1363" s="105">
        <v>4957478.99</v>
      </c>
      <c r="K1363" s="105">
        <v>1151971.05</v>
      </c>
      <c r="L1363" s="105">
        <v>6146013.0099999998</v>
      </c>
      <c r="M1363" s="105">
        <v>414155.73</v>
      </c>
      <c r="N1363" s="105">
        <v>665410</v>
      </c>
      <c r="O1363" s="105">
        <v>3466</v>
      </c>
      <c r="P1363" s="105">
        <v>761101.81</v>
      </c>
      <c r="Q1363" s="121">
        <f t="shared" si="43"/>
        <v>14099596.590000002</v>
      </c>
      <c r="R1363" s="105">
        <v>13931926.59</v>
      </c>
      <c r="S1363" s="105">
        <v>167670</v>
      </c>
      <c r="T1363" s="92">
        <f>SUM('Part C'!$R1363:$S1363)</f>
        <v>14099596.59</v>
      </c>
      <c r="U1363" s="105">
        <v>22690.4341856678</v>
      </c>
      <c r="V1363" s="105">
        <v>273.07817589576501</v>
      </c>
      <c r="W1363" s="105">
        <v>5905734.3527375199</v>
      </c>
      <c r="X1363" s="105">
        <v>20005330.942737501</v>
      </c>
      <c r="Y1363" s="57">
        <v>32581.972219442199</v>
      </c>
    </row>
    <row r="1364" spans="1:25" s="51" customFormat="1" ht="14.5" x14ac:dyDescent="0.4">
      <c r="A1364" s="149" t="s">
        <v>4223</v>
      </c>
      <c r="B1364" s="149" t="s">
        <v>4224</v>
      </c>
      <c r="C1364" s="149" t="s">
        <v>4225</v>
      </c>
      <c r="D1364" s="105">
        <v>11722793</v>
      </c>
      <c r="E1364" s="105">
        <v>3852461</v>
      </c>
      <c r="F1364" s="120">
        <v>7907828.7155999001</v>
      </c>
      <c r="G1364" s="105">
        <v>0</v>
      </c>
      <c r="H1364" s="105">
        <v>871625</v>
      </c>
      <c r="I1364" s="121">
        <f t="shared" si="42"/>
        <v>24354707.715599902</v>
      </c>
      <c r="J1364" s="105">
        <v>15172971.02</v>
      </c>
      <c r="K1364" s="105">
        <v>0</v>
      </c>
      <c r="L1364" s="105">
        <v>6683464.4299999997</v>
      </c>
      <c r="M1364" s="105">
        <v>0</v>
      </c>
      <c r="N1364" s="105">
        <v>1533232.58</v>
      </c>
      <c r="O1364" s="105">
        <v>54508</v>
      </c>
      <c r="P1364" s="105">
        <v>910531.69</v>
      </c>
      <c r="Q1364" s="121">
        <f t="shared" si="43"/>
        <v>24354707.720000003</v>
      </c>
      <c r="R1364" s="105">
        <v>22625339.469999999</v>
      </c>
      <c r="S1364" s="105">
        <v>1729368.25</v>
      </c>
      <c r="T1364" s="92">
        <f>SUM('Part C'!$R1364:$S1364)</f>
        <v>24354707.719999999</v>
      </c>
      <c r="U1364" s="105">
        <v>15821.9157132867</v>
      </c>
      <c r="V1364" s="105">
        <v>1209.3484265734301</v>
      </c>
      <c r="W1364" s="105">
        <v>13754397.5967665</v>
      </c>
      <c r="X1364" s="105">
        <v>38109105.3167665</v>
      </c>
      <c r="Y1364" s="57">
        <v>26649.723997738802</v>
      </c>
    </row>
    <row r="1365" spans="1:25" s="51" customFormat="1" ht="14.5" x14ac:dyDescent="0.4">
      <c r="A1365" s="149" t="s">
        <v>4226</v>
      </c>
      <c r="B1365" s="149" t="s">
        <v>4227</v>
      </c>
      <c r="C1365" s="149" t="s">
        <v>4228</v>
      </c>
      <c r="D1365" s="105">
        <v>4368938</v>
      </c>
      <c r="E1365" s="105">
        <v>2199612</v>
      </c>
      <c r="F1365" s="120">
        <v>3334967.6550927302</v>
      </c>
      <c r="G1365" s="105">
        <v>0</v>
      </c>
      <c r="H1365" s="105">
        <v>76230</v>
      </c>
      <c r="I1365" s="121">
        <f t="shared" si="42"/>
        <v>9979747.6550927311</v>
      </c>
      <c r="J1365" s="105">
        <v>4152380.09</v>
      </c>
      <c r="K1365" s="105">
        <v>1190331.93</v>
      </c>
      <c r="L1365" s="105">
        <v>3037425.12</v>
      </c>
      <c r="M1365" s="105">
        <v>450998.23</v>
      </c>
      <c r="N1365" s="105">
        <v>702122.92</v>
      </c>
      <c r="O1365" s="105">
        <v>7629</v>
      </c>
      <c r="P1365" s="105">
        <v>438860.37</v>
      </c>
      <c r="Q1365" s="121">
        <f t="shared" si="43"/>
        <v>9979747.6599999983</v>
      </c>
      <c r="R1365" s="105">
        <v>9535519.6600000001</v>
      </c>
      <c r="S1365" s="105">
        <v>444228</v>
      </c>
      <c r="T1365" s="92">
        <f>SUM('Part C'!$R1365:$S1365)</f>
        <v>9979747.6600000001</v>
      </c>
      <c r="U1365" s="105">
        <v>19948.785899581599</v>
      </c>
      <c r="V1365" s="105">
        <v>929.347280334728</v>
      </c>
      <c r="W1365" s="105">
        <v>4597623.8120660204</v>
      </c>
      <c r="X1365" s="105">
        <v>14577371.472066</v>
      </c>
      <c r="Y1365" s="57">
        <v>30496.593037794999</v>
      </c>
    </row>
    <row r="1366" spans="1:25" s="51" customFormat="1" ht="14.5" x14ac:dyDescent="0.4">
      <c r="A1366" s="149" t="s">
        <v>4229</v>
      </c>
      <c r="B1366" s="149" t="s">
        <v>4230</v>
      </c>
      <c r="C1366" s="149" t="s">
        <v>4231</v>
      </c>
      <c r="D1366" s="105">
        <v>6172557</v>
      </c>
      <c r="E1366" s="105">
        <v>3531118</v>
      </c>
      <c r="F1366" s="120">
        <v>4926725.4204553496</v>
      </c>
      <c r="G1366" s="105">
        <v>0</v>
      </c>
      <c r="H1366" s="105">
        <v>774699</v>
      </c>
      <c r="I1366" s="121">
        <f t="shared" si="42"/>
        <v>15405099.42045535</v>
      </c>
      <c r="J1366" s="105">
        <v>9144690.75</v>
      </c>
      <c r="K1366" s="105">
        <v>0</v>
      </c>
      <c r="L1366" s="105">
        <v>4193331.81</v>
      </c>
      <c r="M1366" s="105">
        <v>0</v>
      </c>
      <c r="N1366" s="105">
        <v>1424414.58</v>
      </c>
      <c r="O1366" s="105">
        <v>57980</v>
      </c>
      <c r="P1366" s="105">
        <v>584682.28</v>
      </c>
      <c r="Q1366" s="121">
        <f t="shared" si="43"/>
        <v>15405099.42</v>
      </c>
      <c r="R1366" s="105">
        <v>14507150.42</v>
      </c>
      <c r="S1366" s="105">
        <v>897949</v>
      </c>
      <c r="T1366" s="92">
        <f>SUM('Part C'!$R1366:$S1366)</f>
        <v>15405099.42</v>
      </c>
      <c r="U1366" s="105">
        <v>15854.809202185799</v>
      </c>
      <c r="V1366" s="105">
        <v>981.36502732240399</v>
      </c>
      <c r="W1366" s="105">
        <v>8800890.7699590102</v>
      </c>
      <c r="X1366" s="105">
        <v>24205990.189959001</v>
      </c>
      <c r="Y1366" s="57">
        <v>26454.634087386901</v>
      </c>
    </row>
    <row r="1367" spans="1:25" s="51" customFormat="1" ht="14.5" x14ac:dyDescent="0.4">
      <c r="A1367" s="149" t="s">
        <v>4232</v>
      </c>
      <c r="B1367" s="149" t="s">
        <v>4233</v>
      </c>
      <c r="C1367" s="149" t="s">
        <v>4234</v>
      </c>
      <c r="D1367" s="105">
        <v>5978505</v>
      </c>
      <c r="E1367" s="105">
        <v>2463095</v>
      </c>
      <c r="F1367" s="120">
        <v>4285947.8815310597</v>
      </c>
      <c r="G1367" s="105">
        <v>0</v>
      </c>
      <c r="H1367" s="105">
        <v>155902</v>
      </c>
      <c r="I1367" s="121">
        <f t="shared" si="42"/>
        <v>12883449.88153106</v>
      </c>
      <c r="J1367" s="105">
        <v>7204330.7000000002</v>
      </c>
      <c r="K1367" s="105">
        <v>562771.72</v>
      </c>
      <c r="L1367" s="105">
        <v>3337255.47</v>
      </c>
      <c r="M1367" s="105">
        <v>222337.64</v>
      </c>
      <c r="N1367" s="105">
        <v>728376.81</v>
      </c>
      <c r="O1367" s="105">
        <v>21126</v>
      </c>
      <c r="P1367" s="105">
        <v>807251.54</v>
      </c>
      <c r="Q1367" s="121">
        <f t="shared" si="43"/>
        <v>12883449.880000003</v>
      </c>
      <c r="R1367" s="105">
        <v>12488968.83</v>
      </c>
      <c r="S1367" s="105">
        <v>394481.05</v>
      </c>
      <c r="T1367" s="92">
        <f>SUM('Part C'!$R1367:$S1367)</f>
        <v>12883449.880000001</v>
      </c>
      <c r="U1367" s="105">
        <v>15788.8354361568</v>
      </c>
      <c r="V1367" s="105">
        <v>498.71182048040498</v>
      </c>
      <c r="W1367" s="105">
        <v>7608201.74758205</v>
      </c>
      <c r="X1367" s="105">
        <v>20491651.627581999</v>
      </c>
      <c r="Y1367" s="57">
        <v>25906.007114515902</v>
      </c>
    </row>
    <row r="1368" spans="1:25" s="51" customFormat="1" ht="14.5" x14ac:dyDescent="0.4">
      <c r="A1368" s="149" t="s">
        <v>4235</v>
      </c>
      <c r="B1368" s="149" t="s">
        <v>3388</v>
      </c>
      <c r="C1368" s="149" t="s">
        <v>4236</v>
      </c>
      <c r="D1368" s="105">
        <v>4264212</v>
      </c>
      <c r="E1368" s="105">
        <v>2341301</v>
      </c>
      <c r="F1368" s="120">
        <v>3353734.4163163202</v>
      </c>
      <c r="G1368" s="105">
        <v>0</v>
      </c>
      <c r="H1368" s="105">
        <v>566607</v>
      </c>
      <c r="I1368" s="121">
        <f t="shared" si="42"/>
        <v>10525854.416316319</v>
      </c>
      <c r="J1368" s="105">
        <v>5186669.3499999996</v>
      </c>
      <c r="K1368" s="105">
        <v>563195.22</v>
      </c>
      <c r="L1368" s="105">
        <v>2839773.91</v>
      </c>
      <c r="M1368" s="105">
        <v>185950.56</v>
      </c>
      <c r="N1368" s="105">
        <v>661603.02</v>
      </c>
      <c r="O1368" s="105">
        <v>6560</v>
      </c>
      <c r="P1368" s="105">
        <v>1082102.3600000001</v>
      </c>
      <c r="Q1368" s="121">
        <f t="shared" si="43"/>
        <v>10525854.42</v>
      </c>
      <c r="R1368" s="105">
        <v>9458513.4199999999</v>
      </c>
      <c r="S1368" s="105">
        <v>1067341</v>
      </c>
      <c r="T1368" s="92">
        <f>SUM('Part C'!$R1368:$S1368)</f>
        <v>10525854.42</v>
      </c>
      <c r="U1368" s="105">
        <v>19582.843519668699</v>
      </c>
      <c r="V1368" s="105">
        <v>2209.8157349896501</v>
      </c>
      <c r="W1368" s="105">
        <v>4645716.11135541</v>
      </c>
      <c r="X1368" s="105">
        <v>15171570.5313554</v>
      </c>
      <c r="Y1368" s="57">
        <v>31411.119112537101</v>
      </c>
    </row>
    <row r="1369" spans="1:25" s="51" customFormat="1" ht="14.5" x14ac:dyDescent="0.4">
      <c r="A1369" s="149" t="s">
        <v>4237</v>
      </c>
      <c r="B1369" s="149" t="s">
        <v>4238</v>
      </c>
      <c r="C1369" s="149" t="s">
        <v>4239</v>
      </c>
      <c r="D1369" s="105">
        <v>4060290</v>
      </c>
      <c r="E1369" s="105">
        <v>2152607</v>
      </c>
      <c r="F1369" s="120">
        <v>3154396.4100787402</v>
      </c>
      <c r="G1369" s="105">
        <v>0</v>
      </c>
      <c r="H1369" s="105">
        <v>131452</v>
      </c>
      <c r="I1369" s="121">
        <f t="shared" si="42"/>
        <v>9498745.4100787397</v>
      </c>
      <c r="J1369" s="105">
        <v>4100387.17</v>
      </c>
      <c r="K1369" s="105">
        <v>943709.95</v>
      </c>
      <c r="L1369" s="105">
        <v>3087416.89</v>
      </c>
      <c r="M1369" s="105">
        <v>340796.51</v>
      </c>
      <c r="N1369" s="105">
        <v>686726.11</v>
      </c>
      <c r="O1369" s="105">
        <v>11565</v>
      </c>
      <c r="P1369" s="105">
        <v>328143.78000000003</v>
      </c>
      <c r="Q1369" s="121">
        <f t="shared" si="43"/>
        <v>9498745.4099999983</v>
      </c>
      <c r="R1369" s="105">
        <v>8730256.2100000009</v>
      </c>
      <c r="S1369" s="105">
        <v>768489.2</v>
      </c>
      <c r="T1369" s="92">
        <f>SUM('Part C'!$R1369:$S1369)</f>
        <v>9498745.4100000001</v>
      </c>
      <c r="U1369" s="105">
        <v>17601.3230040323</v>
      </c>
      <c r="V1369" s="105">
        <v>1549.3733870967701</v>
      </c>
      <c r="W1369" s="105">
        <v>4770756.0895078303</v>
      </c>
      <c r="X1369" s="105">
        <v>14269501.4995078</v>
      </c>
      <c r="Y1369" s="57">
        <v>28769.156249007701</v>
      </c>
    </row>
    <row r="1370" spans="1:25" s="51" customFormat="1" ht="14.5" x14ac:dyDescent="0.4">
      <c r="A1370" s="149" t="s">
        <v>4240</v>
      </c>
      <c r="B1370" s="149" t="s">
        <v>4241</v>
      </c>
      <c r="C1370" s="149" t="s">
        <v>4242</v>
      </c>
      <c r="D1370" s="105">
        <v>2433496</v>
      </c>
      <c r="E1370" s="105">
        <v>1406146</v>
      </c>
      <c r="F1370" s="120">
        <v>1949453.3614169899</v>
      </c>
      <c r="G1370" s="105">
        <v>0</v>
      </c>
      <c r="H1370" s="105">
        <v>54010</v>
      </c>
      <c r="I1370" s="121">
        <f t="shared" si="42"/>
        <v>5843105.3614169899</v>
      </c>
      <c r="J1370" s="105">
        <v>2690432.29</v>
      </c>
      <c r="K1370" s="105">
        <v>336782.54</v>
      </c>
      <c r="L1370" s="105">
        <v>1750757.87</v>
      </c>
      <c r="M1370" s="105">
        <v>138994.66</v>
      </c>
      <c r="N1370" s="105">
        <v>468886.57</v>
      </c>
      <c r="O1370" s="105">
        <v>1799</v>
      </c>
      <c r="P1370" s="105">
        <v>455452.43</v>
      </c>
      <c r="Q1370" s="121">
        <f t="shared" si="43"/>
        <v>5843105.3600000003</v>
      </c>
      <c r="R1370" s="105">
        <v>5418896.3600000003</v>
      </c>
      <c r="S1370" s="105">
        <v>424209</v>
      </c>
      <c r="T1370" s="92">
        <f>SUM('Part C'!$R1370:$S1370)</f>
        <v>5843105.3600000003</v>
      </c>
      <c r="U1370" s="105">
        <v>17094.310283911698</v>
      </c>
      <c r="V1370" s="105">
        <v>1338.19873817035</v>
      </c>
      <c r="W1370" s="105">
        <v>3049051.7749475501</v>
      </c>
      <c r="X1370" s="105">
        <v>8892157.1349475496</v>
      </c>
      <c r="Y1370" s="57">
        <v>28050.968879960699</v>
      </c>
    </row>
    <row r="1371" spans="1:25" s="51" customFormat="1" ht="14.5" x14ac:dyDescent="0.4">
      <c r="A1371" s="149" t="s">
        <v>4243</v>
      </c>
      <c r="B1371" s="149" t="s">
        <v>4244</v>
      </c>
      <c r="C1371" s="149" t="s">
        <v>4245</v>
      </c>
      <c r="D1371" s="105">
        <v>1868604</v>
      </c>
      <c r="E1371" s="105">
        <v>1086318</v>
      </c>
      <c r="F1371" s="120">
        <v>1500265.55226373</v>
      </c>
      <c r="G1371" s="105">
        <v>0</v>
      </c>
      <c r="H1371" s="105">
        <v>60844</v>
      </c>
      <c r="I1371" s="121">
        <f t="shared" si="42"/>
        <v>4516031.5522637302</v>
      </c>
      <c r="J1371" s="105">
        <v>2740570.08</v>
      </c>
      <c r="K1371" s="105">
        <v>0</v>
      </c>
      <c r="L1371" s="105">
        <v>726828.48</v>
      </c>
      <c r="M1371" s="105">
        <v>0</v>
      </c>
      <c r="N1371" s="105">
        <v>745385.37</v>
      </c>
      <c r="O1371" s="105">
        <v>6980</v>
      </c>
      <c r="P1371" s="105">
        <v>296267.62</v>
      </c>
      <c r="Q1371" s="121">
        <f t="shared" si="43"/>
        <v>4516031.55</v>
      </c>
      <c r="R1371" s="105">
        <v>4133503.89</v>
      </c>
      <c r="S1371" s="105">
        <v>382527.66</v>
      </c>
      <c r="T1371" s="92">
        <f>SUM('Part C'!$R1371:$S1371)</f>
        <v>4516031.55</v>
      </c>
      <c r="U1371" s="105">
        <v>16534.01556</v>
      </c>
      <c r="V1371" s="105">
        <v>1530.1106400000001</v>
      </c>
      <c r="W1371" s="105">
        <v>2404614.9644696699</v>
      </c>
      <c r="X1371" s="105">
        <v>6920646.5144696701</v>
      </c>
      <c r="Y1371" s="57">
        <v>27682.5860578787</v>
      </c>
    </row>
    <row r="1372" spans="1:25" s="51" customFormat="1" ht="14.5" x14ac:dyDescent="0.4">
      <c r="A1372" s="149" t="s">
        <v>4246</v>
      </c>
      <c r="B1372" s="149" t="s">
        <v>4247</v>
      </c>
      <c r="C1372" s="149" t="s">
        <v>4248</v>
      </c>
      <c r="D1372" s="105">
        <v>2450692</v>
      </c>
      <c r="E1372" s="105">
        <v>1495011</v>
      </c>
      <c r="F1372" s="120">
        <v>2003302.38509296</v>
      </c>
      <c r="G1372" s="105">
        <v>0</v>
      </c>
      <c r="H1372" s="105">
        <v>77077</v>
      </c>
      <c r="I1372" s="121">
        <f t="shared" si="42"/>
        <v>6026082.3850929597</v>
      </c>
      <c r="J1372" s="105">
        <v>3709087.86</v>
      </c>
      <c r="K1372" s="105">
        <v>0</v>
      </c>
      <c r="L1372" s="105">
        <v>1373104.04</v>
      </c>
      <c r="M1372" s="105">
        <v>0</v>
      </c>
      <c r="N1372" s="105">
        <v>468236.74</v>
      </c>
      <c r="O1372" s="105">
        <v>9979</v>
      </c>
      <c r="P1372" s="105">
        <v>465674.75</v>
      </c>
      <c r="Q1372" s="121">
        <f t="shared" si="43"/>
        <v>6026082.3900000006</v>
      </c>
      <c r="R1372" s="105">
        <v>5479982.9800000004</v>
      </c>
      <c r="S1372" s="105">
        <v>546099.41</v>
      </c>
      <c r="T1372" s="92">
        <f>SUM('Part C'!$R1372:$S1372)</f>
        <v>6026082.3900000006</v>
      </c>
      <c r="U1372" s="105">
        <v>14691.643378016101</v>
      </c>
      <c r="V1372" s="105">
        <v>1464.07348525469</v>
      </c>
      <c r="W1372" s="105">
        <v>3587685.5269887499</v>
      </c>
      <c r="X1372" s="105">
        <v>9613767.9169887509</v>
      </c>
      <c r="Y1372" s="57">
        <v>25774.176721149499</v>
      </c>
    </row>
    <row r="1373" spans="1:25" s="51" customFormat="1" ht="14.5" x14ac:dyDescent="0.4">
      <c r="A1373" s="149" t="s">
        <v>4249</v>
      </c>
      <c r="B1373" s="149" t="s">
        <v>4250</v>
      </c>
      <c r="C1373" s="149" t="s">
        <v>4251</v>
      </c>
      <c r="D1373" s="105">
        <v>2638336</v>
      </c>
      <c r="E1373" s="105">
        <v>1709467</v>
      </c>
      <c r="F1373" s="120">
        <v>2207455.58391352</v>
      </c>
      <c r="G1373" s="105">
        <v>0</v>
      </c>
      <c r="H1373" s="105">
        <v>159004</v>
      </c>
      <c r="I1373" s="121">
        <f t="shared" si="42"/>
        <v>6714262.58391352</v>
      </c>
      <c r="J1373" s="105">
        <v>2841369.07</v>
      </c>
      <c r="K1373" s="105">
        <v>332792.62</v>
      </c>
      <c r="L1373" s="105">
        <v>2456615.79</v>
      </c>
      <c r="M1373" s="105">
        <v>137347.97</v>
      </c>
      <c r="N1373" s="105">
        <v>465307.25</v>
      </c>
      <c r="O1373" s="105">
        <v>2309</v>
      </c>
      <c r="P1373" s="105">
        <v>478520.88</v>
      </c>
      <c r="Q1373" s="121">
        <f t="shared" si="43"/>
        <v>6714262.5800000001</v>
      </c>
      <c r="R1373" s="105">
        <v>6382150.5800000001</v>
      </c>
      <c r="S1373" s="105">
        <v>332112</v>
      </c>
      <c r="T1373" s="92">
        <f>SUM('Part C'!$R1373:$S1373)</f>
        <v>6714262.5800000001</v>
      </c>
      <c r="U1373" s="105">
        <v>17581.682038567498</v>
      </c>
      <c r="V1373" s="105">
        <v>914.90909090909099</v>
      </c>
      <c r="W1373" s="105">
        <v>3491500.9284099699</v>
      </c>
      <c r="X1373" s="105">
        <v>10205763.508409999</v>
      </c>
      <c r="Y1373" s="57">
        <v>28115.050987355298</v>
      </c>
    </row>
    <row r="1374" spans="1:25" s="51" customFormat="1" ht="14.5" x14ac:dyDescent="0.4">
      <c r="A1374" s="149" t="s">
        <v>4252</v>
      </c>
      <c r="B1374" s="149" t="s">
        <v>4253</v>
      </c>
      <c r="C1374" s="149" t="s">
        <v>4254</v>
      </c>
      <c r="D1374" s="105">
        <v>2775538</v>
      </c>
      <c r="E1374" s="105">
        <v>1479767</v>
      </c>
      <c r="F1374" s="120">
        <v>2160492.7324225898</v>
      </c>
      <c r="G1374" s="105">
        <v>0</v>
      </c>
      <c r="H1374" s="105">
        <v>88758</v>
      </c>
      <c r="I1374" s="121">
        <f t="shared" si="42"/>
        <v>6504555.7324225903</v>
      </c>
      <c r="J1374" s="105">
        <v>4028378.52</v>
      </c>
      <c r="K1374" s="105">
        <v>0</v>
      </c>
      <c r="L1374" s="105">
        <v>1278849.08</v>
      </c>
      <c r="M1374" s="105">
        <v>0</v>
      </c>
      <c r="N1374" s="105">
        <v>703396.94</v>
      </c>
      <c r="O1374" s="105">
        <v>10589</v>
      </c>
      <c r="P1374" s="105">
        <v>483342.19</v>
      </c>
      <c r="Q1374" s="121">
        <f t="shared" si="43"/>
        <v>6504555.7299999995</v>
      </c>
      <c r="R1374" s="105">
        <v>6113760.9199999999</v>
      </c>
      <c r="S1374" s="105">
        <v>390794.81</v>
      </c>
      <c r="T1374" s="92">
        <f>SUM('Part C'!$R1374:$S1374)</f>
        <v>6504555.7299999995</v>
      </c>
      <c r="U1374" s="105">
        <v>15921.2523958333</v>
      </c>
      <c r="V1374" s="105">
        <v>1017.69481770833</v>
      </c>
      <c r="W1374" s="105">
        <v>3693488.5854254202</v>
      </c>
      <c r="X1374" s="105">
        <v>10198044.3154254</v>
      </c>
      <c r="Y1374" s="57">
        <v>26557.407071420399</v>
      </c>
    </row>
    <row r="1375" spans="1:25" s="51" customFormat="1" ht="14.5" x14ac:dyDescent="0.4">
      <c r="A1375" s="149" t="s">
        <v>4255</v>
      </c>
      <c r="B1375" s="149" t="s">
        <v>4256</v>
      </c>
      <c r="C1375" s="149" t="s">
        <v>4257</v>
      </c>
      <c r="D1375" s="105">
        <v>2988209</v>
      </c>
      <c r="E1375" s="105">
        <v>1590523</v>
      </c>
      <c r="F1375" s="120">
        <v>2324702.2739170799</v>
      </c>
      <c r="G1375" s="105">
        <v>0</v>
      </c>
      <c r="H1375" s="105">
        <v>60755</v>
      </c>
      <c r="I1375" s="121">
        <f t="shared" si="42"/>
        <v>6964189.2739170799</v>
      </c>
      <c r="J1375" s="105">
        <v>3560093.16</v>
      </c>
      <c r="K1375" s="105">
        <v>528969.93000000005</v>
      </c>
      <c r="L1375" s="105">
        <v>1878570.47</v>
      </c>
      <c r="M1375" s="105">
        <v>185235.25</v>
      </c>
      <c r="N1375" s="105">
        <v>459873.43</v>
      </c>
      <c r="O1375" s="105">
        <v>2447</v>
      </c>
      <c r="P1375" s="105">
        <v>349000.03</v>
      </c>
      <c r="Q1375" s="121">
        <f t="shared" si="43"/>
        <v>6964189.2700000005</v>
      </c>
      <c r="R1375" s="105">
        <v>6361410.0499999998</v>
      </c>
      <c r="S1375" s="105">
        <v>602779.22</v>
      </c>
      <c r="T1375" s="92">
        <f>SUM('Part C'!$R1375:$S1375)</f>
        <v>6964189.2699999996</v>
      </c>
      <c r="U1375" s="105">
        <v>16566.1720052083</v>
      </c>
      <c r="V1375" s="105">
        <v>1569.73755208333</v>
      </c>
      <c r="W1375" s="105">
        <v>3693488.5854254202</v>
      </c>
      <c r="X1375" s="105">
        <v>10657677.855425401</v>
      </c>
      <c r="Y1375" s="57">
        <v>27754.3694151704</v>
      </c>
    </row>
    <row r="1376" spans="1:25" s="51" customFormat="1" ht="14.5" x14ac:dyDescent="0.4">
      <c r="A1376" s="149" t="s">
        <v>4258</v>
      </c>
      <c r="B1376" s="149" t="s">
        <v>4259</v>
      </c>
      <c r="C1376" s="149" t="s">
        <v>4260</v>
      </c>
      <c r="D1376" s="105">
        <v>4592092</v>
      </c>
      <c r="E1376" s="105">
        <v>2019318</v>
      </c>
      <c r="F1376" s="120">
        <v>3356728.4262975301</v>
      </c>
      <c r="G1376" s="105">
        <v>0</v>
      </c>
      <c r="H1376" s="105">
        <v>91285</v>
      </c>
      <c r="I1376" s="121">
        <f t="shared" si="42"/>
        <v>10059423.426297531</v>
      </c>
      <c r="J1376" s="105">
        <v>3054357.45</v>
      </c>
      <c r="K1376" s="105">
        <v>355306.23999999999</v>
      </c>
      <c r="L1376" s="105">
        <v>5241820.53</v>
      </c>
      <c r="M1376" s="105">
        <v>146639.65</v>
      </c>
      <c r="N1376" s="105">
        <v>715445.11</v>
      </c>
      <c r="O1376" s="105">
        <v>2680</v>
      </c>
      <c r="P1376" s="105">
        <v>543174.44999999995</v>
      </c>
      <c r="Q1376" s="121">
        <f t="shared" si="43"/>
        <v>10059423.43</v>
      </c>
      <c r="R1376" s="105">
        <v>9547267.4299999997</v>
      </c>
      <c r="S1376" s="105">
        <v>512156</v>
      </c>
      <c r="T1376" s="92">
        <f>SUM('Part C'!$R1376:$S1376)</f>
        <v>10059423.43</v>
      </c>
      <c r="U1376" s="105">
        <v>23005.463686747</v>
      </c>
      <c r="V1376" s="105">
        <v>1234.1108433734901</v>
      </c>
      <c r="W1376" s="105">
        <v>3991660.8410196598</v>
      </c>
      <c r="X1376" s="105">
        <v>14051084.271019701</v>
      </c>
      <c r="Y1376" s="57">
        <v>33858.0343879992</v>
      </c>
    </row>
    <row r="1377" spans="1:25" s="51" customFormat="1" ht="14.5" x14ac:dyDescent="0.4">
      <c r="A1377" s="149" t="s">
        <v>4261</v>
      </c>
      <c r="B1377" s="149" t="s">
        <v>4262</v>
      </c>
      <c r="C1377" s="149" t="s">
        <v>4263</v>
      </c>
      <c r="D1377" s="105">
        <v>1670236</v>
      </c>
      <c r="E1377" s="105">
        <v>832038</v>
      </c>
      <c r="F1377" s="120">
        <v>1270448.25024998</v>
      </c>
      <c r="G1377" s="105">
        <v>0</v>
      </c>
      <c r="H1377" s="105">
        <v>63980</v>
      </c>
      <c r="I1377" s="121">
        <f t="shared" si="42"/>
        <v>3836702.25024998</v>
      </c>
      <c r="J1377" s="105">
        <v>1796989.37</v>
      </c>
      <c r="K1377" s="105">
        <v>0</v>
      </c>
      <c r="L1377" s="105">
        <v>1457243.72</v>
      </c>
      <c r="M1377" s="105">
        <v>0</v>
      </c>
      <c r="N1377" s="105">
        <v>251567.18</v>
      </c>
      <c r="O1377" s="105">
        <v>4379</v>
      </c>
      <c r="P1377" s="105">
        <v>326522.98</v>
      </c>
      <c r="Q1377" s="121">
        <f t="shared" si="43"/>
        <v>3836702.25</v>
      </c>
      <c r="R1377" s="105">
        <v>3435178.64</v>
      </c>
      <c r="S1377" s="105">
        <v>401523.61</v>
      </c>
      <c r="T1377" s="92">
        <f>SUM('Part C'!$R1377:$S1377)</f>
        <v>3836702.25</v>
      </c>
      <c r="U1377" s="105">
        <v>20206.9331764706</v>
      </c>
      <c r="V1377" s="105">
        <v>2361.90358823529</v>
      </c>
      <c r="W1377" s="105">
        <v>1635138.1758393799</v>
      </c>
      <c r="X1377" s="105">
        <v>5471840.4258393804</v>
      </c>
      <c r="Y1377" s="57">
        <v>32187.296622584599</v>
      </c>
    </row>
    <row r="1378" spans="1:25" s="51" customFormat="1" ht="14.5" x14ac:dyDescent="0.4">
      <c r="A1378" s="149" t="s">
        <v>4264</v>
      </c>
      <c r="B1378" s="149" t="s">
        <v>4265</v>
      </c>
      <c r="C1378" s="149" t="s">
        <v>4266</v>
      </c>
      <c r="D1378" s="105">
        <v>2911012</v>
      </c>
      <c r="E1378" s="105">
        <v>1578970</v>
      </c>
      <c r="F1378" s="120">
        <v>2279642.3475422398</v>
      </c>
      <c r="G1378" s="105">
        <v>0</v>
      </c>
      <c r="H1378" s="105">
        <v>545807.87</v>
      </c>
      <c r="I1378" s="121">
        <f t="shared" si="42"/>
        <v>7315432.2175422395</v>
      </c>
      <c r="J1378" s="105">
        <v>3297781.11</v>
      </c>
      <c r="K1378" s="105">
        <v>0</v>
      </c>
      <c r="L1378" s="105">
        <v>2399544.5299999998</v>
      </c>
      <c r="M1378" s="105">
        <v>0</v>
      </c>
      <c r="N1378" s="105">
        <v>701767.1</v>
      </c>
      <c r="O1378" s="105">
        <v>1994</v>
      </c>
      <c r="P1378" s="105">
        <v>914345.48</v>
      </c>
      <c r="Q1378" s="121">
        <f t="shared" si="43"/>
        <v>7315432.2199999988</v>
      </c>
      <c r="R1378" s="105">
        <v>6372283.75</v>
      </c>
      <c r="S1378" s="105">
        <v>943148.47</v>
      </c>
      <c r="T1378" s="92">
        <f>SUM('Part C'!$R1378:$S1378)</f>
        <v>7315432.2199999997</v>
      </c>
      <c r="U1378" s="105">
        <v>19728.4326625387</v>
      </c>
      <c r="V1378" s="105">
        <v>2919.9643034055698</v>
      </c>
      <c r="W1378" s="105">
        <v>3106762.5340948198</v>
      </c>
      <c r="X1378" s="105">
        <v>10422194.7540948</v>
      </c>
      <c r="Y1378" s="57">
        <v>32266.856823823</v>
      </c>
    </row>
    <row r="1379" spans="1:25" s="51" customFormat="1" ht="14.5" x14ac:dyDescent="0.4">
      <c r="A1379" s="149" t="s">
        <v>4267</v>
      </c>
      <c r="B1379" s="149" t="s">
        <v>4268</v>
      </c>
      <c r="C1379" s="149" t="s">
        <v>4269</v>
      </c>
      <c r="D1379" s="105">
        <v>7044112</v>
      </c>
      <c r="E1379" s="105">
        <v>2810941</v>
      </c>
      <c r="F1379" s="120">
        <v>5003582.6771851601</v>
      </c>
      <c r="G1379" s="105">
        <v>0</v>
      </c>
      <c r="H1379" s="105">
        <v>169294</v>
      </c>
      <c r="I1379" s="121">
        <f t="shared" si="42"/>
        <v>15027929.677185159</v>
      </c>
      <c r="J1379" s="105">
        <v>8273919.2800000003</v>
      </c>
      <c r="K1379" s="105">
        <v>0</v>
      </c>
      <c r="L1379" s="105">
        <v>4379631.03</v>
      </c>
      <c r="M1379" s="105">
        <v>0</v>
      </c>
      <c r="N1379" s="105">
        <v>1106218.3500000001</v>
      </c>
      <c r="O1379" s="105">
        <v>142063.42000000001</v>
      </c>
      <c r="P1379" s="105">
        <v>1126097.6000000001</v>
      </c>
      <c r="Q1379" s="121">
        <f t="shared" si="43"/>
        <v>15027929.68</v>
      </c>
      <c r="R1379" s="105">
        <v>14508309.210000001</v>
      </c>
      <c r="S1379" s="105">
        <v>519620.47</v>
      </c>
      <c r="T1379" s="92">
        <f>SUM('Part C'!$R1379:$S1379)</f>
        <v>15027929.680000002</v>
      </c>
      <c r="U1379" s="105">
        <v>13546.507198879601</v>
      </c>
      <c r="V1379" s="105">
        <v>485.17317460317503</v>
      </c>
      <c r="W1379" s="105">
        <v>10301370.507788099</v>
      </c>
      <c r="X1379" s="105">
        <v>25329300.187788099</v>
      </c>
      <c r="Y1379" s="57">
        <v>23650.140231361402</v>
      </c>
    </row>
    <row r="1380" spans="1:25" s="51" customFormat="1" ht="14.5" x14ac:dyDescent="0.4">
      <c r="A1380" s="149" t="s">
        <v>4270</v>
      </c>
      <c r="B1380" s="149" t="s">
        <v>4271</v>
      </c>
      <c r="C1380" s="149" t="s">
        <v>4272</v>
      </c>
      <c r="D1380" s="105">
        <v>3287487</v>
      </c>
      <c r="E1380" s="105">
        <v>1346268</v>
      </c>
      <c r="F1380" s="120">
        <v>2352638.4128345302</v>
      </c>
      <c r="G1380" s="105">
        <v>0</v>
      </c>
      <c r="H1380" s="105">
        <v>47994</v>
      </c>
      <c r="I1380" s="121">
        <f t="shared" si="42"/>
        <v>7034387.4128345307</v>
      </c>
      <c r="J1380" s="105">
        <v>3618533.58</v>
      </c>
      <c r="K1380" s="105">
        <v>547133.79</v>
      </c>
      <c r="L1380" s="105">
        <v>2040219.65</v>
      </c>
      <c r="M1380" s="105">
        <v>200719.5</v>
      </c>
      <c r="N1380" s="105">
        <v>467357.74</v>
      </c>
      <c r="O1380" s="105">
        <v>2051</v>
      </c>
      <c r="P1380" s="105">
        <v>158372.15</v>
      </c>
      <c r="Q1380" s="121">
        <f t="shared" si="43"/>
        <v>7034387.4100000001</v>
      </c>
      <c r="R1380" s="105">
        <v>6579739.7999999998</v>
      </c>
      <c r="S1380" s="105">
        <v>454647.61</v>
      </c>
      <c r="T1380" s="92">
        <f>SUM('Part C'!$R1380:$S1380)</f>
        <v>7034387.4100000001</v>
      </c>
      <c r="U1380" s="105">
        <v>19127.150581395301</v>
      </c>
      <c r="V1380" s="105">
        <v>1321.65002906977</v>
      </c>
      <c r="W1380" s="105">
        <v>3308750.1911102701</v>
      </c>
      <c r="X1380" s="105">
        <v>10343137.6011103</v>
      </c>
      <c r="Y1380" s="57">
        <v>30067.2604683438</v>
      </c>
    </row>
    <row r="1381" spans="1:25" s="51" customFormat="1" ht="14.5" x14ac:dyDescent="0.4">
      <c r="A1381" s="149" t="s">
        <v>4273</v>
      </c>
      <c r="B1381" s="149" t="s">
        <v>4274</v>
      </c>
      <c r="C1381" s="149" t="s">
        <v>4275</v>
      </c>
      <c r="D1381" s="105">
        <v>3145873</v>
      </c>
      <c r="E1381" s="105">
        <v>2146502</v>
      </c>
      <c r="F1381" s="120">
        <v>2687031.2996964902</v>
      </c>
      <c r="G1381" s="105">
        <v>0</v>
      </c>
      <c r="H1381" s="105">
        <v>358619</v>
      </c>
      <c r="I1381" s="121">
        <f t="shared" si="42"/>
        <v>8338025.2996964902</v>
      </c>
      <c r="J1381" s="105">
        <v>4109941.06</v>
      </c>
      <c r="K1381" s="105">
        <v>502762.17</v>
      </c>
      <c r="L1381" s="105">
        <v>2701716.75</v>
      </c>
      <c r="M1381" s="105">
        <v>198629.3</v>
      </c>
      <c r="N1381" s="105">
        <v>476318.11</v>
      </c>
      <c r="O1381" s="105">
        <v>10988</v>
      </c>
      <c r="P1381" s="105">
        <v>337669.91</v>
      </c>
      <c r="Q1381" s="121">
        <f t="shared" si="43"/>
        <v>8338025.3000000007</v>
      </c>
      <c r="R1381" s="105">
        <v>7788413.6299999999</v>
      </c>
      <c r="S1381" s="105">
        <v>549611.67000000004</v>
      </c>
      <c r="T1381" s="92">
        <f>SUM('Part C'!$R1381:$S1381)</f>
        <v>8338025.2999999998</v>
      </c>
      <c r="U1381" s="105">
        <v>16500.876334745801</v>
      </c>
      <c r="V1381" s="105">
        <v>1164.43150423729</v>
      </c>
      <c r="W1381" s="105">
        <v>4539913.0529187396</v>
      </c>
      <c r="X1381" s="105">
        <v>12877938.352918699</v>
      </c>
      <c r="Y1381" s="57">
        <v>27283.767696861702</v>
      </c>
    </row>
    <row r="1382" spans="1:25" s="51" customFormat="1" ht="14.5" x14ac:dyDescent="0.4">
      <c r="A1382" s="149" t="s">
        <v>4276</v>
      </c>
      <c r="B1382" s="149" t="s">
        <v>4277</v>
      </c>
      <c r="C1382" s="149" t="s">
        <v>4278</v>
      </c>
      <c r="D1382" s="105">
        <v>3016072</v>
      </c>
      <c r="E1382" s="105">
        <v>1646037</v>
      </c>
      <c r="F1382" s="120">
        <v>2367034.2342703799</v>
      </c>
      <c r="G1382" s="105">
        <v>0</v>
      </c>
      <c r="H1382" s="105">
        <v>120515</v>
      </c>
      <c r="I1382" s="121">
        <f t="shared" si="42"/>
        <v>7149658.2342703799</v>
      </c>
      <c r="J1382" s="105">
        <v>2521991.84</v>
      </c>
      <c r="K1382" s="105">
        <v>1361655.77</v>
      </c>
      <c r="L1382" s="105">
        <v>2034812.6</v>
      </c>
      <c r="M1382" s="105">
        <v>471468.46</v>
      </c>
      <c r="N1382" s="105">
        <v>480799.04</v>
      </c>
      <c r="O1382" s="105">
        <v>2120</v>
      </c>
      <c r="P1382" s="105">
        <v>276810.52</v>
      </c>
      <c r="Q1382" s="121">
        <f t="shared" si="43"/>
        <v>7149658.2300000004</v>
      </c>
      <c r="R1382" s="105">
        <v>6684480.1699999999</v>
      </c>
      <c r="S1382" s="105">
        <v>465178.06</v>
      </c>
      <c r="T1382" s="92">
        <f>SUM('Part C'!$R1382:$S1382)</f>
        <v>7149658.2299999995</v>
      </c>
      <c r="U1382" s="105">
        <v>15366.621080459799</v>
      </c>
      <c r="V1382" s="105">
        <v>1069.3748505747101</v>
      </c>
      <c r="W1382" s="105">
        <v>4184030.0381772299</v>
      </c>
      <c r="X1382" s="105">
        <v>11333688.2681772</v>
      </c>
      <c r="Y1382" s="57">
        <v>26054.455788913201</v>
      </c>
    </row>
    <row r="1383" spans="1:25" s="51" customFormat="1" ht="14.5" x14ac:dyDescent="0.4">
      <c r="A1383" s="149" t="s">
        <v>4279</v>
      </c>
      <c r="B1383" s="149" t="s">
        <v>4280</v>
      </c>
      <c r="C1383" s="149" t="s">
        <v>4281</v>
      </c>
      <c r="D1383" s="105">
        <v>2485774</v>
      </c>
      <c r="E1383" s="105">
        <v>1473583</v>
      </c>
      <c r="F1383" s="120">
        <v>2010234.7595687001</v>
      </c>
      <c r="G1383" s="105">
        <v>0</v>
      </c>
      <c r="H1383" s="105">
        <v>277599</v>
      </c>
      <c r="I1383" s="121">
        <f t="shared" si="42"/>
        <v>6247190.7595687006</v>
      </c>
      <c r="J1383" s="105">
        <v>3678513.04</v>
      </c>
      <c r="K1383" s="105">
        <v>0</v>
      </c>
      <c r="L1383" s="105">
        <v>1098403.95</v>
      </c>
      <c r="M1383" s="105">
        <v>0</v>
      </c>
      <c r="N1383" s="105">
        <v>684494.69</v>
      </c>
      <c r="O1383" s="105">
        <v>6476</v>
      </c>
      <c r="P1383" s="105">
        <v>779303.08</v>
      </c>
      <c r="Q1383" s="121">
        <f t="shared" si="43"/>
        <v>6247190.7599999998</v>
      </c>
      <c r="R1383" s="105">
        <v>5741307.1299999999</v>
      </c>
      <c r="S1383" s="105">
        <v>505883.63</v>
      </c>
      <c r="T1383" s="92">
        <f>SUM('Part C'!$R1383:$S1383)</f>
        <v>6247190.7599999998</v>
      </c>
      <c r="U1383" s="105">
        <v>22253.1284108527</v>
      </c>
      <c r="V1383" s="105">
        <v>1960.78926356589</v>
      </c>
      <c r="W1383" s="105">
        <v>2481562.6433326998</v>
      </c>
      <c r="X1383" s="105">
        <v>8728753.4033326991</v>
      </c>
      <c r="Y1383" s="57">
        <v>33832.377532297302</v>
      </c>
    </row>
    <row r="1384" spans="1:25" s="51" customFormat="1" ht="14.5" x14ac:dyDescent="0.4">
      <c r="A1384" s="149" t="s">
        <v>4282</v>
      </c>
      <c r="B1384" s="149" t="s">
        <v>4283</v>
      </c>
      <c r="C1384" s="149" t="s">
        <v>4284</v>
      </c>
      <c r="D1384" s="105">
        <v>2225098</v>
      </c>
      <c r="E1384" s="105">
        <v>1313910</v>
      </c>
      <c r="F1384" s="120">
        <v>1796816.22445051</v>
      </c>
      <c r="G1384" s="105">
        <v>0</v>
      </c>
      <c r="H1384" s="105">
        <v>126205</v>
      </c>
      <c r="I1384" s="121">
        <f t="shared" si="42"/>
        <v>5462029.22445051</v>
      </c>
      <c r="J1384" s="105">
        <v>4020623</v>
      </c>
      <c r="K1384" s="105">
        <v>0</v>
      </c>
      <c r="L1384" s="105">
        <v>227837.32</v>
      </c>
      <c r="M1384" s="105">
        <v>0</v>
      </c>
      <c r="N1384" s="105">
        <v>721186.5</v>
      </c>
      <c r="O1384" s="105">
        <v>17180</v>
      </c>
      <c r="P1384" s="105">
        <v>475202.4</v>
      </c>
      <c r="Q1384" s="121">
        <f t="shared" si="43"/>
        <v>5462029.2200000007</v>
      </c>
      <c r="R1384" s="105">
        <v>4769084.09</v>
      </c>
      <c r="S1384" s="105">
        <v>692945.13</v>
      </c>
      <c r="T1384" s="92">
        <f>SUM('Part C'!$R1384:$S1384)</f>
        <v>5462029.2199999997</v>
      </c>
      <c r="U1384" s="105">
        <v>20825.694716157199</v>
      </c>
      <c r="V1384" s="105">
        <v>3025.9612663755502</v>
      </c>
      <c r="W1384" s="105">
        <v>2202627.30745422</v>
      </c>
      <c r="X1384" s="105">
        <v>7664656.5274542198</v>
      </c>
      <c r="Y1384" s="57">
        <v>33470.115840411403</v>
      </c>
    </row>
    <row r="1385" spans="1:25" s="51" customFormat="1" ht="14.5" x14ac:dyDescent="0.4">
      <c r="A1385" s="149" t="s">
        <v>4285</v>
      </c>
      <c r="B1385" s="149" t="s">
        <v>4286</v>
      </c>
      <c r="C1385" s="149" t="s">
        <v>4287</v>
      </c>
      <c r="D1385" s="105">
        <v>8553313</v>
      </c>
      <c r="E1385" s="105">
        <v>4374436</v>
      </c>
      <c r="F1385" s="120">
        <v>6563644.1479713898</v>
      </c>
      <c r="G1385" s="105">
        <v>0</v>
      </c>
      <c r="H1385" s="105">
        <v>1595495</v>
      </c>
      <c r="I1385" s="121">
        <f t="shared" si="42"/>
        <v>21086888.147971392</v>
      </c>
      <c r="J1385" s="105">
        <v>10710838.220000001</v>
      </c>
      <c r="K1385" s="105">
        <v>0</v>
      </c>
      <c r="L1385" s="105">
        <v>7655320.6500000004</v>
      </c>
      <c r="M1385" s="105">
        <v>0</v>
      </c>
      <c r="N1385" s="105">
        <v>1351982.33</v>
      </c>
      <c r="O1385" s="105">
        <v>57473</v>
      </c>
      <c r="P1385" s="105">
        <v>1311273.95</v>
      </c>
      <c r="Q1385" s="121">
        <f t="shared" si="43"/>
        <v>21086888.150000002</v>
      </c>
      <c r="R1385" s="105">
        <v>19723490.27</v>
      </c>
      <c r="S1385" s="105">
        <v>1363397.88</v>
      </c>
      <c r="T1385" s="92">
        <f>SUM('Part C'!$R1385:$S1385)</f>
        <v>21086888.149999999</v>
      </c>
      <c r="U1385" s="105">
        <v>17454.416168141601</v>
      </c>
      <c r="V1385" s="105">
        <v>1206.5467964601801</v>
      </c>
      <c r="W1385" s="105">
        <v>10868859.6394029</v>
      </c>
      <c r="X1385" s="105">
        <v>31955747.789402898</v>
      </c>
      <c r="Y1385" s="57">
        <v>28279.422822480501</v>
      </c>
    </row>
    <row r="1386" spans="1:25" s="51" customFormat="1" ht="14.5" x14ac:dyDescent="0.4">
      <c r="A1386" s="149" t="s">
        <v>4288</v>
      </c>
      <c r="B1386" s="149" t="s">
        <v>4289</v>
      </c>
      <c r="C1386" s="149" t="s">
        <v>4290</v>
      </c>
      <c r="D1386" s="105">
        <v>3502443</v>
      </c>
      <c r="E1386" s="105">
        <v>1641031</v>
      </c>
      <c r="F1386" s="120">
        <v>2611431.6591653302</v>
      </c>
      <c r="G1386" s="105">
        <v>0</v>
      </c>
      <c r="H1386" s="105">
        <v>597722</v>
      </c>
      <c r="I1386" s="121">
        <f t="shared" si="42"/>
        <v>8352627.6591653302</v>
      </c>
      <c r="J1386" s="105">
        <v>4909285.58</v>
      </c>
      <c r="K1386" s="105">
        <v>0</v>
      </c>
      <c r="L1386" s="105">
        <v>1339100.49</v>
      </c>
      <c r="M1386" s="105">
        <v>0</v>
      </c>
      <c r="N1386" s="105">
        <v>938189.26</v>
      </c>
      <c r="O1386" s="105">
        <v>54146</v>
      </c>
      <c r="P1386" s="105">
        <v>1111906.33</v>
      </c>
      <c r="Q1386" s="121">
        <f t="shared" si="43"/>
        <v>8352627.6600000001</v>
      </c>
      <c r="R1386" s="105">
        <v>7983684.7999999998</v>
      </c>
      <c r="S1386" s="105">
        <v>368942.86</v>
      </c>
      <c r="T1386" s="92">
        <f>SUM('Part C'!$R1386:$S1386)</f>
        <v>8352627.6600000001</v>
      </c>
      <c r="U1386" s="105">
        <v>16393.603285420901</v>
      </c>
      <c r="V1386" s="105">
        <v>757.58287474332599</v>
      </c>
      <c r="W1386" s="105">
        <v>4684189.9507869203</v>
      </c>
      <c r="X1386" s="105">
        <v>13036817.6107869</v>
      </c>
      <c r="Y1386" s="57">
        <v>26769.646018043</v>
      </c>
    </row>
    <row r="1387" spans="1:25" s="51" customFormat="1" ht="14.5" x14ac:dyDescent="0.4">
      <c r="A1387" s="149" t="s">
        <v>4291</v>
      </c>
      <c r="B1387" s="149" t="s">
        <v>4292</v>
      </c>
      <c r="C1387" s="149" t="s">
        <v>4293</v>
      </c>
      <c r="D1387" s="105">
        <v>4048597</v>
      </c>
      <c r="E1387" s="105">
        <v>1689594</v>
      </c>
      <c r="F1387" s="120">
        <v>2913379.8758849702</v>
      </c>
      <c r="G1387" s="105">
        <v>0</v>
      </c>
      <c r="H1387" s="105">
        <v>432012</v>
      </c>
      <c r="I1387" s="121">
        <f t="shared" si="42"/>
        <v>9083582.8758849707</v>
      </c>
      <c r="J1387" s="105">
        <v>5491263.2999999998</v>
      </c>
      <c r="K1387" s="105">
        <v>0</v>
      </c>
      <c r="L1387" s="105">
        <v>2079084.84</v>
      </c>
      <c r="M1387" s="105">
        <v>0</v>
      </c>
      <c r="N1387" s="105">
        <v>694332.55</v>
      </c>
      <c r="O1387" s="105">
        <v>131282</v>
      </c>
      <c r="P1387" s="105">
        <v>687620.19</v>
      </c>
      <c r="Q1387" s="121">
        <f t="shared" si="43"/>
        <v>9083582.879999999</v>
      </c>
      <c r="R1387" s="105">
        <v>8530461.6199999992</v>
      </c>
      <c r="S1387" s="105">
        <v>553121.26</v>
      </c>
      <c r="T1387" s="92">
        <f>SUM('Part C'!$R1387:$S1387)</f>
        <v>9083582.879999999</v>
      </c>
      <c r="U1387" s="105">
        <v>14264.9859866221</v>
      </c>
      <c r="V1387" s="105">
        <v>924.95193979933094</v>
      </c>
      <c r="W1387" s="105">
        <v>5751838.99501146</v>
      </c>
      <c r="X1387" s="105">
        <v>14835421.8750115</v>
      </c>
      <c r="Y1387" s="57">
        <v>24808.397784300101</v>
      </c>
    </row>
    <row r="1388" spans="1:25" s="51" customFormat="1" ht="14.5" x14ac:dyDescent="0.4">
      <c r="A1388" s="149" t="s">
        <v>4294</v>
      </c>
      <c r="B1388" s="149" t="s">
        <v>4295</v>
      </c>
      <c r="C1388" s="149" t="s">
        <v>4296</v>
      </c>
      <c r="D1388" s="105">
        <v>5152155</v>
      </c>
      <c r="E1388" s="105">
        <v>1759408</v>
      </c>
      <c r="F1388" s="120">
        <v>3509121.3511559898</v>
      </c>
      <c r="G1388" s="105">
        <v>0</v>
      </c>
      <c r="H1388" s="105">
        <v>385144</v>
      </c>
      <c r="I1388" s="121">
        <f t="shared" si="42"/>
        <v>10805828.351155989</v>
      </c>
      <c r="J1388" s="105">
        <v>7129696.8799999999</v>
      </c>
      <c r="K1388" s="105">
        <v>0</v>
      </c>
      <c r="L1388" s="105">
        <v>2007788.27</v>
      </c>
      <c r="M1388" s="105">
        <v>0</v>
      </c>
      <c r="N1388" s="105">
        <v>928389.1</v>
      </c>
      <c r="O1388" s="105">
        <v>14906</v>
      </c>
      <c r="P1388" s="105">
        <v>725048.1</v>
      </c>
      <c r="Q1388" s="121">
        <f t="shared" si="43"/>
        <v>10805828.35</v>
      </c>
      <c r="R1388" s="105">
        <v>9419503.9900000002</v>
      </c>
      <c r="S1388" s="105">
        <v>1386324.36</v>
      </c>
      <c r="T1388" s="92">
        <f>SUM('Part C'!$R1388:$S1388)</f>
        <v>10805828.35</v>
      </c>
      <c r="U1388" s="105">
        <v>16074.238890785</v>
      </c>
      <c r="V1388" s="105">
        <v>2365.74122866894</v>
      </c>
      <c r="W1388" s="105">
        <v>5636417.4767169198</v>
      </c>
      <c r="X1388" s="105">
        <v>16442245.8267169</v>
      </c>
      <c r="Y1388" s="57">
        <v>28058.4399773326</v>
      </c>
    </row>
    <row r="1389" spans="1:25" s="51" customFormat="1" ht="14.5" x14ac:dyDescent="0.4">
      <c r="A1389" s="149" t="s">
        <v>4297</v>
      </c>
      <c r="B1389" s="149" t="s">
        <v>4298</v>
      </c>
      <c r="C1389" s="149" t="s">
        <v>4299</v>
      </c>
      <c r="D1389" s="105">
        <v>2297496</v>
      </c>
      <c r="E1389" s="105">
        <v>1517775</v>
      </c>
      <c r="F1389" s="120">
        <v>1937079.7787050901</v>
      </c>
      <c r="G1389" s="105">
        <v>0</v>
      </c>
      <c r="H1389" s="105">
        <v>447194.13</v>
      </c>
      <c r="I1389" s="121">
        <f t="shared" si="42"/>
        <v>6199544.9087050902</v>
      </c>
      <c r="J1389" s="105">
        <v>2770107.18</v>
      </c>
      <c r="K1389" s="105">
        <v>0</v>
      </c>
      <c r="L1389" s="105">
        <v>1756859.23</v>
      </c>
      <c r="M1389" s="105">
        <v>0</v>
      </c>
      <c r="N1389" s="105">
        <v>750403.05</v>
      </c>
      <c r="O1389" s="105">
        <v>6422</v>
      </c>
      <c r="P1389" s="105">
        <v>915753.45</v>
      </c>
      <c r="Q1389" s="121">
        <f t="shared" si="43"/>
        <v>6199544.9100000001</v>
      </c>
      <c r="R1389" s="105">
        <v>5246730.22</v>
      </c>
      <c r="S1389" s="105">
        <v>952814.69</v>
      </c>
      <c r="T1389" s="92">
        <f>SUM('Part C'!$R1389:$S1389)</f>
        <v>6199544.9100000001</v>
      </c>
      <c r="U1389" s="105">
        <v>22615.216465517198</v>
      </c>
      <c r="V1389" s="105">
        <v>4106.9598706896504</v>
      </c>
      <c r="W1389" s="105">
        <v>2231482.68702786</v>
      </c>
      <c r="X1389" s="105">
        <v>8431027.5970278606</v>
      </c>
      <c r="Y1389" s="57">
        <v>36340.6361940856</v>
      </c>
    </row>
    <row r="1390" spans="1:25" s="51" customFormat="1" ht="14.5" x14ac:dyDescent="0.4">
      <c r="A1390" s="149" t="s">
        <v>4300</v>
      </c>
      <c r="B1390" s="149" t="s">
        <v>4301</v>
      </c>
      <c r="C1390" s="149" t="s">
        <v>4302</v>
      </c>
      <c r="D1390" s="105">
        <v>2393103</v>
      </c>
      <c r="E1390" s="105">
        <v>1186280</v>
      </c>
      <c r="F1390" s="120">
        <v>1817315.3177168199</v>
      </c>
      <c r="G1390" s="105">
        <v>0</v>
      </c>
      <c r="H1390" s="105">
        <v>113138</v>
      </c>
      <c r="I1390" s="121">
        <f t="shared" si="42"/>
        <v>5509836.3177168202</v>
      </c>
      <c r="J1390" s="105">
        <v>3937674.99</v>
      </c>
      <c r="K1390" s="105">
        <v>0</v>
      </c>
      <c r="L1390" s="105">
        <v>866559.22</v>
      </c>
      <c r="M1390" s="105">
        <v>0</v>
      </c>
      <c r="N1390" s="105">
        <v>271502.23</v>
      </c>
      <c r="O1390" s="105">
        <v>2466</v>
      </c>
      <c r="P1390" s="105">
        <v>431633.88</v>
      </c>
      <c r="Q1390" s="121">
        <f t="shared" si="43"/>
        <v>5509836.3199999994</v>
      </c>
      <c r="R1390" s="105">
        <v>5266000.32</v>
      </c>
      <c r="S1390" s="105">
        <v>243836</v>
      </c>
      <c r="T1390" s="92">
        <f>SUM('Part C'!$R1390:$S1390)</f>
        <v>5509836.3200000003</v>
      </c>
      <c r="U1390" s="105">
        <v>14960.2281818182</v>
      </c>
      <c r="V1390" s="105">
        <v>692.71590909090901</v>
      </c>
      <c r="W1390" s="105">
        <v>3385697.8699733</v>
      </c>
      <c r="X1390" s="105">
        <v>8895534.1899733003</v>
      </c>
      <c r="Y1390" s="57">
        <v>25271.4039487878</v>
      </c>
    </row>
    <row r="1391" spans="1:25" s="51" customFormat="1" ht="14.5" x14ac:dyDescent="0.4">
      <c r="A1391" s="149" t="s">
        <v>4303</v>
      </c>
      <c r="B1391" s="149" t="s">
        <v>4304</v>
      </c>
      <c r="C1391" s="149" t="s">
        <v>4305</v>
      </c>
      <c r="D1391" s="105">
        <v>2418146</v>
      </c>
      <c r="E1391" s="105">
        <v>1044377</v>
      </c>
      <c r="F1391" s="120">
        <v>1757983.4529713001</v>
      </c>
      <c r="G1391" s="105">
        <v>0</v>
      </c>
      <c r="H1391" s="105">
        <v>472670</v>
      </c>
      <c r="I1391" s="121">
        <f t="shared" si="42"/>
        <v>5693176.4529713001</v>
      </c>
      <c r="J1391" s="105">
        <v>2975103.11</v>
      </c>
      <c r="K1391" s="105">
        <v>0</v>
      </c>
      <c r="L1391" s="105">
        <v>1438045.96</v>
      </c>
      <c r="M1391" s="105">
        <v>0</v>
      </c>
      <c r="N1391" s="105">
        <v>500940.64</v>
      </c>
      <c r="O1391" s="105">
        <v>6741</v>
      </c>
      <c r="P1391" s="105">
        <v>772345.74</v>
      </c>
      <c r="Q1391" s="121">
        <f t="shared" si="43"/>
        <v>5693176.4500000002</v>
      </c>
      <c r="R1391" s="105">
        <v>5323879.45</v>
      </c>
      <c r="S1391" s="105">
        <v>369297</v>
      </c>
      <c r="T1391" s="92">
        <f>SUM('Part C'!$R1391:$S1391)</f>
        <v>5693176.4500000002</v>
      </c>
      <c r="U1391" s="105">
        <v>23350.348464912298</v>
      </c>
      <c r="V1391" s="105">
        <v>1619.7236842105301</v>
      </c>
      <c r="W1391" s="105">
        <v>2193008.8475963399</v>
      </c>
      <c r="X1391" s="105">
        <v>7886185.2975963401</v>
      </c>
      <c r="Y1391" s="57">
        <v>34588.5320070015</v>
      </c>
    </row>
    <row r="1392" spans="1:25" s="51" customFormat="1" ht="14.5" x14ac:dyDescent="0.4">
      <c r="A1392" s="149" t="s">
        <v>4306</v>
      </c>
      <c r="B1392" s="149" t="s">
        <v>4307</v>
      </c>
      <c r="C1392" s="149" t="s">
        <v>4308</v>
      </c>
      <c r="D1392" s="105">
        <v>4231738</v>
      </c>
      <c r="E1392" s="105">
        <v>2272278</v>
      </c>
      <c r="F1392" s="120">
        <v>3302202.6152203502</v>
      </c>
      <c r="G1392" s="105">
        <v>0</v>
      </c>
      <c r="H1392" s="105">
        <v>1449031</v>
      </c>
      <c r="I1392" s="121">
        <f t="shared" si="42"/>
        <v>11255249.615220349</v>
      </c>
      <c r="J1392" s="105">
        <v>6888959.1600000001</v>
      </c>
      <c r="K1392" s="105">
        <v>0</v>
      </c>
      <c r="L1392" s="105">
        <v>1908532.21</v>
      </c>
      <c r="M1392" s="105">
        <v>0</v>
      </c>
      <c r="N1392" s="105">
        <v>741276.84</v>
      </c>
      <c r="O1392" s="105">
        <v>52686</v>
      </c>
      <c r="P1392" s="105">
        <v>1663795.41</v>
      </c>
      <c r="Q1392" s="121">
        <f t="shared" si="43"/>
        <v>11255249.620000001</v>
      </c>
      <c r="R1392" s="105">
        <v>10870535.51</v>
      </c>
      <c r="S1392" s="105">
        <v>384714.11</v>
      </c>
      <c r="T1392" s="92">
        <f>SUM('Part C'!$R1392:$S1392)</f>
        <v>11255249.619999999</v>
      </c>
      <c r="U1392" s="105">
        <v>18300.564831649801</v>
      </c>
      <c r="V1392" s="105">
        <v>647.66685185185202</v>
      </c>
      <c r="W1392" s="105">
        <v>5713365.1555799497</v>
      </c>
      <c r="X1392" s="105">
        <v>16968614.7755799</v>
      </c>
      <c r="Y1392" s="57">
        <v>28566.691541380402</v>
      </c>
    </row>
    <row r="1393" spans="1:25" s="51" customFormat="1" ht="14.5" x14ac:dyDescent="0.4">
      <c r="A1393" s="149" t="s">
        <v>4309</v>
      </c>
      <c r="B1393" s="149" t="s">
        <v>4310</v>
      </c>
      <c r="C1393" s="149" t="s">
        <v>4311</v>
      </c>
      <c r="D1393" s="105">
        <v>11593216</v>
      </c>
      <c r="E1393" s="105">
        <v>5604766</v>
      </c>
      <c r="F1393" s="120">
        <v>8731716.0869395901</v>
      </c>
      <c r="G1393" s="105">
        <v>0</v>
      </c>
      <c r="H1393" s="105">
        <v>1788815</v>
      </c>
      <c r="I1393" s="121">
        <f t="shared" si="42"/>
        <v>27718513.086939588</v>
      </c>
      <c r="J1393" s="105">
        <v>17525006.27</v>
      </c>
      <c r="K1393" s="105">
        <v>0</v>
      </c>
      <c r="L1393" s="105">
        <v>4597706.16</v>
      </c>
      <c r="M1393" s="105">
        <v>0</v>
      </c>
      <c r="N1393" s="105">
        <v>2664277.0099999998</v>
      </c>
      <c r="O1393" s="105">
        <v>312496.06</v>
      </c>
      <c r="P1393" s="105">
        <v>2619027.59</v>
      </c>
      <c r="Q1393" s="121">
        <f t="shared" si="43"/>
        <v>27718513.089999996</v>
      </c>
      <c r="R1393" s="105">
        <v>26400724.719999999</v>
      </c>
      <c r="S1393" s="105">
        <v>1317788.3700000001</v>
      </c>
      <c r="T1393" s="92">
        <f>SUM('Part C'!$R1393:$S1393)</f>
        <v>27718513.09</v>
      </c>
      <c r="U1393" s="105">
        <v>16510.772182614099</v>
      </c>
      <c r="V1393" s="105">
        <v>824.13281425891205</v>
      </c>
      <c r="W1393" s="105">
        <v>15379917.312748</v>
      </c>
      <c r="X1393" s="105">
        <v>43098430.402748004</v>
      </c>
      <c r="Y1393" s="57">
        <v>26953.3648547517</v>
      </c>
    </row>
    <row r="1394" spans="1:25" s="51" customFormat="1" ht="14.5" x14ac:dyDescent="0.4">
      <c r="A1394" s="149" t="s">
        <v>4312</v>
      </c>
      <c r="B1394" s="149" t="s">
        <v>4313</v>
      </c>
      <c r="C1394" s="149" t="s">
        <v>4314</v>
      </c>
      <c r="D1394" s="105">
        <v>16334171</v>
      </c>
      <c r="E1394" s="105">
        <v>6803554</v>
      </c>
      <c r="F1394" s="120">
        <v>11747427.4364099</v>
      </c>
      <c r="G1394" s="105">
        <v>0</v>
      </c>
      <c r="H1394" s="105">
        <v>1375749</v>
      </c>
      <c r="I1394" s="121">
        <f t="shared" si="42"/>
        <v>36260901.436409898</v>
      </c>
      <c r="J1394" s="105">
        <v>23310389.460000001</v>
      </c>
      <c r="K1394" s="105">
        <v>0</v>
      </c>
      <c r="L1394" s="105">
        <v>6915635.5800000001</v>
      </c>
      <c r="M1394" s="105">
        <v>0</v>
      </c>
      <c r="N1394" s="105">
        <v>2306378.0499999998</v>
      </c>
      <c r="O1394" s="105">
        <v>295673.8</v>
      </c>
      <c r="P1394" s="105">
        <v>3432824.55</v>
      </c>
      <c r="Q1394" s="121">
        <f t="shared" si="43"/>
        <v>36260901.439999998</v>
      </c>
      <c r="R1394" s="105">
        <v>34315843.43</v>
      </c>
      <c r="S1394" s="105">
        <v>1945058.01</v>
      </c>
      <c r="T1394" s="92">
        <f>SUM('Part C'!$R1394:$S1394)</f>
        <v>36260901.439999998</v>
      </c>
      <c r="U1394" s="105">
        <v>15669.334899543401</v>
      </c>
      <c r="V1394" s="105">
        <v>888.15434246575296</v>
      </c>
      <c r="W1394" s="105">
        <v>21064427.0887543</v>
      </c>
      <c r="X1394" s="105">
        <v>57325328.528754301</v>
      </c>
      <c r="Y1394" s="57">
        <v>26175.949099887799</v>
      </c>
    </row>
    <row r="1395" spans="1:25" s="51" customFormat="1" ht="14.5" x14ac:dyDescent="0.4">
      <c r="A1395" s="149" t="s">
        <v>4315</v>
      </c>
      <c r="B1395" s="149" t="s">
        <v>4316</v>
      </c>
      <c r="C1395" s="149" t="s">
        <v>4317</v>
      </c>
      <c r="D1395" s="105">
        <v>6699624</v>
      </c>
      <c r="E1395" s="105">
        <v>3226962</v>
      </c>
      <c r="F1395" s="120">
        <v>5039901.2317020297</v>
      </c>
      <c r="G1395" s="105">
        <v>0</v>
      </c>
      <c r="H1395" s="105">
        <v>386945</v>
      </c>
      <c r="I1395" s="121">
        <f t="shared" si="42"/>
        <v>15353432.23170203</v>
      </c>
      <c r="J1395" s="105">
        <v>10224422.33</v>
      </c>
      <c r="K1395" s="105">
        <v>0</v>
      </c>
      <c r="L1395" s="105">
        <v>2946236.86</v>
      </c>
      <c r="M1395" s="105">
        <v>0</v>
      </c>
      <c r="N1395" s="105">
        <v>964599.95</v>
      </c>
      <c r="O1395" s="105">
        <v>119688.2</v>
      </c>
      <c r="P1395" s="105">
        <v>1098484.8899999999</v>
      </c>
      <c r="Q1395" s="121">
        <f t="shared" si="43"/>
        <v>15353432.229999999</v>
      </c>
      <c r="R1395" s="105">
        <v>14393735.949999999</v>
      </c>
      <c r="S1395" s="105">
        <v>959696.28</v>
      </c>
      <c r="T1395" s="92">
        <f>SUM('Part C'!$R1395:$S1395)</f>
        <v>15353432.229999999</v>
      </c>
      <c r="U1395" s="105">
        <v>14350.6838983051</v>
      </c>
      <c r="V1395" s="105">
        <v>956.825802592223</v>
      </c>
      <c r="W1395" s="105">
        <v>9647315.2374523301</v>
      </c>
      <c r="X1395" s="105">
        <v>25000747.467452299</v>
      </c>
      <c r="Y1395" s="57">
        <v>24925.969558776</v>
      </c>
    </row>
    <row r="1396" spans="1:25" s="51" customFormat="1" ht="14.5" x14ac:dyDescent="0.4">
      <c r="A1396" s="149" t="s">
        <v>4318</v>
      </c>
      <c r="B1396" s="149" t="s">
        <v>4319</v>
      </c>
      <c r="C1396" s="149" t="s">
        <v>4320</v>
      </c>
      <c r="D1396" s="105">
        <v>3265910</v>
      </c>
      <c r="E1396" s="105">
        <v>1482461</v>
      </c>
      <c r="F1396" s="120">
        <v>2410830.9595542899</v>
      </c>
      <c r="G1396" s="105">
        <v>0</v>
      </c>
      <c r="H1396" s="105">
        <v>629567</v>
      </c>
      <c r="I1396" s="121">
        <f t="shared" si="42"/>
        <v>7788768.9595542904</v>
      </c>
      <c r="J1396" s="105">
        <v>4097308.66</v>
      </c>
      <c r="K1396" s="105">
        <v>0</v>
      </c>
      <c r="L1396" s="105">
        <v>2117575.73</v>
      </c>
      <c r="M1396" s="105">
        <v>0</v>
      </c>
      <c r="N1396" s="105">
        <v>520634.45</v>
      </c>
      <c r="O1396" s="105">
        <v>22652</v>
      </c>
      <c r="P1396" s="105">
        <v>1030598.12</v>
      </c>
      <c r="Q1396" s="121">
        <f t="shared" si="43"/>
        <v>7788768.9600000009</v>
      </c>
      <c r="R1396" s="105">
        <v>7023751.2300000004</v>
      </c>
      <c r="S1396" s="105">
        <v>765017.73</v>
      </c>
      <c r="T1396" s="92">
        <f>SUM('Part C'!$R1396:$S1396)</f>
        <v>7788768.9600000009</v>
      </c>
      <c r="U1396" s="105">
        <v>19510.420083333302</v>
      </c>
      <c r="V1396" s="105">
        <v>2125.04925</v>
      </c>
      <c r="W1396" s="105">
        <v>3462645.54883633</v>
      </c>
      <c r="X1396" s="105">
        <v>11251414.508836299</v>
      </c>
      <c r="Y1396" s="57">
        <v>31253.929191211999</v>
      </c>
    </row>
    <row r="1397" spans="1:25" s="51" customFormat="1" ht="14.5" x14ac:dyDescent="0.4">
      <c r="A1397" s="149" t="s">
        <v>4321</v>
      </c>
      <c r="B1397" s="149" t="s">
        <v>4322</v>
      </c>
      <c r="C1397" s="149" t="s">
        <v>4323</v>
      </c>
      <c r="D1397" s="105">
        <v>2866171</v>
      </c>
      <c r="E1397" s="105">
        <v>1768048</v>
      </c>
      <c r="F1397" s="120">
        <v>2352873.9937453801</v>
      </c>
      <c r="G1397" s="105">
        <v>0</v>
      </c>
      <c r="H1397" s="105">
        <v>145299</v>
      </c>
      <c r="I1397" s="121">
        <f t="shared" si="42"/>
        <v>7132391.9937453801</v>
      </c>
      <c r="J1397" s="105">
        <v>2898645.1</v>
      </c>
      <c r="K1397" s="105">
        <v>535895.85</v>
      </c>
      <c r="L1397" s="105">
        <v>2442930.2400000002</v>
      </c>
      <c r="M1397" s="105">
        <v>221171.4</v>
      </c>
      <c r="N1397" s="105">
        <v>526591.43999999994</v>
      </c>
      <c r="O1397" s="105">
        <v>32040</v>
      </c>
      <c r="P1397" s="105">
        <v>475117.96</v>
      </c>
      <c r="Q1397" s="121">
        <f t="shared" si="43"/>
        <v>7132391.9900000012</v>
      </c>
      <c r="R1397" s="105">
        <v>6450268.9900000002</v>
      </c>
      <c r="S1397" s="105">
        <v>682123</v>
      </c>
      <c r="T1397" s="92">
        <f>SUM('Part C'!$R1397:$S1397)</f>
        <v>7132391.9900000002</v>
      </c>
      <c r="U1397" s="105">
        <v>18324.627812499999</v>
      </c>
      <c r="V1397" s="105">
        <v>1937.8494318181799</v>
      </c>
      <c r="W1397" s="105">
        <v>3385697.8699733</v>
      </c>
      <c r="X1397" s="105">
        <v>10518089.8599733</v>
      </c>
      <c r="Y1397" s="57">
        <v>29880.937102196898</v>
      </c>
    </row>
    <row r="1398" spans="1:25" s="51" customFormat="1" ht="14.5" x14ac:dyDescent="0.4">
      <c r="A1398" s="149" t="s">
        <v>4324</v>
      </c>
      <c r="B1398" s="149" t="s">
        <v>4325</v>
      </c>
      <c r="C1398" s="149" t="s">
        <v>4326</v>
      </c>
      <c r="D1398" s="105">
        <v>3310388</v>
      </c>
      <c r="E1398" s="105">
        <v>1791181</v>
      </c>
      <c r="F1398" s="120">
        <v>2590155.7581541999</v>
      </c>
      <c r="G1398" s="105">
        <v>0</v>
      </c>
      <c r="H1398" s="105">
        <v>82948</v>
      </c>
      <c r="I1398" s="121">
        <f t="shared" si="42"/>
        <v>7774672.7581542004</v>
      </c>
      <c r="J1398" s="105">
        <v>3681913.05</v>
      </c>
      <c r="K1398" s="105">
        <v>544864.68000000005</v>
      </c>
      <c r="L1398" s="105">
        <v>2379102.9</v>
      </c>
      <c r="M1398" s="105">
        <v>215263</v>
      </c>
      <c r="N1398" s="105">
        <v>499378.65</v>
      </c>
      <c r="O1398" s="105">
        <v>10776</v>
      </c>
      <c r="P1398" s="105">
        <v>443374.48</v>
      </c>
      <c r="Q1398" s="121">
        <f t="shared" si="43"/>
        <v>7774672.7599999998</v>
      </c>
      <c r="R1398" s="105">
        <v>6948922.6200000001</v>
      </c>
      <c r="S1398" s="105">
        <v>825750.14</v>
      </c>
      <c r="T1398" s="92">
        <f>SUM('Part C'!$R1398:$S1398)</f>
        <v>7774672.7599999998</v>
      </c>
      <c r="U1398" s="105">
        <v>17681.736946564899</v>
      </c>
      <c r="V1398" s="105">
        <v>2101.14539440204</v>
      </c>
      <c r="W1398" s="105">
        <v>3780054.7241463298</v>
      </c>
      <c r="X1398" s="105">
        <v>11554727.484146301</v>
      </c>
      <c r="Y1398" s="57">
        <v>29401.342198845599</v>
      </c>
    </row>
    <row r="1399" spans="1:25" s="51" customFormat="1" ht="14.5" x14ac:dyDescent="0.4">
      <c r="A1399" s="149" t="s">
        <v>4327</v>
      </c>
      <c r="B1399" s="149" t="s">
        <v>4328</v>
      </c>
      <c r="C1399" s="149" t="s">
        <v>4329</v>
      </c>
      <c r="D1399" s="105">
        <v>5246226</v>
      </c>
      <c r="E1399" s="105">
        <v>2738656</v>
      </c>
      <c r="F1399" s="120">
        <v>4054064.1693725698</v>
      </c>
      <c r="G1399" s="105">
        <v>0</v>
      </c>
      <c r="H1399" s="105">
        <v>93473</v>
      </c>
      <c r="I1399" s="121">
        <f t="shared" si="42"/>
        <v>12132419.16937257</v>
      </c>
      <c r="J1399" s="105">
        <v>6419308.6200000001</v>
      </c>
      <c r="K1399" s="105">
        <v>879234.17</v>
      </c>
      <c r="L1399" s="105">
        <v>3177927.43</v>
      </c>
      <c r="M1399" s="105">
        <v>303295.76</v>
      </c>
      <c r="N1399" s="105">
        <v>732058.65</v>
      </c>
      <c r="O1399" s="105">
        <v>4214</v>
      </c>
      <c r="P1399" s="105">
        <v>616380.54</v>
      </c>
      <c r="Q1399" s="121">
        <f t="shared" si="43"/>
        <v>12132419.170000002</v>
      </c>
      <c r="R1399" s="105">
        <v>10906567.75</v>
      </c>
      <c r="S1399" s="105">
        <v>1225851.42</v>
      </c>
      <c r="T1399" s="92">
        <f>SUM('Part C'!$R1399:$S1399)</f>
        <v>12132419.17</v>
      </c>
      <c r="U1399" s="105">
        <v>15647.8733859397</v>
      </c>
      <c r="V1399" s="105">
        <v>1758.75383070301</v>
      </c>
      <c r="W1399" s="105">
        <v>6704066.5209414503</v>
      </c>
      <c r="X1399" s="105">
        <v>18836485.690941401</v>
      </c>
      <c r="Y1399" s="57">
        <v>27025.087074521402</v>
      </c>
    </row>
    <row r="1400" spans="1:25" s="51" customFormat="1" ht="14.5" x14ac:dyDescent="0.4">
      <c r="A1400" s="149" t="s">
        <v>4330</v>
      </c>
      <c r="B1400" s="149" t="s">
        <v>4331</v>
      </c>
      <c r="C1400" s="149" t="s">
        <v>4332</v>
      </c>
      <c r="D1400" s="105">
        <v>3401278</v>
      </c>
      <c r="E1400" s="105">
        <v>1881065</v>
      </c>
      <c r="F1400" s="120">
        <v>2681937.8779343301</v>
      </c>
      <c r="G1400" s="105">
        <v>0</v>
      </c>
      <c r="H1400" s="105">
        <v>30653</v>
      </c>
      <c r="I1400" s="121">
        <f t="shared" si="42"/>
        <v>7994933.8779343301</v>
      </c>
      <c r="J1400" s="105">
        <v>3985710.62</v>
      </c>
      <c r="K1400" s="105">
        <v>0</v>
      </c>
      <c r="L1400" s="105">
        <v>3023943.11</v>
      </c>
      <c r="M1400" s="105">
        <v>0</v>
      </c>
      <c r="N1400" s="105">
        <v>522938.24</v>
      </c>
      <c r="O1400" s="105">
        <v>2692</v>
      </c>
      <c r="P1400" s="105">
        <v>459649.91</v>
      </c>
      <c r="Q1400" s="121">
        <f t="shared" si="43"/>
        <v>7994933.8800000008</v>
      </c>
      <c r="R1400" s="105">
        <v>7169606.8899999997</v>
      </c>
      <c r="S1400" s="105">
        <v>825326.99</v>
      </c>
      <c r="T1400" s="92">
        <f>SUM('Part C'!$R1400:$S1400)</f>
        <v>7994933.8799999999</v>
      </c>
      <c r="U1400" s="105">
        <v>17276.161180722898</v>
      </c>
      <c r="V1400" s="105">
        <v>1988.73973493976</v>
      </c>
      <c r="W1400" s="105">
        <v>3991660.8410196598</v>
      </c>
      <c r="X1400" s="105">
        <v>11986594.7210197</v>
      </c>
      <c r="Y1400" s="57">
        <v>28883.360773541299</v>
      </c>
    </row>
    <row r="1401" spans="1:25" s="51" customFormat="1" ht="14.5" x14ac:dyDescent="0.4">
      <c r="A1401" s="149" t="s">
        <v>4333</v>
      </c>
      <c r="B1401" s="149" t="s">
        <v>4334</v>
      </c>
      <c r="C1401" s="149" t="s">
        <v>4335</v>
      </c>
      <c r="D1401" s="105">
        <v>3873387</v>
      </c>
      <c r="E1401" s="105">
        <v>1858218</v>
      </c>
      <c r="F1401" s="120">
        <v>2910036.0485598501</v>
      </c>
      <c r="G1401" s="105">
        <v>0</v>
      </c>
      <c r="H1401" s="105">
        <v>53580</v>
      </c>
      <c r="I1401" s="121">
        <f t="shared" si="42"/>
        <v>8695221.0485598501</v>
      </c>
      <c r="J1401" s="105">
        <v>4165259.69</v>
      </c>
      <c r="K1401" s="105">
        <v>984948.38</v>
      </c>
      <c r="L1401" s="105">
        <v>2210105.86</v>
      </c>
      <c r="M1401" s="105">
        <v>339762.35</v>
      </c>
      <c r="N1401" s="105">
        <v>478033.89</v>
      </c>
      <c r="O1401" s="105">
        <v>10776</v>
      </c>
      <c r="P1401" s="105">
        <v>506334.88</v>
      </c>
      <c r="Q1401" s="121">
        <f t="shared" si="43"/>
        <v>8695221.0499999989</v>
      </c>
      <c r="R1401" s="105">
        <v>7827564.9900000002</v>
      </c>
      <c r="S1401" s="105">
        <v>867656.06</v>
      </c>
      <c r="T1401" s="92">
        <f>SUM('Part C'!$R1401:$S1401)</f>
        <v>8695221.0500000007</v>
      </c>
      <c r="U1401" s="105">
        <v>17128.150962800901</v>
      </c>
      <c r="V1401" s="105">
        <v>1898.5909409190399</v>
      </c>
      <c r="W1401" s="105">
        <v>4395636.1550505599</v>
      </c>
      <c r="X1401" s="105">
        <v>13090857.205050601</v>
      </c>
      <c r="Y1401" s="57">
        <v>28645.201761598601</v>
      </c>
    </row>
    <row r="1402" spans="1:25" s="51" customFormat="1" ht="14.5" x14ac:dyDescent="0.4">
      <c r="A1402" s="149" t="s">
        <v>4336</v>
      </c>
      <c r="B1402" s="149" t="s">
        <v>4337</v>
      </c>
      <c r="C1402" s="149" t="s">
        <v>4338</v>
      </c>
      <c r="D1402" s="105">
        <v>2673576</v>
      </c>
      <c r="E1402" s="105">
        <v>1961660</v>
      </c>
      <c r="F1402" s="120">
        <v>2353390.3424228202</v>
      </c>
      <c r="G1402" s="105">
        <v>0</v>
      </c>
      <c r="H1402" s="105">
        <v>651172</v>
      </c>
      <c r="I1402" s="121">
        <f t="shared" si="42"/>
        <v>7639798.3424228206</v>
      </c>
      <c r="J1402" s="105">
        <v>3632582.11</v>
      </c>
      <c r="K1402" s="105">
        <v>0</v>
      </c>
      <c r="L1402" s="105">
        <v>2432591.44</v>
      </c>
      <c r="M1402" s="105">
        <v>0</v>
      </c>
      <c r="N1402" s="105">
        <v>494071.48</v>
      </c>
      <c r="O1402" s="105">
        <v>1579</v>
      </c>
      <c r="P1402" s="105">
        <v>1078974.31</v>
      </c>
      <c r="Q1402" s="121">
        <f t="shared" si="43"/>
        <v>7639798.3399999999</v>
      </c>
      <c r="R1402" s="105">
        <v>7196837.9000000004</v>
      </c>
      <c r="S1402" s="105">
        <v>442960.44</v>
      </c>
      <c r="T1402" s="92">
        <f>SUM('Part C'!$R1402:$S1402)</f>
        <v>7639798.3400000008</v>
      </c>
      <c r="U1402" s="105">
        <v>24069.691973244098</v>
      </c>
      <c r="V1402" s="105">
        <v>1481.47304347826</v>
      </c>
      <c r="W1402" s="105">
        <v>2875919.49750573</v>
      </c>
      <c r="X1402" s="105">
        <v>10515717.8375057</v>
      </c>
      <c r="Y1402" s="57">
        <v>35169.624874601097</v>
      </c>
    </row>
    <row r="1403" spans="1:25" s="51" customFormat="1" ht="14.5" x14ac:dyDescent="0.4">
      <c r="A1403" s="149" t="s">
        <v>4339</v>
      </c>
      <c r="B1403" s="149" t="s">
        <v>4340</v>
      </c>
      <c r="C1403" s="149" t="s">
        <v>4341</v>
      </c>
      <c r="D1403" s="105">
        <v>3047908</v>
      </c>
      <c r="E1403" s="105">
        <v>2297579</v>
      </c>
      <c r="F1403" s="120">
        <v>2713997.19050912</v>
      </c>
      <c r="G1403" s="105">
        <v>0</v>
      </c>
      <c r="H1403" s="105">
        <v>41505</v>
      </c>
      <c r="I1403" s="121">
        <f t="shared" si="42"/>
        <v>8100989.19050912</v>
      </c>
      <c r="J1403" s="105">
        <v>3067141.36</v>
      </c>
      <c r="K1403" s="105">
        <v>516948.14</v>
      </c>
      <c r="L1403" s="105">
        <v>3314507.41</v>
      </c>
      <c r="M1403" s="105">
        <v>204233.84</v>
      </c>
      <c r="N1403" s="105">
        <v>517910</v>
      </c>
      <c r="O1403" s="105">
        <v>2132</v>
      </c>
      <c r="P1403" s="105">
        <v>478116.44</v>
      </c>
      <c r="Q1403" s="121">
        <f t="shared" si="43"/>
        <v>8100989.1900000004</v>
      </c>
      <c r="R1403" s="105">
        <v>7151635.1900000004</v>
      </c>
      <c r="S1403" s="105">
        <v>949354</v>
      </c>
      <c r="T1403" s="92">
        <f>SUM('Part C'!$R1403:$S1403)</f>
        <v>8100989.1900000004</v>
      </c>
      <c r="U1403" s="105">
        <v>19486.744386921</v>
      </c>
      <c r="V1403" s="105">
        <v>2586.79564032698</v>
      </c>
      <c r="W1403" s="105">
        <v>3529974.7678414802</v>
      </c>
      <c r="X1403" s="105">
        <v>11630963.957841501</v>
      </c>
      <c r="Y1403" s="57">
        <v>31691.999885126701</v>
      </c>
    </row>
    <row r="1404" spans="1:25" s="51" customFormat="1" ht="14.5" x14ac:dyDescent="0.4">
      <c r="A1404" s="149" t="s">
        <v>4342</v>
      </c>
      <c r="B1404" s="149" t="s">
        <v>4343</v>
      </c>
      <c r="C1404" s="149" t="s">
        <v>4344</v>
      </c>
      <c r="D1404" s="105">
        <v>4395408</v>
      </c>
      <c r="E1404" s="105">
        <v>2931055</v>
      </c>
      <c r="F1404" s="120">
        <v>3719773.3337241402</v>
      </c>
      <c r="G1404" s="105">
        <v>0</v>
      </c>
      <c r="H1404" s="105">
        <v>45761</v>
      </c>
      <c r="I1404" s="121">
        <f t="shared" si="42"/>
        <v>11091997.333724141</v>
      </c>
      <c r="J1404" s="105">
        <v>6114203.7300000004</v>
      </c>
      <c r="K1404" s="105">
        <v>0</v>
      </c>
      <c r="L1404" s="105">
        <v>3439347.93</v>
      </c>
      <c r="M1404" s="105">
        <v>0</v>
      </c>
      <c r="N1404" s="105">
        <v>679413.68</v>
      </c>
      <c r="O1404" s="105">
        <v>3535</v>
      </c>
      <c r="P1404" s="105">
        <v>855496.99</v>
      </c>
      <c r="Q1404" s="121">
        <f t="shared" si="43"/>
        <v>11091997.33</v>
      </c>
      <c r="R1404" s="105">
        <v>10250877.33</v>
      </c>
      <c r="S1404" s="105">
        <v>841120</v>
      </c>
      <c r="T1404" s="92">
        <f>SUM('Part C'!$R1404:$S1404)</f>
        <v>11091997.33</v>
      </c>
      <c r="U1404" s="105">
        <v>18111.090689045901</v>
      </c>
      <c r="V1404" s="105">
        <v>1486.0777385158999</v>
      </c>
      <c r="W1404" s="105">
        <v>5444048.2795593403</v>
      </c>
      <c r="X1404" s="105">
        <v>16536045.609559299</v>
      </c>
      <c r="Y1404" s="57">
        <v>29215.6282854405</v>
      </c>
    </row>
    <row r="1405" spans="1:25" s="51" customFormat="1" ht="14.5" x14ac:dyDescent="0.4">
      <c r="A1405" s="149" t="s">
        <v>4345</v>
      </c>
      <c r="B1405" s="149" t="s">
        <v>4346</v>
      </c>
      <c r="C1405" s="149" t="s">
        <v>4347</v>
      </c>
      <c r="D1405" s="105">
        <v>4926213</v>
      </c>
      <c r="E1405" s="105">
        <v>2420925</v>
      </c>
      <c r="F1405" s="120">
        <v>3730270.3926289198</v>
      </c>
      <c r="G1405" s="105">
        <v>0</v>
      </c>
      <c r="H1405" s="105">
        <v>93317</v>
      </c>
      <c r="I1405" s="121">
        <f t="shared" si="42"/>
        <v>11170725.392628919</v>
      </c>
      <c r="J1405" s="105">
        <v>6572754.0300000003</v>
      </c>
      <c r="K1405" s="105">
        <v>381150.5</v>
      </c>
      <c r="L1405" s="105">
        <v>2673309.09</v>
      </c>
      <c r="M1405" s="105">
        <v>157305.92000000001</v>
      </c>
      <c r="N1405" s="105">
        <v>678044.67</v>
      </c>
      <c r="O1405" s="105">
        <v>15659</v>
      </c>
      <c r="P1405" s="105">
        <v>692502.18</v>
      </c>
      <c r="Q1405" s="121">
        <f t="shared" si="43"/>
        <v>11170725.390000001</v>
      </c>
      <c r="R1405" s="105">
        <v>10461029.630000001</v>
      </c>
      <c r="S1405" s="105">
        <v>709695.76</v>
      </c>
      <c r="T1405" s="92">
        <f>SUM('Part C'!$R1405:$S1405)</f>
        <v>11170725.390000001</v>
      </c>
      <c r="U1405" s="105">
        <v>18449.787707231</v>
      </c>
      <c r="V1405" s="105">
        <v>1251.6680070546699</v>
      </c>
      <c r="W1405" s="105">
        <v>5453666.7394172195</v>
      </c>
      <c r="X1405" s="105">
        <v>16624392.1294172</v>
      </c>
      <c r="Y1405" s="57">
        <v>29319.915572164398</v>
      </c>
    </row>
    <row r="1406" spans="1:25" s="51" customFormat="1" ht="14.5" x14ac:dyDescent="0.4">
      <c r="A1406" s="149" t="s">
        <v>4348</v>
      </c>
      <c r="B1406" s="149" t="s">
        <v>4349</v>
      </c>
      <c r="C1406" s="149" t="s">
        <v>4350</v>
      </c>
      <c r="D1406" s="105">
        <v>5118784</v>
      </c>
      <c r="E1406" s="105">
        <v>2662027</v>
      </c>
      <c r="F1406" s="120">
        <v>3950453.75545436</v>
      </c>
      <c r="G1406" s="105">
        <v>0</v>
      </c>
      <c r="H1406" s="105">
        <v>77020</v>
      </c>
      <c r="I1406" s="121">
        <f t="shared" si="42"/>
        <v>11808284.75545436</v>
      </c>
      <c r="J1406" s="105">
        <v>6365933.6399999997</v>
      </c>
      <c r="K1406" s="105">
        <v>0</v>
      </c>
      <c r="L1406" s="105">
        <v>4484714.79</v>
      </c>
      <c r="M1406" s="105">
        <v>0</v>
      </c>
      <c r="N1406" s="105">
        <v>624614.18000000005</v>
      </c>
      <c r="O1406" s="105">
        <v>17968</v>
      </c>
      <c r="P1406" s="105">
        <v>315054.15000000002</v>
      </c>
      <c r="Q1406" s="121">
        <f t="shared" si="43"/>
        <v>11808284.76</v>
      </c>
      <c r="R1406" s="105">
        <v>11297281.74</v>
      </c>
      <c r="S1406" s="105">
        <v>511003.02</v>
      </c>
      <c r="T1406" s="92">
        <f>SUM('Part C'!$R1406:$S1406)</f>
        <v>11808284.76</v>
      </c>
      <c r="U1406" s="105">
        <v>16468.340728863001</v>
      </c>
      <c r="V1406" s="105">
        <v>744.90236151603494</v>
      </c>
      <c r="W1406" s="105">
        <v>6598263.4625047799</v>
      </c>
      <c r="X1406" s="105">
        <v>18406548.222504798</v>
      </c>
      <c r="Y1406" s="57">
        <v>26831.702948257702</v>
      </c>
    </row>
    <row r="1407" spans="1:25" s="51" customFormat="1" ht="14.5" x14ac:dyDescent="0.4">
      <c r="A1407" s="149" t="s">
        <v>4351</v>
      </c>
      <c r="B1407" s="149" t="s">
        <v>4352</v>
      </c>
      <c r="C1407" s="149" t="s">
        <v>4353</v>
      </c>
      <c r="D1407" s="105">
        <v>3569656</v>
      </c>
      <c r="E1407" s="105">
        <v>2071716</v>
      </c>
      <c r="F1407" s="120">
        <v>2864223.1771617499</v>
      </c>
      <c r="G1407" s="105">
        <v>0</v>
      </c>
      <c r="H1407" s="105">
        <v>28950</v>
      </c>
      <c r="I1407" s="121">
        <f t="shared" si="42"/>
        <v>8534545.1771617495</v>
      </c>
      <c r="J1407" s="105">
        <v>4079226.24</v>
      </c>
      <c r="K1407" s="105">
        <v>193959.97</v>
      </c>
      <c r="L1407" s="105">
        <v>2972609.86</v>
      </c>
      <c r="M1407" s="105">
        <v>53366.59</v>
      </c>
      <c r="N1407" s="105">
        <v>660093.79</v>
      </c>
      <c r="O1407" s="105">
        <v>8419</v>
      </c>
      <c r="P1407" s="105">
        <v>566869.73</v>
      </c>
      <c r="Q1407" s="121">
        <f t="shared" si="43"/>
        <v>8534545.1799999997</v>
      </c>
      <c r="R1407" s="105">
        <v>7957695.3899999997</v>
      </c>
      <c r="S1407" s="105">
        <v>576849.79</v>
      </c>
      <c r="T1407" s="92">
        <f>SUM('Part C'!$R1407:$S1407)</f>
        <v>8534545.1799999997</v>
      </c>
      <c r="U1407" s="105">
        <v>17150.2055818966</v>
      </c>
      <c r="V1407" s="105">
        <v>1243.21075431034</v>
      </c>
      <c r="W1407" s="105">
        <v>4462965.3740557097</v>
      </c>
      <c r="X1407" s="105">
        <v>12997510.5540557</v>
      </c>
      <c r="Y1407" s="57">
        <v>28011.876194085598</v>
      </c>
    </row>
    <row r="1408" spans="1:25" s="51" customFormat="1" ht="14.5" x14ac:dyDescent="0.4">
      <c r="A1408" s="149" t="s">
        <v>4354</v>
      </c>
      <c r="B1408" s="149" t="s">
        <v>4355</v>
      </c>
      <c r="C1408" s="149" t="s">
        <v>4356</v>
      </c>
      <c r="D1408" s="105">
        <v>5992011</v>
      </c>
      <c r="E1408" s="105">
        <v>2672638</v>
      </c>
      <c r="F1408" s="120">
        <v>4399193.7577900197</v>
      </c>
      <c r="G1408" s="105">
        <v>0</v>
      </c>
      <c r="H1408" s="105">
        <v>80782</v>
      </c>
      <c r="I1408" s="121">
        <f t="shared" si="42"/>
        <v>13144624.75779002</v>
      </c>
      <c r="J1408" s="105">
        <v>6785050</v>
      </c>
      <c r="K1408" s="105">
        <v>766845.12</v>
      </c>
      <c r="L1408" s="105">
        <v>4163245.3</v>
      </c>
      <c r="M1408" s="105">
        <v>263739.37</v>
      </c>
      <c r="N1408" s="105">
        <v>683078.94</v>
      </c>
      <c r="O1408" s="105">
        <v>8317</v>
      </c>
      <c r="P1408" s="105">
        <v>474349.03</v>
      </c>
      <c r="Q1408" s="121">
        <f t="shared" si="43"/>
        <v>13144624.759999998</v>
      </c>
      <c r="R1408" s="105">
        <v>12266746.91</v>
      </c>
      <c r="S1408" s="105">
        <v>877877.84</v>
      </c>
      <c r="T1408" s="92">
        <f>SUM('Part C'!$R1408:$S1408)</f>
        <v>13144624.75</v>
      </c>
      <c r="U1408" s="105">
        <v>16966.4549239281</v>
      </c>
      <c r="V1408" s="105">
        <v>1214.2155463347201</v>
      </c>
      <c r="W1408" s="105">
        <v>6954146.4772463003</v>
      </c>
      <c r="X1408" s="105">
        <v>20098771.227246299</v>
      </c>
      <c r="Y1408" s="57">
        <v>27799.130328141498</v>
      </c>
    </row>
    <row r="1409" spans="1:25" s="51" customFormat="1" ht="14.5" x14ac:dyDescent="0.4">
      <c r="A1409" s="149" t="s">
        <v>4357</v>
      </c>
      <c r="B1409" s="149" t="s">
        <v>4358</v>
      </c>
      <c r="C1409" s="149" t="s">
        <v>4359</v>
      </c>
      <c r="D1409" s="105">
        <v>5106165</v>
      </c>
      <c r="E1409" s="105">
        <v>2132273</v>
      </c>
      <c r="F1409" s="120">
        <v>3675081.5025225002</v>
      </c>
      <c r="G1409" s="105">
        <v>0</v>
      </c>
      <c r="H1409" s="105">
        <v>41927</v>
      </c>
      <c r="I1409" s="121">
        <f t="shared" si="42"/>
        <v>10955446.5025225</v>
      </c>
      <c r="J1409" s="105">
        <v>6492728.9699999997</v>
      </c>
      <c r="K1409" s="105">
        <v>356728.91</v>
      </c>
      <c r="L1409" s="105">
        <v>2809939.2</v>
      </c>
      <c r="M1409" s="105">
        <v>147226.79</v>
      </c>
      <c r="N1409" s="105">
        <v>665164.24</v>
      </c>
      <c r="O1409" s="105">
        <v>4378</v>
      </c>
      <c r="P1409" s="105">
        <v>479280.39</v>
      </c>
      <c r="Q1409" s="121">
        <f t="shared" si="43"/>
        <v>10955446.5</v>
      </c>
      <c r="R1409" s="105">
        <v>10261076.5</v>
      </c>
      <c r="S1409" s="105">
        <v>694370</v>
      </c>
      <c r="T1409" s="92">
        <f>SUM('Part C'!$R1409:$S1409)</f>
        <v>10955446.5</v>
      </c>
      <c r="U1409" s="105">
        <v>14192.3603042877</v>
      </c>
      <c r="V1409" s="105">
        <v>960.40110650069198</v>
      </c>
      <c r="W1409" s="105">
        <v>6954146.4772463003</v>
      </c>
      <c r="X1409" s="105">
        <v>17909592.977246299</v>
      </c>
      <c r="Y1409" s="57">
        <v>24771.221268667101</v>
      </c>
    </row>
    <row r="1410" spans="1:25" s="51" customFormat="1" ht="14.5" x14ac:dyDescent="0.4">
      <c r="A1410" s="149" t="s">
        <v>4360</v>
      </c>
      <c r="B1410" s="149" t="s">
        <v>4361</v>
      </c>
      <c r="C1410" s="149" t="s">
        <v>4362</v>
      </c>
      <c r="D1410" s="105">
        <v>4082481</v>
      </c>
      <c r="E1410" s="105">
        <v>2200915</v>
      </c>
      <c r="F1410" s="120">
        <v>3190189.9847209901</v>
      </c>
      <c r="G1410" s="105">
        <v>0</v>
      </c>
      <c r="H1410" s="105">
        <v>75679</v>
      </c>
      <c r="I1410" s="121">
        <f t="shared" si="42"/>
        <v>9549264.9847209901</v>
      </c>
      <c r="J1410" s="105">
        <v>5456155.8799999999</v>
      </c>
      <c r="K1410" s="105">
        <v>0</v>
      </c>
      <c r="L1410" s="105">
        <v>3104646.71</v>
      </c>
      <c r="M1410" s="105">
        <v>0</v>
      </c>
      <c r="N1410" s="105">
        <v>451879.51</v>
      </c>
      <c r="O1410" s="105">
        <v>42727</v>
      </c>
      <c r="P1410" s="105">
        <v>493855.88</v>
      </c>
      <c r="Q1410" s="121">
        <f t="shared" si="43"/>
        <v>9549264.9800000004</v>
      </c>
      <c r="R1410" s="105">
        <v>9196916.25</v>
      </c>
      <c r="S1410" s="105">
        <v>352348.73</v>
      </c>
      <c r="T1410" s="92">
        <f>SUM('Part C'!$R1410:$S1410)</f>
        <v>9549264.9800000004</v>
      </c>
      <c r="U1410" s="105">
        <v>16813.375228519199</v>
      </c>
      <c r="V1410" s="105">
        <v>644.14758683729406</v>
      </c>
      <c r="W1410" s="105">
        <v>5261297.5422596503</v>
      </c>
      <c r="X1410" s="105">
        <v>14810562.5222596</v>
      </c>
      <c r="Y1410" s="57">
        <v>27075.982673235201</v>
      </c>
    </row>
    <row r="1411" spans="1:25" s="51" customFormat="1" ht="14.5" x14ac:dyDescent="0.4">
      <c r="A1411" s="149" t="s">
        <v>4363</v>
      </c>
      <c r="B1411" s="149" t="s">
        <v>4364</v>
      </c>
      <c r="C1411" s="149" t="s">
        <v>4365</v>
      </c>
      <c r="D1411" s="105">
        <v>2570652</v>
      </c>
      <c r="E1411" s="105">
        <v>1831429</v>
      </c>
      <c r="F1411" s="120">
        <v>2235013.4733081502</v>
      </c>
      <c r="G1411" s="105">
        <v>0</v>
      </c>
      <c r="H1411" s="105">
        <v>117045</v>
      </c>
      <c r="I1411" s="121">
        <f t="shared" si="42"/>
        <v>6754139.4733081497</v>
      </c>
      <c r="J1411" s="105">
        <v>3845516.21</v>
      </c>
      <c r="K1411" s="105">
        <v>346448.1</v>
      </c>
      <c r="L1411" s="105">
        <v>1325057.6100000001</v>
      </c>
      <c r="M1411" s="105">
        <v>106761.22</v>
      </c>
      <c r="N1411" s="105">
        <v>498816.27</v>
      </c>
      <c r="O1411" s="105">
        <v>32640</v>
      </c>
      <c r="P1411" s="105">
        <v>598900.06000000006</v>
      </c>
      <c r="Q1411" s="121">
        <f t="shared" si="43"/>
        <v>6754139.4700000007</v>
      </c>
      <c r="R1411" s="105">
        <v>5902561.5999999996</v>
      </c>
      <c r="S1411" s="105">
        <v>851577.87</v>
      </c>
      <c r="T1411" s="92">
        <f>SUM('Part C'!$R1411:$S1411)</f>
        <v>6754139.4699999997</v>
      </c>
      <c r="U1411" s="105">
        <v>17309.564809384199</v>
      </c>
      <c r="V1411" s="105">
        <v>2497.2958064516101</v>
      </c>
      <c r="W1411" s="105">
        <v>3279894.8115366399</v>
      </c>
      <c r="X1411" s="105">
        <v>10034034.2815366</v>
      </c>
      <c r="Y1411" s="57">
        <v>29425.320473714499</v>
      </c>
    </row>
    <row r="1412" spans="1:25" s="51" customFormat="1" ht="14.5" x14ac:dyDescent="0.4">
      <c r="A1412" s="149" t="s">
        <v>4366</v>
      </c>
      <c r="B1412" s="149" t="s">
        <v>4367</v>
      </c>
      <c r="C1412" s="149" t="s">
        <v>4368</v>
      </c>
      <c r="D1412" s="105">
        <v>5414862</v>
      </c>
      <c r="E1412" s="105">
        <v>2580686</v>
      </c>
      <c r="F1412" s="120">
        <v>4059479.4840172301</v>
      </c>
      <c r="G1412" s="105">
        <v>0</v>
      </c>
      <c r="H1412" s="105">
        <v>68320</v>
      </c>
      <c r="I1412" s="121">
        <f t="shared" si="42"/>
        <v>12123347.484017231</v>
      </c>
      <c r="J1412" s="105">
        <v>6120811.3499999996</v>
      </c>
      <c r="K1412" s="105">
        <v>1156854.01</v>
      </c>
      <c r="L1412" s="105">
        <v>2970874.1</v>
      </c>
      <c r="M1412" s="105">
        <v>399061.97</v>
      </c>
      <c r="N1412" s="105">
        <v>661788.46</v>
      </c>
      <c r="O1412" s="105">
        <v>8455</v>
      </c>
      <c r="P1412" s="105">
        <v>805502.59</v>
      </c>
      <c r="Q1412" s="121">
        <f t="shared" si="43"/>
        <v>12123347.48</v>
      </c>
      <c r="R1412" s="105">
        <v>10990289.109999999</v>
      </c>
      <c r="S1412" s="105">
        <v>1133058.3700000001</v>
      </c>
      <c r="T1412" s="92">
        <f>SUM('Part C'!$R1412:$S1412)</f>
        <v>12123347.48</v>
      </c>
      <c r="U1412" s="105">
        <v>14144.516229086201</v>
      </c>
      <c r="V1412" s="105">
        <v>1458.2475804375799</v>
      </c>
      <c r="W1412" s="105">
        <v>7473543.3095717505</v>
      </c>
      <c r="X1412" s="105">
        <v>19596890.789571699</v>
      </c>
      <c r="Y1412" s="57">
        <v>25221.223667402501</v>
      </c>
    </row>
    <row r="1413" spans="1:25" s="51" customFormat="1" ht="14.5" x14ac:dyDescent="0.4">
      <c r="A1413" s="149" t="s">
        <v>4369</v>
      </c>
      <c r="B1413" s="149" t="s">
        <v>4370</v>
      </c>
      <c r="C1413" s="149" t="s">
        <v>4371</v>
      </c>
      <c r="D1413" s="105">
        <v>9827432</v>
      </c>
      <c r="E1413" s="105">
        <v>4595919</v>
      </c>
      <c r="F1413" s="120">
        <v>7322987.42691301</v>
      </c>
      <c r="G1413" s="105">
        <v>0</v>
      </c>
      <c r="H1413" s="105">
        <v>678179</v>
      </c>
      <c r="I1413" s="121">
        <f t="shared" si="42"/>
        <v>22424517.426913008</v>
      </c>
      <c r="J1413" s="105">
        <v>13145461.539999999</v>
      </c>
      <c r="K1413" s="105">
        <v>0</v>
      </c>
      <c r="L1413" s="105">
        <v>6919444.8300000001</v>
      </c>
      <c r="M1413" s="105">
        <v>0</v>
      </c>
      <c r="N1413" s="105">
        <v>1392027.3</v>
      </c>
      <c r="O1413" s="105">
        <v>201280.32</v>
      </c>
      <c r="P1413" s="105">
        <v>766303.44</v>
      </c>
      <c r="Q1413" s="121">
        <f t="shared" si="43"/>
        <v>22424517.43</v>
      </c>
      <c r="R1413" s="105">
        <v>21495097.370000001</v>
      </c>
      <c r="S1413" s="105">
        <v>929420.06</v>
      </c>
      <c r="T1413" s="92">
        <f>SUM('Part C'!$R1413:$S1413)</f>
        <v>22424517.43</v>
      </c>
      <c r="U1413" s="105">
        <v>14058.2716612165</v>
      </c>
      <c r="V1413" s="105">
        <v>607.86138652714203</v>
      </c>
      <c r="W1413" s="105">
        <v>14706625.1226965</v>
      </c>
      <c r="X1413" s="105">
        <v>37131142.552696504</v>
      </c>
      <c r="Y1413" s="57">
        <v>24284.592905622299</v>
      </c>
    </row>
    <row r="1414" spans="1:25" s="51" customFormat="1" ht="14.5" x14ac:dyDescent="0.4">
      <c r="A1414" s="149" t="s">
        <v>4372</v>
      </c>
      <c r="B1414" s="149" t="s">
        <v>4373</v>
      </c>
      <c r="C1414" s="149" t="s">
        <v>4374</v>
      </c>
      <c r="D1414" s="105">
        <v>4601701</v>
      </c>
      <c r="E1414" s="105">
        <v>2409120</v>
      </c>
      <c r="F1414" s="120">
        <v>3559516.3728136201</v>
      </c>
      <c r="G1414" s="105">
        <v>0</v>
      </c>
      <c r="H1414" s="105">
        <v>97334</v>
      </c>
      <c r="I1414" s="121">
        <f t="shared" si="42"/>
        <v>10667671.37281362</v>
      </c>
      <c r="J1414" s="105">
        <v>4641698.4000000004</v>
      </c>
      <c r="K1414" s="105">
        <v>937920.91</v>
      </c>
      <c r="L1414" s="105">
        <v>3532398.22</v>
      </c>
      <c r="M1414" s="105">
        <v>323540.02</v>
      </c>
      <c r="N1414" s="105">
        <v>709308.7</v>
      </c>
      <c r="O1414" s="105">
        <v>17180</v>
      </c>
      <c r="P1414" s="105">
        <v>505625.12</v>
      </c>
      <c r="Q1414" s="121">
        <f t="shared" si="43"/>
        <v>10667671.369999999</v>
      </c>
      <c r="R1414" s="105">
        <v>9877561.3699999992</v>
      </c>
      <c r="S1414" s="105">
        <v>790110</v>
      </c>
      <c r="T1414" s="92">
        <f>SUM('Part C'!$R1414:$S1414)</f>
        <v>10667671.369999999</v>
      </c>
      <c r="U1414" s="105">
        <v>16219.312594417101</v>
      </c>
      <c r="V1414" s="105">
        <v>1297.38916256158</v>
      </c>
      <c r="W1414" s="105">
        <v>5857642.0534481304</v>
      </c>
      <c r="X1414" s="105">
        <v>16525313.423448101</v>
      </c>
      <c r="Y1414" s="57">
        <v>27135.161614857301</v>
      </c>
    </row>
    <row r="1415" spans="1:25" s="51" customFormat="1" ht="14.5" x14ac:dyDescent="0.4">
      <c r="A1415" s="149" t="s">
        <v>4375</v>
      </c>
      <c r="B1415" s="149" t="s">
        <v>4376</v>
      </c>
      <c r="C1415" s="149" t="s">
        <v>4377</v>
      </c>
      <c r="D1415" s="105">
        <v>4311154</v>
      </c>
      <c r="E1415" s="105">
        <v>2246712</v>
      </c>
      <c r="F1415" s="120">
        <v>3329543.20153342</v>
      </c>
      <c r="G1415" s="105">
        <v>0</v>
      </c>
      <c r="H1415" s="105">
        <v>47307</v>
      </c>
      <c r="I1415" s="121">
        <f t="shared" si="42"/>
        <v>9934716.20153342</v>
      </c>
      <c r="J1415" s="105">
        <v>4729454.78</v>
      </c>
      <c r="K1415" s="105">
        <v>1012627.99</v>
      </c>
      <c r="L1415" s="105">
        <v>2675251.0299999998</v>
      </c>
      <c r="M1415" s="105">
        <v>348270.94</v>
      </c>
      <c r="N1415" s="105">
        <v>684063.48</v>
      </c>
      <c r="O1415" s="105">
        <v>3114</v>
      </c>
      <c r="P1415" s="105">
        <v>481933.98</v>
      </c>
      <c r="Q1415" s="121">
        <f t="shared" si="43"/>
        <v>9934716.2000000011</v>
      </c>
      <c r="R1415" s="105">
        <v>9312310.1999999993</v>
      </c>
      <c r="S1415" s="105">
        <v>622406</v>
      </c>
      <c r="T1415" s="92">
        <f>SUM('Part C'!$R1415:$S1415)</f>
        <v>9934716.1999999993</v>
      </c>
      <c r="U1415" s="105">
        <v>17309.126765799301</v>
      </c>
      <c r="V1415" s="105">
        <v>1156.88847583643</v>
      </c>
      <c r="W1415" s="105">
        <v>5174731.4035387402</v>
      </c>
      <c r="X1415" s="105">
        <v>15109447.603538699</v>
      </c>
      <c r="Y1415" s="57">
        <v>28084.475099514399</v>
      </c>
    </row>
    <row r="1416" spans="1:25" s="51" customFormat="1" ht="14.5" x14ac:dyDescent="0.4">
      <c r="A1416" s="149" t="s">
        <v>4378</v>
      </c>
      <c r="B1416" s="149" t="s">
        <v>4379</v>
      </c>
      <c r="C1416" s="149" t="s">
        <v>4380</v>
      </c>
      <c r="D1416" s="105">
        <v>3954782</v>
      </c>
      <c r="E1416" s="105">
        <v>2093649</v>
      </c>
      <c r="F1416" s="120">
        <v>3070894.1469670199</v>
      </c>
      <c r="G1416" s="105">
        <v>0</v>
      </c>
      <c r="H1416" s="105">
        <v>54814</v>
      </c>
      <c r="I1416" s="121">
        <f t="shared" ref="I1416:I1479" si="44">SUM(D1416:H1416)</f>
        <v>9174139.1469670199</v>
      </c>
      <c r="J1416" s="105">
        <v>5713600.3700000001</v>
      </c>
      <c r="K1416" s="105">
        <v>0</v>
      </c>
      <c r="L1416" s="105">
        <v>2609134.23</v>
      </c>
      <c r="M1416" s="105">
        <v>0</v>
      </c>
      <c r="N1416" s="105">
        <v>488069.26</v>
      </c>
      <c r="O1416" s="105">
        <v>14676</v>
      </c>
      <c r="P1416" s="105">
        <v>348659.29</v>
      </c>
      <c r="Q1416" s="121">
        <f t="shared" ref="Q1416:Q1479" si="45">SUM(J1416:P1416)</f>
        <v>9174139.1499999985</v>
      </c>
      <c r="R1416" s="105">
        <v>8636430.5</v>
      </c>
      <c r="S1416" s="105">
        <v>537708.65</v>
      </c>
      <c r="T1416" s="92">
        <f>SUM('Part C'!$R1416:$S1416)</f>
        <v>9174139.1500000004</v>
      </c>
      <c r="U1416" s="105">
        <v>15617.415009041601</v>
      </c>
      <c r="V1416" s="105">
        <v>972.34837251356203</v>
      </c>
      <c r="W1416" s="105">
        <v>5319008.30140692</v>
      </c>
      <c r="X1416" s="105">
        <v>14493147.4514069</v>
      </c>
      <c r="Y1416" s="57">
        <v>26208.223239433799</v>
      </c>
    </row>
    <row r="1417" spans="1:25" s="51" customFormat="1" ht="14.5" x14ac:dyDescent="0.4">
      <c r="A1417" s="149" t="s">
        <v>4381</v>
      </c>
      <c r="B1417" s="149" t="s">
        <v>4382</v>
      </c>
      <c r="C1417" s="149" t="s">
        <v>4383</v>
      </c>
      <c r="D1417" s="105">
        <v>4487383</v>
      </c>
      <c r="E1417" s="105">
        <v>2480400</v>
      </c>
      <c r="F1417" s="120">
        <v>3537665.2278973302</v>
      </c>
      <c r="G1417" s="105">
        <v>0</v>
      </c>
      <c r="H1417" s="105">
        <v>35841</v>
      </c>
      <c r="I1417" s="121">
        <f t="shared" si="44"/>
        <v>10541289.227897331</v>
      </c>
      <c r="J1417" s="105">
        <v>4865654.71</v>
      </c>
      <c r="K1417" s="105">
        <v>552753.18000000005</v>
      </c>
      <c r="L1417" s="105">
        <v>3638000.26</v>
      </c>
      <c r="M1417" s="105">
        <v>202781.01</v>
      </c>
      <c r="N1417" s="105">
        <v>663670.1</v>
      </c>
      <c r="O1417" s="105">
        <v>4406</v>
      </c>
      <c r="P1417" s="105">
        <v>614023.97</v>
      </c>
      <c r="Q1417" s="121">
        <f t="shared" si="45"/>
        <v>10541289.229999999</v>
      </c>
      <c r="R1417" s="105">
        <v>9960181.5700000003</v>
      </c>
      <c r="S1417" s="105">
        <v>581107.66</v>
      </c>
      <c r="T1417" s="92">
        <f>SUM('Part C'!$R1417:$S1417)</f>
        <v>10541289.23</v>
      </c>
      <c r="U1417" s="105">
        <v>16881.663677966098</v>
      </c>
      <c r="V1417" s="105">
        <v>984.92823728813596</v>
      </c>
      <c r="W1417" s="105">
        <v>5674891.3161484301</v>
      </c>
      <c r="X1417" s="105">
        <v>16216180.546148401</v>
      </c>
      <c r="Y1417" s="57">
        <v>27485.051773132898</v>
      </c>
    </row>
    <row r="1418" spans="1:25" s="51" customFormat="1" ht="14.5" x14ac:dyDescent="0.4">
      <c r="A1418" s="149" t="s">
        <v>4384</v>
      </c>
      <c r="B1418" s="149" t="s">
        <v>4385</v>
      </c>
      <c r="C1418" s="149" t="s">
        <v>4386</v>
      </c>
      <c r="D1418" s="105">
        <v>5950629</v>
      </c>
      <c r="E1418" s="105">
        <v>2692808</v>
      </c>
      <c r="F1418" s="120">
        <v>4388424.0545983203</v>
      </c>
      <c r="G1418" s="105">
        <v>0</v>
      </c>
      <c r="H1418" s="105">
        <v>539401</v>
      </c>
      <c r="I1418" s="121">
        <f t="shared" si="44"/>
        <v>13571262.05459832</v>
      </c>
      <c r="J1418" s="105">
        <v>6740046.5099999998</v>
      </c>
      <c r="K1418" s="105">
        <v>609181.91</v>
      </c>
      <c r="L1418" s="105">
        <v>4106615.06</v>
      </c>
      <c r="M1418" s="105">
        <v>187725.09</v>
      </c>
      <c r="N1418" s="105">
        <v>687317.14</v>
      </c>
      <c r="O1418" s="105">
        <v>3654</v>
      </c>
      <c r="P1418" s="105">
        <v>1236722.3400000001</v>
      </c>
      <c r="Q1418" s="121">
        <f t="shared" si="45"/>
        <v>13571262.050000001</v>
      </c>
      <c r="R1418" s="105">
        <v>12117353.93</v>
      </c>
      <c r="S1418" s="105">
        <v>1453908.12</v>
      </c>
      <c r="T1418" s="92">
        <f>SUM('Part C'!$R1418:$S1418)</f>
        <v>13571262.050000001</v>
      </c>
      <c r="U1418" s="105">
        <v>19639.1473743922</v>
      </c>
      <c r="V1418" s="105">
        <v>2356.4151053484602</v>
      </c>
      <c r="W1418" s="105">
        <v>5934589.7323111501</v>
      </c>
      <c r="X1418" s="105">
        <v>19505851.782311201</v>
      </c>
      <c r="Y1418" s="57">
        <v>31614.022337619401</v>
      </c>
    </row>
    <row r="1419" spans="1:25" s="51" customFormat="1" ht="14.5" x14ac:dyDescent="0.4">
      <c r="A1419" s="149" t="s">
        <v>4387</v>
      </c>
      <c r="B1419" s="149" t="s">
        <v>4388</v>
      </c>
      <c r="C1419" s="149" t="s">
        <v>4389</v>
      </c>
      <c r="D1419" s="105">
        <v>6205787</v>
      </c>
      <c r="E1419" s="105">
        <v>2774278</v>
      </c>
      <c r="F1419" s="120">
        <v>4559335.9745499901</v>
      </c>
      <c r="G1419" s="105">
        <v>0</v>
      </c>
      <c r="H1419" s="105">
        <v>939879</v>
      </c>
      <c r="I1419" s="121">
        <f t="shared" si="44"/>
        <v>14479279.97454999</v>
      </c>
      <c r="J1419" s="105">
        <v>9041334.9900000002</v>
      </c>
      <c r="K1419" s="105">
        <v>0</v>
      </c>
      <c r="L1419" s="105">
        <v>3569149.96</v>
      </c>
      <c r="M1419" s="105">
        <v>0</v>
      </c>
      <c r="N1419" s="105">
        <v>1126614.75</v>
      </c>
      <c r="O1419" s="105">
        <v>32492</v>
      </c>
      <c r="P1419" s="105">
        <v>709688.27</v>
      </c>
      <c r="Q1419" s="121">
        <f t="shared" si="45"/>
        <v>14479279.969999999</v>
      </c>
      <c r="R1419" s="105">
        <v>13396958.539999999</v>
      </c>
      <c r="S1419" s="105">
        <v>1082321.43</v>
      </c>
      <c r="T1419" s="92">
        <f>SUM('Part C'!$R1419:$S1419)</f>
        <v>14479279.969999999</v>
      </c>
      <c r="U1419" s="105">
        <v>13082.9673242187</v>
      </c>
      <c r="V1419" s="105">
        <v>1056.9545214843699</v>
      </c>
      <c r="W1419" s="105">
        <v>9849302.8944677804</v>
      </c>
      <c r="X1419" s="105">
        <v>24328582.8644678</v>
      </c>
      <c r="Y1419" s="57">
        <v>23758.381703581799</v>
      </c>
    </row>
    <row r="1420" spans="1:25" s="51" customFormat="1" ht="14.5" x14ac:dyDescent="0.4">
      <c r="A1420" s="149" t="s">
        <v>4390</v>
      </c>
      <c r="B1420" s="149" t="s">
        <v>4391</v>
      </c>
      <c r="C1420" s="149" t="s">
        <v>4392</v>
      </c>
      <c r="D1420" s="105">
        <v>5189464</v>
      </c>
      <c r="E1420" s="105">
        <v>2755106</v>
      </c>
      <c r="F1420" s="120">
        <v>4033597.0623075198</v>
      </c>
      <c r="G1420" s="105">
        <v>0</v>
      </c>
      <c r="H1420" s="105">
        <v>107885</v>
      </c>
      <c r="I1420" s="121">
        <f t="shared" si="44"/>
        <v>12086052.06230752</v>
      </c>
      <c r="J1420" s="105">
        <v>7484265.5599999996</v>
      </c>
      <c r="K1420" s="105">
        <v>197881.26</v>
      </c>
      <c r="L1420" s="105">
        <v>2990678.34</v>
      </c>
      <c r="M1420" s="105">
        <v>54445.5</v>
      </c>
      <c r="N1420" s="105">
        <v>703502.48</v>
      </c>
      <c r="O1420" s="105">
        <v>21338</v>
      </c>
      <c r="P1420" s="105">
        <v>633940.92000000004</v>
      </c>
      <c r="Q1420" s="121">
        <f t="shared" si="45"/>
        <v>12086052.060000001</v>
      </c>
      <c r="R1420" s="105">
        <v>11313650.43</v>
      </c>
      <c r="S1420" s="105">
        <v>772401.63</v>
      </c>
      <c r="T1420" s="92">
        <f>SUM('Part C'!$R1420:$S1420)</f>
        <v>12086052.060000001</v>
      </c>
      <c r="U1420" s="105">
        <v>15476.949972640199</v>
      </c>
      <c r="V1420" s="105">
        <v>1056.63697674419</v>
      </c>
      <c r="W1420" s="105">
        <v>7031094.1561093302</v>
      </c>
      <c r="X1420" s="105">
        <v>19117146.216109298</v>
      </c>
      <c r="Y1420" s="57">
        <v>26152.046807263101</v>
      </c>
    </row>
    <row r="1421" spans="1:25" s="51" customFormat="1" ht="14.5" x14ac:dyDescent="0.4">
      <c r="A1421" s="149" t="s">
        <v>4393</v>
      </c>
      <c r="B1421" s="149" t="s">
        <v>4394</v>
      </c>
      <c r="C1421" s="149" t="s">
        <v>4395</v>
      </c>
      <c r="D1421" s="105">
        <v>4076734</v>
      </c>
      <c r="E1421" s="105">
        <v>1773670</v>
      </c>
      <c r="F1421" s="120">
        <v>2970352.37749962</v>
      </c>
      <c r="G1421" s="105">
        <v>0</v>
      </c>
      <c r="H1421" s="105">
        <v>68588</v>
      </c>
      <c r="I1421" s="121">
        <f t="shared" si="44"/>
        <v>8889344.3774996195</v>
      </c>
      <c r="J1421" s="105">
        <v>4904738.5</v>
      </c>
      <c r="K1421" s="105">
        <v>363004.86</v>
      </c>
      <c r="L1421" s="105">
        <v>2668528.87</v>
      </c>
      <c r="M1421" s="105">
        <v>149816.97</v>
      </c>
      <c r="N1421" s="105">
        <v>480102.48</v>
      </c>
      <c r="O1421" s="105">
        <v>2912</v>
      </c>
      <c r="P1421" s="105">
        <v>320240.7</v>
      </c>
      <c r="Q1421" s="121">
        <f t="shared" si="45"/>
        <v>8889344.379999999</v>
      </c>
      <c r="R1421" s="105">
        <v>8266029.54</v>
      </c>
      <c r="S1421" s="105">
        <v>623314.84</v>
      </c>
      <c r="T1421" s="92">
        <f>SUM('Part C'!$R1421:$S1421)</f>
        <v>8889344.3800000008</v>
      </c>
      <c r="U1421" s="105">
        <v>17662.456282051298</v>
      </c>
      <c r="V1421" s="105">
        <v>1331.8693162393199</v>
      </c>
      <c r="W1421" s="105">
        <v>4501439.2134872302</v>
      </c>
      <c r="X1421" s="105">
        <v>13390783.593487199</v>
      </c>
      <c r="Y1421" s="57">
        <v>28612.785456169298</v>
      </c>
    </row>
    <row r="1422" spans="1:25" s="51" customFormat="1" ht="14.5" x14ac:dyDescent="0.4">
      <c r="A1422" s="149" t="s">
        <v>4396</v>
      </c>
      <c r="B1422" s="149" t="s">
        <v>4397</v>
      </c>
      <c r="C1422" s="149" t="s">
        <v>4398</v>
      </c>
      <c r="D1422" s="105">
        <v>9849456</v>
      </c>
      <c r="E1422" s="105">
        <v>4378256</v>
      </c>
      <c r="F1422" s="120">
        <v>7223658.0867885202</v>
      </c>
      <c r="G1422" s="105">
        <v>0</v>
      </c>
      <c r="H1422" s="105">
        <v>1352200</v>
      </c>
      <c r="I1422" s="121">
        <f t="shared" si="44"/>
        <v>22803570.08678852</v>
      </c>
      <c r="J1422" s="105">
        <v>14932071.439999999</v>
      </c>
      <c r="K1422" s="105">
        <v>0</v>
      </c>
      <c r="L1422" s="105">
        <v>5079690.2699999996</v>
      </c>
      <c r="M1422" s="105">
        <v>0</v>
      </c>
      <c r="N1422" s="105">
        <v>1101557.99</v>
      </c>
      <c r="O1422" s="105">
        <v>67899</v>
      </c>
      <c r="P1422" s="105">
        <v>1622351.39</v>
      </c>
      <c r="Q1422" s="121">
        <f t="shared" si="45"/>
        <v>22803570.09</v>
      </c>
      <c r="R1422" s="105">
        <v>21117805.129999999</v>
      </c>
      <c r="S1422" s="105">
        <v>1685764.96</v>
      </c>
      <c r="T1422" s="92">
        <f>SUM('Part C'!$R1422:$S1422)</f>
        <v>22803570.09</v>
      </c>
      <c r="U1422" s="105">
        <v>16589.0063864886</v>
      </c>
      <c r="V1422" s="105">
        <v>1324.2458444619001</v>
      </c>
      <c r="W1422" s="105">
        <v>12244299.3990796</v>
      </c>
      <c r="X1422" s="105">
        <v>35047869.489079602</v>
      </c>
      <c r="Y1422" s="57">
        <v>27531.712088829201</v>
      </c>
    </row>
    <row r="1423" spans="1:25" s="51" customFormat="1" ht="14.5" x14ac:dyDescent="0.4">
      <c r="A1423" s="149" t="s">
        <v>4399</v>
      </c>
      <c r="B1423" s="149" t="s">
        <v>4400</v>
      </c>
      <c r="C1423" s="149" t="s">
        <v>4401</v>
      </c>
      <c r="D1423" s="105">
        <v>4050826</v>
      </c>
      <c r="E1423" s="105">
        <v>2352871</v>
      </c>
      <c r="F1423" s="120">
        <v>3251268.9053161498</v>
      </c>
      <c r="G1423" s="105">
        <v>0</v>
      </c>
      <c r="H1423" s="105">
        <v>73062</v>
      </c>
      <c r="I1423" s="121">
        <f t="shared" si="44"/>
        <v>9728027.9053161498</v>
      </c>
      <c r="J1423" s="105">
        <v>5323145.3</v>
      </c>
      <c r="K1423" s="105">
        <v>340276.99</v>
      </c>
      <c r="L1423" s="105">
        <v>2621111.5299999998</v>
      </c>
      <c r="M1423" s="105">
        <v>140436.87</v>
      </c>
      <c r="N1423" s="105">
        <v>661619.6</v>
      </c>
      <c r="O1423" s="105">
        <v>3453</v>
      </c>
      <c r="P1423" s="105">
        <v>637984.62</v>
      </c>
      <c r="Q1423" s="121">
        <f t="shared" si="45"/>
        <v>9728027.9099999983</v>
      </c>
      <c r="R1423" s="105">
        <v>9042509.5999999996</v>
      </c>
      <c r="S1423" s="105">
        <v>685518.31</v>
      </c>
      <c r="T1423" s="92">
        <f>SUM('Part C'!$R1423:$S1423)</f>
        <v>9728027.9100000001</v>
      </c>
      <c r="U1423" s="105">
        <v>16411.088203266801</v>
      </c>
      <c r="V1423" s="105">
        <v>1244.1348638838499</v>
      </c>
      <c r="W1423" s="105">
        <v>5299771.3816911597</v>
      </c>
      <c r="X1423" s="105">
        <v>15027799.291691201</v>
      </c>
      <c r="Y1423" s="57">
        <v>27273.682925029301</v>
      </c>
    </row>
    <row r="1424" spans="1:25" s="51" customFormat="1" ht="14.5" x14ac:dyDescent="0.4">
      <c r="A1424" s="149" t="s">
        <v>4402</v>
      </c>
      <c r="B1424" s="149" t="s">
        <v>4403</v>
      </c>
      <c r="C1424" s="149" t="s">
        <v>4404</v>
      </c>
      <c r="D1424" s="105">
        <v>2709005</v>
      </c>
      <c r="E1424" s="105">
        <v>1428688</v>
      </c>
      <c r="F1424" s="120">
        <v>2100779.0641319002</v>
      </c>
      <c r="G1424" s="105">
        <v>0</v>
      </c>
      <c r="H1424" s="105">
        <v>54248</v>
      </c>
      <c r="I1424" s="121">
        <f t="shared" si="44"/>
        <v>6292720.0641319007</v>
      </c>
      <c r="J1424" s="105">
        <v>3227827.9</v>
      </c>
      <c r="K1424" s="105">
        <v>0</v>
      </c>
      <c r="L1424" s="105">
        <v>2089868.41</v>
      </c>
      <c r="M1424" s="105">
        <v>0</v>
      </c>
      <c r="N1424" s="105">
        <v>493492.52</v>
      </c>
      <c r="O1424" s="105">
        <v>2258</v>
      </c>
      <c r="P1424" s="105">
        <v>479273.23</v>
      </c>
      <c r="Q1424" s="121">
        <f t="shared" si="45"/>
        <v>6292720.0600000005</v>
      </c>
      <c r="R1424" s="105">
        <v>5741203.9900000002</v>
      </c>
      <c r="S1424" s="105">
        <v>551516.06999999995</v>
      </c>
      <c r="T1424" s="92">
        <f>SUM('Part C'!$R1424:$S1424)</f>
        <v>6292720.0600000005</v>
      </c>
      <c r="U1424" s="105">
        <v>17941.262468749999</v>
      </c>
      <c r="V1424" s="105">
        <v>1723.4877187500001</v>
      </c>
      <c r="W1424" s="105">
        <v>3077907.1545211799</v>
      </c>
      <c r="X1424" s="105">
        <v>9370627.2145211808</v>
      </c>
      <c r="Y1424" s="57">
        <v>29283.210045378699</v>
      </c>
    </row>
    <row r="1425" spans="1:25" s="51" customFormat="1" ht="14.5" x14ac:dyDescent="0.4">
      <c r="A1425" s="149" t="s">
        <v>4405</v>
      </c>
      <c r="B1425" s="149" t="s">
        <v>4406</v>
      </c>
      <c r="C1425" s="149" t="s">
        <v>4407</v>
      </c>
      <c r="D1425" s="105">
        <v>2819171</v>
      </c>
      <c r="E1425" s="105">
        <v>1299466</v>
      </c>
      <c r="F1425" s="120">
        <v>2091103.99982769</v>
      </c>
      <c r="G1425" s="105">
        <v>0</v>
      </c>
      <c r="H1425" s="105">
        <v>48156</v>
      </c>
      <c r="I1425" s="121">
        <f t="shared" si="44"/>
        <v>6257896.9998276904</v>
      </c>
      <c r="J1425" s="105">
        <v>3264449.09</v>
      </c>
      <c r="K1425" s="105">
        <v>713425.38</v>
      </c>
      <c r="L1425" s="105">
        <v>1320918.93</v>
      </c>
      <c r="M1425" s="105">
        <v>245366.84</v>
      </c>
      <c r="N1425" s="105">
        <v>488097.9</v>
      </c>
      <c r="O1425" s="105">
        <v>9422</v>
      </c>
      <c r="P1425" s="105">
        <v>216216.86</v>
      </c>
      <c r="Q1425" s="121">
        <f t="shared" si="45"/>
        <v>6257897</v>
      </c>
      <c r="R1425" s="105">
        <v>5940193.7400000002</v>
      </c>
      <c r="S1425" s="105">
        <v>317703.26</v>
      </c>
      <c r="T1425" s="92">
        <f>SUM('Part C'!$R1425:$S1425)</f>
        <v>6257897</v>
      </c>
      <c r="U1425" s="105">
        <v>13142.021548672599</v>
      </c>
      <c r="V1425" s="105">
        <v>702.88331858407105</v>
      </c>
      <c r="W1425" s="105">
        <v>4347543.8557611704</v>
      </c>
      <c r="X1425" s="105">
        <v>10605440.8557612</v>
      </c>
      <c r="Y1425" s="57">
        <v>23463.3647251353</v>
      </c>
    </row>
    <row r="1426" spans="1:25" s="51" customFormat="1" ht="14.5" x14ac:dyDescent="0.4">
      <c r="A1426" s="149" t="s">
        <v>4408</v>
      </c>
      <c r="B1426" s="149" t="s">
        <v>4409</v>
      </c>
      <c r="C1426" s="149" t="s">
        <v>4410</v>
      </c>
      <c r="D1426" s="105">
        <v>1964185</v>
      </c>
      <c r="E1426" s="105">
        <v>1112090</v>
      </c>
      <c r="F1426" s="120">
        <v>1561878.59164814</v>
      </c>
      <c r="G1426" s="105">
        <v>0</v>
      </c>
      <c r="H1426" s="105">
        <v>24465</v>
      </c>
      <c r="I1426" s="121">
        <f t="shared" si="44"/>
        <v>4662618.59164814</v>
      </c>
      <c r="J1426" s="105">
        <v>2120976.89</v>
      </c>
      <c r="K1426" s="105">
        <v>0</v>
      </c>
      <c r="L1426" s="105">
        <v>1946971.47</v>
      </c>
      <c r="M1426" s="105">
        <v>0</v>
      </c>
      <c r="N1426" s="105">
        <v>434545.29</v>
      </c>
      <c r="O1426" s="105">
        <v>1403</v>
      </c>
      <c r="P1426" s="105">
        <v>158721.94</v>
      </c>
      <c r="Q1426" s="121">
        <f t="shared" si="45"/>
        <v>4662618.5900000008</v>
      </c>
      <c r="R1426" s="105">
        <v>4337433.4000000004</v>
      </c>
      <c r="S1426" s="105">
        <v>325185.19</v>
      </c>
      <c r="T1426" s="92">
        <f>SUM('Part C'!$R1426:$S1426)</f>
        <v>4662618.5900000008</v>
      </c>
      <c r="U1426" s="105">
        <v>20556.556398104301</v>
      </c>
      <c r="V1426" s="105">
        <v>1541.16203791469</v>
      </c>
      <c r="W1426" s="105">
        <v>2029495.0300123999</v>
      </c>
      <c r="X1426" s="105">
        <v>6692113.6200123997</v>
      </c>
      <c r="Y1426" s="57">
        <v>31716.178293897701</v>
      </c>
    </row>
    <row r="1427" spans="1:25" s="51" customFormat="1" ht="14.5" x14ac:dyDescent="0.4">
      <c r="A1427" s="149" t="s">
        <v>4411</v>
      </c>
      <c r="B1427" s="149" t="s">
        <v>4412</v>
      </c>
      <c r="C1427" s="149" t="s">
        <v>4413</v>
      </c>
      <c r="D1427" s="105">
        <v>1678519</v>
      </c>
      <c r="E1427" s="105">
        <v>950383</v>
      </c>
      <c r="F1427" s="120">
        <v>1334739.49934287</v>
      </c>
      <c r="G1427" s="105">
        <v>0</v>
      </c>
      <c r="H1427" s="105">
        <v>49021</v>
      </c>
      <c r="I1427" s="121">
        <f t="shared" si="44"/>
        <v>4012662.49934287</v>
      </c>
      <c r="J1427" s="105">
        <v>1642236.98</v>
      </c>
      <c r="K1427" s="105">
        <v>0</v>
      </c>
      <c r="L1427" s="105">
        <v>1838611.82</v>
      </c>
      <c r="M1427" s="105">
        <v>0</v>
      </c>
      <c r="N1427" s="105">
        <v>479146.58</v>
      </c>
      <c r="O1427" s="105">
        <v>8785</v>
      </c>
      <c r="P1427" s="105">
        <v>43882.12</v>
      </c>
      <c r="Q1427" s="121">
        <f t="shared" si="45"/>
        <v>4012662.5</v>
      </c>
      <c r="R1427" s="105">
        <v>3615670.87</v>
      </c>
      <c r="S1427" s="105">
        <v>396991.63</v>
      </c>
      <c r="T1427" s="92">
        <f>SUM('Part C'!$R1427:$S1427)</f>
        <v>4012662.5</v>
      </c>
      <c r="U1427" s="105">
        <v>23478.3822727273</v>
      </c>
      <c r="V1427" s="105">
        <v>2577.86772727273</v>
      </c>
      <c r="W1427" s="105">
        <v>1481242.81811332</v>
      </c>
      <c r="X1427" s="105">
        <v>5493905.3181133196</v>
      </c>
      <c r="Y1427" s="57">
        <v>35674.709857878697</v>
      </c>
    </row>
    <row r="1428" spans="1:25" s="51" customFormat="1" ht="14.5" x14ac:dyDescent="0.4">
      <c r="A1428" s="149" t="s">
        <v>4414</v>
      </c>
      <c r="B1428" s="149" t="s">
        <v>4415</v>
      </c>
      <c r="C1428" s="149" t="s">
        <v>4416</v>
      </c>
      <c r="D1428" s="105">
        <v>3280920</v>
      </c>
      <c r="E1428" s="105">
        <v>1952441</v>
      </c>
      <c r="F1428" s="120">
        <v>2657068.8603152502</v>
      </c>
      <c r="G1428" s="105">
        <v>0</v>
      </c>
      <c r="H1428" s="105">
        <v>228255</v>
      </c>
      <c r="I1428" s="121">
        <f t="shared" si="44"/>
        <v>8118684.8603152502</v>
      </c>
      <c r="J1428" s="105">
        <v>4487359.5</v>
      </c>
      <c r="K1428" s="105">
        <v>318448.46999999997</v>
      </c>
      <c r="L1428" s="105">
        <v>2192312.54</v>
      </c>
      <c r="M1428" s="105">
        <v>131427.94</v>
      </c>
      <c r="N1428" s="105">
        <v>673615</v>
      </c>
      <c r="O1428" s="105">
        <v>23397</v>
      </c>
      <c r="P1428" s="105">
        <v>292124.40999999997</v>
      </c>
      <c r="Q1428" s="121">
        <f t="shared" si="45"/>
        <v>8118684.8600000003</v>
      </c>
      <c r="R1428" s="105">
        <v>7398291.4299999997</v>
      </c>
      <c r="S1428" s="105">
        <v>720393.43</v>
      </c>
      <c r="T1428" s="92">
        <f>SUM('Part C'!$R1428:$S1428)</f>
        <v>8118684.8599999994</v>
      </c>
      <c r="U1428" s="105">
        <v>13475.9406739526</v>
      </c>
      <c r="V1428" s="105">
        <v>1312.19204007286</v>
      </c>
      <c r="W1428" s="105">
        <v>5280534.4619754003</v>
      </c>
      <c r="X1428" s="105">
        <v>13399219.321975401</v>
      </c>
      <c r="Y1428" s="57">
        <v>24406.592571904199</v>
      </c>
    </row>
    <row r="1429" spans="1:25" s="51" customFormat="1" ht="14.5" x14ac:dyDescent="0.4">
      <c r="A1429" s="149" t="s">
        <v>4417</v>
      </c>
      <c r="B1429" s="149" t="s">
        <v>4418</v>
      </c>
      <c r="C1429" s="149" t="s">
        <v>4419</v>
      </c>
      <c r="D1429" s="105">
        <v>3389197</v>
      </c>
      <c r="E1429" s="105">
        <v>1960037</v>
      </c>
      <c r="F1429" s="120">
        <v>2715899.6079077302</v>
      </c>
      <c r="G1429" s="105">
        <v>0</v>
      </c>
      <c r="H1429" s="105">
        <v>79600</v>
      </c>
      <c r="I1429" s="121">
        <f t="shared" si="44"/>
        <v>8144733.6079077302</v>
      </c>
      <c r="J1429" s="105">
        <v>3690650.56</v>
      </c>
      <c r="K1429" s="105">
        <v>672938.65</v>
      </c>
      <c r="L1429" s="105">
        <v>2578418.63</v>
      </c>
      <c r="M1429" s="105">
        <v>259215.4</v>
      </c>
      <c r="N1429" s="105">
        <v>454632.61</v>
      </c>
      <c r="O1429" s="105">
        <v>2761</v>
      </c>
      <c r="P1429" s="105">
        <v>486116.76</v>
      </c>
      <c r="Q1429" s="121">
        <f t="shared" si="45"/>
        <v>8144733.6100000003</v>
      </c>
      <c r="R1429" s="105">
        <v>7239103.6100000003</v>
      </c>
      <c r="S1429" s="105">
        <v>905630</v>
      </c>
      <c r="T1429" s="92">
        <f>SUM('Part C'!$R1429:$S1429)</f>
        <v>8144733.6100000003</v>
      </c>
      <c r="U1429" s="105">
        <v>15435.1889339019</v>
      </c>
      <c r="V1429" s="105">
        <v>1930.9808102345401</v>
      </c>
      <c r="W1429" s="105">
        <v>4511057.6733451104</v>
      </c>
      <c r="X1429" s="105">
        <v>12655791.2833451</v>
      </c>
      <c r="Y1429" s="57">
        <v>26984.6296020152</v>
      </c>
    </row>
    <row r="1430" spans="1:25" s="51" customFormat="1" ht="14.5" x14ac:dyDescent="0.4">
      <c r="A1430" s="149" t="s">
        <v>4420</v>
      </c>
      <c r="B1430" s="149" t="s">
        <v>4421</v>
      </c>
      <c r="C1430" s="149" t="s">
        <v>4422</v>
      </c>
      <c r="D1430" s="105">
        <v>2301831</v>
      </c>
      <c r="E1430" s="105">
        <v>1587533</v>
      </c>
      <c r="F1430" s="120">
        <v>1974698.0899714699</v>
      </c>
      <c r="G1430" s="105">
        <v>0</v>
      </c>
      <c r="H1430" s="105">
        <v>50017</v>
      </c>
      <c r="I1430" s="121">
        <f t="shared" si="44"/>
        <v>5914079.0899714697</v>
      </c>
      <c r="J1430" s="105">
        <v>3523122.67</v>
      </c>
      <c r="K1430" s="105">
        <v>0</v>
      </c>
      <c r="L1430" s="105">
        <v>1414416.63</v>
      </c>
      <c r="M1430" s="105">
        <v>0</v>
      </c>
      <c r="N1430" s="105">
        <v>477916.29</v>
      </c>
      <c r="O1430" s="105">
        <v>8944</v>
      </c>
      <c r="P1430" s="105">
        <v>489679.5</v>
      </c>
      <c r="Q1430" s="121">
        <f t="shared" si="45"/>
        <v>5914079.0899999999</v>
      </c>
      <c r="R1430" s="105">
        <v>5481445.71</v>
      </c>
      <c r="S1430" s="105">
        <v>432633.38</v>
      </c>
      <c r="T1430" s="92">
        <f>SUM('Part C'!$R1430:$S1430)</f>
        <v>5914079.0899999999</v>
      </c>
      <c r="U1430" s="105">
        <v>16560.258942598201</v>
      </c>
      <c r="V1430" s="105">
        <v>1307.0494864048301</v>
      </c>
      <c r="W1430" s="105">
        <v>3183710.2129578502</v>
      </c>
      <c r="X1430" s="105">
        <v>9097789.3029578496</v>
      </c>
      <c r="Y1430" s="57">
        <v>27485.768286881699</v>
      </c>
    </row>
    <row r="1431" spans="1:25" s="51" customFormat="1" ht="14.5" x14ac:dyDescent="0.4">
      <c r="A1431" s="149" t="s">
        <v>4423</v>
      </c>
      <c r="B1431" s="149" t="s">
        <v>4424</v>
      </c>
      <c r="C1431" s="149" t="s">
        <v>4425</v>
      </c>
      <c r="D1431" s="105">
        <v>5927613</v>
      </c>
      <c r="E1431" s="105">
        <v>2269645</v>
      </c>
      <c r="F1431" s="120">
        <v>4161891.1769645</v>
      </c>
      <c r="G1431" s="105">
        <v>0</v>
      </c>
      <c r="H1431" s="105">
        <v>244541</v>
      </c>
      <c r="I1431" s="121">
        <f t="shared" si="44"/>
        <v>12603690.176964499</v>
      </c>
      <c r="J1431" s="105">
        <v>7475053.9699999997</v>
      </c>
      <c r="K1431" s="105">
        <v>0</v>
      </c>
      <c r="L1431" s="105">
        <v>3689033.1</v>
      </c>
      <c r="M1431" s="105">
        <v>0</v>
      </c>
      <c r="N1431" s="105">
        <v>672478.18</v>
      </c>
      <c r="O1431" s="105">
        <v>21922</v>
      </c>
      <c r="P1431" s="105">
        <v>745202.93</v>
      </c>
      <c r="Q1431" s="121">
        <f t="shared" si="45"/>
        <v>12603690.18</v>
      </c>
      <c r="R1431" s="105">
        <v>11752143.15</v>
      </c>
      <c r="S1431" s="105">
        <v>851547.03</v>
      </c>
      <c r="T1431" s="92">
        <f>SUM('Part C'!$R1431:$S1431)</f>
        <v>12603690.18</v>
      </c>
      <c r="U1431" s="105">
        <v>14455.2806273063</v>
      </c>
      <c r="V1431" s="105">
        <v>1047.41332103321</v>
      </c>
      <c r="W1431" s="105">
        <v>7819807.8644553795</v>
      </c>
      <c r="X1431" s="105">
        <v>20423498.044455402</v>
      </c>
      <c r="Y1431" s="57">
        <v>25121.153806218201</v>
      </c>
    </row>
    <row r="1432" spans="1:25" s="51" customFormat="1" ht="14.5" x14ac:dyDescent="0.4">
      <c r="A1432" s="149" t="s">
        <v>4426</v>
      </c>
      <c r="B1432" s="149" t="s">
        <v>4427</v>
      </c>
      <c r="C1432" s="149" t="s">
        <v>4428</v>
      </c>
      <c r="D1432" s="105">
        <v>3315611</v>
      </c>
      <c r="E1432" s="105">
        <v>1582455</v>
      </c>
      <c r="F1432" s="120">
        <v>2486833.7277648002</v>
      </c>
      <c r="G1432" s="105">
        <v>0</v>
      </c>
      <c r="H1432" s="105">
        <v>259614</v>
      </c>
      <c r="I1432" s="121">
        <f t="shared" si="44"/>
        <v>7644513.7277648002</v>
      </c>
      <c r="J1432" s="105">
        <v>4799083.93</v>
      </c>
      <c r="K1432" s="105">
        <v>0</v>
      </c>
      <c r="L1432" s="105">
        <v>1487958.57</v>
      </c>
      <c r="M1432" s="105">
        <v>0</v>
      </c>
      <c r="N1432" s="105">
        <v>937723.38</v>
      </c>
      <c r="O1432" s="105">
        <v>15764</v>
      </c>
      <c r="P1432" s="105">
        <v>403983.85</v>
      </c>
      <c r="Q1432" s="121">
        <f t="shared" si="45"/>
        <v>7644513.7299999995</v>
      </c>
      <c r="R1432" s="105">
        <v>7087554.0499999998</v>
      </c>
      <c r="S1432" s="105">
        <v>556959.68000000005</v>
      </c>
      <c r="T1432" s="92">
        <f>SUM('Part C'!$R1432:$S1432)</f>
        <v>7644513.7299999995</v>
      </c>
      <c r="U1432" s="105">
        <v>12611.30613879</v>
      </c>
      <c r="V1432" s="105">
        <v>991.03145907473299</v>
      </c>
      <c r="W1432" s="105">
        <v>5405574.44012783</v>
      </c>
      <c r="X1432" s="105">
        <v>13050088.1701278</v>
      </c>
      <c r="Y1432" s="57">
        <v>23220.797455743501</v>
      </c>
    </row>
    <row r="1433" spans="1:25" s="51" customFormat="1" ht="14.5" x14ac:dyDescent="0.4">
      <c r="A1433" s="149" t="s">
        <v>4429</v>
      </c>
      <c r="B1433" s="149" t="s">
        <v>4430</v>
      </c>
      <c r="C1433" s="149" t="s">
        <v>4431</v>
      </c>
      <c r="D1433" s="105">
        <v>4179321</v>
      </c>
      <c r="E1433" s="105">
        <v>2070893</v>
      </c>
      <c r="F1433" s="120">
        <v>3173342.9032903402</v>
      </c>
      <c r="G1433" s="105">
        <v>0</v>
      </c>
      <c r="H1433" s="105">
        <v>272331</v>
      </c>
      <c r="I1433" s="121">
        <f t="shared" si="44"/>
        <v>9695887.9032903407</v>
      </c>
      <c r="J1433" s="105">
        <v>6307918.3700000001</v>
      </c>
      <c r="K1433" s="105">
        <v>0</v>
      </c>
      <c r="L1433" s="105">
        <v>1746025.9</v>
      </c>
      <c r="M1433" s="105">
        <v>0</v>
      </c>
      <c r="N1433" s="105">
        <v>918691.46</v>
      </c>
      <c r="O1433" s="105">
        <v>100671.9</v>
      </c>
      <c r="P1433" s="105">
        <v>622580.27</v>
      </c>
      <c r="Q1433" s="121">
        <f t="shared" si="45"/>
        <v>9695887.9000000004</v>
      </c>
      <c r="R1433" s="105">
        <v>9065305.7599999998</v>
      </c>
      <c r="S1433" s="105">
        <v>630582.14</v>
      </c>
      <c r="T1433" s="92">
        <f>SUM('Part C'!$R1433:$S1433)</f>
        <v>9695887.9000000004</v>
      </c>
      <c r="U1433" s="105">
        <v>13570.817005987999</v>
      </c>
      <c r="V1433" s="105">
        <v>943.98523952095798</v>
      </c>
      <c r="W1433" s="105">
        <v>6425131.18506297</v>
      </c>
      <c r="X1433" s="105">
        <v>16121019.085062999</v>
      </c>
      <c r="Y1433" s="57">
        <v>24133.2621033877</v>
      </c>
    </row>
    <row r="1434" spans="1:25" s="51" customFormat="1" ht="14.5" x14ac:dyDescent="0.4">
      <c r="A1434" s="149" t="s">
        <v>4432</v>
      </c>
      <c r="B1434" s="149" t="s">
        <v>4433</v>
      </c>
      <c r="C1434" s="149" t="s">
        <v>4434</v>
      </c>
      <c r="D1434" s="105">
        <v>2627121</v>
      </c>
      <c r="E1434" s="105">
        <v>1506677</v>
      </c>
      <c r="F1434" s="120">
        <v>2098801.5045462102</v>
      </c>
      <c r="G1434" s="105">
        <v>0</v>
      </c>
      <c r="H1434" s="105">
        <v>52850</v>
      </c>
      <c r="I1434" s="121">
        <f t="shared" si="44"/>
        <v>6285449.5045462102</v>
      </c>
      <c r="J1434" s="105">
        <v>4154879.09</v>
      </c>
      <c r="K1434" s="105">
        <v>0</v>
      </c>
      <c r="L1434" s="105">
        <v>875738.2</v>
      </c>
      <c r="M1434" s="105">
        <v>0</v>
      </c>
      <c r="N1434" s="105">
        <v>709337.35</v>
      </c>
      <c r="O1434" s="105">
        <v>10908</v>
      </c>
      <c r="P1434" s="105">
        <v>534586.86</v>
      </c>
      <c r="Q1434" s="121">
        <f t="shared" si="45"/>
        <v>6285449.5</v>
      </c>
      <c r="R1434" s="105">
        <v>5939944.2400000002</v>
      </c>
      <c r="S1434" s="105">
        <v>345505.26</v>
      </c>
      <c r="T1434" s="92">
        <f>SUM('Part C'!$R1434:$S1434)</f>
        <v>6285449.5</v>
      </c>
      <c r="U1434" s="105">
        <v>15797.7240425532</v>
      </c>
      <c r="V1434" s="105">
        <v>918.89696808510598</v>
      </c>
      <c r="W1434" s="105">
        <v>3616540.9065623898</v>
      </c>
      <c r="X1434" s="105">
        <v>9901990.4065623898</v>
      </c>
      <c r="Y1434" s="57">
        <v>26335.080868517001</v>
      </c>
    </row>
    <row r="1435" spans="1:25" s="51" customFormat="1" ht="14.5" x14ac:dyDescent="0.4">
      <c r="A1435" s="149" t="s">
        <v>4435</v>
      </c>
      <c r="B1435" s="149" t="s">
        <v>4436</v>
      </c>
      <c r="C1435" s="149" t="s">
        <v>4437</v>
      </c>
      <c r="D1435" s="105">
        <v>2608058</v>
      </c>
      <c r="E1435" s="105">
        <v>1375073</v>
      </c>
      <c r="F1435" s="120">
        <v>2022305.23494488</v>
      </c>
      <c r="G1435" s="105">
        <v>0</v>
      </c>
      <c r="H1435" s="105">
        <v>472686</v>
      </c>
      <c r="I1435" s="121">
        <f t="shared" si="44"/>
        <v>6478122.23494488</v>
      </c>
      <c r="J1435" s="105">
        <v>4304862.78</v>
      </c>
      <c r="K1435" s="105">
        <v>0</v>
      </c>
      <c r="L1435" s="105">
        <v>700871.62</v>
      </c>
      <c r="M1435" s="105">
        <v>0</v>
      </c>
      <c r="N1435" s="105">
        <v>727733.01</v>
      </c>
      <c r="O1435" s="105">
        <v>12076</v>
      </c>
      <c r="P1435" s="105">
        <v>732578.82</v>
      </c>
      <c r="Q1435" s="121">
        <f t="shared" si="45"/>
        <v>6478122.2300000004</v>
      </c>
      <c r="R1435" s="105">
        <v>6075431.5999999996</v>
      </c>
      <c r="S1435" s="105">
        <v>402690.63</v>
      </c>
      <c r="T1435" s="92">
        <f>SUM('Part C'!$R1435:$S1435)</f>
        <v>6478122.2299999995</v>
      </c>
      <c r="U1435" s="105">
        <v>12926.450212766</v>
      </c>
      <c r="V1435" s="105">
        <v>856.78857446808502</v>
      </c>
      <c r="W1435" s="105">
        <v>4520676.1332029896</v>
      </c>
      <c r="X1435" s="105">
        <v>10998798.363203</v>
      </c>
      <c r="Y1435" s="57">
        <v>23401.698645112701</v>
      </c>
    </row>
    <row r="1436" spans="1:25" s="51" customFormat="1" ht="14.5" x14ac:dyDescent="0.4">
      <c r="A1436" s="149" t="s">
        <v>4438</v>
      </c>
      <c r="B1436" s="149" t="s">
        <v>4439</v>
      </c>
      <c r="C1436" s="149" t="s">
        <v>4440</v>
      </c>
      <c r="D1436" s="105">
        <v>840550</v>
      </c>
      <c r="E1436" s="105">
        <v>1191320</v>
      </c>
      <c r="F1436" s="120">
        <v>1031615.9166563801</v>
      </c>
      <c r="G1436" s="105">
        <v>0</v>
      </c>
      <c r="H1436" s="105">
        <v>431484</v>
      </c>
      <c r="I1436" s="121">
        <f t="shared" si="44"/>
        <v>3494969.9166563801</v>
      </c>
      <c r="J1436" s="105">
        <v>1836497.37</v>
      </c>
      <c r="K1436" s="105">
        <v>0</v>
      </c>
      <c r="L1436" s="105">
        <v>226436.65</v>
      </c>
      <c r="M1436" s="105">
        <v>0</v>
      </c>
      <c r="N1436" s="105">
        <v>510220.64</v>
      </c>
      <c r="O1436" s="105">
        <v>2574</v>
      </c>
      <c r="P1436" s="105">
        <v>919241.26</v>
      </c>
      <c r="Q1436" s="121">
        <f t="shared" si="45"/>
        <v>3494969.92</v>
      </c>
      <c r="R1436" s="105">
        <v>2884238.1</v>
      </c>
      <c r="S1436" s="105">
        <v>610731.81999999995</v>
      </c>
      <c r="T1436" s="92">
        <f>SUM('Part C'!$R1436:$S1436)</f>
        <v>3494969.92</v>
      </c>
      <c r="U1436" s="105">
        <v>29133.7181818182</v>
      </c>
      <c r="V1436" s="105">
        <v>6169.0082828282802</v>
      </c>
      <c r="W1436" s="105">
        <v>952227.52592999104</v>
      </c>
      <c r="X1436" s="105">
        <v>4447197.4459299902</v>
      </c>
      <c r="Y1436" s="57">
        <v>44921.186322525202</v>
      </c>
    </row>
    <row r="1437" spans="1:25" s="51" customFormat="1" ht="14.5" x14ac:dyDescent="0.4">
      <c r="A1437" s="149" t="s">
        <v>4441</v>
      </c>
      <c r="B1437" s="149" t="s">
        <v>4442</v>
      </c>
      <c r="C1437" s="149" t="s">
        <v>4443</v>
      </c>
      <c r="D1437" s="105">
        <v>2757948</v>
      </c>
      <c r="E1437" s="105">
        <v>2248130</v>
      </c>
      <c r="F1437" s="120">
        <v>2541673.30824479</v>
      </c>
      <c r="G1437" s="105">
        <v>0</v>
      </c>
      <c r="H1437" s="105">
        <v>269518</v>
      </c>
      <c r="I1437" s="121">
        <f t="shared" si="44"/>
        <v>7817269.30824479</v>
      </c>
      <c r="J1437" s="105">
        <v>5075130.97</v>
      </c>
      <c r="K1437" s="105">
        <v>0</v>
      </c>
      <c r="L1437" s="105">
        <v>1099326.67</v>
      </c>
      <c r="M1437" s="105">
        <v>0</v>
      </c>
      <c r="N1437" s="105">
        <v>801766.46</v>
      </c>
      <c r="O1437" s="105">
        <v>53394</v>
      </c>
      <c r="P1437" s="105">
        <v>787651.21</v>
      </c>
      <c r="Q1437" s="121">
        <f t="shared" si="45"/>
        <v>7817269.3099999996</v>
      </c>
      <c r="R1437" s="105">
        <v>7476832.6900000004</v>
      </c>
      <c r="S1437" s="105">
        <v>340436.62</v>
      </c>
      <c r="T1437" s="92">
        <f>SUM('Part C'!$R1437:$S1437)</f>
        <v>7817269.3100000005</v>
      </c>
      <c r="U1437" s="105">
        <v>14406.2286897881</v>
      </c>
      <c r="V1437" s="105">
        <v>655.94724470134895</v>
      </c>
      <c r="W1437" s="105">
        <v>4991980.66623904</v>
      </c>
      <c r="X1437" s="105">
        <v>12809249.976239</v>
      </c>
      <c r="Y1437" s="57">
        <v>24680.635792368099</v>
      </c>
    </row>
    <row r="1438" spans="1:25" s="51" customFormat="1" ht="14.5" x14ac:dyDescent="0.4">
      <c r="A1438" s="149" t="s">
        <v>4444</v>
      </c>
      <c r="B1438" s="149" t="s">
        <v>4445</v>
      </c>
      <c r="C1438" s="149" t="s">
        <v>4446</v>
      </c>
      <c r="D1438" s="105">
        <v>22348333</v>
      </c>
      <c r="E1438" s="105">
        <v>7779094</v>
      </c>
      <c r="F1438" s="120">
        <v>15296221.323757499</v>
      </c>
      <c r="G1438" s="105">
        <v>0</v>
      </c>
      <c r="H1438" s="105">
        <v>2702802</v>
      </c>
      <c r="I1438" s="121">
        <f t="shared" si="44"/>
        <v>48126450.323757499</v>
      </c>
      <c r="J1438" s="105">
        <v>32588195.629999999</v>
      </c>
      <c r="K1438" s="105">
        <v>0</v>
      </c>
      <c r="L1438" s="105">
        <v>8920687.6199999992</v>
      </c>
      <c r="M1438" s="105">
        <v>0</v>
      </c>
      <c r="N1438" s="105">
        <v>2514756.66</v>
      </c>
      <c r="O1438" s="105">
        <v>512528.01</v>
      </c>
      <c r="P1438" s="105">
        <v>3590282.4</v>
      </c>
      <c r="Q1438" s="121">
        <f t="shared" si="45"/>
        <v>48126450.319999993</v>
      </c>
      <c r="R1438" s="105">
        <v>44528847.049999997</v>
      </c>
      <c r="S1438" s="105">
        <v>3597603.27</v>
      </c>
      <c r="T1438" s="92">
        <f>SUM('Part C'!$R1438:$S1438)</f>
        <v>48126450.32</v>
      </c>
      <c r="U1438" s="105">
        <v>12722.5277285714</v>
      </c>
      <c r="V1438" s="105">
        <v>1027.88664857143</v>
      </c>
      <c r="W1438" s="105">
        <v>33664609.502575397</v>
      </c>
      <c r="X1438" s="105">
        <v>81791059.822575405</v>
      </c>
      <c r="Y1438" s="57">
        <v>23368.874235021602</v>
      </c>
    </row>
    <row r="1439" spans="1:25" s="51" customFormat="1" ht="14.5" x14ac:dyDescent="0.4">
      <c r="A1439" s="149" t="s">
        <v>4447</v>
      </c>
      <c r="B1439" s="149" t="s">
        <v>4448</v>
      </c>
      <c r="C1439" s="149" t="s">
        <v>4449</v>
      </c>
      <c r="D1439" s="105">
        <v>15908600</v>
      </c>
      <c r="E1439" s="105">
        <v>6888501</v>
      </c>
      <c r="F1439" s="120">
        <v>11574486.677407101</v>
      </c>
      <c r="G1439" s="105">
        <v>0</v>
      </c>
      <c r="H1439" s="105">
        <v>631466</v>
      </c>
      <c r="I1439" s="121">
        <f t="shared" si="44"/>
        <v>35003053.677407101</v>
      </c>
      <c r="J1439" s="105">
        <v>24568596.109999999</v>
      </c>
      <c r="K1439" s="105">
        <v>0</v>
      </c>
      <c r="L1439" s="105">
        <v>5169443.93</v>
      </c>
      <c r="M1439" s="105">
        <v>0</v>
      </c>
      <c r="N1439" s="105">
        <v>2638959.41</v>
      </c>
      <c r="O1439" s="105">
        <v>138795.32</v>
      </c>
      <c r="P1439" s="105">
        <v>2487258.91</v>
      </c>
      <c r="Q1439" s="121">
        <f t="shared" si="45"/>
        <v>35003053.68</v>
      </c>
      <c r="R1439" s="105">
        <v>32739334.43</v>
      </c>
      <c r="S1439" s="105">
        <v>2263719.25</v>
      </c>
      <c r="T1439" s="92">
        <f>SUM('Part C'!$R1439:$S1439)</f>
        <v>35003053.68</v>
      </c>
      <c r="U1439" s="105">
        <v>13843.270372093</v>
      </c>
      <c r="V1439" s="105">
        <v>957.17515856236798</v>
      </c>
      <c r="W1439" s="105">
        <v>22747657.5638831</v>
      </c>
      <c r="X1439" s="105">
        <v>57750711.243883103</v>
      </c>
      <c r="Y1439" s="57">
        <v>24418.905388534102</v>
      </c>
    </row>
    <row r="1440" spans="1:25" s="51" customFormat="1" ht="14.5" x14ac:dyDescent="0.4">
      <c r="A1440" s="149" t="s">
        <v>4450</v>
      </c>
      <c r="B1440" s="149" t="s">
        <v>4451</v>
      </c>
      <c r="C1440" s="149" t="s">
        <v>4452</v>
      </c>
      <c r="D1440" s="105">
        <v>13309901</v>
      </c>
      <c r="E1440" s="105">
        <v>5388321</v>
      </c>
      <c r="F1440" s="120">
        <v>9493414.1595547497</v>
      </c>
      <c r="G1440" s="105">
        <v>0</v>
      </c>
      <c r="H1440" s="105">
        <v>1626546</v>
      </c>
      <c r="I1440" s="121">
        <f t="shared" si="44"/>
        <v>29818182.15955475</v>
      </c>
      <c r="J1440" s="105">
        <v>20390313.809999999</v>
      </c>
      <c r="K1440" s="105">
        <v>0</v>
      </c>
      <c r="L1440" s="105">
        <v>4977683.0599999996</v>
      </c>
      <c r="M1440" s="105">
        <v>0</v>
      </c>
      <c r="N1440" s="105">
        <v>2478488.52</v>
      </c>
      <c r="O1440" s="105">
        <v>157397</v>
      </c>
      <c r="P1440" s="105">
        <v>1814299.77</v>
      </c>
      <c r="Q1440" s="121">
        <f t="shared" si="45"/>
        <v>29818182.159999996</v>
      </c>
      <c r="R1440" s="105">
        <v>28313530.16</v>
      </c>
      <c r="S1440" s="105">
        <v>1504652</v>
      </c>
      <c r="T1440" s="92">
        <f>SUM('Part C'!$R1440:$S1440)</f>
        <v>29818182.16</v>
      </c>
      <c r="U1440" s="105">
        <v>13368.0501227573</v>
      </c>
      <c r="V1440" s="105">
        <v>710.41170915958401</v>
      </c>
      <c r="W1440" s="105">
        <v>20371897.978987101</v>
      </c>
      <c r="X1440" s="105">
        <v>50190080.138987102</v>
      </c>
      <c r="Y1440" s="57">
        <v>23696.921689795599</v>
      </c>
    </row>
    <row r="1441" spans="1:25" s="51" customFormat="1" ht="14.5" x14ac:dyDescent="0.4">
      <c r="A1441" s="149" t="s">
        <v>4453</v>
      </c>
      <c r="B1441" s="149" t="s">
        <v>4454</v>
      </c>
      <c r="C1441" s="149" t="s">
        <v>4455</v>
      </c>
      <c r="D1441" s="105">
        <v>4307578</v>
      </c>
      <c r="E1441" s="105">
        <v>1859881</v>
      </c>
      <c r="F1441" s="120">
        <v>3131326.7432097802</v>
      </c>
      <c r="G1441" s="105">
        <v>0</v>
      </c>
      <c r="H1441" s="105">
        <v>92531</v>
      </c>
      <c r="I1441" s="121">
        <f t="shared" si="44"/>
        <v>9391316.7432097793</v>
      </c>
      <c r="J1441" s="105">
        <v>5952040.6200000001</v>
      </c>
      <c r="K1441" s="105">
        <v>0</v>
      </c>
      <c r="L1441" s="105">
        <v>2197207.34</v>
      </c>
      <c r="M1441" s="105">
        <v>0</v>
      </c>
      <c r="N1441" s="105">
        <v>727129.92</v>
      </c>
      <c r="O1441" s="105">
        <v>18181</v>
      </c>
      <c r="P1441" s="105">
        <v>496757.86</v>
      </c>
      <c r="Q1441" s="121">
        <f t="shared" si="45"/>
        <v>9391316.7400000002</v>
      </c>
      <c r="R1441" s="105">
        <v>8866952.25</v>
      </c>
      <c r="S1441" s="105">
        <v>524364.49</v>
      </c>
      <c r="T1441" s="92">
        <f>SUM('Part C'!$R1441:$S1441)</f>
        <v>9391316.7400000002</v>
      </c>
      <c r="U1441" s="105">
        <v>13155.715504451</v>
      </c>
      <c r="V1441" s="105">
        <v>777.988857566766</v>
      </c>
      <c r="W1441" s="105">
        <v>6482841.9442102397</v>
      </c>
      <c r="X1441" s="105">
        <v>15874158.6842102</v>
      </c>
      <c r="Y1441" s="57">
        <v>23552.164219896498</v>
      </c>
    </row>
    <row r="1442" spans="1:25" s="51" customFormat="1" ht="14.5" x14ac:dyDescent="0.4">
      <c r="A1442" s="149" t="s">
        <v>4456</v>
      </c>
      <c r="B1442" s="149" t="s">
        <v>4457</v>
      </c>
      <c r="C1442" s="149" t="s">
        <v>4458</v>
      </c>
      <c r="D1442" s="105">
        <v>6152570</v>
      </c>
      <c r="E1442" s="105">
        <v>2748900</v>
      </c>
      <c r="F1442" s="120">
        <v>4519431.9191873902</v>
      </c>
      <c r="G1442" s="105">
        <v>0</v>
      </c>
      <c r="H1442" s="105">
        <v>159920</v>
      </c>
      <c r="I1442" s="121">
        <f t="shared" si="44"/>
        <v>13580821.919187389</v>
      </c>
      <c r="J1442" s="105">
        <v>8168088.4400000004</v>
      </c>
      <c r="K1442" s="105">
        <v>0</v>
      </c>
      <c r="L1442" s="105">
        <v>3006851.63</v>
      </c>
      <c r="M1442" s="105">
        <v>0</v>
      </c>
      <c r="N1442" s="105">
        <v>1237588.79</v>
      </c>
      <c r="O1442" s="105">
        <v>165373.34</v>
      </c>
      <c r="P1442" s="105">
        <v>1002919.72</v>
      </c>
      <c r="Q1442" s="121">
        <f t="shared" si="45"/>
        <v>13580821.92</v>
      </c>
      <c r="R1442" s="105">
        <v>12961499.18</v>
      </c>
      <c r="S1442" s="105">
        <v>619322.74</v>
      </c>
      <c r="T1442" s="92">
        <f>SUM('Part C'!$R1442:$S1442)</f>
        <v>13580821.92</v>
      </c>
      <c r="U1442" s="105">
        <v>13431.6053678756</v>
      </c>
      <c r="V1442" s="105">
        <v>641.78522279792696</v>
      </c>
      <c r="W1442" s="105">
        <v>9281813.7628529407</v>
      </c>
      <c r="X1442" s="105">
        <v>22862635.682852902</v>
      </c>
      <c r="Y1442" s="57">
        <v>23691.850448552301</v>
      </c>
    </row>
    <row r="1443" spans="1:25" s="51" customFormat="1" ht="14.5" x14ac:dyDescent="0.4">
      <c r="A1443" s="149" t="s">
        <v>4459</v>
      </c>
      <c r="B1443" s="149" t="s">
        <v>4460</v>
      </c>
      <c r="C1443" s="149" t="s">
        <v>4461</v>
      </c>
      <c r="D1443" s="105">
        <v>2610988</v>
      </c>
      <c r="E1443" s="105">
        <v>1580275</v>
      </c>
      <c r="F1443" s="120">
        <v>2127977.4895505002</v>
      </c>
      <c r="G1443" s="105">
        <v>0</v>
      </c>
      <c r="H1443" s="105">
        <v>97904</v>
      </c>
      <c r="I1443" s="121">
        <f t="shared" si="44"/>
        <v>6417144.4895505002</v>
      </c>
      <c r="J1443" s="105">
        <v>4920272.78</v>
      </c>
      <c r="K1443" s="105">
        <v>0</v>
      </c>
      <c r="L1443" s="105">
        <v>68084.100000000006</v>
      </c>
      <c r="M1443" s="105">
        <v>0</v>
      </c>
      <c r="N1443" s="105">
        <v>740574.24</v>
      </c>
      <c r="O1443" s="105">
        <v>90067.55</v>
      </c>
      <c r="P1443" s="105">
        <v>598145.81999999995</v>
      </c>
      <c r="Q1443" s="121">
        <f t="shared" si="45"/>
        <v>6417144.4900000002</v>
      </c>
      <c r="R1443" s="105">
        <v>6231091.8700000001</v>
      </c>
      <c r="S1443" s="105">
        <v>186052.62</v>
      </c>
      <c r="T1443" s="92">
        <f>SUM('Part C'!$R1443:$S1443)</f>
        <v>6417144.4900000002</v>
      </c>
      <c r="U1443" s="105">
        <v>12217.8271960784</v>
      </c>
      <c r="V1443" s="105">
        <v>364.80905882352903</v>
      </c>
      <c r="W1443" s="105">
        <v>4905414.5275181299</v>
      </c>
      <c r="X1443" s="105">
        <v>11322559.017518099</v>
      </c>
      <c r="Y1443" s="57">
        <v>22201.096112780699</v>
      </c>
    </row>
    <row r="1444" spans="1:25" s="51" customFormat="1" ht="14.5" x14ac:dyDescent="0.4">
      <c r="A1444" s="149" t="s">
        <v>4462</v>
      </c>
      <c r="B1444" s="149" t="s">
        <v>4463</v>
      </c>
      <c r="C1444" s="149" t="s">
        <v>4464</v>
      </c>
      <c r="D1444" s="105">
        <v>3035220</v>
      </c>
      <c r="E1444" s="105">
        <v>1751162</v>
      </c>
      <c r="F1444" s="120">
        <v>2430129.8086972102</v>
      </c>
      <c r="G1444" s="105">
        <v>0</v>
      </c>
      <c r="H1444" s="105">
        <v>68948</v>
      </c>
      <c r="I1444" s="121">
        <f t="shared" si="44"/>
        <v>7285459.8086972106</v>
      </c>
      <c r="J1444" s="105">
        <v>3877922.76</v>
      </c>
      <c r="K1444" s="105">
        <v>0</v>
      </c>
      <c r="L1444" s="105">
        <v>1945914.56</v>
      </c>
      <c r="M1444" s="105">
        <v>0</v>
      </c>
      <c r="N1444" s="105">
        <v>796067.29</v>
      </c>
      <c r="O1444" s="105">
        <v>9899</v>
      </c>
      <c r="P1444" s="105">
        <v>655656.19999999995</v>
      </c>
      <c r="Q1444" s="121">
        <f t="shared" si="45"/>
        <v>7285459.8100000005</v>
      </c>
      <c r="R1444" s="105">
        <v>6703652.3300000001</v>
      </c>
      <c r="S1444" s="105">
        <v>581807.48</v>
      </c>
      <c r="T1444" s="92">
        <f>SUM('Part C'!$R1444:$S1444)</f>
        <v>7285459.8100000005</v>
      </c>
      <c r="U1444" s="105">
        <v>18020.570779569902</v>
      </c>
      <c r="V1444" s="105">
        <v>1563.9986021505399</v>
      </c>
      <c r="W1444" s="105">
        <v>3578067.0671308702</v>
      </c>
      <c r="X1444" s="105">
        <v>10863526.8771309</v>
      </c>
      <c r="Y1444" s="57">
        <v>29203.029239599098</v>
      </c>
    </row>
    <row r="1445" spans="1:25" s="51" customFormat="1" ht="14.5" x14ac:dyDescent="0.4">
      <c r="A1445" s="149" t="s">
        <v>4465</v>
      </c>
      <c r="B1445" s="149" t="s">
        <v>4466</v>
      </c>
      <c r="C1445" s="149" t="s">
        <v>4467</v>
      </c>
      <c r="D1445" s="105">
        <v>3607641</v>
      </c>
      <c r="E1445" s="105">
        <v>1265964</v>
      </c>
      <c r="F1445" s="120">
        <v>2474414.45047967</v>
      </c>
      <c r="G1445" s="105">
        <v>0</v>
      </c>
      <c r="H1445" s="105">
        <v>95375</v>
      </c>
      <c r="I1445" s="121">
        <f t="shared" si="44"/>
        <v>7443394.4504796695</v>
      </c>
      <c r="J1445" s="105">
        <v>5619839.5599999996</v>
      </c>
      <c r="K1445" s="105">
        <v>0</v>
      </c>
      <c r="L1445" s="105">
        <v>675263.04</v>
      </c>
      <c r="M1445" s="105">
        <v>0</v>
      </c>
      <c r="N1445" s="105">
        <v>718371.59</v>
      </c>
      <c r="O1445" s="105">
        <v>14624</v>
      </c>
      <c r="P1445" s="105">
        <v>415296.26</v>
      </c>
      <c r="Q1445" s="121">
        <f t="shared" si="45"/>
        <v>7443394.4499999993</v>
      </c>
      <c r="R1445" s="105">
        <v>6868628.75</v>
      </c>
      <c r="S1445" s="105">
        <v>574765.69999999995</v>
      </c>
      <c r="T1445" s="92">
        <f>SUM('Part C'!$R1445:$S1445)</f>
        <v>7443394.4500000002</v>
      </c>
      <c r="U1445" s="105">
        <v>12331.4699281867</v>
      </c>
      <c r="V1445" s="105">
        <v>1031.89533213645</v>
      </c>
      <c r="W1445" s="105">
        <v>5357482.1408384303</v>
      </c>
      <c r="X1445" s="105">
        <v>12800876.590838401</v>
      </c>
      <c r="Y1445" s="57">
        <v>22981.825118201901</v>
      </c>
    </row>
    <row r="1446" spans="1:25" s="51" customFormat="1" ht="14.5" x14ac:dyDescent="0.4">
      <c r="A1446" s="149" t="s">
        <v>4468</v>
      </c>
      <c r="B1446" s="149" t="s">
        <v>4469</v>
      </c>
      <c r="C1446" s="149" t="s">
        <v>4470</v>
      </c>
      <c r="D1446" s="105">
        <v>2446723</v>
      </c>
      <c r="E1446" s="105">
        <v>1168355</v>
      </c>
      <c r="F1446" s="120">
        <v>1835438.29317541</v>
      </c>
      <c r="G1446" s="105">
        <v>0</v>
      </c>
      <c r="H1446" s="105">
        <v>52852</v>
      </c>
      <c r="I1446" s="121">
        <f t="shared" si="44"/>
        <v>5503368.2931754105</v>
      </c>
      <c r="J1446" s="105">
        <v>2673250.8199999998</v>
      </c>
      <c r="K1446" s="105">
        <v>339306.42</v>
      </c>
      <c r="L1446" s="105">
        <v>1722996.27</v>
      </c>
      <c r="M1446" s="105">
        <v>140036.29999999999</v>
      </c>
      <c r="N1446" s="105">
        <v>467374.33</v>
      </c>
      <c r="O1446" s="105">
        <v>2032</v>
      </c>
      <c r="P1446" s="105">
        <v>158372.15</v>
      </c>
      <c r="Q1446" s="121">
        <f t="shared" si="45"/>
        <v>5503368.29</v>
      </c>
      <c r="R1446" s="105">
        <v>5207708.6900000004</v>
      </c>
      <c r="S1446" s="105">
        <v>295659.59999999998</v>
      </c>
      <c r="T1446" s="92">
        <f>SUM('Part C'!$R1446:$S1446)</f>
        <v>5503368.29</v>
      </c>
      <c r="U1446" s="105">
        <v>15974.5665337423</v>
      </c>
      <c r="V1446" s="105">
        <v>906.93128834355798</v>
      </c>
      <c r="W1446" s="105">
        <v>3135617.91366845</v>
      </c>
      <c r="X1446" s="105">
        <v>8638986.2036684491</v>
      </c>
      <c r="Y1446" s="57">
        <v>26499.957679964598</v>
      </c>
    </row>
    <row r="1447" spans="1:25" s="51" customFormat="1" ht="14.5" x14ac:dyDescent="0.4">
      <c r="A1447" s="149" t="s">
        <v>4471</v>
      </c>
      <c r="B1447" s="149" t="s">
        <v>4472</v>
      </c>
      <c r="C1447" s="149" t="s">
        <v>4473</v>
      </c>
      <c r="D1447" s="105">
        <v>5707366</v>
      </c>
      <c r="E1447" s="105">
        <v>2468917</v>
      </c>
      <c r="F1447" s="120">
        <v>4151241.8028156301</v>
      </c>
      <c r="G1447" s="105">
        <v>0</v>
      </c>
      <c r="H1447" s="105">
        <v>217173</v>
      </c>
      <c r="I1447" s="121">
        <f t="shared" si="44"/>
        <v>12544697.802815631</v>
      </c>
      <c r="J1447" s="105">
        <v>7279724.5300000003</v>
      </c>
      <c r="K1447" s="105">
        <v>375438.92</v>
      </c>
      <c r="L1447" s="105">
        <v>3564764.01</v>
      </c>
      <c r="M1447" s="105">
        <v>154948.67000000001</v>
      </c>
      <c r="N1447" s="105">
        <v>674169.84</v>
      </c>
      <c r="O1447" s="105">
        <v>4736</v>
      </c>
      <c r="P1447" s="105">
        <v>490915.83</v>
      </c>
      <c r="Q1447" s="121">
        <f t="shared" si="45"/>
        <v>12544697.800000001</v>
      </c>
      <c r="R1447" s="105">
        <v>11597701.99</v>
      </c>
      <c r="S1447" s="105">
        <v>946995.81</v>
      </c>
      <c r="T1447" s="92">
        <f>SUM('Part C'!$R1447:$S1447)</f>
        <v>12544697.800000001</v>
      </c>
      <c r="U1447" s="105">
        <v>15952.822544704301</v>
      </c>
      <c r="V1447" s="105">
        <v>1302.6077166437401</v>
      </c>
      <c r="W1447" s="105">
        <v>6992620.3166778097</v>
      </c>
      <c r="X1447" s="105">
        <v>19537318.116677798</v>
      </c>
      <c r="Y1447" s="57">
        <v>26873.8901192267</v>
      </c>
    </row>
    <row r="1448" spans="1:25" s="51" customFormat="1" ht="14.5" x14ac:dyDescent="0.4">
      <c r="A1448" s="149" t="s">
        <v>4474</v>
      </c>
      <c r="B1448" s="149" t="s">
        <v>4475</v>
      </c>
      <c r="C1448" s="149" t="s">
        <v>4476</v>
      </c>
      <c r="D1448" s="105">
        <v>2842094</v>
      </c>
      <c r="E1448" s="105">
        <v>2195536</v>
      </c>
      <c r="F1448" s="120">
        <v>2557692.8101825798</v>
      </c>
      <c r="G1448" s="105">
        <v>0</v>
      </c>
      <c r="H1448" s="105">
        <v>550147</v>
      </c>
      <c r="I1448" s="121">
        <f t="shared" si="44"/>
        <v>8145469.8101825798</v>
      </c>
      <c r="J1448" s="105">
        <v>4755060.01</v>
      </c>
      <c r="K1448" s="105">
        <v>311155.3</v>
      </c>
      <c r="L1448" s="105">
        <v>1612307.94</v>
      </c>
      <c r="M1448" s="105">
        <v>128417.95</v>
      </c>
      <c r="N1448" s="105">
        <v>746314.12</v>
      </c>
      <c r="O1448" s="105">
        <v>2925</v>
      </c>
      <c r="P1448" s="105">
        <v>589289.49</v>
      </c>
      <c r="Q1448" s="121">
        <f t="shared" si="45"/>
        <v>8145469.8100000005</v>
      </c>
      <c r="R1448" s="105">
        <v>7514244.5300000003</v>
      </c>
      <c r="S1448" s="105">
        <v>631225.29</v>
      </c>
      <c r="T1448" s="92">
        <f>SUM('Part C'!$R1448:$S1448)</f>
        <v>8145469.8200000003</v>
      </c>
      <c r="U1448" s="105">
        <v>15303.960346232199</v>
      </c>
      <c r="V1448" s="105">
        <v>1285.59122199593</v>
      </c>
      <c r="W1448" s="105">
        <v>4722663.7902184399</v>
      </c>
      <c r="X1448" s="105">
        <v>12868133.6102184</v>
      </c>
      <c r="Y1448" s="57">
        <v>26208.011426106801</v>
      </c>
    </row>
    <row r="1449" spans="1:25" s="51" customFormat="1" ht="14.5" x14ac:dyDescent="0.4">
      <c r="A1449" s="149" t="s">
        <v>4477</v>
      </c>
      <c r="B1449" s="149" t="s">
        <v>4478</v>
      </c>
      <c r="C1449" s="149" t="s">
        <v>4479</v>
      </c>
      <c r="D1449" s="105">
        <v>4158377</v>
      </c>
      <c r="E1449" s="105">
        <v>2020732</v>
      </c>
      <c r="F1449" s="120">
        <v>3137241.6518550399</v>
      </c>
      <c r="G1449" s="105">
        <v>0</v>
      </c>
      <c r="H1449" s="105">
        <v>270090</v>
      </c>
      <c r="I1449" s="121">
        <f t="shared" si="44"/>
        <v>9586440.6518550403</v>
      </c>
      <c r="J1449" s="105">
        <v>4769911.0999999996</v>
      </c>
      <c r="K1449" s="105">
        <v>349921.72</v>
      </c>
      <c r="L1449" s="105">
        <v>2963985.33</v>
      </c>
      <c r="M1449" s="105">
        <v>144417.38</v>
      </c>
      <c r="N1449" s="105">
        <v>660470.72</v>
      </c>
      <c r="O1449" s="105">
        <v>38987</v>
      </c>
      <c r="P1449" s="105">
        <v>658747.4</v>
      </c>
      <c r="Q1449" s="121">
        <f t="shared" si="45"/>
        <v>9586440.6500000004</v>
      </c>
      <c r="R1449" s="105">
        <v>8700682.1699999999</v>
      </c>
      <c r="S1449" s="105">
        <v>885758.48</v>
      </c>
      <c r="T1449" s="92">
        <f>SUM('Part C'!$R1449:$S1449)</f>
        <v>9586440.6500000004</v>
      </c>
      <c r="U1449" s="105">
        <v>16667.973505747101</v>
      </c>
      <c r="V1449" s="105">
        <v>1696.8553256705</v>
      </c>
      <c r="W1449" s="105">
        <v>5020836.0458126804</v>
      </c>
      <c r="X1449" s="105">
        <v>14607276.6958127</v>
      </c>
      <c r="Y1449" s="57">
        <v>27983.2886892963</v>
      </c>
    </row>
    <row r="1450" spans="1:25" s="51" customFormat="1" ht="14.5" x14ac:dyDescent="0.4">
      <c r="A1450" s="149" t="s">
        <v>4480</v>
      </c>
      <c r="B1450" s="149" t="s">
        <v>4481</v>
      </c>
      <c r="C1450" s="149" t="s">
        <v>4482</v>
      </c>
      <c r="D1450" s="105">
        <v>2489798</v>
      </c>
      <c r="E1450" s="105">
        <v>1672687</v>
      </c>
      <c r="F1450" s="120">
        <v>2113366.3959030001</v>
      </c>
      <c r="G1450" s="105">
        <v>0</v>
      </c>
      <c r="H1450" s="105">
        <v>61196</v>
      </c>
      <c r="I1450" s="121">
        <f t="shared" si="44"/>
        <v>6337047.3959030006</v>
      </c>
      <c r="J1450" s="105">
        <v>2866943.06</v>
      </c>
      <c r="K1450" s="105">
        <v>195064.79</v>
      </c>
      <c r="L1450" s="105">
        <v>2144971.71</v>
      </c>
      <c r="M1450" s="105">
        <v>53670.57</v>
      </c>
      <c r="N1450" s="105">
        <v>713619.27</v>
      </c>
      <c r="O1450" s="105">
        <v>6141</v>
      </c>
      <c r="P1450" s="105">
        <v>356637</v>
      </c>
      <c r="Q1450" s="121">
        <f t="shared" si="45"/>
        <v>6337047.4000000004</v>
      </c>
      <c r="R1450" s="105">
        <v>6066012.4000000004</v>
      </c>
      <c r="S1450" s="105">
        <v>271035</v>
      </c>
      <c r="T1450" s="92">
        <f>SUM('Part C'!$R1450:$S1450)</f>
        <v>6337047.4000000004</v>
      </c>
      <c r="U1450" s="105">
        <v>22466.712592592601</v>
      </c>
      <c r="V1450" s="105">
        <v>1003.83333333333</v>
      </c>
      <c r="W1450" s="105">
        <v>2596984.1616272498</v>
      </c>
      <c r="X1450" s="105">
        <v>8934031.5616272502</v>
      </c>
      <c r="Y1450" s="57">
        <v>33089.005783804598</v>
      </c>
    </row>
    <row r="1451" spans="1:25" s="51" customFormat="1" ht="14.5" x14ac:dyDescent="0.4">
      <c r="A1451" s="149" t="s">
        <v>4483</v>
      </c>
      <c r="B1451" s="149" t="s">
        <v>4484</v>
      </c>
      <c r="C1451" s="149" t="s">
        <v>4485</v>
      </c>
      <c r="D1451" s="105">
        <v>2875841</v>
      </c>
      <c r="E1451" s="105">
        <v>1729581</v>
      </c>
      <c r="F1451" s="120">
        <v>2338253.25346576</v>
      </c>
      <c r="G1451" s="105">
        <v>0</v>
      </c>
      <c r="H1451" s="105">
        <v>84349</v>
      </c>
      <c r="I1451" s="121">
        <f t="shared" si="44"/>
        <v>7028024.2534657605</v>
      </c>
      <c r="J1451" s="105">
        <v>3201217.11</v>
      </c>
      <c r="K1451" s="105">
        <v>372459.79</v>
      </c>
      <c r="L1451" s="105">
        <v>2311835.33</v>
      </c>
      <c r="M1451" s="105">
        <v>153719.14000000001</v>
      </c>
      <c r="N1451" s="105">
        <v>508902.9</v>
      </c>
      <c r="O1451" s="105">
        <v>1642</v>
      </c>
      <c r="P1451" s="105">
        <v>478247.98</v>
      </c>
      <c r="Q1451" s="121">
        <f t="shared" si="45"/>
        <v>7028024.25</v>
      </c>
      <c r="R1451" s="105">
        <v>6756192.25</v>
      </c>
      <c r="S1451" s="105">
        <v>271832</v>
      </c>
      <c r="T1451" s="92">
        <f>SUM('Part C'!$R1451:$S1451)</f>
        <v>7028024.25</v>
      </c>
      <c r="U1451" s="105">
        <v>23705.937719298199</v>
      </c>
      <c r="V1451" s="105">
        <v>953.79649122806995</v>
      </c>
      <c r="W1451" s="105">
        <v>2741261.05949543</v>
      </c>
      <c r="X1451" s="105">
        <v>9769285.3094954304</v>
      </c>
      <c r="Y1451" s="57">
        <v>34278.194068404999</v>
      </c>
    </row>
    <row r="1452" spans="1:25" s="51" customFormat="1" ht="14.5" x14ac:dyDescent="0.4">
      <c r="A1452" s="149" t="s">
        <v>4486</v>
      </c>
      <c r="B1452" s="149" t="s">
        <v>4487</v>
      </c>
      <c r="C1452" s="149" t="s">
        <v>4488</v>
      </c>
      <c r="D1452" s="105">
        <v>2381719</v>
      </c>
      <c r="E1452" s="105">
        <v>1015121</v>
      </c>
      <c r="F1452" s="120">
        <v>1724635.0457140801</v>
      </c>
      <c r="G1452" s="105">
        <v>0</v>
      </c>
      <c r="H1452" s="105">
        <v>52233</v>
      </c>
      <c r="I1452" s="121">
        <f t="shared" si="44"/>
        <v>5173708.0457140803</v>
      </c>
      <c r="J1452" s="105">
        <v>2962145.22</v>
      </c>
      <c r="K1452" s="105">
        <v>0</v>
      </c>
      <c r="L1452" s="105">
        <v>1532909.28</v>
      </c>
      <c r="M1452" s="105">
        <v>0</v>
      </c>
      <c r="N1452" s="105">
        <v>473673.57</v>
      </c>
      <c r="O1452" s="105">
        <v>6714</v>
      </c>
      <c r="P1452" s="105">
        <v>198265.98</v>
      </c>
      <c r="Q1452" s="121">
        <f t="shared" si="45"/>
        <v>5173708.0500000007</v>
      </c>
      <c r="R1452" s="105">
        <v>4812600.05</v>
      </c>
      <c r="S1452" s="105">
        <v>361108</v>
      </c>
      <c r="T1452" s="92">
        <f>SUM('Part C'!$R1452:$S1452)</f>
        <v>5173708.05</v>
      </c>
      <c r="U1452" s="105">
        <v>19969.294813278</v>
      </c>
      <c r="V1452" s="105">
        <v>1498.3734439834</v>
      </c>
      <c r="W1452" s="105">
        <v>2318048.82574877</v>
      </c>
      <c r="X1452" s="105">
        <v>7491756.8757487703</v>
      </c>
      <c r="Y1452" s="57">
        <v>31086.128115140102</v>
      </c>
    </row>
    <row r="1453" spans="1:25" s="51" customFormat="1" ht="14.5" x14ac:dyDescent="0.4">
      <c r="A1453" s="149" t="s">
        <v>4489</v>
      </c>
      <c r="B1453" s="149" t="s">
        <v>4490</v>
      </c>
      <c r="C1453" s="149" t="s">
        <v>4491</v>
      </c>
      <c r="D1453" s="105">
        <v>2752217</v>
      </c>
      <c r="E1453" s="105">
        <v>1936879</v>
      </c>
      <c r="F1453" s="120">
        <v>2380736.0059107002</v>
      </c>
      <c r="G1453" s="105">
        <v>0</v>
      </c>
      <c r="H1453" s="105">
        <v>377450</v>
      </c>
      <c r="I1453" s="121">
        <f t="shared" si="44"/>
        <v>7447282.0059107002</v>
      </c>
      <c r="J1453" s="105">
        <v>3094181.55</v>
      </c>
      <c r="K1453" s="105">
        <v>358138.73</v>
      </c>
      <c r="L1453" s="105">
        <v>2233447.9700000002</v>
      </c>
      <c r="M1453" s="105">
        <v>147808.65</v>
      </c>
      <c r="N1453" s="105">
        <v>482400.24</v>
      </c>
      <c r="O1453" s="105">
        <v>1623</v>
      </c>
      <c r="P1453" s="105">
        <v>1129681.8700000001</v>
      </c>
      <c r="Q1453" s="121">
        <f t="shared" si="45"/>
        <v>7447282.0100000007</v>
      </c>
      <c r="R1453" s="105">
        <v>6583927.3899999997</v>
      </c>
      <c r="S1453" s="105">
        <v>863354.62</v>
      </c>
      <c r="T1453" s="92">
        <f>SUM('Part C'!$R1453:$S1453)</f>
        <v>7447282.0099999998</v>
      </c>
      <c r="U1453" s="105">
        <v>26023.4284189723</v>
      </c>
      <c r="V1453" s="105">
        <v>3412.46885375494</v>
      </c>
      <c r="W1453" s="105">
        <v>2433470.3440433098</v>
      </c>
      <c r="X1453" s="105">
        <v>9880752.3540433105</v>
      </c>
      <c r="Y1453" s="57">
        <v>39054.357130605997</v>
      </c>
    </row>
    <row r="1454" spans="1:25" s="51" customFormat="1" ht="14.5" x14ac:dyDescent="0.4">
      <c r="A1454" s="149" t="s">
        <v>4492</v>
      </c>
      <c r="B1454" s="149" t="s">
        <v>4493</v>
      </c>
      <c r="C1454" s="149" t="s">
        <v>4494</v>
      </c>
      <c r="D1454" s="105">
        <v>3522452</v>
      </c>
      <c r="E1454" s="105">
        <v>1591933</v>
      </c>
      <c r="F1454" s="120">
        <v>2596662.6653814702</v>
      </c>
      <c r="G1454" s="105">
        <v>0</v>
      </c>
      <c r="H1454" s="105">
        <v>114714</v>
      </c>
      <c r="I1454" s="121">
        <f t="shared" si="44"/>
        <v>7825761.6653814707</v>
      </c>
      <c r="J1454" s="105">
        <v>4551458.72</v>
      </c>
      <c r="K1454" s="105">
        <v>0</v>
      </c>
      <c r="L1454" s="105">
        <v>2103278.7999999998</v>
      </c>
      <c r="M1454" s="105">
        <v>0</v>
      </c>
      <c r="N1454" s="105">
        <v>676996.81</v>
      </c>
      <c r="O1454" s="105">
        <v>11730</v>
      </c>
      <c r="P1454" s="105">
        <v>482297.34</v>
      </c>
      <c r="Q1454" s="121">
        <f t="shared" si="45"/>
        <v>7825761.6699999999</v>
      </c>
      <c r="R1454" s="105">
        <v>6714112.2000000002</v>
      </c>
      <c r="S1454" s="105">
        <v>1111649.47</v>
      </c>
      <c r="T1454" s="92">
        <f>SUM('Part C'!$R1454:$S1454)</f>
        <v>7825761.6699999999</v>
      </c>
      <c r="U1454" s="105">
        <v>17349.127131782901</v>
      </c>
      <c r="V1454" s="105">
        <v>2872.4792506459899</v>
      </c>
      <c r="W1454" s="105">
        <v>3722343.9649990601</v>
      </c>
      <c r="X1454" s="105">
        <v>11548105.6349991</v>
      </c>
      <c r="Y1454" s="57">
        <v>29840.066240307598</v>
      </c>
    </row>
    <row r="1455" spans="1:25" s="51" customFormat="1" ht="14.5" x14ac:dyDescent="0.4">
      <c r="A1455" s="149" t="s">
        <v>4495</v>
      </c>
      <c r="B1455" s="149" t="s">
        <v>4496</v>
      </c>
      <c r="C1455" s="149" t="s">
        <v>4497</v>
      </c>
      <c r="D1455" s="105">
        <v>8242748</v>
      </c>
      <c r="E1455" s="105">
        <v>3333777</v>
      </c>
      <c r="F1455" s="120">
        <v>5877604.1033976199</v>
      </c>
      <c r="G1455" s="105">
        <v>0</v>
      </c>
      <c r="H1455" s="105">
        <v>709114</v>
      </c>
      <c r="I1455" s="121">
        <f t="shared" si="44"/>
        <v>18163243.103397619</v>
      </c>
      <c r="J1455" s="105">
        <v>12118164.32</v>
      </c>
      <c r="K1455" s="105">
        <v>0</v>
      </c>
      <c r="L1455" s="105">
        <v>4247023.13</v>
      </c>
      <c r="M1455" s="105">
        <v>0</v>
      </c>
      <c r="N1455" s="105">
        <v>712079.89</v>
      </c>
      <c r="O1455" s="105">
        <v>7447</v>
      </c>
      <c r="P1455" s="105">
        <v>1078528.76</v>
      </c>
      <c r="Q1455" s="121">
        <f t="shared" si="45"/>
        <v>18163243.100000001</v>
      </c>
      <c r="R1455" s="105">
        <v>15876609.140000001</v>
      </c>
      <c r="S1455" s="105">
        <v>2286633.96</v>
      </c>
      <c r="T1455" s="92">
        <f>SUM('Part C'!$R1455:$S1455)</f>
        <v>18163243.100000001</v>
      </c>
      <c r="U1455" s="105">
        <v>15534.8426027397</v>
      </c>
      <c r="V1455" s="105">
        <v>2237.4109197651701</v>
      </c>
      <c r="W1455" s="105">
        <v>9830065.9747520294</v>
      </c>
      <c r="X1455" s="105">
        <v>27993309.074751999</v>
      </c>
      <c r="Y1455" s="57">
        <v>27390.7133803836</v>
      </c>
    </row>
    <row r="1456" spans="1:25" s="51" customFormat="1" ht="14.5" x14ac:dyDescent="0.4">
      <c r="A1456" s="149" t="s">
        <v>4498</v>
      </c>
      <c r="B1456" s="149" t="s">
        <v>4499</v>
      </c>
      <c r="C1456" s="149" t="s">
        <v>4500</v>
      </c>
      <c r="D1456" s="105">
        <v>7405997</v>
      </c>
      <c r="E1456" s="105">
        <v>2534652</v>
      </c>
      <c r="F1456" s="120">
        <v>5047041.2626272095</v>
      </c>
      <c r="G1456" s="105">
        <v>0</v>
      </c>
      <c r="H1456" s="105">
        <v>149078</v>
      </c>
      <c r="I1456" s="121">
        <f t="shared" si="44"/>
        <v>15136768.26262721</v>
      </c>
      <c r="J1456" s="105">
        <v>9316193.5999999996</v>
      </c>
      <c r="K1456" s="105">
        <v>0</v>
      </c>
      <c r="L1456" s="105">
        <v>3884214.67</v>
      </c>
      <c r="M1456" s="105">
        <v>0</v>
      </c>
      <c r="N1456" s="105">
        <v>1161732.5</v>
      </c>
      <c r="O1456" s="105">
        <v>9779</v>
      </c>
      <c r="P1456" s="105">
        <v>764848.49</v>
      </c>
      <c r="Q1456" s="121">
        <f t="shared" si="45"/>
        <v>15136768.26</v>
      </c>
      <c r="R1456" s="105">
        <v>13918231.75</v>
      </c>
      <c r="S1456" s="105">
        <v>1218536.5</v>
      </c>
      <c r="T1456" s="92">
        <f>SUM('Part C'!$R1456:$S1456)</f>
        <v>15136768.25</v>
      </c>
      <c r="U1456" s="105">
        <v>15014.273732470299</v>
      </c>
      <c r="V1456" s="105">
        <v>1314.4946062567401</v>
      </c>
      <c r="W1456" s="105">
        <v>8916312.2882535495</v>
      </c>
      <c r="X1456" s="105">
        <v>24053080.538253501</v>
      </c>
      <c r="Y1456" s="57">
        <v>25947.2281966058</v>
      </c>
    </row>
    <row r="1457" spans="1:25" s="51" customFormat="1" ht="14.5" x14ac:dyDescent="0.4">
      <c r="A1457" s="149" t="s">
        <v>4501</v>
      </c>
      <c r="B1457" s="149" t="s">
        <v>4502</v>
      </c>
      <c r="C1457" s="149" t="s">
        <v>4503</v>
      </c>
      <c r="D1457" s="105">
        <v>5928233</v>
      </c>
      <c r="E1457" s="105">
        <v>2631950</v>
      </c>
      <c r="F1457" s="120">
        <v>4346154.5434950897</v>
      </c>
      <c r="G1457" s="105">
        <v>0</v>
      </c>
      <c r="H1457" s="105">
        <v>301007</v>
      </c>
      <c r="I1457" s="121">
        <f t="shared" si="44"/>
        <v>13207344.543495089</v>
      </c>
      <c r="J1457" s="105">
        <v>6752979.3700000001</v>
      </c>
      <c r="K1457" s="105">
        <v>534830.21</v>
      </c>
      <c r="L1457" s="105">
        <v>4331847.7</v>
      </c>
      <c r="M1457" s="105">
        <v>196205.86</v>
      </c>
      <c r="N1457" s="105">
        <v>721019.15</v>
      </c>
      <c r="O1457" s="105">
        <v>35089</v>
      </c>
      <c r="P1457" s="105">
        <v>635373.25</v>
      </c>
      <c r="Q1457" s="121">
        <f t="shared" si="45"/>
        <v>13207344.540000001</v>
      </c>
      <c r="R1457" s="105">
        <v>12100029.560000001</v>
      </c>
      <c r="S1457" s="105">
        <v>1107314.98</v>
      </c>
      <c r="T1457" s="92">
        <f>SUM('Part C'!$R1457:$S1457)</f>
        <v>13207344.540000001</v>
      </c>
      <c r="U1457" s="105">
        <v>16598.120109739401</v>
      </c>
      <c r="V1457" s="105">
        <v>1518.95058984911</v>
      </c>
      <c r="W1457" s="105">
        <v>7011857.23639357</v>
      </c>
      <c r="X1457" s="105">
        <v>20219201.7763936</v>
      </c>
      <c r="Y1457" s="57">
        <v>27735.530557467198</v>
      </c>
    </row>
    <row r="1458" spans="1:25" s="51" customFormat="1" ht="14.5" x14ac:dyDescent="0.4">
      <c r="A1458" s="149" t="s">
        <v>4504</v>
      </c>
      <c r="B1458" s="149" t="s">
        <v>4505</v>
      </c>
      <c r="C1458" s="149" t="s">
        <v>4506</v>
      </c>
      <c r="D1458" s="105">
        <v>3111112</v>
      </c>
      <c r="E1458" s="105">
        <v>1509481</v>
      </c>
      <c r="F1458" s="120">
        <v>2345955.8353590802</v>
      </c>
      <c r="G1458" s="105">
        <v>0</v>
      </c>
      <c r="H1458" s="105">
        <v>71291</v>
      </c>
      <c r="I1458" s="121">
        <f t="shared" si="44"/>
        <v>7037839.8353590798</v>
      </c>
      <c r="J1458" s="105">
        <v>3646697.56</v>
      </c>
      <c r="K1458" s="105">
        <v>548213.31999999995</v>
      </c>
      <c r="L1458" s="105">
        <v>1896128.22</v>
      </c>
      <c r="M1458" s="105">
        <v>216585.96</v>
      </c>
      <c r="N1458" s="105">
        <v>255491.77</v>
      </c>
      <c r="O1458" s="105">
        <v>2063</v>
      </c>
      <c r="P1458" s="105">
        <v>472660.01</v>
      </c>
      <c r="Q1458" s="121">
        <f t="shared" si="45"/>
        <v>7037839.8399999989</v>
      </c>
      <c r="R1458" s="105">
        <v>6235378.4800000004</v>
      </c>
      <c r="S1458" s="105">
        <v>802461.36</v>
      </c>
      <c r="T1458" s="92">
        <f>SUM('Part C'!$R1458:$S1458)</f>
        <v>7037839.8400000008</v>
      </c>
      <c r="U1458" s="105">
        <v>20646.948609271501</v>
      </c>
      <c r="V1458" s="105">
        <v>2657.1568211920498</v>
      </c>
      <c r="W1458" s="105">
        <v>2904774.87707937</v>
      </c>
      <c r="X1458" s="105">
        <v>9942614.7170793694</v>
      </c>
      <c r="Y1458" s="57">
        <v>32922.565288342303</v>
      </c>
    </row>
    <row r="1459" spans="1:25" s="51" customFormat="1" ht="14.5" x14ac:dyDescent="0.4">
      <c r="A1459" s="149" t="s">
        <v>4507</v>
      </c>
      <c r="B1459" s="149" t="s">
        <v>4508</v>
      </c>
      <c r="C1459" s="149" t="s">
        <v>4509</v>
      </c>
      <c r="D1459" s="105">
        <v>4656017</v>
      </c>
      <c r="E1459" s="105">
        <v>2515808</v>
      </c>
      <c r="F1459" s="120">
        <v>3641260.9180086101</v>
      </c>
      <c r="G1459" s="105">
        <v>0</v>
      </c>
      <c r="H1459" s="105">
        <v>252268</v>
      </c>
      <c r="I1459" s="121">
        <f t="shared" si="44"/>
        <v>11065353.918008611</v>
      </c>
      <c r="J1459" s="105">
        <v>6098795.1600000001</v>
      </c>
      <c r="K1459" s="105">
        <v>198285.37</v>
      </c>
      <c r="L1459" s="105">
        <v>3245363.11</v>
      </c>
      <c r="M1459" s="105">
        <v>69435.78</v>
      </c>
      <c r="N1459" s="105">
        <v>843510.64</v>
      </c>
      <c r="O1459" s="105">
        <v>31127</v>
      </c>
      <c r="P1459" s="105">
        <v>578836.86</v>
      </c>
      <c r="Q1459" s="121">
        <f t="shared" si="45"/>
        <v>11065353.92</v>
      </c>
      <c r="R1459" s="105">
        <v>10411080.609999999</v>
      </c>
      <c r="S1459" s="105">
        <v>654273.31000000006</v>
      </c>
      <c r="T1459" s="92">
        <f>SUM('Part C'!$R1459:$S1459)</f>
        <v>11065353.92</v>
      </c>
      <c r="U1459" s="105">
        <v>16447.204755134298</v>
      </c>
      <c r="V1459" s="105">
        <v>1033.6071248025301</v>
      </c>
      <c r="W1459" s="105">
        <v>6088485.0900372099</v>
      </c>
      <c r="X1459" s="105">
        <v>17153839.010037199</v>
      </c>
      <c r="Y1459" s="57">
        <v>27099.271737815499</v>
      </c>
    </row>
    <row r="1460" spans="1:25" s="51" customFormat="1" ht="14.5" x14ac:dyDescent="0.4">
      <c r="A1460" s="149" t="s">
        <v>4510</v>
      </c>
      <c r="B1460" s="149" t="s">
        <v>4511</v>
      </c>
      <c r="C1460" s="149" t="s">
        <v>4512</v>
      </c>
      <c r="D1460" s="105">
        <v>2867114</v>
      </c>
      <c r="E1460" s="105">
        <v>1269455</v>
      </c>
      <c r="F1460" s="120">
        <v>2100208.3896840699</v>
      </c>
      <c r="G1460" s="105">
        <v>0</v>
      </c>
      <c r="H1460" s="105">
        <v>25924</v>
      </c>
      <c r="I1460" s="121">
        <f t="shared" si="44"/>
        <v>6262701.3896840699</v>
      </c>
      <c r="J1460" s="105">
        <v>2821855.62</v>
      </c>
      <c r="K1460" s="105">
        <v>355181.68</v>
      </c>
      <c r="L1460" s="105">
        <v>2362916.42</v>
      </c>
      <c r="M1460" s="105">
        <v>146588.24</v>
      </c>
      <c r="N1460" s="105">
        <v>248069.28</v>
      </c>
      <c r="O1460" s="105">
        <v>1730</v>
      </c>
      <c r="P1460" s="105">
        <v>326360.15000000002</v>
      </c>
      <c r="Q1460" s="121">
        <f t="shared" si="45"/>
        <v>6262701.3900000015</v>
      </c>
      <c r="R1460" s="105">
        <v>5862273.3099999996</v>
      </c>
      <c r="S1460" s="105">
        <v>400428.08</v>
      </c>
      <c r="T1460" s="92">
        <f>SUM('Part C'!$R1460:$S1460)</f>
        <v>6262701.3899999997</v>
      </c>
      <c r="U1460" s="105">
        <v>18729.307699680499</v>
      </c>
      <c r="V1460" s="105">
        <v>1279.32293929712</v>
      </c>
      <c r="W1460" s="105">
        <v>3010577.9355160301</v>
      </c>
      <c r="X1460" s="105">
        <v>9273279.3255160302</v>
      </c>
      <c r="Y1460" s="57">
        <v>29627.090496856301</v>
      </c>
    </row>
    <row r="1461" spans="1:25" s="51" customFormat="1" ht="14.5" x14ac:dyDescent="0.4">
      <c r="A1461" s="149" t="s">
        <v>4513</v>
      </c>
      <c r="B1461" s="149" t="s">
        <v>4514</v>
      </c>
      <c r="C1461" s="149" t="s">
        <v>4515</v>
      </c>
      <c r="D1461" s="105">
        <v>3256318</v>
      </c>
      <c r="E1461" s="105">
        <v>1478873</v>
      </c>
      <c r="F1461" s="120">
        <v>2404139.2431641999</v>
      </c>
      <c r="G1461" s="105">
        <v>0</v>
      </c>
      <c r="H1461" s="105">
        <v>52571</v>
      </c>
      <c r="I1461" s="121">
        <f t="shared" si="44"/>
        <v>7191901.2431642003</v>
      </c>
      <c r="J1461" s="105">
        <v>3567018.78</v>
      </c>
      <c r="K1461" s="105">
        <v>371826.81</v>
      </c>
      <c r="L1461" s="105">
        <v>2309329.13</v>
      </c>
      <c r="M1461" s="105">
        <v>153457.9</v>
      </c>
      <c r="N1461" s="105">
        <v>471769.32</v>
      </c>
      <c r="O1461" s="105">
        <v>1755</v>
      </c>
      <c r="P1461" s="105">
        <v>316744.3</v>
      </c>
      <c r="Q1461" s="121">
        <f t="shared" si="45"/>
        <v>7191901.2400000002</v>
      </c>
      <c r="R1461" s="105">
        <v>6879408.2400000002</v>
      </c>
      <c r="S1461" s="105">
        <v>312493</v>
      </c>
      <c r="T1461" s="92">
        <f>SUM('Part C'!$R1461:$S1461)</f>
        <v>7191901.2400000002</v>
      </c>
      <c r="U1461" s="105">
        <v>20910.055440729499</v>
      </c>
      <c r="V1461" s="105">
        <v>949.82674772036501</v>
      </c>
      <c r="W1461" s="105">
        <v>3164473.2932420899</v>
      </c>
      <c r="X1461" s="105">
        <v>10356374.533242101</v>
      </c>
      <c r="Y1461" s="57">
        <v>31478.3420463285</v>
      </c>
    </row>
    <row r="1462" spans="1:25" s="51" customFormat="1" ht="14.5" x14ac:dyDescent="0.4">
      <c r="A1462" s="149" t="s">
        <v>4516</v>
      </c>
      <c r="B1462" s="149" t="s">
        <v>4517</v>
      </c>
      <c r="C1462" s="149" t="s">
        <v>4518</v>
      </c>
      <c r="D1462" s="105">
        <v>6044917</v>
      </c>
      <c r="E1462" s="105">
        <v>3191967</v>
      </c>
      <c r="F1462" s="120">
        <v>4689727.4701180002</v>
      </c>
      <c r="G1462" s="105">
        <v>0</v>
      </c>
      <c r="H1462" s="105">
        <v>123330</v>
      </c>
      <c r="I1462" s="121">
        <f t="shared" si="44"/>
        <v>14049941.470118001</v>
      </c>
      <c r="J1462" s="105">
        <v>6581272.5899999999</v>
      </c>
      <c r="K1462" s="105">
        <v>1032889.24</v>
      </c>
      <c r="L1462" s="105">
        <v>4245908.93</v>
      </c>
      <c r="M1462" s="105">
        <v>336226.54</v>
      </c>
      <c r="N1462" s="105">
        <v>886081.04</v>
      </c>
      <c r="O1462" s="105">
        <v>7714</v>
      </c>
      <c r="P1462" s="105">
        <v>959849.13</v>
      </c>
      <c r="Q1462" s="121">
        <f t="shared" si="45"/>
        <v>14049941.470000001</v>
      </c>
      <c r="R1462" s="105">
        <v>13044688.82</v>
      </c>
      <c r="S1462" s="105">
        <v>1005252.65</v>
      </c>
      <c r="T1462" s="92">
        <f>SUM('Part C'!$R1462:$S1462)</f>
        <v>14049941.470000001</v>
      </c>
      <c r="U1462" s="105">
        <v>18042.4465006916</v>
      </c>
      <c r="V1462" s="105">
        <v>1390.3909405255899</v>
      </c>
      <c r="W1462" s="105">
        <v>6954146.4772463003</v>
      </c>
      <c r="X1462" s="105">
        <v>21004087.947246298</v>
      </c>
      <c r="Y1462" s="57">
        <v>29051.297299095801</v>
      </c>
    </row>
    <row r="1463" spans="1:25" s="51" customFormat="1" ht="14.5" x14ac:dyDescent="0.4">
      <c r="A1463" s="149" t="s">
        <v>4519</v>
      </c>
      <c r="B1463" s="149" t="s">
        <v>4520</v>
      </c>
      <c r="C1463" s="149" t="s">
        <v>4521</v>
      </c>
      <c r="D1463" s="105">
        <v>3037082</v>
      </c>
      <c r="E1463" s="105">
        <v>1919496</v>
      </c>
      <c r="F1463" s="120">
        <v>2516541.2929709302</v>
      </c>
      <c r="G1463" s="105">
        <v>0</v>
      </c>
      <c r="H1463" s="105">
        <v>254997</v>
      </c>
      <c r="I1463" s="121">
        <f t="shared" si="44"/>
        <v>7728116.2929709302</v>
      </c>
      <c r="J1463" s="105">
        <v>3589097.1</v>
      </c>
      <c r="K1463" s="105">
        <v>554865.01</v>
      </c>
      <c r="L1463" s="105">
        <v>2385919.29</v>
      </c>
      <c r="M1463" s="105">
        <v>219213.88</v>
      </c>
      <c r="N1463" s="105">
        <v>465326.85</v>
      </c>
      <c r="O1463" s="105">
        <v>7181</v>
      </c>
      <c r="P1463" s="105">
        <v>506513.16</v>
      </c>
      <c r="Q1463" s="121">
        <f t="shared" si="45"/>
        <v>7728116.29</v>
      </c>
      <c r="R1463" s="105">
        <v>7198702.5499999998</v>
      </c>
      <c r="S1463" s="105">
        <v>529413.74</v>
      </c>
      <c r="T1463" s="92">
        <f>SUM('Part C'!$R1463:$S1463)</f>
        <v>7728116.29</v>
      </c>
      <c r="U1463" s="105">
        <v>18132.752015113401</v>
      </c>
      <c r="V1463" s="105">
        <v>1333.5358690176299</v>
      </c>
      <c r="W1463" s="105">
        <v>3818528.5635778401</v>
      </c>
      <c r="X1463" s="105">
        <v>11546644.8535778</v>
      </c>
      <c r="Y1463" s="57">
        <v>29084.747742009698</v>
      </c>
    </row>
    <row r="1464" spans="1:25" s="51" customFormat="1" ht="14.5" x14ac:dyDescent="0.4">
      <c r="A1464" s="149" t="s">
        <v>4522</v>
      </c>
      <c r="B1464" s="149" t="s">
        <v>4523</v>
      </c>
      <c r="C1464" s="149" t="s">
        <v>4524</v>
      </c>
      <c r="D1464" s="105">
        <v>4602548</v>
      </c>
      <c r="E1464" s="105">
        <v>2417022</v>
      </c>
      <c r="F1464" s="120">
        <v>3563958.39304859</v>
      </c>
      <c r="G1464" s="105">
        <v>0</v>
      </c>
      <c r="H1464" s="105">
        <v>75279</v>
      </c>
      <c r="I1464" s="121">
        <f t="shared" si="44"/>
        <v>10658807.39304859</v>
      </c>
      <c r="J1464" s="105">
        <v>5244727.47</v>
      </c>
      <c r="K1464" s="105">
        <v>752475.26</v>
      </c>
      <c r="L1464" s="105">
        <v>2984737.18</v>
      </c>
      <c r="M1464" s="105">
        <v>273446.07</v>
      </c>
      <c r="N1464" s="105">
        <v>893995.05</v>
      </c>
      <c r="O1464" s="105">
        <v>19872</v>
      </c>
      <c r="P1464" s="105">
        <v>489554.36</v>
      </c>
      <c r="Q1464" s="121">
        <f t="shared" si="45"/>
        <v>10658807.390000001</v>
      </c>
      <c r="R1464" s="105">
        <v>10064469.390000001</v>
      </c>
      <c r="S1464" s="105">
        <v>594338</v>
      </c>
      <c r="T1464" s="92">
        <f>SUM('Part C'!$R1464:$S1464)</f>
        <v>10658807.390000001</v>
      </c>
      <c r="U1464" s="105">
        <v>16663.028791390701</v>
      </c>
      <c r="V1464" s="105">
        <v>984.00331125827802</v>
      </c>
      <c r="W1464" s="105">
        <v>5809549.7541587297</v>
      </c>
      <c r="X1464" s="105">
        <v>16468357.1441587</v>
      </c>
      <c r="Y1464" s="57">
        <v>27265.491960527699</v>
      </c>
    </row>
    <row r="1465" spans="1:25" s="51" customFormat="1" ht="14.5" x14ac:dyDescent="0.4">
      <c r="A1465" s="149" t="s">
        <v>4525</v>
      </c>
      <c r="B1465" s="149" t="s">
        <v>4526</v>
      </c>
      <c r="C1465" s="149" t="s">
        <v>4527</v>
      </c>
      <c r="D1465" s="105">
        <v>3711650</v>
      </c>
      <c r="E1465" s="105">
        <v>1715499</v>
      </c>
      <c r="F1465" s="120">
        <v>2755458.4153837399</v>
      </c>
      <c r="G1465" s="105">
        <v>0</v>
      </c>
      <c r="H1465" s="105">
        <v>127496</v>
      </c>
      <c r="I1465" s="121">
        <f t="shared" si="44"/>
        <v>8310103.4153837394</v>
      </c>
      <c r="J1465" s="105">
        <v>3767008.63</v>
      </c>
      <c r="K1465" s="105">
        <v>385040.8</v>
      </c>
      <c r="L1465" s="105">
        <v>3063966.98</v>
      </c>
      <c r="M1465" s="105">
        <v>105940.99</v>
      </c>
      <c r="N1465" s="105">
        <v>464916.75</v>
      </c>
      <c r="O1465" s="105">
        <v>21018</v>
      </c>
      <c r="P1465" s="105">
        <v>502211.27</v>
      </c>
      <c r="Q1465" s="121">
        <f t="shared" si="45"/>
        <v>8310103.4199999999</v>
      </c>
      <c r="R1465" s="105">
        <v>7405639.3600000003</v>
      </c>
      <c r="S1465" s="105">
        <v>904464.06</v>
      </c>
      <c r="T1465" s="92">
        <f>SUM('Part C'!$R1465:$S1465)</f>
        <v>8310103.4199999999</v>
      </c>
      <c r="U1465" s="105">
        <v>19086.699381443301</v>
      </c>
      <c r="V1465" s="105">
        <v>2331.0929381443302</v>
      </c>
      <c r="W1465" s="105">
        <v>3731962.42485693</v>
      </c>
      <c r="X1465" s="105">
        <v>12042065.844856899</v>
      </c>
      <c r="Y1465" s="57">
        <v>31036.2521774663</v>
      </c>
    </row>
    <row r="1466" spans="1:25" s="51" customFormat="1" ht="14.5" x14ac:dyDescent="0.4">
      <c r="A1466" s="149" t="s">
        <v>4528</v>
      </c>
      <c r="B1466" s="149" t="s">
        <v>4529</v>
      </c>
      <c r="C1466" s="149" t="s">
        <v>4530</v>
      </c>
      <c r="D1466" s="105">
        <v>1465277</v>
      </c>
      <c r="E1466" s="105">
        <v>1530884</v>
      </c>
      <c r="F1466" s="120">
        <v>1521203.3134329999</v>
      </c>
      <c r="G1466" s="105">
        <v>0</v>
      </c>
      <c r="H1466" s="105">
        <v>31769</v>
      </c>
      <c r="I1466" s="121">
        <f t="shared" si="44"/>
        <v>4549133.3134329999</v>
      </c>
      <c r="J1466" s="105">
        <v>1830671.29</v>
      </c>
      <c r="K1466" s="105">
        <v>378497.11</v>
      </c>
      <c r="L1466" s="105">
        <v>1012928.43</v>
      </c>
      <c r="M1466" s="105">
        <v>116637.41</v>
      </c>
      <c r="N1466" s="105">
        <v>463086.38</v>
      </c>
      <c r="O1466" s="105">
        <v>887</v>
      </c>
      <c r="P1466" s="105">
        <v>746425.69</v>
      </c>
      <c r="Q1466" s="121">
        <f t="shared" si="45"/>
        <v>4549133.3100000005</v>
      </c>
      <c r="R1466" s="105">
        <v>4371184.3099999996</v>
      </c>
      <c r="S1466" s="105">
        <v>177949</v>
      </c>
      <c r="T1466" s="92">
        <f>SUM('Part C'!$R1466:$S1466)</f>
        <v>4549133.3099999996</v>
      </c>
      <c r="U1466" s="105">
        <v>23886.253060109299</v>
      </c>
      <c r="V1466" s="105">
        <v>972.39890710382497</v>
      </c>
      <c r="W1466" s="105">
        <v>1760178.1539918</v>
      </c>
      <c r="X1466" s="105">
        <v>6309311.4639918003</v>
      </c>
      <c r="Y1466" s="57">
        <v>34477.111825091801</v>
      </c>
    </row>
    <row r="1467" spans="1:25" s="51" customFormat="1" ht="14.5" x14ac:dyDescent="0.4">
      <c r="A1467" s="149" t="s">
        <v>4531</v>
      </c>
      <c r="B1467" s="149" t="s">
        <v>4532</v>
      </c>
      <c r="C1467" s="149" t="s">
        <v>4533</v>
      </c>
      <c r="D1467" s="105">
        <v>3681044</v>
      </c>
      <c r="E1467" s="105">
        <v>1673471</v>
      </c>
      <c r="F1467" s="120">
        <v>2718580.86392109</v>
      </c>
      <c r="G1467" s="105">
        <v>0</v>
      </c>
      <c r="H1467" s="105">
        <v>80890</v>
      </c>
      <c r="I1467" s="121">
        <f t="shared" si="44"/>
        <v>8153985.86392109</v>
      </c>
      <c r="J1467" s="105">
        <v>4075222.85</v>
      </c>
      <c r="K1467" s="105">
        <v>746100.35</v>
      </c>
      <c r="L1467" s="105">
        <v>2257217.5099999998</v>
      </c>
      <c r="M1467" s="105">
        <v>271129.46000000002</v>
      </c>
      <c r="N1467" s="105">
        <v>466600.87</v>
      </c>
      <c r="O1467" s="105">
        <v>3579</v>
      </c>
      <c r="P1467" s="105">
        <v>334135.82</v>
      </c>
      <c r="Q1467" s="121">
        <f t="shared" si="45"/>
        <v>8153985.8600000003</v>
      </c>
      <c r="R1467" s="105">
        <v>7870121.3899999997</v>
      </c>
      <c r="S1467" s="105">
        <v>283864.46999999997</v>
      </c>
      <c r="T1467" s="92">
        <f>SUM('Part C'!$R1467:$S1467)</f>
        <v>8153985.8599999994</v>
      </c>
      <c r="U1467" s="105">
        <v>13880.284638448</v>
      </c>
      <c r="V1467" s="105">
        <v>500.642804232804</v>
      </c>
      <c r="W1467" s="105">
        <v>5453666.7394172195</v>
      </c>
      <c r="X1467" s="105">
        <v>13607652.5994172</v>
      </c>
      <c r="Y1467" s="57">
        <v>23999.387300559501</v>
      </c>
    </row>
    <row r="1468" spans="1:25" s="51" customFormat="1" ht="14.5" x14ac:dyDescent="0.4">
      <c r="A1468" s="149" t="s">
        <v>4534</v>
      </c>
      <c r="B1468" s="149" t="s">
        <v>4535</v>
      </c>
      <c r="C1468" s="149" t="s">
        <v>4536</v>
      </c>
      <c r="D1468" s="105">
        <v>3515931</v>
      </c>
      <c r="E1468" s="105">
        <v>1980267</v>
      </c>
      <c r="F1468" s="120">
        <v>2790515.7996795899</v>
      </c>
      <c r="G1468" s="105">
        <v>0</v>
      </c>
      <c r="H1468" s="105">
        <v>63441</v>
      </c>
      <c r="I1468" s="121">
        <f t="shared" si="44"/>
        <v>8350154.7996795904</v>
      </c>
      <c r="J1468" s="105">
        <v>2685184.16</v>
      </c>
      <c r="K1468" s="105">
        <v>539580.16000000003</v>
      </c>
      <c r="L1468" s="105">
        <v>3902910.49</v>
      </c>
      <c r="M1468" s="105">
        <v>213175.21</v>
      </c>
      <c r="N1468" s="105">
        <v>488842.72</v>
      </c>
      <c r="O1468" s="105">
        <v>13091</v>
      </c>
      <c r="P1468" s="105">
        <v>507371.06</v>
      </c>
      <c r="Q1468" s="121">
        <f t="shared" si="45"/>
        <v>8350154.7999999998</v>
      </c>
      <c r="R1468" s="105">
        <v>8119860.7999999998</v>
      </c>
      <c r="S1468" s="105">
        <v>230294</v>
      </c>
      <c r="T1468" s="92">
        <f>SUM('Part C'!$R1468:$S1468)</f>
        <v>8350154.7999999998</v>
      </c>
      <c r="U1468" s="105">
        <v>29103.443727598598</v>
      </c>
      <c r="V1468" s="105">
        <v>825.42652329749103</v>
      </c>
      <c r="W1468" s="105">
        <v>2683550.3003481599</v>
      </c>
      <c r="X1468" s="105">
        <v>11033705.100348201</v>
      </c>
      <c r="Y1468" s="57">
        <v>39547.330108774797</v>
      </c>
    </row>
    <row r="1469" spans="1:25" s="51" customFormat="1" ht="14.5" x14ac:dyDescent="0.4">
      <c r="A1469" s="149" t="s">
        <v>4537</v>
      </c>
      <c r="B1469" s="149" t="s">
        <v>4538</v>
      </c>
      <c r="C1469" s="149" t="s">
        <v>4539</v>
      </c>
      <c r="D1469" s="105">
        <v>3125699</v>
      </c>
      <c r="E1469" s="105">
        <v>1772912</v>
      </c>
      <c r="F1469" s="120">
        <v>2487110.4337915499</v>
      </c>
      <c r="G1469" s="105">
        <v>0</v>
      </c>
      <c r="H1469" s="105">
        <v>38407</v>
      </c>
      <c r="I1469" s="121">
        <f t="shared" si="44"/>
        <v>7424128.4337915499</v>
      </c>
      <c r="J1469" s="105">
        <v>3745782.24</v>
      </c>
      <c r="K1469" s="105">
        <v>0</v>
      </c>
      <c r="L1469" s="105">
        <v>2507578.9</v>
      </c>
      <c r="M1469" s="105">
        <v>0</v>
      </c>
      <c r="N1469" s="105">
        <v>702389.79</v>
      </c>
      <c r="O1469" s="105">
        <v>2434</v>
      </c>
      <c r="P1469" s="105">
        <v>465943.5</v>
      </c>
      <c r="Q1469" s="121">
        <f t="shared" si="45"/>
        <v>7424128.4300000006</v>
      </c>
      <c r="R1469" s="105">
        <v>6835278.4800000004</v>
      </c>
      <c r="S1469" s="105">
        <v>588849.94999999995</v>
      </c>
      <c r="T1469" s="92">
        <f>SUM('Part C'!$R1469:$S1469)</f>
        <v>7424128.4300000006</v>
      </c>
      <c r="U1469" s="105">
        <v>20588.1881927711</v>
      </c>
      <c r="V1469" s="105">
        <v>1773.6444277108401</v>
      </c>
      <c r="W1469" s="105">
        <v>3193328.6728157299</v>
      </c>
      <c r="X1469" s="105">
        <v>10617457.102815701</v>
      </c>
      <c r="Y1469" s="57">
        <v>31980.292478360599</v>
      </c>
    </row>
    <row r="1470" spans="1:25" s="51" customFormat="1" ht="14.5" x14ac:dyDescent="0.4">
      <c r="A1470" s="149" t="s">
        <v>4540</v>
      </c>
      <c r="B1470" s="149" t="s">
        <v>4541</v>
      </c>
      <c r="C1470" s="149" t="s">
        <v>4542</v>
      </c>
      <c r="D1470" s="105">
        <v>2838875</v>
      </c>
      <c r="E1470" s="105">
        <v>1863496</v>
      </c>
      <c r="F1470" s="120">
        <v>2387475.9554614099</v>
      </c>
      <c r="G1470" s="105">
        <v>0</v>
      </c>
      <c r="H1470" s="105">
        <v>60891</v>
      </c>
      <c r="I1470" s="121">
        <f t="shared" si="44"/>
        <v>7150737.9554614099</v>
      </c>
      <c r="J1470" s="105">
        <v>3577946.79</v>
      </c>
      <c r="K1470" s="105">
        <v>803871.8</v>
      </c>
      <c r="L1470" s="105">
        <v>1544341.93</v>
      </c>
      <c r="M1470" s="105">
        <v>292123.34999999998</v>
      </c>
      <c r="N1470" s="105">
        <v>456348.39</v>
      </c>
      <c r="O1470" s="105">
        <v>1918</v>
      </c>
      <c r="P1470" s="105">
        <v>474187.7</v>
      </c>
      <c r="Q1470" s="121">
        <f t="shared" si="45"/>
        <v>7150737.959999999</v>
      </c>
      <c r="R1470" s="105">
        <v>6861642.5999999996</v>
      </c>
      <c r="S1470" s="105">
        <v>289095.36</v>
      </c>
      <c r="T1470" s="92">
        <f>SUM('Part C'!$R1470:$S1470)</f>
        <v>7150737.96</v>
      </c>
      <c r="U1470" s="105">
        <v>18799.020821917798</v>
      </c>
      <c r="V1470" s="105">
        <v>792.04208219178099</v>
      </c>
      <c r="W1470" s="105">
        <v>3510737.8481257199</v>
      </c>
      <c r="X1470" s="105">
        <v>10661475.808125701</v>
      </c>
      <c r="Y1470" s="57">
        <v>29209.522761988301</v>
      </c>
    </row>
    <row r="1471" spans="1:25" s="51" customFormat="1" ht="14.5" x14ac:dyDescent="0.4">
      <c r="A1471" s="149" t="s">
        <v>4543</v>
      </c>
      <c r="B1471" s="149" t="s">
        <v>4544</v>
      </c>
      <c r="C1471" s="149" t="s">
        <v>4545</v>
      </c>
      <c r="D1471" s="105">
        <v>4845805</v>
      </c>
      <c r="E1471" s="105">
        <v>2559193</v>
      </c>
      <c r="F1471" s="120">
        <v>3759646.9260379202</v>
      </c>
      <c r="G1471" s="105">
        <v>0</v>
      </c>
      <c r="H1471" s="105">
        <v>67562</v>
      </c>
      <c r="I1471" s="121">
        <f t="shared" si="44"/>
        <v>11232206.926037921</v>
      </c>
      <c r="J1471" s="105">
        <v>5667967</v>
      </c>
      <c r="K1471" s="105">
        <v>0</v>
      </c>
      <c r="L1471" s="105">
        <v>4139748.47</v>
      </c>
      <c r="M1471" s="105">
        <v>0</v>
      </c>
      <c r="N1471" s="105">
        <v>708254.81</v>
      </c>
      <c r="O1471" s="105">
        <v>11139</v>
      </c>
      <c r="P1471" s="105">
        <v>705097.65</v>
      </c>
      <c r="Q1471" s="121">
        <f t="shared" si="45"/>
        <v>11232206.930000002</v>
      </c>
      <c r="R1471" s="105">
        <v>10613347.800000001</v>
      </c>
      <c r="S1471" s="105">
        <v>618859.13</v>
      </c>
      <c r="T1471" s="92">
        <f>SUM('Part C'!$R1471:$S1471)</f>
        <v>11232206.930000002</v>
      </c>
      <c r="U1471" s="105">
        <v>18587.299124343299</v>
      </c>
      <c r="V1471" s="105">
        <v>1083.8163397548201</v>
      </c>
      <c r="W1471" s="105">
        <v>5492140.5788487401</v>
      </c>
      <c r="X1471" s="105">
        <v>16724347.508848701</v>
      </c>
      <c r="Y1471" s="57">
        <v>29289.575321976801</v>
      </c>
    </row>
    <row r="1472" spans="1:25" s="51" customFormat="1" ht="14.5" x14ac:dyDescent="0.4">
      <c r="A1472" s="149" t="s">
        <v>4546</v>
      </c>
      <c r="B1472" s="149" t="s">
        <v>4547</v>
      </c>
      <c r="C1472" s="149" t="s">
        <v>4548</v>
      </c>
      <c r="D1472" s="105">
        <v>8286516</v>
      </c>
      <c r="E1472" s="105">
        <v>2998219</v>
      </c>
      <c r="F1472" s="120">
        <v>5729457.2198267402</v>
      </c>
      <c r="G1472" s="105">
        <v>0</v>
      </c>
      <c r="H1472" s="105">
        <v>764000</v>
      </c>
      <c r="I1472" s="121">
        <f t="shared" si="44"/>
        <v>17778192.219826739</v>
      </c>
      <c r="J1472" s="105">
        <v>11583807.470000001</v>
      </c>
      <c r="K1472" s="105">
        <v>0</v>
      </c>
      <c r="L1472" s="105">
        <v>3826364.68</v>
      </c>
      <c r="M1472" s="105">
        <v>0</v>
      </c>
      <c r="N1472" s="105">
        <v>1172500.6200000001</v>
      </c>
      <c r="O1472" s="105">
        <v>26858</v>
      </c>
      <c r="P1472" s="105">
        <v>1168661.45</v>
      </c>
      <c r="Q1472" s="121">
        <f t="shared" si="45"/>
        <v>17778192.219999999</v>
      </c>
      <c r="R1472" s="105">
        <v>15718696.23</v>
      </c>
      <c r="S1472" s="105">
        <v>2059495.99</v>
      </c>
      <c r="T1472" s="92">
        <f>SUM('Part C'!$R1472:$S1472)</f>
        <v>17778192.219999999</v>
      </c>
      <c r="U1472" s="105">
        <v>16424.9699373041</v>
      </c>
      <c r="V1472" s="105">
        <v>2152.0334273772201</v>
      </c>
      <c r="W1472" s="105">
        <v>9204866.0839899108</v>
      </c>
      <c r="X1472" s="105">
        <v>26983058.303989898</v>
      </c>
      <c r="Y1472" s="57">
        <v>28195.46322256</v>
      </c>
    </row>
    <row r="1473" spans="1:25" s="51" customFormat="1" ht="14.5" x14ac:dyDescent="0.4">
      <c r="A1473" s="149" t="s">
        <v>4549</v>
      </c>
      <c r="B1473" s="149" t="s">
        <v>4550</v>
      </c>
      <c r="C1473" s="149" t="s">
        <v>4551</v>
      </c>
      <c r="D1473" s="105">
        <v>2283005</v>
      </c>
      <c r="E1473" s="105">
        <v>1141472</v>
      </c>
      <c r="F1473" s="120">
        <v>1738666.8337165699</v>
      </c>
      <c r="G1473" s="105">
        <v>0</v>
      </c>
      <c r="H1473" s="105">
        <v>37389</v>
      </c>
      <c r="I1473" s="121">
        <f t="shared" si="44"/>
        <v>5200532.8337165695</v>
      </c>
      <c r="J1473" s="105">
        <v>2373655.11</v>
      </c>
      <c r="K1473" s="105">
        <v>351291.25</v>
      </c>
      <c r="L1473" s="105">
        <v>1687969.73</v>
      </c>
      <c r="M1473" s="105">
        <v>144982.60999999999</v>
      </c>
      <c r="N1473" s="105">
        <v>458778.83</v>
      </c>
      <c r="O1473" s="105">
        <v>1547</v>
      </c>
      <c r="P1473" s="105">
        <v>182308.3</v>
      </c>
      <c r="Q1473" s="121">
        <f t="shared" si="45"/>
        <v>5200532.83</v>
      </c>
      <c r="R1473" s="105">
        <v>4834566.5999999996</v>
      </c>
      <c r="S1473" s="105">
        <v>365966.23</v>
      </c>
      <c r="T1473" s="92">
        <f>SUM('Part C'!$R1473:$S1473)</f>
        <v>5200532.83</v>
      </c>
      <c r="U1473" s="105">
        <v>18738.630232558098</v>
      </c>
      <c r="V1473" s="105">
        <v>1418.4737596899199</v>
      </c>
      <c r="W1473" s="105">
        <v>2481562.6433326998</v>
      </c>
      <c r="X1473" s="105">
        <v>7682095.4733327003</v>
      </c>
      <c r="Y1473" s="57">
        <v>29775.5638501268</v>
      </c>
    </row>
    <row r="1474" spans="1:25" s="51" customFormat="1" ht="14.5" x14ac:dyDescent="0.4">
      <c r="A1474" s="149" t="s">
        <v>4552</v>
      </c>
      <c r="B1474" s="149" t="s">
        <v>4553</v>
      </c>
      <c r="C1474" s="149" t="s">
        <v>4554</v>
      </c>
      <c r="D1474" s="105">
        <v>4765052</v>
      </c>
      <c r="E1474" s="105">
        <v>1842992</v>
      </c>
      <c r="F1474" s="120">
        <v>3355019.44925891</v>
      </c>
      <c r="G1474" s="105">
        <v>0</v>
      </c>
      <c r="H1474" s="105">
        <v>94448</v>
      </c>
      <c r="I1474" s="121">
        <f t="shared" si="44"/>
        <v>10057511.44925891</v>
      </c>
      <c r="J1474" s="105">
        <v>5272871.6399999997</v>
      </c>
      <c r="K1474" s="105">
        <v>0</v>
      </c>
      <c r="L1474" s="105">
        <v>4017013.67</v>
      </c>
      <c r="M1474" s="105">
        <v>0</v>
      </c>
      <c r="N1474" s="105">
        <v>437117.45</v>
      </c>
      <c r="O1474" s="105">
        <v>3749</v>
      </c>
      <c r="P1474" s="105">
        <v>326759.69</v>
      </c>
      <c r="Q1474" s="121">
        <f t="shared" si="45"/>
        <v>10057511.449999997</v>
      </c>
      <c r="R1474" s="105">
        <v>9187819.2100000009</v>
      </c>
      <c r="S1474" s="105">
        <v>869692.24</v>
      </c>
      <c r="T1474" s="92">
        <f>SUM('Part C'!$R1474:$S1474)</f>
        <v>10057511.450000001</v>
      </c>
      <c r="U1474" s="105">
        <v>15572.574932203401</v>
      </c>
      <c r="V1474" s="105">
        <v>1474.0546440677999</v>
      </c>
      <c r="W1474" s="105">
        <v>5674891.3161484301</v>
      </c>
      <c r="X1474" s="105">
        <v>15732402.7661484</v>
      </c>
      <c r="Y1474" s="57">
        <v>26665.089434149901</v>
      </c>
    </row>
    <row r="1475" spans="1:25" s="51" customFormat="1" ht="14.5" x14ac:dyDescent="0.4">
      <c r="A1475" s="149" t="s">
        <v>4555</v>
      </c>
      <c r="B1475" s="149" t="s">
        <v>4556</v>
      </c>
      <c r="C1475" s="149" t="s">
        <v>4557</v>
      </c>
      <c r="D1475" s="105">
        <v>4988345</v>
      </c>
      <c r="E1475" s="105">
        <v>2220328</v>
      </c>
      <c r="F1475" s="120">
        <v>3659969.2917219601</v>
      </c>
      <c r="G1475" s="105">
        <v>0</v>
      </c>
      <c r="H1475" s="105">
        <v>54279</v>
      </c>
      <c r="I1475" s="121">
        <f t="shared" si="44"/>
        <v>10922921.291721961</v>
      </c>
      <c r="J1475" s="105">
        <v>5620168.9900000002</v>
      </c>
      <c r="K1475" s="105">
        <v>201274.82</v>
      </c>
      <c r="L1475" s="105">
        <v>3833364.26</v>
      </c>
      <c r="M1475" s="105">
        <v>55379.21</v>
      </c>
      <c r="N1475" s="105">
        <v>720272.83</v>
      </c>
      <c r="O1475" s="105">
        <v>4139</v>
      </c>
      <c r="P1475" s="105">
        <v>488322.18</v>
      </c>
      <c r="Q1475" s="121">
        <f t="shared" si="45"/>
        <v>10922921.290000001</v>
      </c>
      <c r="R1475" s="105">
        <v>10386033.470000001</v>
      </c>
      <c r="S1475" s="105">
        <v>536887.81999999995</v>
      </c>
      <c r="T1475" s="92">
        <f>SUM('Part C'!$R1475:$S1475)</f>
        <v>10922921.290000001</v>
      </c>
      <c r="U1475" s="105">
        <v>15547.954296407201</v>
      </c>
      <c r="V1475" s="105">
        <v>803.72428143712602</v>
      </c>
      <c r="W1475" s="105">
        <v>6425131.18506297</v>
      </c>
      <c r="X1475" s="105">
        <v>17348052.475063</v>
      </c>
      <c r="Y1475" s="57">
        <v>25970.138435723002</v>
      </c>
    </row>
    <row r="1476" spans="1:25" s="51" customFormat="1" ht="14.5" x14ac:dyDescent="0.4">
      <c r="A1476" s="149" t="s">
        <v>4558</v>
      </c>
      <c r="B1476" s="149" t="s">
        <v>4559</v>
      </c>
      <c r="C1476" s="149" t="s">
        <v>4560</v>
      </c>
      <c r="D1476" s="105">
        <v>1604208</v>
      </c>
      <c r="E1476" s="105">
        <v>983959</v>
      </c>
      <c r="F1476" s="120">
        <v>1314057.6277836701</v>
      </c>
      <c r="G1476" s="105">
        <v>0</v>
      </c>
      <c r="H1476" s="105">
        <v>50012</v>
      </c>
      <c r="I1476" s="121">
        <f t="shared" si="44"/>
        <v>3952236.6277836701</v>
      </c>
      <c r="J1476" s="105">
        <v>1905968.5</v>
      </c>
      <c r="K1476" s="105">
        <v>0</v>
      </c>
      <c r="L1476" s="105">
        <v>1036575.47</v>
      </c>
      <c r="M1476" s="105">
        <v>0</v>
      </c>
      <c r="N1476" s="105">
        <v>463882.45</v>
      </c>
      <c r="O1476" s="105">
        <v>4416</v>
      </c>
      <c r="P1476" s="105">
        <v>541394.21</v>
      </c>
      <c r="Q1476" s="121">
        <f t="shared" si="45"/>
        <v>3952236.63</v>
      </c>
      <c r="R1476" s="105">
        <v>3773081.22</v>
      </c>
      <c r="S1476" s="105">
        <v>179155.41</v>
      </c>
      <c r="T1476" s="92">
        <f>SUM('Part C'!$R1476:$S1476)</f>
        <v>3952236.6300000004</v>
      </c>
      <c r="U1476" s="105">
        <v>20731.215494505501</v>
      </c>
      <c r="V1476" s="105">
        <v>984.37038461538498</v>
      </c>
      <c r="W1476" s="105">
        <v>1750559.6941339199</v>
      </c>
      <c r="X1476" s="105">
        <v>5702796.3241339196</v>
      </c>
      <c r="Y1476" s="57">
        <v>31334.0457369996</v>
      </c>
    </row>
    <row r="1477" spans="1:25" s="51" customFormat="1" ht="14.5" x14ac:dyDescent="0.4">
      <c r="A1477" s="149" t="s">
        <v>4561</v>
      </c>
      <c r="B1477" s="149" t="s">
        <v>4562</v>
      </c>
      <c r="C1477" s="149" t="s">
        <v>4563</v>
      </c>
      <c r="D1477" s="105">
        <v>4266443</v>
      </c>
      <c r="E1477" s="105">
        <v>1572347</v>
      </c>
      <c r="F1477" s="120">
        <v>2964455.7466836502</v>
      </c>
      <c r="G1477" s="105">
        <v>0</v>
      </c>
      <c r="H1477" s="105">
        <v>66184</v>
      </c>
      <c r="I1477" s="121">
        <f t="shared" si="44"/>
        <v>8869429.7466836497</v>
      </c>
      <c r="J1477" s="105">
        <v>4483400.07</v>
      </c>
      <c r="K1477" s="105">
        <v>197888.24</v>
      </c>
      <c r="L1477" s="105">
        <v>3348931.62</v>
      </c>
      <c r="M1477" s="105">
        <v>54447.42</v>
      </c>
      <c r="N1477" s="105">
        <v>447959.45</v>
      </c>
      <c r="O1477" s="105">
        <v>13217</v>
      </c>
      <c r="P1477" s="105">
        <v>323585.95</v>
      </c>
      <c r="Q1477" s="121">
        <f t="shared" si="45"/>
        <v>8869429.75</v>
      </c>
      <c r="R1477" s="105">
        <v>8215392.5499999998</v>
      </c>
      <c r="S1477" s="105">
        <v>654037.19999999995</v>
      </c>
      <c r="T1477" s="92">
        <f>SUM('Part C'!$R1477:$S1477)</f>
        <v>8869429.75</v>
      </c>
      <c r="U1477" s="105">
        <v>16904.0998971193</v>
      </c>
      <c r="V1477" s="105">
        <v>1345.75555555556</v>
      </c>
      <c r="W1477" s="105">
        <v>4674571.4909290504</v>
      </c>
      <c r="X1477" s="105">
        <v>13544001.240929</v>
      </c>
      <c r="Y1477" s="57">
        <v>27868.3153105536</v>
      </c>
    </row>
    <row r="1478" spans="1:25" s="51" customFormat="1" ht="14.5" x14ac:dyDescent="0.4">
      <c r="A1478" s="149" t="s">
        <v>4564</v>
      </c>
      <c r="B1478" s="149" t="s">
        <v>4565</v>
      </c>
      <c r="C1478" s="149" t="s">
        <v>4566</v>
      </c>
      <c r="D1478" s="105">
        <v>2670785</v>
      </c>
      <c r="E1478" s="105">
        <v>1551728</v>
      </c>
      <c r="F1478" s="120">
        <v>2143843.6608092501</v>
      </c>
      <c r="G1478" s="105">
        <v>0</v>
      </c>
      <c r="H1478" s="105">
        <v>89996</v>
      </c>
      <c r="I1478" s="121">
        <f t="shared" si="44"/>
        <v>6456352.6608092505</v>
      </c>
      <c r="J1478" s="105">
        <v>3516848.24</v>
      </c>
      <c r="K1478" s="105">
        <v>0</v>
      </c>
      <c r="L1478" s="105">
        <v>1864772.6</v>
      </c>
      <c r="M1478" s="105">
        <v>0</v>
      </c>
      <c r="N1478" s="105">
        <v>697828.94</v>
      </c>
      <c r="O1478" s="105">
        <v>2315</v>
      </c>
      <c r="P1478" s="105">
        <v>374587.88</v>
      </c>
      <c r="Q1478" s="121">
        <f t="shared" si="45"/>
        <v>6456352.6599999992</v>
      </c>
      <c r="R1478" s="105">
        <v>6033818.6799999997</v>
      </c>
      <c r="S1478" s="105">
        <v>422533.98</v>
      </c>
      <c r="T1478" s="92">
        <f>SUM('Part C'!$R1478:$S1478)</f>
        <v>6456352.6600000001</v>
      </c>
      <c r="U1478" s="105">
        <v>18452.044892966402</v>
      </c>
      <c r="V1478" s="105">
        <v>1292.1528440366999</v>
      </c>
      <c r="W1478" s="105">
        <v>3145236.3735263301</v>
      </c>
      <c r="X1478" s="105">
        <v>9601589.0335263293</v>
      </c>
      <c r="Y1478" s="57">
        <v>29362.657594881799</v>
      </c>
    </row>
    <row r="1479" spans="1:25" s="51" customFormat="1" ht="14.5" x14ac:dyDescent="0.4">
      <c r="A1479" s="149" t="s">
        <v>4567</v>
      </c>
      <c r="B1479" s="149" t="s">
        <v>4568</v>
      </c>
      <c r="C1479" s="149" t="s">
        <v>4569</v>
      </c>
      <c r="D1479" s="105">
        <v>2589381</v>
      </c>
      <c r="E1479" s="105">
        <v>1553992</v>
      </c>
      <c r="F1479" s="120">
        <v>2103662.8994198898</v>
      </c>
      <c r="G1479" s="105">
        <v>0</v>
      </c>
      <c r="H1479" s="105">
        <v>173155</v>
      </c>
      <c r="I1479" s="121">
        <f t="shared" si="44"/>
        <v>6420190.8994198898</v>
      </c>
      <c r="J1479" s="105">
        <v>3463070.18</v>
      </c>
      <c r="K1479" s="105">
        <v>0</v>
      </c>
      <c r="L1479" s="105">
        <v>2137448.96</v>
      </c>
      <c r="M1479" s="105">
        <v>0</v>
      </c>
      <c r="N1479" s="105">
        <v>497916.15999999997</v>
      </c>
      <c r="O1479" s="105">
        <v>1925</v>
      </c>
      <c r="P1479" s="105">
        <v>319830.59999999998</v>
      </c>
      <c r="Q1479" s="121">
        <f t="shared" si="45"/>
        <v>6420190.9000000004</v>
      </c>
      <c r="R1479" s="105">
        <v>6104381.3099999996</v>
      </c>
      <c r="S1479" s="105">
        <v>315809.59000000003</v>
      </c>
      <c r="T1479" s="92">
        <f>SUM('Part C'!$R1479:$S1479)</f>
        <v>6420190.8999999994</v>
      </c>
      <c r="U1479" s="105">
        <v>18899.0133436533</v>
      </c>
      <c r="V1479" s="105">
        <v>977.73866873065003</v>
      </c>
      <c r="W1479" s="105">
        <v>3106762.5340948198</v>
      </c>
      <c r="X1479" s="105">
        <v>9526953.4340948202</v>
      </c>
      <c r="Y1479" s="57">
        <v>29495.211870262599</v>
      </c>
    </row>
    <row r="1480" spans="1:25" s="51" customFormat="1" ht="14.5" x14ac:dyDescent="0.4">
      <c r="A1480" s="149" t="s">
        <v>4570</v>
      </c>
      <c r="B1480" s="149" t="s">
        <v>1898</v>
      </c>
      <c r="C1480" s="149" t="s">
        <v>4571</v>
      </c>
      <c r="D1480" s="105">
        <v>2151291</v>
      </c>
      <c r="E1480" s="105">
        <v>889130</v>
      </c>
      <c r="F1480" s="120">
        <v>1543674.8891101801</v>
      </c>
      <c r="G1480" s="105">
        <v>0</v>
      </c>
      <c r="H1480" s="105">
        <v>20426</v>
      </c>
      <c r="I1480" s="121">
        <f t="shared" ref="I1480:I1543" si="46">SUM(D1480:H1480)</f>
        <v>4604521.8891101796</v>
      </c>
      <c r="J1480" s="105">
        <v>2474629.91</v>
      </c>
      <c r="K1480" s="105">
        <v>347513.54</v>
      </c>
      <c r="L1480" s="105">
        <v>988556.18</v>
      </c>
      <c r="M1480" s="105">
        <v>143423.49</v>
      </c>
      <c r="N1480" s="105">
        <v>478296.23</v>
      </c>
      <c r="O1480" s="105">
        <v>1761</v>
      </c>
      <c r="P1480" s="105">
        <v>170341.54</v>
      </c>
      <c r="Q1480" s="121">
        <f t="shared" ref="Q1480:Q1543" si="47">SUM(J1480:P1480)</f>
        <v>4604521.8899999997</v>
      </c>
      <c r="R1480" s="105">
        <v>4352887.5199999996</v>
      </c>
      <c r="S1480" s="105">
        <v>251634.37</v>
      </c>
      <c r="T1480" s="92">
        <f>SUM('Part C'!$R1480:$S1480)</f>
        <v>4604521.8899999997</v>
      </c>
      <c r="U1480" s="105">
        <v>14318.708947368399</v>
      </c>
      <c r="V1480" s="105">
        <v>827.744638157895</v>
      </c>
      <c r="W1480" s="105">
        <v>2924011.79679512</v>
      </c>
      <c r="X1480" s="105">
        <v>7528533.6867951201</v>
      </c>
      <c r="Y1480" s="57">
        <v>24764.913443404999</v>
      </c>
    </row>
    <row r="1481" spans="1:25" s="51" customFormat="1" ht="14.5" x14ac:dyDescent="0.4">
      <c r="A1481" s="149" t="s">
        <v>4572</v>
      </c>
      <c r="B1481" s="149" t="s">
        <v>4573</v>
      </c>
      <c r="C1481" s="149" t="s">
        <v>4574</v>
      </c>
      <c r="D1481" s="105">
        <v>3462615</v>
      </c>
      <c r="E1481" s="105">
        <v>1462851</v>
      </c>
      <c r="F1481" s="120">
        <v>2500745.18672447</v>
      </c>
      <c r="G1481" s="105">
        <v>0</v>
      </c>
      <c r="H1481" s="105">
        <v>495057</v>
      </c>
      <c r="I1481" s="121">
        <f t="shared" si="46"/>
        <v>7921268.18672447</v>
      </c>
      <c r="J1481" s="105">
        <v>5741131.8700000001</v>
      </c>
      <c r="K1481" s="105">
        <v>0</v>
      </c>
      <c r="L1481" s="105">
        <v>1062005.3899999999</v>
      </c>
      <c r="M1481" s="105">
        <v>0</v>
      </c>
      <c r="N1481" s="105">
        <v>734213.18</v>
      </c>
      <c r="O1481" s="105">
        <v>68063</v>
      </c>
      <c r="P1481" s="105">
        <v>315854.75</v>
      </c>
      <c r="Q1481" s="121">
        <f t="shared" si="47"/>
        <v>7921268.1899999995</v>
      </c>
      <c r="R1481" s="105">
        <v>7461718.3499999996</v>
      </c>
      <c r="S1481" s="105">
        <v>459549.84</v>
      </c>
      <c r="T1481" s="92">
        <f>SUM('Part C'!$R1481:$S1481)</f>
        <v>7921268.1899999995</v>
      </c>
      <c r="U1481" s="105">
        <v>16958.450795454501</v>
      </c>
      <c r="V1481" s="105">
        <v>1044.4314545454499</v>
      </c>
      <c r="W1481" s="105">
        <v>4232122.3374666302</v>
      </c>
      <c r="X1481" s="105">
        <v>12153390.527466601</v>
      </c>
      <c r="Y1481" s="57">
        <v>27621.3421078787</v>
      </c>
    </row>
    <row r="1482" spans="1:25" s="51" customFormat="1" ht="14.5" x14ac:dyDescent="0.4">
      <c r="A1482" s="149" t="s">
        <v>4575</v>
      </c>
      <c r="B1482" s="149" t="s">
        <v>4576</v>
      </c>
      <c r="C1482" s="149" t="s">
        <v>4577</v>
      </c>
      <c r="D1482" s="105">
        <v>1772335</v>
      </c>
      <c r="E1482" s="105">
        <v>1042650</v>
      </c>
      <c r="F1482" s="120">
        <v>1429217.0912258001</v>
      </c>
      <c r="G1482" s="105">
        <v>0</v>
      </c>
      <c r="H1482" s="105">
        <v>118285</v>
      </c>
      <c r="I1482" s="121">
        <f t="shared" si="46"/>
        <v>4362487.0912258001</v>
      </c>
      <c r="J1482" s="105">
        <v>2428190.87</v>
      </c>
      <c r="K1482" s="105">
        <v>0</v>
      </c>
      <c r="L1482" s="105">
        <v>1087487.32</v>
      </c>
      <c r="M1482" s="105">
        <v>0</v>
      </c>
      <c r="N1482" s="105">
        <v>516661.61</v>
      </c>
      <c r="O1482" s="105">
        <v>14285</v>
      </c>
      <c r="P1482" s="105">
        <v>315862.28999999998</v>
      </c>
      <c r="Q1482" s="121">
        <f t="shared" si="47"/>
        <v>4362487.09</v>
      </c>
      <c r="R1482" s="105">
        <v>4162959.32</v>
      </c>
      <c r="S1482" s="105">
        <v>199527.77</v>
      </c>
      <c r="T1482" s="92">
        <f>SUM('Part C'!$R1482:$S1482)</f>
        <v>4362487.09</v>
      </c>
      <c r="U1482" s="105">
        <v>19008.946666666699</v>
      </c>
      <c r="V1482" s="105">
        <v>911.08570776255704</v>
      </c>
      <c r="W1482" s="105">
        <v>2106442.7088754298</v>
      </c>
      <c r="X1482" s="105">
        <v>6468929.7988754297</v>
      </c>
      <c r="Y1482" s="57">
        <v>29538.492232307901</v>
      </c>
    </row>
    <row r="1483" spans="1:25" s="51" customFormat="1" ht="14.5" x14ac:dyDescent="0.4">
      <c r="A1483" s="149" t="s">
        <v>4578</v>
      </c>
      <c r="B1483" s="149" t="s">
        <v>4579</v>
      </c>
      <c r="C1483" s="149" t="s">
        <v>4580</v>
      </c>
      <c r="D1483" s="105">
        <v>4841146</v>
      </c>
      <c r="E1483" s="105">
        <v>2151102</v>
      </c>
      <c r="F1483" s="120">
        <v>3550086.5360523802</v>
      </c>
      <c r="G1483" s="105">
        <v>0</v>
      </c>
      <c r="H1483" s="105">
        <v>381738</v>
      </c>
      <c r="I1483" s="121">
        <f t="shared" si="46"/>
        <v>10924072.53605238</v>
      </c>
      <c r="J1483" s="105">
        <v>6690934.5199999996</v>
      </c>
      <c r="K1483" s="105">
        <v>0</v>
      </c>
      <c r="L1483" s="105">
        <v>2701642.49</v>
      </c>
      <c r="M1483" s="105">
        <v>0</v>
      </c>
      <c r="N1483" s="105">
        <v>949028.24</v>
      </c>
      <c r="O1483" s="105">
        <v>69091</v>
      </c>
      <c r="P1483" s="105">
        <v>513376.29</v>
      </c>
      <c r="Q1483" s="121">
        <f t="shared" si="47"/>
        <v>10924072.539999999</v>
      </c>
      <c r="R1483" s="105">
        <v>10355375.33</v>
      </c>
      <c r="S1483" s="105">
        <v>568697.21</v>
      </c>
      <c r="T1483" s="92">
        <f>SUM('Part C'!$R1483:$S1483)</f>
        <v>10924072.539999999</v>
      </c>
      <c r="U1483" s="105">
        <v>15955.8941910632</v>
      </c>
      <c r="V1483" s="105">
        <v>876.26688751925997</v>
      </c>
      <c r="W1483" s="105">
        <v>6242380.4477632698</v>
      </c>
      <c r="X1483" s="105">
        <v>17166452.987763301</v>
      </c>
      <c r="Y1483" s="57">
        <v>26450.620936461099</v>
      </c>
    </row>
    <row r="1484" spans="1:25" s="51" customFormat="1" ht="14.5" x14ac:dyDescent="0.4">
      <c r="A1484" s="149" t="s">
        <v>4581</v>
      </c>
      <c r="B1484" s="149" t="s">
        <v>4582</v>
      </c>
      <c r="C1484" s="149" t="s">
        <v>4583</v>
      </c>
      <c r="D1484" s="105">
        <v>2708239</v>
      </c>
      <c r="E1484" s="105">
        <v>1315299</v>
      </c>
      <c r="F1484" s="120">
        <v>2042820.57517055</v>
      </c>
      <c r="G1484" s="105">
        <v>0</v>
      </c>
      <c r="H1484" s="105">
        <v>200895</v>
      </c>
      <c r="I1484" s="121">
        <f t="shared" si="46"/>
        <v>6267253.5751705505</v>
      </c>
      <c r="J1484" s="105">
        <v>4464647.18</v>
      </c>
      <c r="K1484" s="105">
        <v>0</v>
      </c>
      <c r="L1484" s="105">
        <v>1010374.36</v>
      </c>
      <c r="M1484" s="105">
        <v>0</v>
      </c>
      <c r="N1484" s="105">
        <v>494597.67</v>
      </c>
      <c r="O1484" s="105">
        <v>121169.61</v>
      </c>
      <c r="P1484" s="105">
        <v>176464.76</v>
      </c>
      <c r="Q1484" s="121">
        <f t="shared" si="47"/>
        <v>6267253.5800000001</v>
      </c>
      <c r="R1484" s="105">
        <v>5801490.25</v>
      </c>
      <c r="S1484" s="105">
        <v>465763.33</v>
      </c>
      <c r="T1484" s="92">
        <f>SUM('Part C'!$R1484:$S1484)</f>
        <v>6267253.5800000001</v>
      </c>
      <c r="U1484" s="105">
        <v>14047.1918886199</v>
      </c>
      <c r="V1484" s="105">
        <v>1127.75624697337</v>
      </c>
      <c r="W1484" s="105">
        <v>3972423.9213039</v>
      </c>
      <c r="X1484" s="105">
        <v>10239677.5013039</v>
      </c>
      <c r="Y1484" s="57">
        <v>24793.407993471901</v>
      </c>
    </row>
    <row r="1485" spans="1:25" s="51" customFormat="1" ht="14.5" x14ac:dyDescent="0.4">
      <c r="A1485" s="149" t="s">
        <v>4584</v>
      </c>
      <c r="B1485" s="149" t="s">
        <v>4585</v>
      </c>
      <c r="C1485" s="149" t="s">
        <v>4586</v>
      </c>
      <c r="D1485" s="105">
        <v>2946008</v>
      </c>
      <c r="E1485" s="105">
        <v>1589964</v>
      </c>
      <c r="F1485" s="120">
        <v>2302992.2744603101</v>
      </c>
      <c r="G1485" s="105">
        <v>0</v>
      </c>
      <c r="H1485" s="105">
        <v>76870</v>
      </c>
      <c r="I1485" s="121">
        <f t="shared" si="46"/>
        <v>6915834.2744603101</v>
      </c>
      <c r="J1485" s="105">
        <v>4242933.68</v>
      </c>
      <c r="K1485" s="105">
        <v>0</v>
      </c>
      <c r="L1485" s="105">
        <v>1375396.9</v>
      </c>
      <c r="M1485" s="105">
        <v>0</v>
      </c>
      <c r="N1485" s="105">
        <v>803391.78</v>
      </c>
      <c r="O1485" s="105">
        <v>9236</v>
      </c>
      <c r="P1485" s="105">
        <v>484875.91</v>
      </c>
      <c r="Q1485" s="121">
        <f t="shared" si="47"/>
        <v>6915834.2700000005</v>
      </c>
      <c r="R1485" s="105">
        <v>6643659.3399999999</v>
      </c>
      <c r="S1485" s="105">
        <v>272174.93</v>
      </c>
      <c r="T1485" s="92">
        <f>SUM('Part C'!$R1485:$S1485)</f>
        <v>6915834.2699999996</v>
      </c>
      <c r="U1485" s="105">
        <v>18251.811373626399</v>
      </c>
      <c r="V1485" s="105">
        <v>747.73332417582401</v>
      </c>
      <c r="W1485" s="105">
        <v>3501119.3882678398</v>
      </c>
      <c r="X1485" s="105">
        <v>10416953.6582678</v>
      </c>
      <c r="Y1485" s="57">
        <v>28618.004555680898</v>
      </c>
    </row>
    <row r="1486" spans="1:25" s="51" customFormat="1" ht="14.5" x14ac:dyDescent="0.4">
      <c r="A1486" s="149" t="s">
        <v>4587</v>
      </c>
      <c r="B1486" s="149" t="s">
        <v>4588</v>
      </c>
      <c r="C1486" s="149" t="s">
        <v>4589</v>
      </c>
      <c r="D1486" s="105">
        <v>3641689</v>
      </c>
      <c r="E1486" s="105">
        <v>1931395</v>
      </c>
      <c r="F1486" s="120">
        <v>2829552.1658683899</v>
      </c>
      <c r="G1486" s="105">
        <v>0</v>
      </c>
      <c r="H1486" s="105">
        <v>258143</v>
      </c>
      <c r="I1486" s="121">
        <f t="shared" si="46"/>
        <v>8660779.1658683904</v>
      </c>
      <c r="J1486" s="105">
        <v>5641771.5</v>
      </c>
      <c r="K1486" s="105">
        <v>0</v>
      </c>
      <c r="L1486" s="105">
        <v>1908229.16</v>
      </c>
      <c r="M1486" s="105">
        <v>0</v>
      </c>
      <c r="N1486" s="105">
        <v>756723.4</v>
      </c>
      <c r="O1486" s="105">
        <v>26701</v>
      </c>
      <c r="P1486" s="105">
        <v>327354.11</v>
      </c>
      <c r="Q1486" s="121">
        <f t="shared" si="47"/>
        <v>8660779.1699999999</v>
      </c>
      <c r="R1486" s="105">
        <v>8321457.1699999999</v>
      </c>
      <c r="S1486" s="105">
        <v>339322</v>
      </c>
      <c r="T1486" s="92">
        <f>SUM('Part C'!$R1486:$S1486)</f>
        <v>8660779.1699999999</v>
      </c>
      <c r="U1486" s="105">
        <v>15020.680812274401</v>
      </c>
      <c r="V1486" s="105">
        <v>612.49458483754495</v>
      </c>
      <c r="W1486" s="105">
        <v>5328626.7612648001</v>
      </c>
      <c r="X1486" s="105">
        <v>13989405.931264799</v>
      </c>
      <c r="Y1486" s="57">
        <v>25251.635254990601</v>
      </c>
    </row>
    <row r="1487" spans="1:25" s="51" customFormat="1" ht="14.5" x14ac:dyDescent="0.4">
      <c r="A1487" s="149" t="s">
        <v>4590</v>
      </c>
      <c r="B1487" s="149" t="s">
        <v>4591</v>
      </c>
      <c r="C1487" s="149" t="s">
        <v>4592</v>
      </c>
      <c r="D1487" s="105">
        <v>2844159</v>
      </c>
      <c r="E1487" s="105">
        <v>1429594</v>
      </c>
      <c r="F1487" s="120">
        <v>2169859.1044987901</v>
      </c>
      <c r="G1487" s="105">
        <v>0</v>
      </c>
      <c r="H1487" s="105">
        <v>255399</v>
      </c>
      <c r="I1487" s="121">
        <f t="shared" si="46"/>
        <v>6699011.1044987906</v>
      </c>
      <c r="J1487" s="105">
        <v>4272389.3</v>
      </c>
      <c r="K1487" s="105">
        <v>0</v>
      </c>
      <c r="L1487" s="105">
        <v>1338292.3500000001</v>
      </c>
      <c r="M1487" s="105">
        <v>0</v>
      </c>
      <c r="N1487" s="105">
        <v>699427.12</v>
      </c>
      <c r="O1487" s="105">
        <v>130984.64</v>
      </c>
      <c r="P1487" s="105">
        <v>257917.69</v>
      </c>
      <c r="Q1487" s="121">
        <f t="shared" si="47"/>
        <v>6699011.1000000006</v>
      </c>
      <c r="R1487" s="105">
        <v>6303663.4800000004</v>
      </c>
      <c r="S1487" s="105">
        <v>395347.62</v>
      </c>
      <c r="T1487" s="92">
        <f>SUM('Part C'!$R1487:$S1487)</f>
        <v>6699011.1000000006</v>
      </c>
      <c r="U1487" s="105">
        <v>16588.588105263199</v>
      </c>
      <c r="V1487" s="105">
        <v>1040.3884736842101</v>
      </c>
      <c r="W1487" s="105">
        <v>3655014.7459939001</v>
      </c>
      <c r="X1487" s="105">
        <v>10354025.845993901</v>
      </c>
      <c r="Y1487" s="57">
        <v>27247.436436826101</v>
      </c>
    </row>
    <row r="1488" spans="1:25" s="51" customFormat="1" ht="14.5" x14ac:dyDescent="0.4">
      <c r="A1488" s="149" t="s">
        <v>4593</v>
      </c>
      <c r="B1488" s="149" t="s">
        <v>4594</v>
      </c>
      <c r="C1488" s="149" t="s">
        <v>4595</v>
      </c>
      <c r="D1488" s="105">
        <v>2259749</v>
      </c>
      <c r="E1488" s="105">
        <v>1332668</v>
      </c>
      <c r="F1488" s="120">
        <v>1823932.90735479</v>
      </c>
      <c r="G1488" s="105">
        <v>0</v>
      </c>
      <c r="H1488" s="105">
        <v>151863</v>
      </c>
      <c r="I1488" s="121">
        <f t="shared" si="46"/>
        <v>5568212.9073547898</v>
      </c>
      <c r="J1488" s="105">
        <v>3429642.56</v>
      </c>
      <c r="K1488" s="105">
        <v>0</v>
      </c>
      <c r="L1488" s="105">
        <v>852118.3</v>
      </c>
      <c r="M1488" s="105">
        <v>0</v>
      </c>
      <c r="N1488" s="105">
        <v>687654.87</v>
      </c>
      <c r="O1488" s="105">
        <v>157272.67000000001</v>
      </c>
      <c r="P1488" s="105">
        <v>441524.51</v>
      </c>
      <c r="Q1488" s="121">
        <f t="shared" si="47"/>
        <v>5568212.9100000001</v>
      </c>
      <c r="R1488" s="105">
        <v>5311646.91</v>
      </c>
      <c r="S1488" s="105">
        <v>256566</v>
      </c>
      <c r="T1488" s="92">
        <f>SUM('Part C'!$R1488:$S1488)</f>
        <v>5568212.9100000001</v>
      </c>
      <c r="U1488" s="105">
        <v>15047.1583852691</v>
      </c>
      <c r="V1488" s="105">
        <v>726.81586402266305</v>
      </c>
      <c r="W1488" s="105">
        <v>3395316.3298311802</v>
      </c>
      <c r="X1488" s="105">
        <v>8963529.2398311794</v>
      </c>
      <c r="Y1488" s="57">
        <v>25392.434107170498</v>
      </c>
    </row>
    <row r="1489" spans="1:25" s="51" customFormat="1" ht="14.5" x14ac:dyDescent="0.4">
      <c r="A1489" s="149" t="s">
        <v>4596</v>
      </c>
      <c r="B1489" s="149" t="s">
        <v>4597</v>
      </c>
      <c r="C1489" s="149" t="s">
        <v>4598</v>
      </c>
      <c r="D1489" s="105">
        <v>3364234</v>
      </c>
      <c r="E1489" s="105">
        <v>2184464</v>
      </c>
      <c r="F1489" s="120">
        <v>2817170.96739429</v>
      </c>
      <c r="G1489" s="105">
        <v>0</v>
      </c>
      <c r="H1489" s="105">
        <v>128222</v>
      </c>
      <c r="I1489" s="121">
        <f t="shared" si="46"/>
        <v>8494090.9673942905</v>
      </c>
      <c r="J1489" s="105">
        <v>4225776.43</v>
      </c>
      <c r="K1489" s="105">
        <v>0</v>
      </c>
      <c r="L1489" s="105">
        <v>2631637.29</v>
      </c>
      <c r="M1489" s="105">
        <v>0</v>
      </c>
      <c r="N1489" s="105">
        <v>705604.24</v>
      </c>
      <c r="O1489" s="105">
        <v>10541</v>
      </c>
      <c r="P1489" s="105">
        <v>920532.01</v>
      </c>
      <c r="Q1489" s="121">
        <f t="shared" si="47"/>
        <v>8494090.9700000007</v>
      </c>
      <c r="R1489" s="105">
        <v>7843980.9699999997</v>
      </c>
      <c r="S1489" s="105">
        <v>650110</v>
      </c>
      <c r="T1489" s="92">
        <f>SUM('Part C'!$R1489:$S1489)</f>
        <v>8494090.9699999988</v>
      </c>
      <c r="U1489" s="105">
        <v>16760.643098290599</v>
      </c>
      <c r="V1489" s="105">
        <v>1389.12393162393</v>
      </c>
      <c r="W1489" s="105">
        <v>4501439.2134872302</v>
      </c>
      <c r="X1489" s="105">
        <v>12995530.183487199</v>
      </c>
      <c r="Y1489" s="57">
        <v>27768.2268877932</v>
      </c>
    </row>
    <row r="1490" spans="1:25" s="51" customFormat="1" ht="14.5" x14ac:dyDescent="0.4">
      <c r="A1490" s="149" t="s">
        <v>4599</v>
      </c>
      <c r="B1490" s="149" t="s">
        <v>4600</v>
      </c>
      <c r="C1490" s="149" t="s">
        <v>4601</v>
      </c>
      <c r="D1490" s="105">
        <v>2371712</v>
      </c>
      <c r="E1490" s="105">
        <v>1972601</v>
      </c>
      <c r="F1490" s="120">
        <v>2205683.6499073398</v>
      </c>
      <c r="G1490" s="105">
        <v>0</v>
      </c>
      <c r="H1490" s="105">
        <v>366802</v>
      </c>
      <c r="I1490" s="121">
        <f t="shared" si="46"/>
        <v>6916798.6499073394</v>
      </c>
      <c r="J1490" s="105">
        <v>4267656.4800000004</v>
      </c>
      <c r="K1490" s="105">
        <v>0</v>
      </c>
      <c r="L1490" s="105">
        <v>1028393.09</v>
      </c>
      <c r="M1490" s="105">
        <v>0</v>
      </c>
      <c r="N1490" s="105">
        <v>729058.3</v>
      </c>
      <c r="O1490" s="105">
        <v>23048</v>
      </c>
      <c r="P1490" s="105">
        <v>868642.78</v>
      </c>
      <c r="Q1490" s="121">
        <f t="shared" si="47"/>
        <v>6916798.6500000004</v>
      </c>
      <c r="R1490" s="105">
        <v>6653904.6500000004</v>
      </c>
      <c r="S1490" s="105">
        <v>262894</v>
      </c>
      <c r="T1490" s="92">
        <f>SUM('Part C'!$R1490:$S1490)</f>
        <v>6916798.6500000004</v>
      </c>
      <c r="U1490" s="105">
        <v>16268.7155256724</v>
      </c>
      <c r="V1490" s="105">
        <v>642.77261613691905</v>
      </c>
      <c r="W1490" s="105">
        <v>3933950.0818723901</v>
      </c>
      <c r="X1490" s="105">
        <v>10850748.7318724</v>
      </c>
      <c r="Y1490" s="57">
        <v>26529.947999688</v>
      </c>
    </row>
    <row r="1491" spans="1:25" s="51" customFormat="1" ht="14.5" x14ac:dyDescent="0.4">
      <c r="A1491" s="149" t="s">
        <v>4602</v>
      </c>
      <c r="B1491" s="149" t="s">
        <v>4603</v>
      </c>
      <c r="C1491" s="149" t="s">
        <v>4604</v>
      </c>
      <c r="D1491" s="105">
        <v>3185542</v>
      </c>
      <c r="E1491" s="105">
        <v>1945255</v>
      </c>
      <c r="F1491" s="120">
        <v>2604995.3246678198</v>
      </c>
      <c r="G1491" s="105">
        <v>0</v>
      </c>
      <c r="H1491" s="105">
        <v>582717</v>
      </c>
      <c r="I1491" s="121">
        <f t="shared" si="46"/>
        <v>8318509.3246678198</v>
      </c>
      <c r="J1491" s="105">
        <v>5863816.8399999999</v>
      </c>
      <c r="K1491" s="105">
        <v>0</v>
      </c>
      <c r="L1491" s="105">
        <v>1205402.1399999999</v>
      </c>
      <c r="M1491" s="105">
        <v>0</v>
      </c>
      <c r="N1491" s="105">
        <v>703457.25</v>
      </c>
      <c r="O1491" s="105">
        <v>33107</v>
      </c>
      <c r="P1491" s="105">
        <v>512726.09</v>
      </c>
      <c r="Q1491" s="121">
        <f t="shared" si="47"/>
        <v>8318509.3199999994</v>
      </c>
      <c r="R1491" s="105">
        <v>7734499.3200000003</v>
      </c>
      <c r="S1491" s="105">
        <v>584010</v>
      </c>
      <c r="T1491" s="92">
        <f>SUM('Part C'!$R1491:$S1491)</f>
        <v>8318509.3200000003</v>
      </c>
      <c r="U1491" s="105">
        <v>14788.7176290631</v>
      </c>
      <c r="V1491" s="105">
        <v>1116.6539196940701</v>
      </c>
      <c r="W1491" s="105">
        <v>5030454.5056705596</v>
      </c>
      <c r="X1491" s="105">
        <v>13348963.8256706</v>
      </c>
      <c r="Y1491" s="57">
        <v>25523.831406635902</v>
      </c>
    </row>
    <row r="1492" spans="1:25" s="51" customFormat="1" ht="14.5" x14ac:dyDescent="0.4">
      <c r="A1492" s="149" t="s">
        <v>4605</v>
      </c>
      <c r="B1492" s="149" t="s">
        <v>4606</v>
      </c>
      <c r="C1492" s="149" t="s">
        <v>4607</v>
      </c>
      <c r="D1492" s="105">
        <v>4194639</v>
      </c>
      <c r="E1492" s="105">
        <v>2323930</v>
      </c>
      <c r="F1492" s="120">
        <v>3309591.42771086</v>
      </c>
      <c r="G1492" s="105">
        <v>0</v>
      </c>
      <c r="H1492" s="105">
        <v>248381</v>
      </c>
      <c r="I1492" s="121">
        <f t="shared" si="46"/>
        <v>10076541.427710861</v>
      </c>
      <c r="J1492" s="105">
        <v>4799981.6500000004</v>
      </c>
      <c r="K1492" s="105">
        <v>618299.80000000005</v>
      </c>
      <c r="L1492" s="105">
        <v>3490067.54</v>
      </c>
      <c r="M1492" s="105">
        <v>190534.85</v>
      </c>
      <c r="N1492" s="105">
        <v>698677.79</v>
      </c>
      <c r="O1492" s="105">
        <v>3164</v>
      </c>
      <c r="P1492" s="105">
        <v>275815.8</v>
      </c>
      <c r="Q1492" s="121">
        <f t="shared" si="47"/>
        <v>10076541.43</v>
      </c>
      <c r="R1492" s="105">
        <v>9197432.4299999997</v>
      </c>
      <c r="S1492" s="105">
        <v>879109</v>
      </c>
      <c r="T1492" s="92">
        <f>SUM('Part C'!$R1492:$S1492)</f>
        <v>10076541.43</v>
      </c>
      <c r="U1492" s="105">
        <v>17485.6129847909</v>
      </c>
      <c r="V1492" s="105">
        <v>1671.3098859315601</v>
      </c>
      <c r="W1492" s="105">
        <v>5059309.8852441898</v>
      </c>
      <c r="X1492" s="105">
        <v>15135851.3152442</v>
      </c>
      <c r="Y1492" s="57">
        <v>28775.3827286011</v>
      </c>
    </row>
    <row r="1493" spans="1:25" s="51" customFormat="1" ht="14.5" x14ac:dyDescent="0.4">
      <c r="A1493" s="149" t="s">
        <v>4608</v>
      </c>
      <c r="B1493" s="149" t="s">
        <v>4609</v>
      </c>
      <c r="C1493" s="149" t="s">
        <v>4610</v>
      </c>
      <c r="D1493" s="105">
        <v>6071989</v>
      </c>
      <c r="E1493" s="105">
        <v>2616436</v>
      </c>
      <c r="F1493" s="120">
        <v>4411265.2486011498</v>
      </c>
      <c r="G1493" s="105">
        <v>0</v>
      </c>
      <c r="H1493" s="105">
        <v>384660</v>
      </c>
      <c r="I1493" s="121">
        <f t="shared" si="46"/>
        <v>13484350.24860115</v>
      </c>
      <c r="J1493" s="105">
        <v>8528250.5700000003</v>
      </c>
      <c r="K1493" s="105">
        <v>0</v>
      </c>
      <c r="L1493" s="105">
        <v>3113290.45</v>
      </c>
      <c r="M1493" s="105">
        <v>0</v>
      </c>
      <c r="N1493" s="105">
        <v>949711.24</v>
      </c>
      <c r="O1493" s="105">
        <v>69640</v>
      </c>
      <c r="P1493" s="105">
        <v>823457.99</v>
      </c>
      <c r="Q1493" s="121">
        <f t="shared" si="47"/>
        <v>13484350.25</v>
      </c>
      <c r="R1493" s="105">
        <v>12836042.449999999</v>
      </c>
      <c r="S1493" s="105">
        <v>648307.80000000005</v>
      </c>
      <c r="T1493" s="92">
        <f>SUM('Part C'!$R1493:$S1493)</f>
        <v>13484350.25</v>
      </c>
      <c r="U1493" s="105">
        <v>17023.928978779801</v>
      </c>
      <c r="V1493" s="105">
        <v>859.824668435013</v>
      </c>
      <c r="W1493" s="105">
        <v>7252318.7328405399</v>
      </c>
      <c r="X1493" s="105">
        <v>20736668.982840501</v>
      </c>
      <c r="Y1493" s="57">
        <v>27502.213505093601</v>
      </c>
    </row>
    <row r="1494" spans="1:25" s="51" customFormat="1" ht="14.5" x14ac:dyDescent="0.4">
      <c r="A1494" s="149" t="s">
        <v>4611</v>
      </c>
      <c r="B1494" s="149" t="s">
        <v>4612</v>
      </c>
      <c r="C1494" s="149" t="s">
        <v>4613</v>
      </c>
      <c r="D1494" s="105">
        <v>6096063</v>
      </c>
      <c r="E1494" s="105">
        <v>3044615</v>
      </c>
      <c r="F1494" s="120">
        <v>4640882.0022101896</v>
      </c>
      <c r="G1494" s="105">
        <v>0</v>
      </c>
      <c r="H1494" s="105">
        <v>143011</v>
      </c>
      <c r="I1494" s="121">
        <f t="shared" si="46"/>
        <v>13924571.002210189</v>
      </c>
      <c r="J1494" s="105">
        <v>7371414.29</v>
      </c>
      <c r="K1494" s="105">
        <v>214124.46</v>
      </c>
      <c r="L1494" s="105">
        <v>5122266.7</v>
      </c>
      <c r="M1494" s="105">
        <v>58914.69</v>
      </c>
      <c r="N1494" s="105">
        <v>711995.46</v>
      </c>
      <c r="O1494" s="105">
        <v>4548</v>
      </c>
      <c r="P1494" s="105">
        <v>441307.4</v>
      </c>
      <c r="Q1494" s="121">
        <f t="shared" si="47"/>
        <v>13924570.999999998</v>
      </c>
      <c r="R1494" s="105">
        <v>12824433.880000001</v>
      </c>
      <c r="S1494" s="105">
        <v>1100137.1200000001</v>
      </c>
      <c r="T1494" s="92">
        <f>SUM('Part C'!$R1494:$S1494)</f>
        <v>13924571</v>
      </c>
      <c r="U1494" s="105">
        <v>19055.622407132199</v>
      </c>
      <c r="V1494" s="105">
        <v>1634.67625557207</v>
      </c>
      <c r="W1494" s="105">
        <v>6473223.4843523595</v>
      </c>
      <c r="X1494" s="105">
        <v>20397794.484352399</v>
      </c>
      <c r="Y1494" s="57">
        <v>30308.758520583</v>
      </c>
    </row>
    <row r="1495" spans="1:25" s="51" customFormat="1" ht="14.5" x14ac:dyDescent="0.4">
      <c r="A1495" s="149" t="s">
        <v>4614</v>
      </c>
      <c r="B1495" s="149" t="s">
        <v>4615</v>
      </c>
      <c r="C1495" s="149" t="s">
        <v>4616</v>
      </c>
      <c r="D1495" s="105">
        <v>3931354</v>
      </c>
      <c r="E1495" s="105">
        <v>2515131</v>
      </c>
      <c r="F1495" s="120">
        <v>3272993.1208623601</v>
      </c>
      <c r="G1495" s="105">
        <v>0</v>
      </c>
      <c r="H1495" s="105">
        <v>183668</v>
      </c>
      <c r="I1495" s="121">
        <f t="shared" si="46"/>
        <v>9903146.120862361</v>
      </c>
      <c r="J1495" s="105">
        <v>5391197.7800000003</v>
      </c>
      <c r="K1495" s="105">
        <v>505255.1</v>
      </c>
      <c r="L1495" s="105">
        <v>2653365.7599999998</v>
      </c>
      <c r="M1495" s="105">
        <v>185356.04</v>
      </c>
      <c r="N1495" s="105">
        <v>676102.73</v>
      </c>
      <c r="O1495" s="105">
        <v>31843</v>
      </c>
      <c r="P1495" s="105">
        <v>460025.71</v>
      </c>
      <c r="Q1495" s="121">
        <f t="shared" si="47"/>
        <v>9903146.120000001</v>
      </c>
      <c r="R1495" s="105">
        <v>9115234.1099999994</v>
      </c>
      <c r="S1495" s="105">
        <v>787912.01</v>
      </c>
      <c r="T1495" s="92">
        <f>SUM('Part C'!$R1495:$S1495)</f>
        <v>9903146.1199999992</v>
      </c>
      <c r="U1495" s="105">
        <v>18564.631588594701</v>
      </c>
      <c r="V1495" s="105">
        <v>1604.7087780040699</v>
      </c>
      <c r="W1495" s="105">
        <v>4722663.7902184399</v>
      </c>
      <c r="X1495" s="105">
        <v>14625809.910218401</v>
      </c>
      <c r="Y1495" s="57">
        <v>29787.800224477502</v>
      </c>
    </row>
    <row r="1496" spans="1:25" s="51" customFormat="1" ht="14.5" x14ac:dyDescent="0.4">
      <c r="A1496" s="149" t="s">
        <v>4617</v>
      </c>
      <c r="B1496" s="149" t="s">
        <v>4618</v>
      </c>
      <c r="C1496" s="149" t="s">
        <v>4619</v>
      </c>
      <c r="D1496" s="105">
        <v>5770388</v>
      </c>
      <c r="E1496" s="105">
        <v>2931946</v>
      </c>
      <c r="F1496" s="120">
        <v>4418327.0910343602</v>
      </c>
      <c r="G1496" s="105">
        <v>0</v>
      </c>
      <c r="H1496" s="105">
        <v>90088</v>
      </c>
      <c r="I1496" s="121">
        <f t="shared" si="46"/>
        <v>13210749.09103436</v>
      </c>
      <c r="J1496" s="105">
        <v>7698951.2300000004</v>
      </c>
      <c r="K1496" s="105">
        <v>586883.37</v>
      </c>
      <c r="L1496" s="105">
        <v>3375595.6</v>
      </c>
      <c r="M1496" s="105">
        <v>215301.89</v>
      </c>
      <c r="N1496" s="105">
        <v>674993.05</v>
      </c>
      <c r="O1496" s="105">
        <v>14137</v>
      </c>
      <c r="P1496" s="105">
        <v>644886.94999999995</v>
      </c>
      <c r="Q1496" s="121">
        <f t="shared" si="47"/>
        <v>13210749.090000002</v>
      </c>
      <c r="R1496" s="105">
        <v>12162743.949999999</v>
      </c>
      <c r="S1496" s="105">
        <v>1048005.14</v>
      </c>
      <c r="T1496" s="92">
        <f>SUM('Part C'!$R1496:$S1496)</f>
        <v>13210749.09</v>
      </c>
      <c r="U1496" s="105">
        <v>15633.3469794344</v>
      </c>
      <c r="V1496" s="105">
        <v>1347.0503084832901</v>
      </c>
      <c r="W1496" s="105">
        <v>7483161.7694296297</v>
      </c>
      <c r="X1496" s="105">
        <v>20693910.859429602</v>
      </c>
      <c r="Y1496" s="57">
        <v>26598.857145796399</v>
      </c>
    </row>
    <row r="1497" spans="1:25" s="51" customFormat="1" ht="14.5" x14ac:dyDescent="0.4">
      <c r="A1497" s="149" t="s">
        <v>4620</v>
      </c>
      <c r="B1497" s="149" t="s">
        <v>4621</v>
      </c>
      <c r="C1497" s="149" t="s">
        <v>4622</v>
      </c>
      <c r="D1497" s="105">
        <v>5956216</v>
      </c>
      <c r="E1497" s="105">
        <v>3131424</v>
      </c>
      <c r="F1497" s="120">
        <v>4613953.6824911004</v>
      </c>
      <c r="G1497" s="105">
        <v>0</v>
      </c>
      <c r="H1497" s="105">
        <v>201833</v>
      </c>
      <c r="I1497" s="121">
        <f t="shared" si="46"/>
        <v>13903426.682491101</v>
      </c>
      <c r="J1497" s="105">
        <v>7961225.3600000003</v>
      </c>
      <c r="K1497" s="105">
        <v>1377992.55</v>
      </c>
      <c r="L1497" s="105">
        <v>2806477.48</v>
      </c>
      <c r="M1497" s="105">
        <v>502864.65</v>
      </c>
      <c r="N1497" s="105">
        <v>897550.25</v>
      </c>
      <c r="O1497" s="105">
        <v>31568</v>
      </c>
      <c r="P1497" s="105">
        <v>325748.39</v>
      </c>
      <c r="Q1497" s="121">
        <f t="shared" si="47"/>
        <v>13903426.680000002</v>
      </c>
      <c r="R1497" s="105">
        <v>12751668.26</v>
      </c>
      <c r="S1497" s="105">
        <v>1151758.42</v>
      </c>
      <c r="T1497" s="92">
        <f>SUM('Part C'!$R1497:$S1497)</f>
        <v>13903426.68</v>
      </c>
      <c r="U1497" s="105">
        <v>16202.882160101701</v>
      </c>
      <c r="V1497" s="105">
        <v>1463.47956797967</v>
      </c>
      <c r="W1497" s="105">
        <v>7569727.9081505304</v>
      </c>
      <c r="X1497" s="105">
        <v>21473154.588150501</v>
      </c>
      <c r="Y1497" s="57">
        <v>27284.821585959999</v>
      </c>
    </row>
    <row r="1498" spans="1:25" s="51" customFormat="1" ht="14.5" x14ac:dyDescent="0.4">
      <c r="A1498" s="149" t="s">
        <v>4623</v>
      </c>
      <c r="B1498" s="149" t="s">
        <v>4624</v>
      </c>
      <c r="C1498" s="149" t="s">
        <v>4625</v>
      </c>
      <c r="D1498" s="105">
        <v>5071833</v>
      </c>
      <c r="E1498" s="105">
        <v>2701755</v>
      </c>
      <c r="F1498" s="120">
        <v>3946786.5120942998</v>
      </c>
      <c r="G1498" s="105">
        <v>0</v>
      </c>
      <c r="H1498" s="105">
        <v>133962</v>
      </c>
      <c r="I1498" s="121">
        <f t="shared" si="46"/>
        <v>11854336.5120943</v>
      </c>
      <c r="J1498" s="105">
        <v>2912769.43</v>
      </c>
      <c r="K1498" s="105">
        <v>927979.82</v>
      </c>
      <c r="L1498" s="105">
        <v>6502771.6200000001</v>
      </c>
      <c r="M1498" s="105">
        <v>372351.09</v>
      </c>
      <c r="N1498" s="105">
        <v>480391.96</v>
      </c>
      <c r="O1498" s="105">
        <v>11595</v>
      </c>
      <c r="P1498" s="105">
        <v>646477.59</v>
      </c>
      <c r="Q1498" s="121">
        <f t="shared" si="47"/>
        <v>11854336.510000002</v>
      </c>
      <c r="R1498" s="105">
        <v>10904610.65</v>
      </c>
      <c r="S1498" s="105">
        <v>949725.86</v>
      </c>
      <c r="T1498" s="92">
        <f>SUM('Part C'!$R1498:$S1498)</f>
        <v>11854336.51</v>
      </c>
      <c r="U1498" s="105">
        <v>30374.960027855199</v>
      </c>
      <c r="V1498" s="105">
        <v>2645.4759331476298</v>
      </c>
      <c r="W1498" s="105">
        <v>3453027.0889784498</v>
      </c>
      <c r="X1498" s="105">
        <v>15307363.598978501</v>
      </c>
      <c r="Y1498" s="57">
        <v>42638.895818881501</v>
      </c>
    </row>
    <row r="1499" spans="1:25" s="51" customFormat="1" ht="14.5" x14ac:dyDescent="0.4">
      <c r="A1499" s="149" t="s">
        <v>4626</v>
      </c>
      <c r="B1499" s="149" t="s">
        <v>4627</v>
      </c>
      <c r="C1499" s="149" t="s">
        <v>4628</v>
      </c>
      <c r="D1499" s="105">
        <v>4497744</v>
      </c>
      <c r="E1499" s="105">
        <v>1477529</v>
      </c>
      <c r="F1499" s="120">
        <v>3033750.5515446998</v>
      </c>
      <c r="G1499" s="105">
        <v>0</v>
      </c>
      <c r="H1499" s="105">
        <v>60109</v>
      </c>
      <c r="I1499" s="121">
        <f t="shared" si="46"/>
        <v>9069132.5515446998</v>
      </c>
      <c r="J1499" s="105">
        <v>5803096.0499999998</v>
      </c>
      <c r="K1499" s="105">
        <v>337057.62</v>
      </c>
      <c r="L1499" s="105">
        <v>1615571.78</v>
      </c>
      <c r="M1499" s="105">
        <v>139108.19</v>
      </c>
      <c r="N1499" s="105">
        <v>698548.12</v>
      </c>
      <c r="O1499" s="105">
        <v>4208</v>
      </c>
      <c r="P1499" s="105">
        <v>471542.79</v>
      </c>
      <c r="Q1499" s="121">
        <f t="shared" si="47"/>
        <v>9069132.5499999989</v>
      </c>
      <c r="R1499" s="105">
        <v>8841086.5500000007</v>
      </c>
      <c r="S1499" s="105">
        <v>228046</v>
      </c>
      <c r="T1499" s="92">
        <f>SUM('Part C'!$R1499:$S1499)</f>
        <v>9069132.5500000007</v>
      </c>
      <c r="U1499" s="105">
        <v>12296.3651599444</v>
      </c>
      <c r="V1499" s="105">
        <v>317.17107093185001</v>
      </c>
      <c r="W1499" s="105">
        <v>6915672.6378147798</v>
      </c>
      <c r="X1499" s="105">
        <v>15984805.1878148</v>
      </c>
      <c r="Y1499" s="57">
        <v>22231.996088754899</v>
      </c>
    </row>
    <row r="1500" spans="1:25" s="51" customFormat="1" ht="14.5" x14ac:dyDescent="0.4">
      <c r="A1500" s="149" t="s">
        <v>4629</v>
      </c>
      <c r="B1500" s="149" t="s">
        <v>4630</v>
      </c>
      <c r="C1500" s="149" t="s">
        <v>4631</v>
      </c>
      <c r="D1500" s="105">
        <v>2479727</v>
      </c>
      <c r="E1500" s="105">
        <v>1298962</v>
      </c>
      <c r="F1500" s="120">
        <v>1918506.4578414899</v>
      </c>
      <c r="G1500" s="105">
        <v>0</v>
      </c>
      <c r="H1500" s="105">
        <v>71970</v>
      </c>
      <c r="I1500" s="121">
        <f t="shared" si="46"/>
        <v>5769165.4578414895</v>
      </c>
      <c r="J1500" s="105">
        <v>2920129.79</v>
      </c>
      <c r="K1500" s="105">
        <v>760090.58</v>
      </c>
      <c r="L1500" s="105">
        <v>1201240.08</v>
      </c>
      <c r="M1500" s="105">
        <v>278844.06</v>
      </c>
      <c r="N1500" s="105">
        <v>439348.87</v>
      </c>
      <c r="O1500" s="105">
        <v>5293</v>
      </c>
      <c r="P1500" s="105">
        <v>164219.07999999999</v>
      </c>
      <c r="Q1500" s="121">
        <f t="shared" si="47"/>
        <v>5769165.46</v>
      </c>
      <c r="R1500" s="105">
        <v>5212494.8600000003</v>
      </c>
      <c r="S1500" s="105">
        <v>556670.6</v>
      </c>
      <c r="T1500" s="92">
        <f>SUM('Part C'!$R1500:$S1500)</f>
        <v>5769165.46</v>
      </c>
      <c r="U1500" s="105">
        <v>16868.9154045307</v>
      </c>
      <c r="V1500" s="105">
        <v>1801.52297734628</v>
      </c>
      <c r="W1500" s="105">
        <v>2972104.0960845202</v>
      </c>
      <c r="X1500" s="105">
        <v>8741269.5560845193</v>
      </c>
      <c r="Y1500" s="57">
        <v>28288.898239755701</v>
      </c>
    </row>
    <row r="1501" spans="1:25" s="51" customFormat="1" ht="14.5" x14ac:dyDescent="0.4">
      <c r="A1501" s="149" t="s">
        <v>4632</v>
      </c>
      <c r="B1501" s="149" t="s">
        <v>4633</v>
      </c>
      <c r="C1501" s="149" t="s">
        <v>4634</v>
      </c>
      <c r="D1501" s="105">
        <v>3626407</v>
      </c>
      <c r="E1501" s="105">
        <v>2137882</v>
      </c>
      <c r="F1501" s="120">
        <v>2926630.2866853201</v>
      </c>
      <c r="G1501" s="105">
        <v>0</v>
      </c>
      <c r="H1501" s="105">
        <v>113060</v>
      </c>
      <c r="I1501" s="121">
        <f t="shared" si="46"/>
        <v>8803979.2866853196</v>
      </c>
      <c r="J1501" s="105">
        <v>4598315.5999999996</v>
      </c>
      <c r="K1501" s="105">
        <v>521753.4</v>
      </c>
      <c r="L1501" s="105">
        <v>2088146.6</v>
      </c>
      <c r="M1501" s="105">
        <v>215334.61</v>
      </c>
      <c r="N1501" s="105">
        <v>705524.33</v>
      </c>
      <c r="O1501" s="105">
        <v>42389</v>
      </c>
      <c r="P1501" s="105">
        <v>632515.75</v>
      </c>
      <c r="Q1501" s="121">
        <f t="shared" si="47"/>
        <v>8803979.2899999991</v>
      </c>
      <c r="R1501" s="105">
        <v>8015094.29</v>
      </c>
      <c r="S1501" s="105">
        <v>788885</v>
      </c>
      <c r="T1501" s="92">
        <f>SUM('Part C'!$R1501:$S1501)</f>
        <v>8803979.2899999991</v>
      </c>
      <c r="U1501" s="105">
        <v>14572.8987090909</v>
      </c>
      <c r="V1501" s="105">
        <v>1434.3363636363599</v>
      </c>
      <c r="W1501" s="105">
        <v>5290152.9218332795</v>
      </c>
      <c r="X1501" s="105">
        <v>14094132.2118333</v>
      </c>
      <c r="Y1501" s="57">
        <v>25625.694930606001</v>
      </c>
    </row>
    <row r="1502" spans="1:25" s="51" customFormat="1" ht="14.5" x14ac:dyDescent="0.4">
      <c r="A1502" s="149" t="s">
        <v>4635</v>
      </c>
      <c r="B1502" s="149" t="s">
        <v>4636</v>
      </c>
      <c r="C1502" s="149" t="s">
        <v>4637</v>
      </c>
      <c r="D1502" s="105">
        <v>6780341</v>
      </c>
      <c r="E1502" s="105">
        <v>3091496</v>
      </c>
      <c r="F1502" s="120">
        <v>5012104.2073741797</v>
      </c>
      <c r="G1502" s="105">
        <v>0</v>
      </c>
      <c r="H1502" s="105">
        <v>118735</v>
      </c>
      <c r="I1502" s="121">
        <f t="shared" si="46"/>
        <v>15002676.20737418</v>
      </c>
      <c r="J1502" s="105">
        <v>8175405.6399999997</v>
      </c>
      <c r="K1502" s="105">
        <v>1380601.75</v>
      </c>
      <c r="L1502" s="105">
        <v>3837658.88</v>
      </c>
      <c r="M1502" s="105">
        <v>457468.07</v>
      </c>
      <c r="N1502" s="105">
        <v>673996.45</v>
      </c>
      <c r="O1502" s="105">
        <v>6343</v>
      </c>
      <c r="P1502" s="105">
        <v>471202.42</v>
      </c>
      <c r="Q1502" s="121">
        <f t="shared" si="47"/>
        <v>15002676.209999999</v>
      </c>
      <c r="R1502" s="105">
        <v>13590464.210000001</v>
      </c>
      <c r="S1502" s="105">
        <v>1412212</v>
      </c>
      <c r="T1502" s="92">
        <f>SUM('Part C'!$R1502:$S1502)</f>
        <v>15002676.210000001</v>
      </c>
      <c r="U1502" s="105">
        <v>17203.119253164601</v>
      </c>
      <c r="V1502" s="105">
        <v>1787.6101265822799</v>
      </c>
      <c r="W1502" s="105">
        <v>7598583.2877241699</v>
      </c>
      <c r="X1502" s="105">
        <v>22601259.497724202</v>
      </c>
      <c r="Y1502" s="57">
        <v>28609.189237625498</v>
      </c>
    </row>
    <row r="1503" spans="1:25" s="51" customFormat="1" ht="14.5" x14ac:dyDescent="0.4">
      <c r="A1503" s="149" t="s">
        <v>4638</v>
      </c>
      <c r="B1503" s="149" t="s">
        <v>4639</v>
      </c>
      <c r="C1503" s="149" t="s">
        <v>4640</v>
      </c>
      <c r="D1503" s="105">
        <v>3513278</v>
      </c>
      <c r="E1503" s="105">
        <v>1654951</v>
      </c>
      <c r="F1503" s="120">
        <v>2624000.2053896599</v>
      </c>
      <c r="G1503" s="105">
        <v>0</v>
      </c>
      <c r="H1503" s="105">
        <v>581559</v>
      </c>
      <c r="I1503" s="121">
        <f t="shared" si="46"/>
        <v>8373788.2053896599</v>
      </c>
      <c r="J1503" s="105">
        <v>3303300.68</v>
      </c>
      <c r="K1503" s="105">
        <v>347015.86</v>
      </c>
      <c r="L1503" s="105">
        <v>3045048.14</v>
      </c>
      <c r="M1503" s="105">
        <v>143218.09</v>
      </c>
      <c r="N1503" s="105">
        <v>483405.89</v>
      </c>
      <c r="O1503" s="105">
        <v>1717</v>
      </c>
      <c r="P1503" s="105">
        <v>1050082.55</v>
      </c>
      <c r="Q1503" s="121">
        <f t="shared" si="47"/>
        <v>8373788.209999999</v>
      </c>
      <c r="R1503" s="105">
        <v>7258563.8399999999</v>
      </c>
      <c r="S1503" s="105">
        <v>1115224.3700000001</v>
      </c>
      <c r="T1503" s="92">
        <f>SUM('Part C'!$R1503:$S1503)</f>
        <v>8373788.21</v>
      </c>
      <c r="U1503" s="105">
        <v>26204.2015884477</v>
      </c>
      <c r="V1503" s="105">
        <v>4026.08075812274</v>
      </c>
      <c r="W1503" s="105">
        <v>2664313.3806324</v>
      </c>
      <c r="X1503" s="105">
        <v>11038101.5906324</v>
      </c>
      <c r="Y1503" s="57">
        <v>39848.742204449103</v>
      </c>
    </row>
    <row r="1504" spans="1:25" s="51" customFormat="1" ht="14.5" x14ac:dyDescent="0.4">
      <c r="A1504" s="149" t="s">
        <v>4641</v>
      </c>
      <c r="B1504" s="149" t="s">
        <v>4642</v>
      </c>
      <c r="C1504" s="149" t="s">
        <v>4643</v>
      </c>
      <c r="D1504" s="105">
        <v>3473281</v>
      </c>
      <c r="E1504" s="105">
        <v>2188318</v>
      </c>
      <c r="F1504" s="120">
        <v>2874492.7786353701</v>
      </c>
      <c r="G1504" s="105">
        <v>0</v>
      </c>
      <c r="H1504" s="105">
        <v>560653</v>
      </c>
      <c r="I1504" s="121">
        <f t="shared" si="46"/>
        <v>9096744.7786353696</v>
      </c>
      <c r="J1504" s="105">
        <v>3544318.07</v>
      </c>
      <c r="K1504" s="105">
        <v>1154685.81</v>
      </c>
      <c r="L1504" s="105">
        <v>2541226.25</v>
      </c>
      <c r="M1504" s="105">
        <v>399165.14</v>
      </c>
      <c r="N1504" s="105">
        <v>678839.24</v>
      </c>
      <c r="O1504" s="105">
        <v>2013</v>
      </c>
      <c r="P1504" s="105">
        <v>776497.27</v>
      </c>
      <c r="Q1504" s="121">
        <f t="shared" si="47"/>
        <v>9096744.7799999993</v>
      </c>
      <c r="R1504" s="105">
        <v>8145566.1500000004</v>
      </c>
      <c r="S1504" s="105">
        <v>951178.63</v>
      </c>
      <c r="T1504" s="92">
        <f>SUM('Part C'!$R1504:$S1504)</f>
        <v>9096744.7800000012</v>
      </c>
      <c r="U1504" s="105">
        <v>19627.870240963901</v>
      </c>
      <c r="V1504" s="105">
        <v>2291.9966987951798</v>
      </c>
      <c r="W1504" s="105">
        <v>3991660.8410196598</v>
      </c>
      <c r="X1504" s="105">
        <v>13088405.621019701</v>
      </c>
      <c r="Y1504" s="57">
        <v>31538.326797637699</v>
      </c>
    </row>
    <row r="1505" spans="1:25" s="51" customFormat="1" ht="14.5" x14ac:dyDescent="0.4">
      <c r="A1505" s="149" t="s">
        <v>4644</v>
      </c>
      <c r="B1505" s="149" t="s">
        <v>4645</v>
      </c>
      <c r="C1505" s="149" t="s">
        <v>4646</v>
      </c>
      <c r="D1505" s="105">
        <v>7339735</v>
      </c>
      <c r="E1505" s="105">
        <v>2399003</v>
      </c>
      <c r="F1505" s="120">
        <v>4944527.5184664</v>
      </c>
      <c r="G1505" s="105">
        <v>0</v>
      </c>
      <c r="H1505" s="105">
        <v>92737</v>
      </c>
      <c r="I1505" s="121">
        <f t="shared" si="46"/>
        <v>14776002.5184664</v>
      </c>
      <c r="J1505" s="105">
        <v>9953166.1799999997</v>
      </c>
      <c r="K1505" s="105">
        <v>357753.45</v>
      </c>
      <c r="L1505" s="105">
        <v>2954539.86</v>
      </c>
      <c r="M1505" s="105">
        <v>147649.64000000001</v>
      </c>
      <c r="N1505" s="105">
        <v>699104.47</v>
      </c>
      <c r="O1505" s="105">
        <v>7089</v>
      </c>
      <c r="P1505" s="105">
        <v>656699.92000000004</v>
      </c>
      <c r="Q1505" s="121">
        <f t="shared" si="47"/>
        <v>14776002.52</v>
      </c>
      <c r="R1505" s="105">
        <v>14359406.210000001</v>
      </c>
      <c r="S1505" s="105">
        <v>416596.31</v>
      </c>
      <c r="T1505" s="92">
        <f>SUM('Part C'!$R1505:$S1505)</f>
        <v>14776002.520000001</v>
      </c>
      <c r="U1505" s="105">
        <v>13688.661782650101</v>
      </c>
      <c r="V1505" s="105">
        <v>397.13661582459503</v>
      </c>
      <c r="W1505" s="105">
        <v>10089764.3909148</v>
      </c>
      <c r="X1505" s="105">
        <v>24865766.910914801</v>
      </c>
      <c r="Y1505" s="57">
        <v>23704.258256353402</v>
      </c>
    </row>
    <row r="1506" spans="1:25" s="51" customFormat="1" ht="14.5" x14ac:dyDescent="0.4">
      <c r="A1506" s="149" t="s">
        <v>4647</v>
      </c>
      <c r="B1506" s="149" t="s">
        <v>4648</v>
      </c>
      <c r="C1506" s="149" t="s">
        <v>4649</v>
      </c>
      <c r="D1506" s="105">
        <v>3449252</v>
      </c>
      <c r="E1506" s="105">
        <v>1854133</v>
      </c>
      <c r="F1506" s="120">
        <v>2692621.2691543801</v>
      </c>
      <c r="G1506" s="105">
        <v>0</v>
      </c>
      <c r="H1506" s="105">
        <v>83046</v>
      </c>
      <c r="I1506" s="121">
        <f t="shared" si="46"/>
        <v>8079052.2691543801</v>
      </c>
      <c r="J1506" s="105">
        <v>4354565.53</v>
      </c>
      <c r="K1506" s="105">
        <v>0</v>
      </c>
      <c r="L1506" s="105">
        <v>1869008.91</v>
      </c>
      <c r="M1506" s="105">
        <v>0</v>
      </c>
      <c r="N1506" s="105">
        <v>927835.77</v>
      </c>
      <c r="O1506" s="105">
        <v>12447</v>
      </c>
      <c r="P1506" s="105">
        <v>915195.06</v>
      </c>
      <c r="Q1506" s="121">
        <f t="shared" si="47"/>
        <v>8079052.2700000014</v>
      </c>
      <c r="R1506" s="105">
        <v>7314778.75</v>
      </c>
      <c r="S1506" s="105">
        <v>764273.52</v>
      </c>
      <c r="T1506" s="92">
        <f>SUM('Part C'!$R1506:$S1506)</f>
        <v>8079052.2699999996</v>
      </c>
      <c r="U1506" s="105">
        <v>18707.874040920698</v>
      </c>
      <c r="V1506" s="105">
        <v>1954.66373401535</v>
      </c>
      <c r="W1506" s="105">
        <v>3760817.80443057</v>
      </c>
      <c r="X1506" s="105">
        <v>11839870.0744306</v>
      </c>
      <c r="Y1506" s="57">
        <v>30280.9976328148</v>
      </c>
    </row>
    <row r="1507" spans="1:25" s="51" customFormat="1" ht="14.5" x14ac:dyDescent="0.4">
      <c r="A1507" s="149" t="s">
        <v>4650</v>
      </c>
      <c r="B1507" s="149" t="s">
        <v>4651</v>
      </c>
      <c r="C1507" s="149" t="s">
        <v>4652</v>
      </c>
      <c r="D1507" s="105">
        <v>8597176</v>
      </c>
      <c r="E1507" s="105">
        <v>3264748</v>
      </c>
      <c r="F1507" s="120">
        <v>6022506.1645520302</v>
      </c>
      <c r="G1507" s="105">
        <v>0</v>
      </c>
      <c r="H1507" s="105">
        <v>128968</v>
      </c>
      <c r="I1507" s="121">
        <f t="shared" si="46"/>
        <v>18013398.164552029</v>
      </c>
      <c r="J1507" s="105">
        <v>10718803.23</v>
      </c>
      <c r="K1507" s="105">
        <v>538939.64</v>
      </c>
      <c r="L1507" s="105">
        <v>4816376.45</v>
      </c>
      <c r="M1507" s="105">
        <v>212922.15</v>
      </c>
      <c r="N1507" s="105">
        <v>937738.46</v>
      </c>
      <c r="O1507" s="105">
        <v>26752</v>
      </c>
      <c r="P1507" s="105">
        <v>761866.23</v>
      </c>
      <c r="Q1507" s="121">
        <f t="shared" si="47"/>
        <v>18013398.16</v>
      </c>
      <c r="R1507" s="105">
        <v>16821363.16</v>
      </c>
      <c r="S1507" s="105">
        <v>1192035</v>
      </c>
      <c r="T1507" s="92">
        <f>SUM('Part C'!$R1507:$S1507)</f>
        <v>18013398.16</v>
      </c>
      <c r="U1507" s="105">
        <v>15604.232987013</v>
      </c>
      <c r="V1507" s="105">
        <v>1105.78385899814</v>
      </c>
      <c r="W1507" s="105">
        <v>10368699.7267932</v>
      </c>
      <c r="X1507" s="105">
        <v>28382097.8867932</v>
      </c>
      <c r="Y1507" s="57">
        <v>26328.476703889799</v>
      </c>
    </row>
    <row r="1508" spans="1:25" s="51" customFormat="1" ht="14.5" x14ac:dyDescent="0.4">
      <c r="A1508" s="149" t="s">
        <v>4653</v>
      </c>
      <c r="B1508" s="149" t="s">
        <v>4654</v>
      </c>
      <c r="C1508" s="149" t="s">
        <v>4655</v>
      </c>
      <c r="D1508" s="105">
        <v>7700235</v>
      </c>
      <c r="E1508" s="105">
        <v>3066990</v>
      </c>
      <c r="F1508" s="120">
        <v>5466708.3466070704</v>
      </c>
      <c r="G1508" s="105">
        <v>0</v>
      </c>
      <c r="H1508" s="105">
        <v>173294</v>
      </c>
      <c r="I1508" s="121">
        <f t="shared" si="46"/>
        <v>16407227.34660707</v>
      </c>
      <c r="J1508" s="105">
        <v>10498563.33</v>
      </c>
      <c r="K1508" s="105">
        <v>0</v>
      </c>
      <c r="L1508" s="105">
        <v>3752063.61</v>
      </c>
      <c r="M1508" s="105">
        <v>0</v>
      </c>
      <c r="N1508" s="105">
        <v>1136383.25</v>
      </c>
      <c r="O1508" s="105">
        <v>18458</v>
      </c>
      <c r="P1508" s="105">
        <v>1001759.16</v>
      </c>
      <c r="Q1508" s="121">
        <f t="shared" si="47"/>
        <v>16407227.35</v>
      </c>
      <c r="R1508" s="105">
        <v>15411939.380000001</v>
      </c>
      <c r="S1508" s="105">
        <v>995287.97</v>
      </c>
      <c r="T1508" s="92">
        <f>SUM('Part C'!$R1508:$S1508)</f>
        <v>16407227.350000001</v>
      </c>
      <c r="U1508" s="105">
        <v>14376.809123134301</v>
      </c>
      <c r="V1508" s="105">
        <v>928.440270522388</v>
      </c>
      <c r="W1508" s="105">
        <v>10310988.967646001</v>
      </c>
      <c r="X1508" s="105">
        <v>26718216.317646001</v>
      </c>
      <c r="Y1508" s="57">
        <v>24923.709251535402</v>
      </c>
    </row>
    <row r="1509" spans="1:25" s="51" customFormat="1" ht="14.5" x14ac:dyDescent="0.4">
      <c r="A1509" s="149" t="s">
        <v>4656</v>
      </c>
      <c r="B1509" s="149" t="s">
        <v>4657</v>
      </c>
      <c r="C1509" s="149" t="s">
        <v>4658</v>
      </c>
      <c r="D1509" s="105">
        <v>11636413</v>
      </c>
      <c r="E1509" s="105">
        <v>4160193</v>
      </c>
      <c r="F1509" s="120">
        <v>8020212.9952948196</v>
      </c>
      <c r="G1509" s="105">
        <v>0</v>
      </c>
      <c r="H1509" s="105">
        <v>980636</v>
      </c>
      <c r="I1509" s="121">
        <f t="shared" si="46"/>
        <v>24797454.995294821</v>
      </c>
      <c r="J1509" s="105">
        <v>16988482.27</v>
      </c>
      <c r="K1509" s="105">
        <v>0</v>
      </c>
      <c r="L1509" s="105">
        <v>5479546.3700000001</v>
      </c>
      <c r="M1509" s="105">
        <v>0</v>
      </c>
      <c r="N1509" s="105">
        <v>1206249.3700000001</v>
      </c>
      <c r="O1509" s="105">
        <v>9800</v>
      </c>
      <c r="P1509" s="105">
        <v>1113376.99</v>
      </c>
      <c r="Q1509" s="121">
        <f t="shared" si="47"/>
        <v>24797455</v>
      </c>
      <c r="R1509" s="105">
        <v>23390233</v>
      </c>
      <c r="S1509" s="105">
        <v>1407222</v>
      </c>
      <c r="T1509" s="92">
        <f>SUM('Part C'!$R1509:$S1509)</f>
        <v>24797455</v>
      </c>
      <c r="U1509" s="105">
        <v>15109.969638242899</v>
      </c>
      <c r="V1509" s="105">
        <v>909.05813953488405</v>
      </c>
      <c r="W1509" s="105">
        <v>14889375.8599962</v>
      </c>
      <c r="X1509" s="105">
        <v>39686830.8599962</v>
      </c>
      <c r="Y1509" s="57">
        <v>25637.4876356565</v>
      </c>
    </row>
    <row r="1510" spans="1:25" s="51" customFormat="1" ht="14.5" x14ac:dyDescent="0.4">
      <c r="A1510" s="149" t="s">
        <v>4659</v>
      </c>
      <c r="B1510" s="149" t="s">
        <v>4660</v>
      </c>
      <c r="C1510" s="149" t="s">
        <v>4661</v>
      </c>
      <c r="D1510" s="105">
        <v>6101197</v>
      </c>
      <c r="E1510" s="105">
        <v>3455811</v>
      </c>
      <c r="F1510" s="120">
        <v>4852260.02077513</v>
      </c>
      <c r="G1510" s="105">
        <v>0</v>
      </c>
      <c r="H1510" s="105">
        <v>230640</v>
      </c>
      <c r="I1510" s="121">
        <f t="shared" si="46"/>
        <v>14639908.02077513</v>
      </c>
      <c r="J1510" s="105">
        <v>6673205.4299999997</v>
      </c>
      <c r="K1510" s="105">
        <v>791795.54</v>
      </c>
      <c r="L1510" s="105">
        <v>5408963.1699999999</v>
      </c>
      <c r="M1510" s="105">
        <v>272320.52</v>
      </c>
      <c r="N1510" s="105">
        <v>719203.85</v>
      </c>
      <c r="O1510" s="105">
        <v>3994</v>
      </c>
      <c r="P1510" s="105">
        <v>770425.51</v>
      </c>
      <c r="Q1510" s="121">
        <f t="shared" si="47"/>
        <v>14639908.02</v>
      </c>
      <c r="R1510" s="105">
        <v>13547450.470000001</v>
      </c>
      <c r="S1510" s="105">
        <v>1092457.55</v>
      </c>
      <c r="T1510" s="92">
        <f>SUM('Part C'!$R1510:$S1510)</f>
        <v>14639908.020000001</v>
      </c>
      <c r="U1510" s="105">
        <v>19806.214137426901</v>
      </c>
      <c r="V1510" s="105">
        <v>1597.16016081871</v>
      </c>
      <c r="W1510" s="105">
        <v>6579026.5427890299</v>
      </c>
      <c r="X1510" s="105">
        <v>21218934.562789001</v>
      </c>
      <c r="Y1510" s="57">
        <v>31021.8341561243</v>
      </c>
    </row>
    <row r="1511" spans="1:25" s="51" customFormat="1" ht="14.5" x14ac:dyDescent="0.4">
      <c r="A1511" s="149" t="s">
        <v>4662</v>
      </c>
      <c r="B1511" s="149" t="s">
        <v>4663</v>
      </c>
      <c r="C1511" s="149" t="s">
        <v>4664</v>
      </c>
      <c r="D1511" s="105">
        <v>6310678</v>
      </c>
      <c r="E1511" s="105">
        <v>2820420</v>
      </c>
      <c r="F1511" s="120">
        <v>4636018.0687491102</v>
      </c>
      <c r="G1511" s="105">
        <v>0</v>
      </c>
      <c r="H1511" s="105">
        <v>778896</v>
      </c>
      <c r="I1511" s="121">
        <f t="shared" si="46"/>
        <v>14546012.068749111</v>
      </c>
      <c r="J1511" s="105">
        <v>8102646.6799999997</v>
      </c>
      <c r="K1511" s="105">
        <v>408730.18</v>
      </c>
      <c r="L1511" s="105">
        <v>3787918.64</v>
      </c>
      <c r="M1511" s="105">
        <v>125954.02</v>
      </c>
      <c r="N1511" s="105">
        <v>937940.49</v>
      </c>
      <c r="O1511" s="105">
        <v>16957</v>
      </c>
      <c r="P1511" s="105">
        <v>1165865.06</v>
      </c>
      <c r="Q1511" s="121">
        <f t="shared" si="47"/>
        <v>14546012.07</v>
      </c>
      <c r="R1511" s="105">
        <v>13070930.689999999</v>
      </c>
      <c r="S1511" s="105">
        <v>1475081.38</v>
      </c>
      <c r="T1511" s="92">
        <f>SUM('Part C'!$R1511:$S1511)</f>
        <v>14546012.07</v>
      </c>
      <c r="U1511" s="105">
        <v>17266.751241743699</v>
      </c>
      <c r="V1511" s="105">
        <v>1948.5883487450501</v>
      </c>
      <c r="W1511" s="105">
        <v>7281174.1124141701</v>
      </c>
      <c r="X1511" s="105">
        <v>21827186.1824142</v>
      </c>
      <c r="Y1511" s="57">
        <v>28833.799448367499</v>
      </c>
    </row>
    <row r="1512" spans="1:25" s="51" customFormat="1" ht="14.5" x14ac:dyDescent="0.4">
      <c r="A1512" s="149" t="s">
        <v>4665</v>
      </c>
      <c r="B1512" s="149" t="s">
        <v>4666</v>
      </c>
      <c r="C1512" s="149" t="s">
        <v>4667</v>
      </c>
      <c r="D1512" s="105">
        <v>5469907</v>
      </c>
      <c r="E1512" s="105">
        <v>2724316</v>
      </c>
      <c r="F1512" s="120">
        <v>4160350.2544118501</v>
      </c>
      <c r="G1512" s="105">
        <v>0</v>
      </c>
      <c r="H1512" s="105">
        <v>82441</v>
      </c>
      <c r="I1512" s="121">
        <f t="shared" si="46"/>
        <v>12437014.25441185</v>
      </c>
      <c r="J1512" s="105">
        <v>7318299.5099999998</v>
      </c>
      <c r="K1512" s="105">
        <v>736120.42</v>
      </c>
      <c r="L1512" s="105">
        <v>2735415.74</v>
      </c>
      <c r="M1512" s="105">
        <v>270050.45</v>
      </c>
      <c r="N1512" s="105">
        <v>670516.64</v>
      </c>
      <c r="O1512" s="105">
        <v>4988</v>
      </c>
      <c r="P1512" s="105">
        <v>701623.49</v>
      </c>
      <c r="Q1512" s="121">
        <f t="shared" si="47"/>
        <v>12437014.25</v>
      </c>
      <c r="R1512" s="105">
        <v>11443246.4</v>
      </c>
      <c r="S1512" s="105">
        <v>993767.85</v>
      </c>
      <c r="T1512" s="92">
        <f>SUM('Part C'!$R1512:$S1512)</f>
        <v>12437014.25</v>
      </c>
      <c r="U1512" s="105">
        <v>15611.5230559345</v>
      </c>
      <c r="V1512" s="105">
        <v>1355.7542291950899</v>
      </c>
      <c r="W1512" s="105">
        <v>7050331.0758250803</v>
      </c>
      <c r="X1512" s="105">
        <v>19487345.325825099</v>
      </c>
      <c r="Y1512" s="57">
        <v>26585.7371430083</v>
      </c>
    </row>
    <row r="1513" spans="1:25" s="51" customFormat="1" ht="14.5" x14ac:dyDescent="0.4">
      <c r="A1513" s="149" t="s">
        <v>4668</v>
      </c>
      <c r="B1513" s="149" t="s">
        <v>4669</v>
      </c>
      <c r="C1513" s="149" t="s">
        <v>4670</v>
      </c>
      <c r="D1513" s="105">
        <v>3516051</v>
      </c>
      <c r="E1513" s="105">
        <v>2145027</v>
      </c>
      <c r="F1513" s="120">
        <v>2874228.2578281499</v>
      </c>
      <c r="G1513" s="105">
        <v>0</v>
      </c>
      <c r="H1513" s="105">
        <v>57975</v>
      </c>
      <c r="I1513" s="121">
        <f t="shared" si="46"/>
        <v>8593281.2578281499</v>
      </c>
      <c r="J1513" s="105">
        <v>3084231.3</v>
      </c>
      <c r="K1513" s="105">
        <v>757705.06</v>
      </c>
      <c r="L1513" s="105">
        <v>3391507.3</v>
      </c>
      <c r="M1513" s="105">
        <v>291867.34999999998</v>
      </c>
      <c r="N1513" s="105">
        <v>717637.34</v>
      </c>
      <c r="O1513" s="105">
        <v>4556</v>
      </c>
      <c r="P1513" s="105">
        <v>345776.91</v>
      </c>
      <c r="Q1513" s="121">
        <f t="shared" si="47"/>
        <v>8593281.2599999998</v>
      </c>
      <c r="R1513" s="105">
        <v>7568833.2599999998</v>
      </c>
      <c r="S1513" s="105">
        <v>1024448</v>
      </c>
      <c r="T1513" s="92">
        <f>SUM('Part C'!$R1513:$S1513)</f>
        <v>8593281.2599999998</v>
      </c>
      <c r="U1513" s="105">
        <v>26009.736288659798</v>
      </c>
      <c r="V1513" s="105">
        <v>3520.4398625429599</v>
      </c>
      <c r="W1513" s="105">
        <v>2798971.8186427001</v>
      </c>
      <c r="X1513" s="105">
        <v>11392253.0786427</v>
      </c>
      <c r="Y1513" s="57">
        <v>39148.636009081398</v>
      </c>
    </row>
    <row r="1514" spans="1:25" s="51" customFormat="1" ht="14.5" x14ac:dyDescent="0.4">
      <c r="A1514" s="149" t="s">
        <v>4671</v>
      </c>
      <c r="B1514" s="149" t="s">
        <v>4672</v>
      </c>
      <c r="C1514" s="149" t="s">
        <v>4673</v>
      </c>
      <c r="D1514" s="105">
        <v>5770936</v>
      </c>
      <c r="E1514" s="105">
        <v>2527721</v>
      </c>
      <c r="F1514" s="120">
        <v>4213373.2217474002</v>
      </c>
      <c r="G1514" s="105">
        <v>0</v>
      </c>
      <c r="H1514" s="105">
        <v>236372</v>
      </c>
      <c r="I1514" s="121">
        <f t="shared" si="46"/>
        <v>12748402.2217474</v>
      </c>
      <c r="J1514" s="105">
        <v>7123916.3600000003</v>
      </c>
      <c r="K1514" s="105">
        <v>789713.34</v>
      </c>
      <c r="L1514" s="105">
        <v>3261865.45</v>
      </c>
      <c r="M1514" s="105">
        <v>271604.39</v>
      </c>
      <c r="N1514" s="105">
        <v>700033.23</v>
      </c>
      <c r="O1514" s="105">
        <v>4271</v>
      </c>
      <c r="P1514" s="105">
        <v>596998.44999999995</v>
      </c>
      <c r="Q1514" s="121">
        <f t="shared" si="47"/>
        <v>12748402.220000001</v>
      </c>
      <c r="R1514" s="105">
        <v>11732973.51</v>
      </c>
      <c r="S1514" s="105">
        <v>1015428.71</v>
      </c>
      <c r="T1514" s="92">
        <f>SUM('Part C'!$R1514:$S1514)</f>
        <v>12748402.219999999</v>
      </c>
      <c r="U1514" s="105">
        <v>17128.428481751798</v>
      </c>
      <c r="V1514" s="105">
        <v>1482.37767883212</v>
      </c>
      <c r="W1514" s="105">
        <v>6588645.00264691</v>
      </c>
      <c r="X1514" s="105">
        <v>19337047.2226469</v>
      </c>
      <c r="Y1514" s="57">
        <v>28229.2660184626</v>
      </c>
    </row>
    <row r="1515" spans="1:25" s="51" customFormat="1" ht="14.5" x14ac:dyDescent="0.4">
      <c r="A1515" s="149" t="s">
        <v>4674</v>
      </c>
      <c r="B1515" s="149" t="s">
        <v>4675</v>
      </c>
      <c r="C1515" s="149" t="s">
        <v>4676</v>
      </c>
      <c r="D1515" s="105">
        <v>5877197</v>
      </c>
      <c r="E1515" s="105">
        <v>2458616</v>
      </c>
      <c r="F1515" s="120">
        <v>4232237.9724446796</v>
      </c>
      <c r="G1515" s="105">
        <v>0</v>
      </c>
      <c r="H1515" s="105">
        <v>91808</v>
      </c>
      <c r="I1515" s="121">
        <f t="shared" si="46"/>
        <v>12659858.97244468</v>
      </c>
      <c r="J1515" s="105">
        <v>7654228.21</v>
      </c>
      <c r="K1515" s="105">
        <v>592043.11</v>
      </c>
      <c r="L1515" s="105">
        <v>2661861.7400000002</v>
      </c>
      <c r="M1515" s="105">
        <v>244344.12</v>
      </c>
      <c r="N1515" s="105">
        <v>666968.98</v>
      </c>
      <c r="O1515" s="105">
        <v>4780</v>
      </c>
      <c r="P1515" s="105">
        <v>835632.81</v>
      </c>
      <c r="Q1515" s="121">
        <f t="shared" si="47"/>
        <v>12659858.970000001</v>
      </c>
      <c r="R1515" s="105">
        <v>11305419.550000001</v>
      </c>
      <c r="S1515" s="105">
        <v>1354439.42</v>
      </c>
      <c r="T1515" s="92">
        <f>SUM('Part C'!$R1515:$S1515)</f>
        <v>12659858.970000001</v>
      </c>
      <c r="U1515" s="105">
        <v>16036.056099290799</v>
      </c>
      <c r="V1515" s="105">
        <v>1921.19066666667</v>
      </c>
      <c r="W1515" s="105">
        <v>6781014.1998044802</v>
      </c>
      <c r="X1515" s="105">
        <v>19440873.169804499</v>
      </c>
      <c r="Y1515" s="57">
        <v>27575.7066238361</v>
      </c>
    </row>
    <row r="1516" spans="1:25" s="51" customFormat="1" ht="14.5" x14ac:dyDescent="0.4">
      <c r="A1516" s="149" t="s">
        <v>4677</v>
      </c>
      <c r="B1516" s="149" t="s">
        <v>4678</v>
      </c>
      <c r="C1516" s="149" t="s">
        <v>4679</v>
      </c>
      <c r="D1516" s="105">
        <v>4181364</v>
      </c>
      <c r="E1516" s="105">
        <v>1841726</v>
      </c>
      <c r="F1516" s="120">
        <v>3058028.0782992402</v>
      </c>
      <c r="G1516" s="105">
        <v>0</v>
      </c>
      <c r="H1516" s="105">
        <v>84862</v>
      </c>
      <c r="I1516" s="121">
        <f t="shared" si="46"/>
        <v>9165980.0782992393</v>
      </c>
      <c r="J1516" s="105">
        <v>4124743.18</v>
      </c>
      <c r="K1516" s="105">
        <v>1063034.99</v>
      </c>
      <c r="L1516" s="105">
        <v>2680649.41</v>
      </c>
      <c r="M1516" s="105">
        <v>383887.67</v>
      </c>
      <c r="N1516" s="105">
        <v>456696.67</v>
      </c>
      <c r="O1516" s="105">
        <v>21764</v>
      </c>
      <c r="P1516" s="105">
        <v>435204.16</v>
      </c>
      <c r="Q1516" s="121">
        <f t="shared" si="47"/>
        <v>9165980.0800000001</v>
      </c>
      <c r="R1516" s="105">
        <v>8267877.0800000001</v>
      </c>
      <c r="S1516" s="105">
        <v>898103</v>
      </c>
      <c r="T1516" s="92">
        <f>SUM('Part C'!$R1516:$S1516)</f>
        <v>9165980.0800000001</v>
      </c>
      <c r="U1516" s="105">
        <v>20165.553853658501</v>
      </c>
      <c r="V1516" s="105">
        <v>2190.49512195122</v>
      </c>
      <c r="W1516" s="105">
        <v>3943568.5417302698</v>
      </c>
      <c r="X1516" s="105">
        <v>13109548.6217303</v>
      </c>
      <c r="Y1516" s="57">
        <v>31974.5088334885</v>
      </c>
    </row>
    <row r="1517" spans="1:25" s="51" customFormat="1" ht="14.5" x14ac:dyDescent="0.4">
      <c r="A1517" s="149" t="s">
        <v>4680</v>
      </c>
      <c r="B1517" s="149" t="s">
        <v>4681</v>
      </c>
      <c r="C1517" s="149" t="s">
        <v>4682</v>
      </c>
      <c r="D1517" s="105">
        <v>3672070</v>
      </c>
      <c r="E1517" s="105">
        <v>2104518</v>
      </c>
      <c r="F1517" s="120">
        <v>2932874.7039752798</v>
      </c>
      <c r="G1517" s="105">
        <v>0</v>
      </c>
      <c r="H1517" s="105">
        <v>100525</v>
      </c>
      <c r="I1517" s="121">
        <f t="shared" si="46"/>
        <v>8809987.7039752789</v>
      </c>
      <c r="J1517" s="105">
        <v>4883393.78</v>
      </c>
      <c r="K1517" s="105">
        <v>0</v>
      </c>
      <c r="L1517" s="105">
        <v>2701840.69</v>
      </c>
      <c r="M1517" s="105">
        <v>0</v>
      </c>
      <c r="N1517" s="105">
        <v>753400.39</v>
      </c>
      <c r="O1517" s="105">
        <v>10032</v>
      </c>
      <c r="P1517" s="105">
        <v>461320.84</v>
      </c>
      <c r="Q1517" s="121">
        <f t="shared" si="47"/>
        <v>8809987.7000000011</v>
      </c>
      <c r="R1517" s="105">
        <v>8333544.7599999998</v>
      </c>
      <c r="S1517" s="105">
        <v>476442.94</v>
      </c>
      <c r="T1517" s="92">
        <f>SUM('Part C'!$R1517:$S1517)</f>
        <v>8809987.6999999993</v>
      </c>
      <c r="U1517" s="105">
        <v>21368.063487179501</v>
      </c>
      <c r="V1517" s="105">
        <v>1221.6485641025599</v>
      </c>
      <c r="W1517" s="105">
        <v>3751199.3445726898</v>
      </c>
      <c r="X1517" s="105">
        <v>12561187.0445727</v>
      </c>
      <c r="Y1517" s="57">
        <v>32208.171909160701</v>
      </c>
    </row>
    <row r="1518" spans="1:25" s="51" customFormat="1" ht="14.5" x14ac:dyDescent="0.4">
      <c r="A1518" s="149" t="s">
        <v>4683</v>
      </c>
      <c r="B1518" s="149" t="s">
        <v>4684</v>
      </c>
      <c r="C1518" s="149" t="s">
        <v>4685</v>
      </c>
      <c r="D1518" s="105">
        <v>5114130</v>
      </c>
      <c r="E1518" s="105">
        <v>2948111</v>
      </c>
      <c r="F1518" s="120">
        <v>4093340.6859295401</v>
      </c>
      <c r="G1518" s="105">
        <v>0</v>
      </c>
      <c r="H1518" s="105">
        <v>80591</v>
      </c>
      <c r="I1518" s="121">
        <f t="shared" si="46"/>
        <v>12236172.685929541</v>
      </c>
      <c r="J1518" s="105">
        <v>6047215.5099999998</v>
      </c>
      <c r="K1518" s="105">
        <v>359835.12</v>
      </c>
      <c r="L1518" s="105">
        <v>4377104.0999999996</v>
      </c>
      <c r="M1518" s="105">
        <v>148508.76999999999</v>
      </c>
      <c r="N1518" s="105">
        <v>632425.67000000004</v>
      </c>
      <c r="O1518" s="105">
        <v>10188</v>
      </c>
      <c r="P1518" s="105">
        <v>660895.52</v>
      </c>
      <c r="Q1518" s="121">
        <f t="shared" si="47"/>
        <v>12236172.689999999</v>
      </c>
      <c r="R1518" s="105">
        <v>11354171.689999999</v>
      </c>
      <c r="S1518" s="105">
        <v>882001</v>
      </c>
      <c r="T1518" s="92">
        <f>SUM('Part C'!$R1518:$S1518)</f>
        <v>12236172.689999999</v>
      </c>
      <c r="U1518" s="105">
        <v>17796.5073510972</v>
      </c>
      <c r="V1518" s="105">
        <v>1382.44670846395</v>
      </c>
      <c r="W1518" s="105">
        <v>6136577.3893266097</v>
      </c>
      <c r="X1518" s="105">
        <v>18372750.0793266</v>
      </c>
      <c r="Y1518" s="57">
        <v>28797.413917439801</v>
      </c>
    </row>
    <row r="1519" spans="1:25" s="51" customFormat="1" ht="14.5" x14ac:dyDescent="0.4">
      <c r="A1519" s="149" t="s">
        <v>4686</v>
      </c>
      <c r="B1519" s="149" t="s">
        <v>4687</v>
      </c>
      <c r="C1519" s="149" t="s">
        <v>4688</v>
      </c>
      <c r="D1519" s="105">
        <v>1357686</v>
      </c>
      <c r="E1519" s="105">
        <v>1480743</v>
      </c>
      <c r="F1519" s="120">
        <v>1441120.01983348</v>
      </c>
      <c r="G1519" s="105">
        <v>0</v>
      </c>
      <c r="H1519" s="105">
        <v>28408</v>
      </c>
      <c r="I1519" s="121">
        <f t="shared" si="46"/>
        <v>4307957.01983348</v>
      </c>
      <c r="J1519" s="105">
        <v>2282237.69</v>
      </c>
      <c r="K1519" s="105">
        <v>178798.34</v>
      </c>
      <c r="L1519" s="105">
        <v>949614.47</v>
      </c>
      <c r="M1519" s="105">
        <v>49194.98</v>
      </c>
      <c r="N1519" s="105">
        <v>518170.84</v>
      </c>
      <c r="O1519" s="105">
        <v>1227</v>
      </c>
      <c r="P1519" s="105">
        <v>328713.7</v>
      </c>
      <c r="Q1519" s="121">
        <f t="shared" si="47"/>
        <v>4307957.0199999996</v>
      </c>
      <c r="R1519" s="105">
        <v>3872108.79</v>
      </c>
      <c r="S1519" s="105">
        <v>435848.23</v>
      </c>
      <c r="T1519" s="92">
        <f>SUM('Part C'!$R1519:$S1519)</f>
        <v>4307957.0199999996</v>
      </c>
      <c r="U1519" s="105">
        <v>16908.772008733598</v>
      </c>
      <c r="V1519" s="105">
        <v>1903.2673799126601</v>
      </c>
      <c r="W1519" s="105">
        <v>2202627.30745422</v>
      </c>
      <c r="X1519" s="105">
        <v>6510584.3274542196</v>
      </c>
      <c r="Y1519" s="57">
        <v>28430.499246525</v>
      </c>
    </row>
    <row r="1520" spans="1:25" s="51" customFormat="1" ht="14.5" x14ac:dyDescent="0.4">
      <c r="A1520" s="149" t="s">
        <v>4689</v>
      </c>
      <c r="B1520" s="149" t="s">
        <v>4690</v>
      </c>
      <c r="C1520" s="149" t="s">
        <v>4691</v>
      </c>
      <c r="D1520" s="105">
        <v>2375261</v>
      </c>
      <c r="E1520" s="105">
        <v>1394689</v>
      </c>
      <c r="F1520" s="120">
        <v>1914069.51478132</v>
      </c>
      <c r="G1520" s="105">
        <v>0</v>
      </c>
      <c r="H1520" s="105">
        <v>37762</v>
      </c>
      <c r="I1520" s="121">
        <f t="shared" si="46"/>
        <v>5721781.5147813205</v>
      </c>
      <c r="J1520" s="105">
        <v>2484652.02</v>
      </c>
      <c r="K1520" s="105">
        <v>570947.44999999995</v>
      </c>
      <c r="L1520" s="105">
        <v>1591009.96</v>
      </c>
      <c r="M1520" s="105">
        <v>235637.66</v>
      </c>
      <c r="N1520" s="105">
        <v>509650.72</v>
      </c>
      <c r="O1520" s="105">
        <v>1170</v>
      </c>
      <c r="P1520" s="105">
        <v>328713.7</v>
      </c>
      <c r="Q1520" s="121">
        <f t="shared" si="47"/>
        <v>5721781.5099999998</v>
      </c>
      <c r="R1520" s="105">
        <v>5326121.51</v>
      </c>
      <c r="S1520" s="105">
        <v>395660</v>
      </c>
      <c r="T1520" s="92">
        <f>SUM('Part C'!$R1520:$S1520)</f>
        <v>5721781.5099999998</v>
      </c>
      <c r="U1520" s="105">
        <v>23883.952959641301</v>
      </c>
      <c r="V1520" s="105">
        <v>1774.2600896860999</v>
      </c>
      <c r="W1520" s="105">
        <v>2144916.5483069499</v>
      </c>
      <c r="X1520" s="105">
        <v>7866698.0583069501</v>
      </c>
      <c r="Y1520" s="57">
        <v>35276.672907205997</v>
      </c>
    </row>
    <row r="1521" spans="1:25" s="51" customFormat="1" ht="14.5" x14ac:dyDescent="0.4">
      <c r="A1521" s="149" t="s">
        <v>4692</v>
      </c>
      <c r="B1521" s="149" t="s">
        <v>4693</v>
      </c>
      <c r="C1521" s="149" t="s">
        <v>4694</v>
      </c>
      <c r="D1521" s="105">
        <v>7829633</v>
      </c>
      <c r="E1521" s="105">
        <v>3198914</v>
      </c>
      <c r="F1521" s="120">
        <v>5599386.0939887799</v>
      </c>
      <c r="G1521" s="105">
        <v>0</v>
      </c>
      <c r="H1521" s="105">
        <v>306031</v>
      </c>
      <c r="I1521" s="121">
        <f t="shared" si="46"/>
        <v>16933964.09398878</v>
      </c>
      <c r="J1521" s="105">
        <v>10774746.84</v>
      </c>
      <c r="K1521" s="105">
        <v>0</v>
      </c>
      <c r="L1521" s="105">
        <v>4232303.29</v>
      </c>
      <c r="M1521" s="105">
        <v>0</v>
      </c>
      <c r="N1521" s="105">
        <v>901354.22</v>
      </c>
      <c r="O1521" s="105">
        <v>36793</v>
      </c>
      <c r="P1521" s="105">
        <v>988766.74</v>
      </c>
      <c r="Q1521" s="121">
        <f t="shared" si="47"/>
        <v>16933964.09</v>
      </c>
      <c r="R1521" s="105">
        <v>15574086.300000001</v>
      </c>
      <c r="S1521" s="105">
        <v>1359877.79</v>
      </c>
      <c r="T1521" s="92">
        <f>SUM('Part C'!$R1521:$S1521)</f>
        <v>16933964.09</v>
      </c>
      <c r="U1521" s="105">
        <v>15135.166472303201</v>
      </c>
      <c r="V1521" s="105">
        <v>1321.5527599611301</v>
      </c>
      <c r="W1521" s="105">
        <v>9897395.1937571801</v>
      </c>
      <c r="X1521" s="105">
        <v>26831359.283757199</v>
      </c>
      <c r="Y1521" s="57">
        <v>26075.179090142999</v>
      </c>
    </row>
    <row r="1522" spans="1:25" s="51" customFormat="1" ht="14.5" x14ac:dyDescent="0.4">
      <c r="A1522" s="149" t="s">
        <v>4695</v>
      </c>
      <c r="B1522" s="149" t="s">
        <v>4696</v>
      </c>
      <c r="C1522" s="149" t="s">
        <v>4697</v>
      </c>
      <c r="D1522" s="105">
        <v>3191252</v>
      </c>
      <c r="E1522" s="105">
        <v>2412094</v>
      </c>
      <c r="F1522" s="120">
        <v>2844916.7122566202</v>
      </c>
      <c r="G1522" s="105">
        <v>0</v>
      </c>
      <c r="H1522" s="105">
        <v>42795</v>
      </c>
      <c r="I1522" s="121">
        <f t="shared" si="46"/>
        <v>8491057.7122566197</v>
      </c>
      <c r="J1522" s="105">
        <v>3694901.8</v>
      </c>
      <c r="K1522" s="105">
        <v>351416.39</v>
      </c>
      <c r="L1522" s="105">
        <v>3073137.3</v>
      </c>
      <c r="M1522" s="105">
        <v>145034.25</v>
      </c>
      <c r="N1522" s="105">
        <v>716425.13</v>
      </c>
      <c r="O1522" s="105">
        <v>2252</v>
      </c>
      <c r="P1522" s="105">
        <v>507890.84</v>
      </c>
      <c r="Q1522" s="121">
        <f t="shared" si="47"/>
        <v>8491057.7100000009</v>
      </c>
      <c r="R1522" s="105">
        <v>7811550.0800000001</v>
      </c>
      <c r="S1522" s="105">
        <v>679507.63</v>
      </c>
      <c r="T1522" s="92">
        <f>SUM('Part C'!$R1522:$S1522)</f>
        <v>8491057.7100000009</v>
      </c>
      <c r="U1522" s="105">
        <v>19927.423673469399</v>
      </c>
      <c r="V1522" s="105">
        <v>1733.4378316326499</v>
      </c>
      <c r="W1522" s="105">
        <v>3770436.2642884501</v>
      </c>
      <c r="X1522" s="105">
        <v>12261493.9742884</v>
      </c>
      <c r="Y1522" s="57">
        <v>31279.3213629807</v>
      </c>
    </row>
    <row r="1523" spans="1:25" s="51" customFormat="1" ht="14.5" x14ac:dyDescent="0.4">
      <c r="A1523" s="149" t="s">
        <v>4698</v>
      </c>
      <c r="B1523" s="149" t="s">
        <v>4699</v>
      </c>
      <c r="C1523" s="149" t="s">
        <v>4700</v>
      </c>
      <c r="D1523" s="105">
        <v>939988</v>
      </c>
      <c r="E1523" s="105">
        <v>1056913</v>
      </c>
      <c r="F1523" s="120">
        <v>1013861.5440884701</v>
      </c>
      <c r="G1523" s="105">
        <v>0</v>
      </c>
      <c r="H1523" s="105">
        <v>83814</v>
      </c>
      <c r="I1523" s="121">
        <f t="shared" si="46"/>
        <v>3094576.5440884698</v>
      </c>
      <c r="J1523" s="105">
        <v>2205952.85</v>
      </c>
      <c r="K1523" s="105">
        <v>0</v>
      </c>
      <c r="L1523" s="105">
        <v>106754.04</v>
      </c>
      <c r="M1523" s="105">
        <v>0</v>
      </c>
      <c r="N1523" s="105">
        <v>458994.43</v>
      </c>
      <c r="O1523" s="105">
        <v>2460</v>
      </c>
      <c r="P1523" s="105">
        <v>320415.21999999997</v>
      </c>
      <c r="Q1523" s="121">
        <f t="shared" si="47"/>
        <v>3094576.54</v>
      </c>
      <c r="R1523" s="105">
        <v>2751836.54</v>
      </c>
      <c r="S1523" s="105">
        <v>342740</v>
      </c>
      <c r="T1523" s="92">
        <f>SUM('Part C'!$R1523:$S1523)</f>
        <v>3094576.54</v>
      </c>
      <c r="U1523" s="105">
        <v>17092.152422360301</v>
      </c>
      <c r="V1523" s="105">
        <v>2128.8198757763998</v>
      </c>
      <c r="W1523" s="105">
        <v>1548572.0371184701</v>
      </c>
      <c r="X1523" s="105">
        <v>4643148.5771184703</v>
      </c>
      <c r="Y1523" s="57">
        <v>28839.4321560153</v>
      </c>
    </row>
    <row r="1524" spans="1:25" s="51" customFormat="1" ht="14.5" x14ac:dyDescent="0.4">
      <c r="A1524" s="149" t="s">
        <v>4701</v>
      </c>
      <c r="B1524" s="149" t="s">
        <v>4702</v>
      </c>
      <c r="C1524" s="149" t="s">
        <v>4703</v>
      </c>
      <c r="D1524" s="105">
        <v>3834207</v>
      </c>
      <c r="E1524" s="105">
        <v>1756811</v>
      </c>
      <c r="F1524" s="120">
        <v>2838657.5711597302</v>
      </c>
      <c r="G1524" s="105">
        <v>0</v>
      </c>
      <c r="H1524" s="105">
        <v>158551</v>
      </c>
      <c r="I1524" s="121">
        <f t="shared" si="46"/>
        <v>8588226.5711597297</v>
      </c>
      <c r="J1524" s="105">
        <v>5780652.5899999999</v>
      </c>
      <c r="K1524" s="105">
        <v>0</v>
      </c>
      <c r="L1524" s="105">
        <v>2020730.52</v>
      </c>
      <c r="M1524" s="105">
        <v>0</v>
      </c>
      <c r="N1524" s="105">
        <v>471769.32</v>
      </c>
      <c r="O1524" s="105">
        <v>3271</v>
      </c>
      <c r="P1524" s="105">
        <v>311803.14</v>
      </c>
      <c r="Q1524" s="121">
        <f t="shared" si="47"/>
        <v>8588226.5700000003</v>
      </c>
      <c r="R1524" s="105">
        <v>7914530.5700000003</v>
      </c>
      <c r="S1524" s="105">
        <v>673696</v>
      </c>
      <c r="T1524" s="92">
        <f>SUM('Part C'!$R1524:$S1524)</f>
        <v>8588226.5700000003</v>
      </c>
      <c r="U1524" s="105">
        <v>14602.4549261993</v>
      </c>
      <c r="V1524" s="105">
        <v>1242.9815498155001</v>
      </c>
      <c r="W1524" s="105">
        <v>5213205.2429702496</v>
      </c>
      <c r="X1524" s="105">
        <v>13801431.812970299</v>
      </c>
      <c r="Y1524" s="57">
        <v>25463.896333893499</v>
      </c>
    </row>
    <row r="1525" spans="1:25" s="51" customFormat="1" ht="14.5" x14ac:dyDescent="0.4">
      <c r="A1525" s="149" t="s">
        <v>4704</v>
      </c>
      <c r="B1525" s="149" t="s">
        <v>4705</v>
      </c>
      <c r="C1525" s="149" t="s">
        <v>4706</v>
      </c>
      <c r="D1525" s="105">
        <v>3279582</v>
      </c>
      <c r="E1525" s="105">
        <v>1308520</v>
      </c>
      <c r="F1525" s="120">
        <v>2329459.5867073098</v>
      </c>
      <c r="G1525" s="105">
        <v>0</v>
      </c>
      <c r="H1525" s="105">
        <v>82615</v>
      </c>
      <c r="I1525" s="121">
        <f t="shared" si="46"/>
        <v>7000176.5867073098</v>
      </c>
      <c r="J1525" s="105">
        <v>3516646.5</v>
      </c>
      <c r="K1525" s="105">
        <v>0</v>
      </c>
      <c r="L1525" s="105">
        <v>2335527.98</v>
      </c>
      <c r="M1525" s="105">
        <v>0</v>
      </c>
      <c r="N1525" s="105">
        <v>662213.64</v>
      </c>
      <c r="O1525" s="105">
        <v>10669</v>
      </c>
      <c r="P1525" s="105">
        <v>475119.47</v>
      </c>
      <c r="Q1525" s="121">
        <f t="shared" si="47"/>
        <v>7000176.5899999999</v>
      </c>
      <c r="R1525" s="105">
        <v>6628460.79</v>
      </c>
      <c r="S1525" s="105">
        <v>371715.8</v>
      </c>
      <c r="T1525" s="92">
        <f>SUM('Part C'!$R1525:$S1525)</f>
        <v>7000176.5899999999</v>
      </c>
      <c r="U1525" s="105">
        <v>17351.991596858599</v>
      </c>
      <c r="V1525" s="105">
        <v>973.07801047120404</v>
      </c>
      <c r="W1525" s="105">
        <v>3674251.6657096599</v>
      </c>
      <c r="X1525" s="105">
        <v>10674428.2557097</v>
      </c>
      <c r="Y1525" s="57">
        <v>27943.529465208499</v>
      </c>
    </row>
    <row r="1526" spans="1:25" s="51" customFormat="1" ht="14.5" x14ac:dyDescent="0.4">
      <c r="A1526" s="149" t="s">
        <v>4707</v>
      </c>
      <c r="B1526" s="149" t="s">
        <v>4708</v>
      </c>
      <c r="C1526" s="149" t="s">
        <v>4709</v>
      </c>
      <c r="D1526" s="105">
        <v>2390192</v>
      </c>
      <c r="E1526" s="105">
        <v>1323735</v>
      </c>
      <c r="F1526" s="120">
        <v>1885625.6583835999</v>
      </c>
      <c r="G1526" s="105">
        <v>0</v>
      </c>
      <c r="H1526" s="105">
        <v>34244</v>
      </c>
      <c r="I1526" s="121">
        <f t="shared" si="46"/>
        <v>5633796.6583836004</v>
      </c>
      <c r="J1526" s="105">
        <v>4119990.21</v>
      </c>
      <c r="K1526" s="105">
        <v>0</v>
      </c>
      <c r="L1526" s="105">
        <v>761609.26</v>
      </c>
      <c r="M1526" s="105">
        <v>0</v>
      </c>
      <c r="N1526" s="105">
        <v>449280.21</v>
      </c>
      <c r="O1526" s="105">
        <v>3038</v>
      </c>
      <c r="P1526" s="105">
        <v>299878.98</v>
      </c>
      <c r="Q1526" s="121">
        <f t="shared" si="47"/>
        <v>5633796.6600000001</v>
      </c>
      <c r="R1526" s="105">
        <v>5251249.54</v>
      </c>
      <c r="S1526" s="105">
        <v>382547.12</v>
      </c>
      <c r="T1526" s="92">
        <f>SUM('Part C'!$R1526:$S1526)</f>
        <v>5633796.6600000001</v>
      </c>
      <c r="U1526" s="105">
        <v>12212.2082325581</v>
      </c>
      <c r="V1526" s="105">
        <v>889.64446511627898</v>
      </c>
      <c r="W1526" s="105">
        <v>4135937.73888784</v>
      </c>
      <c r="X1526" s="105">
        <v>9769734.3988878392</v>
      </c>
      <c r="Y1526" s="57">
        <v>22720.312555553101</v>
      </c>
    </row>
    <row r="1527" spans="1:25" s="51" customFormat="1" ht="14.5" x14ac:dyDescent="0.4">
      <c r="A1527" s="149" t="s">
        <v>4710</v>
      </c>
      <c r="B1527" s="149" t="s">
        <v>4711</v>
      </c>
      <c r="C1527" s="149" t="s">
        <v>4712</v>
      </c>
      <c r="D1527" s="105">
        <v>3118141</v>
      </c>
      <c r="E1527" s="105">
        <v>1731729</v>
      </c>
      <c r="F1527" s="120">
        <v>2462363.7760852198</v>
      </c>
      <c r="G1527" s="105">
        <v>0</v>
      </c>
      <c r="H1527" s="105">
        <v>120402</v>
      </c>
      <c r="I1527" s="121">
        <f t="shared" si="46"/>
        <v>7432635.7760852203</v>
      </c>
      <c r="J1527" s="105">
        <v>3960349.2</v>
      </c>
      <c r="K1527" s="105">
        <v>0</v>
      </c>
      <c r="L1527" s="105">
        <v>2711322.42</v>
      </c>
      <c r="M1527" s="105">
        <v>0</v>
      </c>
      <c r="N1527" s="105">
        <v>473090.08</v>
      </c>
      <c r="O1527" s="105">
        <v>2724</v>
      </c>
      <c r="P1527" s="105">
        <v>285150.08000000002</v>
      </c>
      <c r="Q1527" s="121">
        <f t="shared" si="47"/>
        <v>7432635.7800000003</v>
      </c>
      <c r="R1527" s="105">
        <v>6907337.7800000003</v>
      </c>
      <c r="S1527" s="105">
        <v>525298</v>
      </c>
      <c r="T1527" s="92">
        <f>SUM('Part C'!$R1527:$S1527)</f>
        <v>7432635.7800000003</v>
      </c>
      <c r="U1527" s="105">
        <v>16485.2930310263</v>
      </c>
      <c r="V1527" s="105">
        <v>1253.6945107398601</v>
      </c>
      <c r="W1527" s="105">
        <v>4030134.6804511701</v>
      </c>
      <c r="X1527" s="105">
        <v>11462770.460451201</v>
      </c>
      <c r="Y1527" s="57">
        <v>27357.4473996448</v>
      </c>
    </row>
    <row r="1528" spans="1:25" s="51" customFormat="1" ht="14.5" x14ac:dyDescent="0.4">
      <c r="A1528" s="149" t="s">
        <v>4713</v>
      </c>
      <c r="B1528" s="149" t="s">
        <v>4714</v>
      </c>
      <c r="C1528" s="149" t="s">
        <v>4715</v>
      </c>
      <c r="D1528" s="105">
        <v>3064428</v>
      </c>
      <c r="E1528" s="105">
        <v>1554538</v>
      </c>
      <c r="F1528" s="120">
        <v>2345129.7790186699</v>
      </c>
      <c r="G1528" s="105">
        <v>0</v>
      </c>
      <c r="H1528" s="105">
        <v>222935</v>
      </c>
      <c r="I1528" s="121">
        <f t="shared" si="46"/>
        <v>7187030.7790186703</v>
      </c>
      <c r="J1528" s="105">
        <v>4365818.4400000004</v>
      </c>
      <c r="K1528" s="105">
        <v>488473.61</v>
      </c>
      <c r="L1528" s="105">
        <v>1455396.77</v>
      </c>
      <c r="M1528" s="105">
        <v>179199.64</v>
      </c>
      <c r="N1528" s="105">
        <v>501512.07</v>
      </c>
      <c r="O1528" s="105">
        <v>24294</v>
      </c>
      <c r="P1528" s="105">
        <v>172336.25</v>
      </c>
      <c r="Q1528" s="121">
        <f t="shared" si="47"/>
        <v>7187030.7800000003</v>
      </c>
      <c r="R1528" s="105">
        <v>6557806.4500000002</v>
      </c>
      <c r="S1528" s="105">
        <v>629224.32999999996</v>
      </c>
      <c r="T1528" s="92">
        <f>SUM('Part C'!$R1528:$S1528)</f>
        <v>7187030.7800000003</v>
      </c>
      <c r="U1528" s="105">
        <v>14163.7288336933</v>
      </c>
      <c r="V1528" s="105">
        <v>1359.01583153348</v>
      </c>
      <c r="W1528" s="105">
        <v>4453346.9141978398</v>
      </c>
      <c r="X1528" s="105">
        <v>11640377.6941978</v>
      </c>
      <c r="Y1528" s="57">
        <v>25141.204523105502</v>
      </c>
    </row>
    <row r="1529" spans="1:25" s="51" customFormat="1" ht="14.5" x14ac:dyDescent="0.4">
      <c r="A1529" s="149" t="s">
        <v>4716</v>
      </c>
      <c r="B1529" s="149" t="s">
        <v>4717</v>
      </c>
      <c r="C1529" s="149" t="s">
        <v>4718</v>
      </c>
      <c r="D1529" s="105">
        <v>2040976</v>
      </c>
      <c r="E1529" s="105">
        <v>1157896</v>
      </c>
      <c r="F1529" s="120">
        <v>1624123.2315780199</v>
      </c>
      <c r="G1529" s="105">
        <v>0</v>
      </c>
      <c r="H1529" s="105">
        <v>21495</v>
      </c>
      <c r="I1529" s="121">
        <f t="shared" si="46"/>
        <v>4844490.2315780204</v>
      </c>
      <c r="J1529" s="105">
        <v>2409318.4900000002</v>
      </c>
      <c r="K1529" s="105">
        <v>174789.54</v>
      </c>
      <c r="L1529" s="105">
        <v>1618528.41</v>
      </c>
      <c r="M1529" s="105">
        <v>48091.99</v>
      </c>
      <c r="N1529" s="105">
        <v>255491.77</v>
      </c>
      <c r="O1529" s="105">
        <v>1579</v>
      </c>
      <c r="P1529" s="105">
        <v>336691.03</v>
      </c>
      <c r="Q1529" s="121">
        <f t="shared" si="47"/>
        <v>4844490.2300000004</v>
      </c>
      <c r="R1529" s="105">
        <v>4604389.72</v>
      </c>
      <c r="S1529" s="105">
        <v>240100.51</v>
      </c>
      <c r="T1529" s="92">
        <f>SUM('Part C'!$R1529:$S1529)</f>
        <v>4844490.2299999995</v>
      </c>
      <c r="U1529" s="105">
        <v>12511.928586956499</v>
      </c>
      <c r="V1529" s="105">
        <v>652.44703804347796</v>
      </c>
      <c r="W1529" s="105">
        <v>3539593.2276993599</v>
      </c>
      <c r="X1529" s="105">
        <v>8384083.4576993603</v>
      </c>
      <c r="Y1529" s="57">
        <v>22782.835482878701</v>
      </c>
    </row>
    <row r="1530" spans="1:25" s="51" customFormat="1" ht="14.5" x14ac:dyDescent="0.4">
      <c r="A1530" s="149" t="s">
        <v>4719</v>
      </c>
      <c r="B1530" s="149" t="s">
        <v>4720</v>
      </c>
      <c r="C1530" s="149" t="s">
        <v>4721</v>
      </c>
      <c r="D1530" s="105">
        <v>1790390</v>
      </c>
      <c r="E1530" s="105">
        <v>1237298</v>
      </c>
      <c r="F1530" s="120">
        <v>1537210.12243378</v>
      </c>
      <c r="G1530" s="105">
        <v>0</v>
      </c>
      <c r="H1530" s="105">
        <v>78664</v>
      </c>
      <c r="I1530" s="121">
        <f t="shared" si="46"/>
        <v>4643562.1224337798</v>
      </c>
      <c r="J1530" s="105">
        <v>2236817.88</v>
      </c>
      <c r="K1530" s="105">
        <v>625063.69999999995</v>
      </c>
      <c r="L1530" s="105">
        <v>878099.29</v>
      </c>
      <c r="M1530" s="105">
        <v>227145.3</v>
      </c>
      <c r="N1530" s="105">
        <v>258834.38</v>
      </c>
      <c r="O1530" s="105">
        <v>14381</v>
      </c>
      <c r="P1530" s="105">
        <v>403220.57</v>
      </c>
      <c r="Q1530" s="121">
        <f t="shared" si="47"/>
        <v>4643562.12</v>
      </c>
      <c r="R1530" s="105">
        <v>4067670.63</v>
      </c>
      <c r="S1530" s="105">
        <v>575891.49</v>
      </c>
      <c r="T1530" s="92">
        <f>SUM('Part C'!$R1530:$S1530)</f>
        <v>4643562.12</v>
      </c>
      <c r="U1530" s="105">
        <v>13513.855913621301</v>
      </c>
      <c r="V1530" s="105">
        <v>1913.2607641196</v>
      </c>
      <c r="W1530" s="105">
        <v>2895156.4172214898</v>
      </c>
      <c r="X1530" s="105">
        <v>7538718.5372214904</v>
      </c>
      <c r="Y1530" s="57">
        <v>25045.576535619599</v>
      </c>
    </row>
    <row r="1531" spans="1:25" s="51" customFormat="1" ht="14.5" x14ac:dyDescent="0.4">
      <c r="A1531" s="149" t="s">
        <v>4722</v>
      </c>
      <c r="B1531" s="149" t="s">
        <v>4723</v>
      </c>
      <c r="C1531" s="149" t="s">
        <v>4724</v>
      </c>
      <c r="D1531" s="105">
        <v>9617826</v>
      </c>
      <c r="E1531" s="105">
        <v>4561030</v>
      </c>
      <c r="F1531" s="120">
        <v>7198853.0415719701</v>
      </c>
      <c r="G1531" s="105">
        <v>0</v>
      </c>
      <c r="H1531" s="105">
        <v>159558</v>
      </c>
      <c r="I1531" s="121">
        <f t="shared" si="46"/>
        <v>21537267.041571971</v>
      </c>
      <c r="J1531" s="105">
        <v>12713641.439999999</v>
      </c>
      <c r="K1531" s="105">
        <v>0</v>
      </c>
      <c r="L1531" s="105">
        <v>6539187.5700000003</v>
      </c>
      <c r="M1531" s="105">
        <v>0</v>
      </c>
      <c r="N1531" s="105">
        <v>1127843.54</v>
      </c>
      <c r="O1531" s="105">
        <v>9517</v>
      </c>
      <c r="P1531" s="105">
        <v>1147077.49</v>
      </c>
      <c r="Q1531" s="121">
        <f t="shared" si="47"/>
        <v>21537267.039999995</v>
      </c>
      <c r="R1531" s="105">
        <v>20250999.289999999</v>
      </c>
      <c r="S1531" s="105">
        <v>1286267.75</v>
      </c>
      <c r="T1531" s="92">
        <f>SUM('Part C'!$R1531:$S1531)</f>
        <v>21537267.039999999</v>
      </c>
      <c r="U1531" s="105">
        <v>14632.224920520201</v>
      </c>
      <c r="V1531" s="105">
        <v>929.38421242774598</v>
      </c>
      <c r="W1531" s="105">
        <v>13311948.443304099</v>
      </c>
      <c r="X1531" s="105">
        <v>34849215.483304098</v>
      </c>
      <c r="Y1531" s="57">
        <v>25180.068990826701</v>
      </c>
    </row>
    <row r="1532" spans="1:25" s="51" customFormat="1" ht="14.5" x14ac:dyDescent="0.4">
      <c r="A1532" s="149" t="s">
        <v>4725</v>
      </c>
      <c r="B1532" s="149" t="s">
        <v>4726</v>
      </c>
      <c r="C1532" s="149" t="s">
        <v>4727</v>
      </c>
      <c r="D1532" s="105">
        <v>3647988</v>
      </c>
      <c r="E1532" s="105">
        <v>2001070</v>
      </c>
      <c r="F1532" s="120">
        <v>2868125.4937151801</v>
      </c>
      <c r="G1532" s="105">
        <v>0</v>
      </c>
      <c r="H1532" s="105">
        <v>295902</v>
      </c>
      <c r="I1532" s="121">
        <f t="shared" si="46"/>
        <v>8813085.4937151801</v>
      </c>
      <c r="J1532" s="105">
        <v>5638944.3499999996</v>
      </c>
      <c r="K1532" s="105">
        <v>0</v>
      </c>
      <c r="L1532" s="105">
        <v>1778241.3</v>
      </c>
      <c r="M1532" s="105">
        <v>0</v>
      </c>
      <c r="N1532" s="105">
        <v>702296.31</v>
      </c>
      <c r="O1532" s="105">
        <v>52608</v>
      </c>
      <c r="P1532" s="105">
        <v>640995.53</v>
      </c>
      <c r="Q1532" s="121">
        <f t="shared" si="47"/>
        <v>8813085.4899999984</v>
      </c>
      <c r="R1532" s="105">
        <v>8413388.6300000008</v>
      </c>
      <c r="S1532" s="105">
        <v>399696.86</v>
      </c>
      <c r="T1532" s="92">
        <f>SUM('Part C'!$R1532:$S1532)</f>
        <v>8813085.4900000002</v>
      </c>
      <c r="U1532" s="105">
        <v>16086.7851434034</v>
      </c>
      <c r="V1532" s="105">
        <v>764.23873804971299</v>
      </c>
      <c r="W1532" s="105">
        <v>5030454.5056705596</v>
      </c>
      <c r="X1532" s="105">
        <v>13843539.9956706</v>
      </c>
      <c r="Y1532" s="57">
        <v>26469.483739331801</v>
      </c>
    </row>
    <row r="1533" spans="1:25" s="51" customFormat="1" ht="14.5" x14ac:dyDescent="0.4">
      <c r="A1533" s="149" t="s">
        <v>4728</v>
      </c>
      <c r="B1533" s="149" t="s">
        <v>4729</v>
      </c>
      <c r="C1533" s="149" t="s">
        <v>4730</v>
      </c>
      <c r="D1533" s="105">
        <v>3859382</v>
      </c>
      <c r="E1533" s="105">
        <v>1667602</v>
      </c>
      <c r="F1533" s="120">
        <v>2806146.39002749</v>
      </c>
      <c r="G1533" s="105">
        <v>0</v>
      </c>
      <c r="H1533" s="105">
        <v>281760</v>
      </c>
      <c r="I1533" s="121">
        <f t="shared" si="46"/>
        <v>8614890.3900274895</v>
      </c>
      <c r="J1533" s="105">
        <v>5111882.38</v>
      </c>
      <c r="K1533" s="105">
        <v>0</v>
      </c>
      <c r="L1533" s="105">
        <v>2291797.0099999998</v>
      </c>
      <c r="M1533" s="105">
        <v>0</v>
      </c>
      <c r="N1533" s="105">
        <v>730897.71</v>
      </c>
      <c r="O1533" s="105">
        <v>15314</v>
      </c>
      <c r="P1533" s="105">
        <v>464999.29</v>
      </c>
      <c r="Q1533" s="121">
        <f t="shared" si="47"/>
        <v>8614890.3899999987</v>
      </c>
      <c r="R1533" s="105">
        <v>7891993.9400000004</v>
      </c>
      <c r="S1533" s="105">
        <v>722896.45</v>
      </c>
      <c r="T1533" s="92">
        <f>SUM('Part C'!$R1533:$S1533)</f>
        <v>8614890.3900000006</v>
      </c>
      <c r="U1533" s="105">
        <v>13653.9687543253</v>
      </c>
      <c r="V1533" s="105">
        <v>1250.68589965398</v>
      </c>
      <c r="W1533" s="105">
        <v>5559469.7978538899</v>
      </c>
      <c r="X1533" s="105">
        <v>14174360.187853901</v>
      </c>
      <c r="Y1533" s="57">
        <v>24523.114511857901</v>
      </c>
    </row>
    <row r="1534" spans="1:25" s="51" customFormat="1" ht="14.5" x14ac:dyDescent="0.4">
      <c r="A1534" s="149" t="s">
        <v>4731</v>
      </c>
      <c r="B1534" s="149" t="s">
        <v>4732</v>
      </c>
      <c r="C1534" s="149" t="s">
        <v>4733</v>
      </c>
      <c r="D1534" s="105">
        <v>4315346</v>
      </c>
      <c r="E1534" s="105">
        <v>2838654</v>
      </c>
      <c r="F1534" s="120">
        <v>3632210.85392262</v>
      </c>
      <c r="G1534" s="105">
        <v>0</v>
      </c>
      <c r="H1534" s="105">
        <v>419428</v>
      </c>
      <c r="I1534" s="121">
        <f t="shared" si="46"/>
        <v>11205638.85392262</v>
      </c>
      <c r="J1534" s="105">
        <v>6832307.5499999998</v>
      </c>
      <c r="K1534" s="105">
        <v>0</v>
      </c>
      <c r="L1534" s="105">
        <v>2760722.4</v>
      </c>
      <c r="M1534" s="105">
        <v>0</v>
      </c>
      <c r="N1534" s="105">
        <v>661082.85</v>
      </c>
      <c r="O1534" s="105">
        <v>188581.8</v>
      </c>
      <c r="P1534" s="105">
        <v>762944.25</v>
      </c>
      <c r="Q1534" s="121">
        <f t="shared" si="47"/>
        <v>11205638.85</v>
      </c>
      <c r="R1534" s="105">
        <v>10727513.98</v>
      </c>
      <c r="S1534" s="105">
        <v>478124.87</v>
      </c>
      <c r="T1534" s="92">
        <f>SUM('Part C'!$R1534:$S1534)</f>
        <v>11205638.85</v>
      </c>
      <c r="U1534" s="105">
        <v>18953.2049116608</v>
      </c>
      <c r="V1534" s="105">
        <v>844.74358657243795</v>
      </c>
      <c r="W1534" s="105">
        <v>5444048.2795593403</v>
      </c>
      <c r="X1534" s="105">
        <v>16649687.129559301</v>
      </c>
      <c r="Y1534" s="57">
        <v>29416.408356111901</v>
      </c>
    </row>
    <row r="1535" spans="1:25" s="51" customFormat="1" ht="14.5" x14ac:dyDescent="0.4">
      <c r="A1535" s="149" t="s">
        <v>4734</v>
      </c>
      <c r="B1535" s="149" t="s">
        <v>4735</v>
      </c>
      <c r="C1535" s="149" t="s">
        <v>4736</v>
      </c>
      <c r="D1535" s="105">
        <v>624554</v>
      </c>
      <c r="E1535" s="105">
        <v>434518</v>
      </c>
      <c r="F1535" s="120">
        <v>537709.36727502604</v>
      </c>
      <c r="G1535" s="105">
        <v>0</v>
      </c>
      <c r="H1535" s="105">
        <v>172910</v>
      </c>
      <c r="I1535" s="121">
        <f t="shared" si="46"/>
        <v>1769691.3672750262</v>
      </c>
      <c r="J1535" s="105">
        <v>985859.92</v>
      </c>
      <c r="K1535" s="105">
        <v>0</v>
      </c>
      <c r="L1535" s="105">
        <v>337127.24</v>
      </c>
      <c r="M1535" s="105">
        <v>0</v>
      </c>
      <c r="N1535" s="105">
        <v>274792.06</v>
      </c>
      <c r="O1535" s="105">
        <v>13540</v>
      </c>
      <c r="P1535" s="105">
        <v>158372.15</v>
      </c>
      <c r="Q1535" s="121">
        <f t="shared" si="47"/>
        <v>1769691.37</v>
      </c>
      <c r="R1535" s="105">
        <v>1702563.37</v>
      </c>
      <c r="S1535" s="105">
        <v>67128</v>
      </c>
      <c r="T1535" s="92">
        <f>SUM('Part C'!$R1535:$S1535)</f>
        <v>1769691.37</v>
      </c>
      <c r="U1535" s="105">
        <v>17025.633699999998</v>
      </c>
      <c r="V1535" s="105">
        <v>671.28</v>
      </c>
      <c r="W1535" s="105">
        <v>961845.98578787001</v>
      </c>
      <c r="X1535" s="105">
        <v>2731537.35578787</v>
      </c>
      <c r="Y1535" s="57">
        <v>27315.373557878698</v>
      </c>
    </row>
    <row r="1536" spans="1:25" s="51" customFormat="1" ht="14.5" x14ac:dyDescent="0.4">
      <c r="A1536" s="149" t="s">
        <v>4737</v>
      </c>
      <c r="B1536" s="149" t="s">
        <v>4738</v>
      </c>
      <c r="C1536" s="149" t="s">
        <v>4739</v>
      </c>
      <c r="D1536" s="105">
        <v>13110856</v>
      </c>
      <c r="E1536" s="105">
        <v>6226584</v>
      </c>
      <c r="F1536" s="120">
        <v>9817956.3118643295</v>
      </c>
      <c r="G1536" s="105">
        <v>0</v>
      </c>
      <c r="H1536" s="105">
        <v>2329019</v>
      </c>
      <c r="I1536" s="121">
        <f t="shared" si="46"/>
        <v>31484415.311864331</v>
      </c>
      <c r="J1536" s="105">
        <v>20968665.120000001</v>
      </c>
      <c r="K1536" s="105">
        <v>0</v>
      </c>
      <c r="L1536" s="105">
        <v>5379851.9400000004</v>
      </c>
      <c r="M1536" s="105">
        <v>0</v>
      </c>
      <c r="N1536" s="105">
        <v>2297257.86</v>
      </c>
      <c r="O1536" s="105">
        <v>242333.78</v>
      </c>
      <c r="P1536" s="105">
        <v>2596306.61</v>
      </c>
      <c r="Q1536" s="121">
        <f t="shared" si="47"/>
        <v>31484415.310000002</v>
      </c>
      <c r="R1536" s="105">
        <v>28302661.850000001</v>
      </c>
      <c r="S1536" s="105">
        <v>3181753.46</v>
      </c>
      <c r="T1536" s="92">
        <f>SUM('Part C'!$R1536:$S1536)</f>
        <v>31484415.310000002</v>
      </c>
      <c r="U1536" s="105">
        <v>15151.3179068522</v>
      </c>
      <c r="V1536" s="105">
        <v>1703.2941434689501</v>
      </c>
      <c r="W1536" s="105">
        <v>17967283.0145174</v>
      </c>
      <c r="X1536" s="105">
        <v>49451698.324517399</v>
      </c>
      <c r="Y1536" s="57">
        <v>26473.071908199901</v>
      </c>
    </row>
    <row r="1537" spans="1:25" s="51" customFormat="1" ht="14.5" x14ac:dyDescent="0.4">
      <c r="A1537" s="149" t="s">
        <v>4740</v>
      </c>
      <c r="B1537" s="149" t="s">
        <v>4741</v>
      </c>
      <c r="C1537" s="149" t="s">
        <v>4742</v>
      </c>
      <c r="D1537" s="105">
        <v>13558260</v>
      </c>
      <c r="E1537" s="105">
        <v>7397150</v>
      </c>
      <c r="F1537" s="120">
        <v>10639427.9634328</v>
      </c>
      <c r="G1537" s="105">
        <v>0</v>
      </c>
      <c r="H1537" s="105">
        <v>1780487</v>
      </c>
      <c r="I1537" s="121">
        <f t="shared" si="46"/>
        <v>33375324.9634328</v>
      </c>
      <c r="J1537" s="105">
        <v>20313962.73</v>
      </c>
      <c r="K1537" s="105">
        <v>0</v>
      </c>
      <c r="L1537" s="105">
        <v>6148132.75</v>
      </c>
      <c r="M1537" s="105">
        <v>0</v>
      </c>
      <c r="N1537" s="105">
        <v>2963515.2</v>
      </c>
      <c r="O1537" s="105">
        <v>355793.78</v>
      </c>
      <c r="P1537" s="105">
        <v>3593920.5</v>
      </c>
      <c r="Q1537" s="121">
        <f t="shared" si="47"/>
        <v>33375324.960000001</v>
      </c>
      <c r="R1537" s="105">
        <v>31226673.199999999</v>
      </c>
      <c r="S1537" s="105">
        <v>2148651.7599999998</v>
      </c>
      <c r="T1537" s="92">
        <f>SUM('Part C'!$R1537:$S1537)</f>
        <v>33375324.960000001</v>
      </c>
      <c r="U1537" s="105">
        <v>16263.8922916667</v>
      </c>
      <c r="V1537" s="105">
        <v>1119.08945833333</v>
      </c>
      <c r="W1537" s="105">
        <v>18467442.927127101</v>
      </c>
      <c r="X1537" s="105">
        <v>51842767.887127101</v>
      </c>
      <c r="Y1537" s="57">
        <v>27001.4416078787</v>
      </c>
    </row>
    <row r="1538" spans="1:25" s="51" customFormat="1" ht="14.5" x14ac:dyDescent="0.4">
      <c r="A1538" s="149" t="s">
        <v>4743</v>
      </c>
      <c r="B1538" s="149" t="s">
        <v>4744</v>
      </c>
      <c r="C1538" s="149" t="s">
        <v>4745</v>
      </c>
      <c r="D1538" s="105">
        <v>5955663</v>
      </c>
      <c r="E1538" s="105">
        <v>2754023</v>
      </c>
      <c r="F1538" s="120">
        <v>4422059.8299493799</v>
      </c>
      <c r="G1538" s="105">
        <v>0</v>
      </c>
      <c r="H1538" s="105">
        <v>114988</v>
      </c>
      <c r="I1538" s="121">
        <f t="shared" si="46"/>
        <v>13246733.829949379</v>
      </c>
      <c r="J1538" s="105">
        <v>9101485.7400000002</v>
      </c>
      <c r="K1538" s="105">
        <v>0</v>
      </c>
      <c r="L1538" s="105">
        <v>1760088.38</v>
      </c>
      <c r="M1538" s="105">
        <v>0</v>
      </c>
      <c r="N1538" s="105">
        <v>1183932.1399999999</v>
      </c>
      <c r="O1538" s="105">
        <v>101278.31</v>
      </c>
      <c r="P1538" s="105">
        <v>1099949.26</v>
      </c>
      <c r="Q1538" s="121">
        <f t="shared" si="47"/>
        <v>13246733.830000002</v>
      </c>
      <c r="R1538" s="105">
        <v>13167629.369999999</v>
      </c>
      <c r="S1538" s="105">
        <v>79104.460000000006</v>
      </c>
      <c r="T1538" s="92">
        <f>SUM('Part C'!$R1538:$S1538)</f>
        <v>13246733.83</v>
      </c>
      <c r="U1538" s="105">
        <v>15364.7950641774</v>
      </c>
      <c r="V1538" s="105">
        <v>92.303920653442205</v>
      </c>
      <c r="W1538" s="105">
        <v>8243020.0982020404</v>
      </c>
      <c r="X1538" s="105">
        <v>21489753.928202</v>
      </c>
      <c r="Y1538" s="57">
        <v>25075.558842709499</v>
      </c>
    </row>
    <row r="1539" spans="1:25" s="51" customFormat="1" ht="14.5" x14ac:dyDescent="0.4">
      <c r="A1539" s="149" t="s">
        <v>4746</v>
      </c>
      <c r="B1539" s="149" t="s">
        <v>4747</v>
      </c>
      <c r="C1539" s="149" t="s">
        <v>4748</v>
      </c>
      <c r="D1539" s="105">
        <v>5996611</v>
      </c>
      <c r="E1539" s="105">
        <v>2965735</v>
      </c>
      <c r="F1539" s="120">
        <v>4550339.7285169102</v>
      </c>
      <c r="G1539" s="105">
        <v>0</v>
      </c>
      <c r="H1539" s="105">
        <v>366840</v>
      </c>
      <c r="I1539" s="121">
        <f t="shared" si="46"/>
        <v>13879525.72851691</v>
      </c>
      <c r="J1539" s="105">
        <v>8828832.3900000006</v>
      </c>
      <c r="K1539" s="105">
        <v>0</v>
      </c>
      <c r="L1539" s="105">
        <v>2710496.19</v>
      </c>
      <c r="M1539" s="105">
        <v>0</v>
      </c>
      <c r="N1539" s="105">
        <v>1009777.2</v>
      </c>
      <c r="O1539" s="105">
        <v>115148.78</v>
      </c>
      <c r="P1539" s="105">
        <v>1215271.17</v>
      </c>
      <c r="Q1539" s="121">
        <f t="shared" si="47"/>
        <v>13879525.729999999</v>
      </c>
      <c r="R1539" s="105">
        <v>12882750.039999999</v>
      </c>
      <c r="S1539" s="105">
        <v>996775.69</v>
      </c>
      <c r="T1539" s="92">
        <f>SUM('Part C'!$R1539:$S1539)</f>
        <v>13879525.729999999</v>
      </c>
      <c r="U1539" s="105">
        <v>14689.566750285099</v>
      </c>
      <c r="V1539" s="105">
        <v>1136.57433295325</v>
      </c>
      <c r="W1539" s="105">
        <v>8435389.2953596208</v>
      </c>
      <c r="X1539" s="105">
        <v>22314915.025359601</v>
      </c>
      <c r="Y1539" s="57">
        <v>25444.600941117002</v>
      </c>
    </row>
    <row r="1540" spans="1:25" s="51" customFormat="1" ht="14.5" x14ac:dyDescent="0.4">
      <c r="A1540" s="149" t="s">
        <v>4749</v>
      </c>
      <c r="B1540" s="149" t="s">
        <v>4750</v>
      </c>
      <c r="C1540" s="149" t="s">
        <v>4751</v>
      </c>
      <c r="D1540" s="105">
        <v>6977514</v>
      </c>
      <c r="E1540" s="105">
        <v>2925762</v>
      </c>
      <c r="F1540" s="120">
        <v>5028066.3372366996</v>
      </c>
      <c r="G1540" s="105">
        <v>0</v>
      </c>
      <c r="H1540" s="105">
        <v>725909</v>
      </c>
      <c r="I1540" s="121">
        <f t="shared" si="46"/>
        <v>15657251.337236699</v>
      </c>
      <c r="J1540" s="105">
        <v>11837542.109999999</v>
      </c>
      <c r="K1540" s="105">
        <v>0</v>
      </c>
      <c r="L1540" s="105">
        <v>1018335.92</v>
      </c>
      <c r="M1540" s="105">
        <v>0</v>
      </c>
      <c r="N1540" s="105">
        <v>1368926.06</v>
      </c>
      <c r="O1540" s="105">
        <v>19709</v>
      </c>
      <c r="P1540" s="105">
        <v>1412738.25</v>
      </c>
      <c r="Q1540" s="121">
        <f t="shared" si="47"/>
        <v>15657251.34</v>
      </c>
      <c r="R1540" s="105">
        <v>14786322.34</v>
      </c>
      <c r="S1540" s="105">
        <v>870929</v>
      </c>
      <c r="T1540" s="92">
        <f>SUM('Part C'!$R1540:$S1540)</f>
        <v>15657251.34</v>
      </c>
      <c r="U1540" s="105">
        <v>15933.537004310299</v>
      </c>
      <c r="V1540" s="105">
        <v>938.50107758620697</v>
      </c>
      <c r="W1540" s="105">
        <v>8925930.7481114306</v>
      </c>
      <c r="X1540" s="105">
        <v>24583182.088111401</v>
      </c>
      <c r="Y1540" s="57">
        <v>26490.497939775199</v>
      </c>
    </row>
    <row r="1541" spans="1:25" s="51" customFormat="1" ht="14.5" x14ac:dyDescent="0.4">
      <c r="A1541" s="149" t="s">
        <v>4752</v>
      </c>
      <c r="B1541" s="149" t="s">
        <v>4753</v>
      </c>
      <c r="C1541" s="149" t="s">
        <v>4754</v>
      </c>
      <c r="D1541" s="105">
        <v>6933691</v>
      </c>
      <c r="E1541" s="105">
        <v>2889731</v>
      </c>
      <c r="F1541" s="120">
        <v>4987523.0655664299</v>
      </c>
      <c r="G1541" s="105">
        <v>0</v>
      </c>
      <c r="H1541" s="105">
        <v>206042</v>
      </c>
      <c r="I1541" s="121">
        <f t="shared" si="46"/>
        <v>15016987.06556643</v>
      </c>
      <c r="J1541" s="105">
        <v>10006772.82</v>
      </c>
      <c r="K1541" s="105">
        <v>0</v>
      </c>
      <c r="L1541" s="105">
        <v>2249255.2599999998</v>
      </c>
      <c r="M1541" s="105">
        <v>0</v>
      </c>
      <c r="N1541" s="105">
        <v>1562643.63</v>
      </c>
      <c r="O1541" s="105">
        <v>31068</v>
      </c>
      <c r="P1541" s="105">
        <v>1167247.3600000001</v>
      </c>
      <c r="Q1541" s="121">
        <f t="shared" si="47"/>
        <v>15016987.07</v>
      </c>
      <c r="R1541" s="105">
        <v>14014343.07</v>
      </c>
      <c r="S1541" s="105">
        <v>1002644</v>
      </c>
      <c r="T1541" s="92">
        <f>SUM('Part C'!$R1541:$S1541)</f>
        <v>15016987.07</v>
      </c>
      <c r="U1541" s="105">
        <v>11678.619225</v>
      </c>
      <c r="V1541" s="105">
        <v>835.53666666666697</v>
      </c>
      <c r="W1541" s="105">
        <v>11542151.8294544</v>
      </c>
      <c r="X1541" s="105">
        <v>26559138.8994544</v>
      </c>
      <c r="Y1541" s="57">
        <v>22132.615749545399</v>
      </c>
    </row>
    <row r="1542" spans="1:25" s="51" customFormat="1" ht="14.5" x14ac:dyDescent="0.4">
      <c r="A1542" s="149" t="s">
        <v>4755</v>
      </c>
      <c r="B1542" s="149" t="s">
        <v>4756</v>
      </c>
      <c r="C1542" s="149" t="s">
        <v>4757</v>
      </c>
      <c r="D1542" s="105">
        <v>3422457</v>
      </c>
      <c r="E1542" s="105">
        <v>1354529</v>
      </c>
      <c r="F1542" s="120">
        <v>2425359.2952525001</v>
      </c>
      <c r="G1542" s="105">
        <v>0</v>
      </c>
      <c r="H1542" s="105">
        <v>78214</v>
      </c>
      <c r="I1542" s="121">
        <f t="shared" si="46"/>
        <v>7280559.2952525001</v>
      </c>
      <c r="J1542" s="105">
        <v>4647878.4000000004</v>
      </c>
      <c r="K1542" s="105">
        <v>0</v>
      </c>
      <c r="L1542" s="105">
        <v>1595404.92</v>
      </c>
      <c r="M1542" s="105">
        <v>0</v>
      </c>
      <c r="N1542" s="105">
        <v>704010.58</v>
      </c>
      <c r="O1542" s="105">
        <v>13987</v>
      </c>
      <c r="P1542" s="105">
        <v>319278.40000000002</v>
      </c>
      <c r="Q1542" s="121">
        <f t="shared" si="47"/>
        <v>7280559.3000000007</v>
      </c>
      <c r="R1542" s="105">
        <v>6927963.6399999997</v>
      </c>
      <c r="S1542" s="105">
        <v>352595.66</v>
      </c>
      <c r="T1542" s="92">
        <f>SUM('Part C'!$R1542:$S1542)</f>
        <v>7280559.2999999998</v>
      </c>
      <c r="U1542" s="105">
        <v>14866.874763948499</v>
      </c>
      <c r="V1542" s="105">
        <v>756.64304721029998</v>
      </c>
      <c r="W1542" s="105">
        <v>4482202.29377147</v>
      </c>
      <c r="X1542" s="105">
        <v>11762761.593771501</v>
      </c>
      <c r="Y1542" s="57">
        <v>25241.9776690375</v>
      </c>
    </row>
    <row r="1543" spans="1:25" s="51" customFormat="1" ht="14.5" x14ac:dyDescent="0.4">
      <c r="A1543" s="149" t="s">
        <v>4758</v>
      </c>
      <c r="B1543" s="149" t="s">
        <v>4759</v>
      </c>
      <c r="C1543" s="149" t="s">
        <v>4760</v>
      </c>
      <c r="D1543" s="105">
        <v>3699529</v>
      </c>
      <c r="E1543" s="105">
        <v>2030894</v>
      </c>
      <c r="F1543" s="120">
        <v>2909435.9264981602</v>
      </c>
      <c r="G1543" s="105">
        <v>0</v>
      </c>
      <c r="H1543" s="105">
        <v>46671</v>
      </c>
      <c r="I1543" s="121">
        <f t="shared" si="46"/>
        <v>8686529.9264981598</v>
      </c>
      <c r="J1543" s="105">
        <v>4054767.4</v>
      </c>
      <c r="K1543" s="105">
        <v>379683.29</v>
      </c>
      <c r="L1543" s="105">
        <v>3259904.67</v>
      </c>
      <c r="M1543" s="105">
        <v>156700.38</v>
      </c>
      <c r="N1543" s="105">
        <v>473192.61</v>
      </c>
      <c r="O1543" s="105">
        <v>9634</v>
      </c>
      <c r="P1543" s="105">
        <v>352647.58</v>
      </c>
      <c r="Q1543" s="121">
        <f t="shared" si="47"/>
        <v>8686529.9299999997</v>
      </c>
      <c r="R1543" s="105">
        <v>8523314.2699999996</v>
      </c>
      <c r="S1543" s="105">
        <v>163215.66</v>
      </c>
      <c r="T1543" s="92">
        <f>SUM('Part C'!$R1543:$S1543)</f>
        <v>8686529.9299999997</v>
      </c>
      <c r="U1543" s="105">
        <v>21967.3048195876</v>
      </c>
      <c r="V1543" s="105">
        <v>420.65891752577301</v>
      </c>
      <c r="W1543" s="105">
        <v>3731962.42485693</v>
      </c>
      <c r="X1543" s="105">
        <v>12418492.354856901</v>
      </c>
      <c r="Y1543" s="57">
        <v>32006.423594992099</v>
      </c>
    </row>
    <row r="1544" spans="1:25" s="51" customFormat="1" ht="14.5" x14ac:dyDescent="0.4">
      <c r="A1544" s="149" t="s">
        <v>4761</v>
      </c>
      <c r="B1544" s="149" t="s">
        <v>4762</v>
      </c>
      <c r="C1544" s="149" t="s">
        <v>4763</v>
      </c>
      <c r="D1544" s="105">
        <v>7397396</v>
      </c>
      <c r="E1544" s="105">
        <v>3197293</v>
      </c>
      <c r="F1544" s="120">
        <v>5379108.80342949</v>
      </c>
      <c r="G1544" s="105">
        <v>0</v>
      </c>
      <c r="H1544" s="105">
        <v>237832</v>
      </c>
      <c r="I1544" s="121">
        <f t="shared" ref="I1544:I1607" si="48">SUM(D1544:H1544)</f>
        <v>16211629.80342949</v>
      </c>
      <c r="J1544" s="105">
        <v>8927796.4900000002</v>
      </c>
      <c r="K1544" s="105">
        <v>0</v>
      </c>
      <c r="L1544" s="105">
        <v>5751874.4400000004</v>
      </c>
      <c r="M1544" s="105">
        <v>0</v>
      </c>
      <c r="N1544" s="105">
        <v>920167.52</v>
      </c>
      <c r="O1544" s="105">
        <v>5900</v>
      </c>
      <c r="P1544" s="105">
        <v>605891.35</v>
      </c>
      <c r="Q1544" s="121">
        <f t="shared" ref="Q1544:Q1607" si="49">SUM(J1544:P1544)</f>
        <v>16211629.799999999</v>
      </c>
      <c r="R1544" s="105">
        <v>14910893.800000001</v>
      </c>
      <c r="S1544" s="105">
        <v>1300736</v>
      </c>
      <c r="T1544" s="92">
        <f>SUM('Part C'!$R1544:$S1544)</f>
        <v>16211629.800000001</v>
      </c>
      <c r="U1544" s="105">
        <v>16963.474175199099</v>
      </c>
      <c r="V1544" s="105">
        <v>1479.7906712172901</v>
      </c>
      <c r="W1544" s="105">
        <v>8454626.2150753699</v>
      </c>
      <c r="X1544" s="105">
        <v>24666256.0150754</v>
      </c>
      <c r="Y1544" s="57">
        <v>28061.724704295098</v>
      </c>
    </row>
    <row r="1545" spans="1:25" s="51" customFormat="1" ht="14.5" x14ac:dyDescent="0.4">
      <c r="A1545" s="149" t="s">
        <v>4764</v>
      </c>
      <c r="B1545" s="149" t="s">
        <v>4765</v>
      </c>
      <c r="C1545" s="149" t="s">
        <v>4766</v>
      </c>
      <c r="D1545" s="105">
        <v>4899961</v>
      </c>
      <c r="E1545" s="105">
        <v>3260532</v>
      </c>
      <c r="F1545" s="120">
        <v>4143224.9438020098</v>
      </c>
      <c r="G1545" s="105">
        <v>0</v>
      </c>
      <c r="H1545" s="105">
        <v>70348</v>
      </c>
      <c r="I1545" s="121">
        <f t="shared" si="48"/>
        <v>12374065.94380201</v>
      </c>
      <c r="J1545" s="105">
        <v>5718455.6100000003</v>
      </c>
      <c r="K1545" s="105">
        <v>375952.19</v>
      </c>
      <c r="L1545" s="105">
        <v>4771399.7300000004</v>
      </c>
      <c r="M1545" s="105">
        <v>155160.5</v>
      </c>
      <c r="N1545" s="105">
        <v>757201.35</v>
      </c>
      <c r="O1545" s="105">
        <v>3736</v>
      </c>
      <c r="P1545" s="105">
        <v>592160.56000000006</v>
      </c>
      <c r="Q1545" s="121">
        <f t="shared" si="49"/>
        <v>12374065.940000001</v>
      </c>
      <c r="R1545" s="105">
        <v>12016393.939999999</v>
      </c>
      <c r="S1545" s="105">
        <v>357672</v>
      </c>
      <c r="T1545" s="92">
        <f>SUM('Part C'!$R1545:$S1545)</f>
        <v>12374065.939999999</v>
      </c>
      <c r="U1545" s="105">
        <v>20195.620067226901</v>
      </c>
      <c r="V1545" s="105">
        <v>601.12941176470599</v>
      </c>
      <c r="W1545" s="105">
        <v>5722983.6154378196</v>
      </c>
      <c r="X1545" s="105">
        <v>18097049.5554378</v>
      </c>
      <c r="Y1545" s="57">
        <v>30415.209336870299</v>
      </c>
    </row>
    <row r="1546" spans="1:25" s="51" customFormat="1" ht="14.5" x14ac:dyDescent="0.4">
      <c r="A1546" s="149" t="s">
        <v>4767</v>
      </c>
      <c r="B1546" s="149" t="s">
        <v>4768</v>
      </c>
      <c r="C1546" s="149" t="s">
        <v>4769</v>
      </c>
      <c r="D1546" s="105">
        <v>9022060</v>
      </c>
      <c r="E1546" s="105">
        <v>5278189</v>
      </c>
      <c r="F1546" s="120">
        <v>7260486.3896555901</v>
      </c>
      <c r="G1546" s="105">
        <v>0</v>
      </c>
      <c r="H1546" s="105">
        <v>170719</v>
      </c>
      <c r="I1546" s="121">
        <f t="shared" si="48"/>
        <v>21731454.38965559</v>
      </c>
      <c r="J1546" s="105">
        <v>5377146.7999999998</v>
      </c>
      <c r="K1546" s="105">
        <v>1925324.22</v>
      </c>
      <c r="L1546" s="105">
        <v>11747873.359999999</v>
      </c>
      <c r="M1546" s="105">
        <v>667469.94999999995</v>
      </c>
      <c r="N1546" s="105">
        <v>702513.42</v>
      </c>
      <c r="O1546" s="105">
        <v>20623</v>
      </c>
      <c r="P1546" s="105">
        <v>1290503.6399999999</v>
      </c>
      <c r="Q1546" s="121">
        <f t="shared" si="49"/>
        <v>21731454.390000001</v>
      </c>
      <c r="R1546" s="105">
        <v>21147299.539999999</v>
      </c>
      <c r="S1546" s="105">
        <v>584154.85</v>
      </c>
      <c r="T1546" s="92">
        <f>SUM('Part C'!$R1546:$S1546)</f>
        <v>21731454.390000001</v>
      </c>
      <c r="U1546" s="105">
        <v>28385.636966442999</v>
      </c>
      <c r="V1546" s="105">
        <v>784.10046979865797</v>
      </c>
      <c r="W1546" s="105">
        <v>7165752.5941196298</v>
      </c>
      <c r="X1546" s="105">
        <v>28897206.984119602</v>
      </c>
      <c r="Y1546" s="57">
        <v>38788.197294120298</v>
      </c>
    </row>
    <row r="1547" spans="1:25" s="51" customFormat="1" ht="14.5" x14ac:dyDescent="0.4">
      <c r="A1547" s="149" t="s">
        <v>4770</v>
      </c>
      <c r="B1547" s="149" t="s">
        <v>4771</v>
      </c>
      <c r="C1547" s="149" t="s">
        <v>4772</v>
      </c>
      <c r="D1547" s="105">
        <v>2144941</v>
      </c>
      <c r="E1547" s="105">
        <v>2162125</v>
      </c>
      <c r="F1547" s="120">
        <v>2186772.6969193602</v>
      </c>
      <c r="G1547" s="105">
        <v>0</v>
      </c>
      <c r="H1547" s="105">
        <v>62582</v>
      </c>
      <c r="I1547" s="121">
        <f t="shared" si="48"/>
        <v>6556420.6969193602</v>
      </c>
      <c r="J1547" s="105">
        <v>3098628.2</v>
      </c>
      <c r="K1547" s="105">
        <v>0</v>
      </c>
      <c r="L1547" s="105">
        <v>2585672.2599999998</v>
      </c>
      <c r="M1547" s="105">
        <v>0</v>
      </c>
      <c r="N1547" s="105">
        <v>495595.78</v>
      </c>
      <c r="O1547" s="105">
        <v>11909</v>
      </c>
      <c r="P1547" s="105">
        <v>364615.46</v>
      </c>
      <c r="Q1547" s="121">
        <f t="shared" si="49"/>
        <v>6556420.7000000002</v>
      </c>
      <c r="R1547" s="105">
        <v>6127262.7000000002</v>
      </c>
      <c r="S1547" s="105">
        <v>429158</v>
      </c>
      <c r="T1547" s="92">
        <f>SUM('Part C'!$R1547:$S1547)</f>
        <v>6556420.7000000002</v>
      </c>
      <c r="U1547" s="105">
        <v>20630.5141414141</v>
      </c>
      <c r="V1547" s="105">
        <v>1444.97643097643</v>
      </c>
      <c r="W1547" s="105">
        <v>2856682.5777899702</v>
      </c>
      <c r="X1547" s="105">
        <v>9413103.2777899709</v>
      </c>
      <c r="Y1547" s="57">
        <v>31693.950430269299</v>
      </c>
    </row>
    <row r="1548" spans="1:25" s="51" customFormat="1" ht="14.5" x14ac:dyDescent="0.4">
      <c r="A1548" s="149" t="s">
        <v>4773</v>
      </c>
      <c r="B1548" s="149" t="s">
        <v>4774</v>
      </c>
      <c r="C1548" s="149" t="s">
        <v>4775</v>
      </c>
      <c r="D1548" s="105">
        <v>5320474</v>
      </c>
      <c r="E1548" s="105">
        <v>3565515</v>
      </c>
      <c r="F1548" s="120">
        <v>4511571.9448751798</v>
      </c>
      <c r="G1548" s="105">
        <v>0</v>
      </c>
      <c r="H1548" s="105">
        <v>27638</v>
      </c>
      <c r="I1548" s="121">
        <f t="shared" si="48"/>
        <v>13425198.944875181</v>
      </c>
      <c r="J1548" s="105">
        <v>4073668.26</v>
      </c>
      <c r="K1548" s="105">
        <v>751837.32</v>
      </c>
      <c r="L1548" s="105">
        <v>7184062.4400000004</v>
      </c>
      <c r="M1548" s="105">
        <v>275816.28999999998</v>
      </c>
      <c r="N1548" s="105">
        <v>488150.67</v>
      </c>
      <c r="O1548" s="105">
        <v>2673</v>
      </c>
      <c r="P1548" s="105">
        <v>648990.96</v>
      </c>
      <c r="Q1548" s="121">
        <f t="shared" si="49"/>
        <v>13425198.939999998</v>
      </c>
      <c r="R1548" s="105">
        <v>13051476.939999999</v>
      </c>
      <c r="S1548" s="105">
        <v>373722</v>
      </c>
      <c r="T1548" s="92">
        <f>SUM('Part C'!$R1548:$S1548)</f>
        <v>13425198.939999999</v>
      </c>
      <c r="U1548" s="105">
        <v>27419.069201680701</v>
      </c>
      <c r="V1548" s="105">
        <v>785.13025210084004</v>
      </c>
      <c r="W1548" s="105">
        <v>4578386.8923502602</v>
      </c>
      <c r="X1548" s="105">
        <v>18003585.832350299</v>
      </c>
      <c r="Y1548" s="57">
        <v>37822.659311660202</v>
      </c>
    </row>
    <row r="1549" spans="1:25" s="51" customFormat="1" ht="14.5" x14ac:dyDescent="0.4">
      <c r="A1549" s="149" t="s">
        <v>4776</v>
      </c>
      <c r="B1549" s="149" t="s">
        <v>4777</v>
      </c>
      <c r="C1549" s="149" t="s">
        <v>4778</v>
      </c>
      <c r="D1549" s="105">
        <v>7782577</v>
      </c>
      <c r="E1549" s="105">
        <v>3726602</v>
      </c>
      <c r="F1549" s="120">
        <v>5843411.3619706798</v>
      </c>
      <c r="G1549" s="105">
        <v>0</v>
      </c>
      <c r="H1549" s="105">
        <v>166906</v>
      </c>
      <c r="I1549" s="121">
        <f t="shared" si="48"/>
        <v>17519496.361970678</v>
      </c>
      <c r="J1549" s="105">
        <v>9507981.5299999993</v>
      </c>
      <c r="K1549" s="105">
        <v>0</v>
      </c>
      <c r="L1549" s="105">
        <v>6144629.9500000002</v>
      </c>
      <c r="M1549" s="105">
        <v>0</v>
      </c>
      <c r="N1549" s="105">
        <v>1192628.6499999999</v>
      </c>
      <c r="O1549" s="105">
        <v>29900</v>
      </c>
      <c r="P1549" s="105">
        <v>644356.23</v>
      </c>
      <c r="Q1549" s="121">
        <f t="shared" si="49"/>
        <v>17519496.359999999</v>
      </c>
      <c r="R1549" s="105">
        <v>16702003.949999999</v>
      </c>
      <c r="S1549" s="105">
        <v>817492.41</v>
      </c>
      <c r="T1549" s="92">
        <f>SUM('Part C'!$R1549:$S1549)</f>
        <v>17519496.359999999</v>
      </c>
      <c r="U1549" s="105">
        <v>15225.1631267092</v>
      </c>
      <c r="V1549" s="105">
        <v>745.20730173199604</v>
      </c>
      <c r="W1549" s="105">
        <v>10551450.464092899</v>
      </c>
      <c r="X1549" s="105">
        <v>28070946.824092899</v>
      </c>
      <c r="Y1549" s="57">
        <v>25588.830286319899</v>
      </c>
    </row>
    <row r="1550" spans="1:25" s="51" customFormat="1" ht="14.5" x14ac:dyDescent="0.4">
      <c r="A1550" s="149" t="s">
        <v>4779</v>
      </c>
      <c r="B1550" s="149" t="s">
        <v>4780</v>
      </c>
      <c r="C1550" s="149" t="s">
        <v>4781</v>
      </c>
      <c r="D1550" s="105">
        <v>2812575</v>
      </c>
      <c r="E1550" s="105">
        <v>2670637</v>
      </c>
      <c r="F1550" s="120">
        <v>2783922.5804806799</v>
      </c>
      <c r="G1550" s="105">
        <v>0</v>
      </c>
      <c r="H1550" s="105">
        <v>567370</v>
      </c>
      <c r="I1550" s="121">
        <f t="shared" si="48"/>
        <v>8834504.5804806799</v>
      </c>
      <c r="J1550" s="105">
        <v>4284789.0999999996</v>
      </c>
      <c r="K1550" s="105">
        <v>201831.14</v>
      </c>
      <c r="L1550" s="105">
        <v>3199270.68</v>
      </c>
      <c r="M1550" s="105">
        <v>55532.27</v>
      </c>
      <c r="N1550" s="105">
        <v>715202.37</v>
      </c>
      <c r="O1550" s="105">
        <v>3290</v>
      </c>
      <c r="P1550" s="105">
        <v>374589.02</v>
      </c>
      <c r="Q1550" s="121">
        <f t="shared" si="49"/>
        <v>8834504.5799999982</v>
      </c>
      <c r="R1550" s="105">
        <v>8341994.5800000001</v>
      </c>
      <c r="S1550" s="105">
        <v>492510</v>
      </c>
      <c r="T1550" s="92">
        <f>SUM('Part C'!$R1550:$S1550)</f>
        <v>8834504.5800000001</v>
      </c>
      <c r="U1550" s="105">
        <v>16166.656162790699</v>
      </c>
      <c r="V1550" s="105">
        <v>954.47674418604697</v>
      </c>
      <c r="W1550" s="105">
        <v>4963125.2866654098</v>
      </c>
      <c r="X1550" s="105">
        <v>13797629.866665401</v>
      </c>
      <c r="Y1550" s="57">
        <v>26739.592764855399</v>
      </c>
    </row>
    <row r="1551" spans="1:25" s="51" customFormat="1" ht="14.5" x14ac:dyDescent="0.4">
      <c r="A1551" s="149" t="s">
        <v>4782</v>
      </c>
      <c r="B1551" s="149" t="s">
        <v>4783</v>
      </c>
      <c r="C1551" s="149" t="s">
        <v>4784</v>
      </c>
      <c r="D1551" s="105">
        <v>3210152</v>
      </c>
      <c r="E1551" s="105">
        <v>2376020</v>
      </c>
      <c r="F1551" s="120">
        <v>2836197.1722503002</v>
      </c>
      <c r="G1551" s="105">
        <v>0</v>
      </c>
      <c r="H1551" s="105">
        <v>127866</v>
      </c>
      <c r="I1551" s="121">
        <f t="shared" si="48"/>
        <v>8550235.1722503006</v>
      </c>
      <c r="J1551" s="105">
        <v>1886621.22</v>
      </c>
      <c r="K1551" s="105">
        <v>335774.52</v>
      </c>
      <c r="L1551" s="105">
        <v>5198752.96</v>
      </c>
      <c r="M1551" s="105">
        <v>138578.64000000001</v>
      </c>
      <c r="N1551" s="105">
        <v>490285.6</v>
      </c>
      <c r="O1551" s="105">
        <v>10228</v>
      </c>
      <c r="P1551" s="105">
        <v>489994.23</v>
      </c>
      <c r="Q1551" s="121">
        <f t="shared" si="49"/>
        <v>8550235.1699999999</v>
      </c>
      <c r="R1551" s="105">
        <v>8270592.1699999999</v>
      </c>
      <c r="S1551" s="105">
        <v>279643</v>
      </c>
      <c r="T1551" s="92">
        <f>SUM('Part C'!$R1551:$S1551)</f>
        <v>8550235.1699999999</v>
      </c>
      <c r="U1551" s="105">
        <v>30074.8806181818</v>
      </c>
      <c r="V1551" s="105">
        <v>1016.88363636364</v>
      </c>
      <c r="W1551" s="105">
        <v>2645076.4609166398</v>
      </c>
      <c r="X1551" s="105">
        <v>11195311.630916599</v>
      </c>
      <c r="Y1551" s="57">
        <v>40710.224112424097</v>
      </c>
    </row>
    <row r="1552" spans="1:25" s="51" customFormat="1" ht="14.5" x14ac:dyDescent="0.4">
      <c r="A1552" s="149" t="s">
        <v>4785</v>
      </c>
      <c r="B1552" s="149" t="s">
        <v>4786</v>
      </c>
      <c r="C1552" s="149" t="s">
        <v>4787</v>
      </c>
      <c r="D1552" s="105">
        <v>1648026</v>
      </c>
      <c r="E1552" s="105">
        <v>1517258</v>
      </c>
      <c r="F1552" s="120">
        <v>1607070.01685038</v>
      </c>
      <c r="G1552" s="105">
        <v>0</v>
      </c>
      <c r="H1552" s="105">
        <v>489646</v>
      </c>
      <c r="I1552" s="121">
        <f t="shared" si="48"/>
        <v>5262000.0168503802</v>
      </c>
      <c r="J1552" s="105">
        <v>1356942.64</v>
      </c>
      <c r="K1552" s="105">
        <v>353074.68</v>
      </c>
      <c r="L1552" s="105">
        <v>2196848.5</v>
      </c>
      <c r="M1552" s="105">
        <v>108803.26</v>
      </c>
      <c r="N1552" s="105">
        <v>483485.8</v>
      </c>
      <c r="O1552" s="105">
        <v>11457</v>
      </c>
      <c r="P1552" s="105">
        <v>751388.14</v>
      </c>
      <c r="Q1552" s="121">
        <f t="shared" si="49"/>
        <v>5262000.0199999996</v>
      </c>
      <c r="R1552" s="105">
        <v>4735535.07</v>
      </c>
      <c r="S1552" s="105">
        <v>526464.94999999995</v>
      </c>
      <c r="T1552" s="92">
        <f>SUM('Part C'!$R1552:$S1552)</f>
        <v>5262000.0200000005</v>
      </c>
      <c r="U1552" s="105">
        <v>24284.795230769199</v>
      </c>
      <c r="V1552" s="105">
        <v>2699.8202564102598</v>
      </c>
      <c r="W1552" s="105">
        <v>1875599.67228635</v>
      </c>
      <c r="X1552" s="105">
        <v>7137599.6922863498</v>
      </c>
      <c r="Y1552" s="57">
        <v>36603.075345058198</v>
      </c>
    </row>
    <row r="1553" spans="1:25" s="51" customFormat="1" ht="14.5" x14ac:dyDescent="0.4">
      <c r="A1553" s="149" t="s">
        <v>4788</v>
      </c>
      <c r="B1553" s="149" t="s">
        <v>4789</v>
      </c>
      <c r="C1553" s="149" t="s">
        <v>4790</v>
      </c>
      <c r="D1553" s="105">
        <v>2939499</v>
      </c>
      <c r="E1553" s="105">
        <v>2009191</v>
      </c>
      <c r="F1553" s="120">
        <v>2512536.4174864902</v>
      </c>
      <c r="G1553" s="105">
        <v>0</v>
      </c>
      <c r="H1553" s="105">
        <v>85086</v>
      </c>
      <c r="I1553" s="121">
        <f t="shared" si="48"/>
        <v>7546312.4174864907</v>
      </c>
      <c r="J1553" s="105">
        <v>3106457.97</v>
      </c>
      <c r="K1553" s="105">
        <v>730104.61</v>
      </c>
      <c r="L1553" s="105">
        <v>2494817.58</v>
      </c>
      <c r="M1553" s="105">
        <v>281235.68</v>
      </c>
      <c r="N1553" s="105">
        <v>617283.66</v>
      </c>
      <c r="O1553" s="105">
        <v>1698</v>
      </c>
      <c r="P1553" s="105">
        <v>314714.92</v>
      </c>
      <c r="Q1553" s="121">
        <f t="shared" si="49"/>
        <v>7546312.4199999999</v>
      </c>
      <c r="R1553" s="105">
        <v>7105549.0599999996</v>
      </c>
      <c r="S1553" s="105">
        <v>440763.36</v>
      </c>
      <c r="T1553" s="92">
        <f>SUM('Part C'!$R1553:$S1553)</f>
        <v>7546312.4199999999</v>
      </c>
      <c r="U1553" s="105">
        <v>20359.739426934098</v>
      </c>
      <c r="V1553" s="105">
        <v>1262.93226361032</v>
      </c>
      <c r="W1553" s="105">
        <v>3356842.4903996601</v>
      </c>
      <c r="X1553" s="105">
        <v>10903154.9103997</v>
      </c>
      <c r="Y1553" s="57">
        <v>31241.131548423102</v>
      </c>
    </row>
    <row r="1554" spans="1:25" s="51" customFormat="1" ht="14.5" x14ac:dyDescent="0.4">
      <c r="A1554" s="149" t="s">
        <v>4791</v>
      </c>
      <c r="B1554" s="149" t="s">
        <v>4792</v>
      </c>
      <c r="C1554" s="149" t="s">
        <v>4793</v>
      </c>
      <c r="D1554" s="105">
        <v>6431168</v>
      </c>
      <c r="E1554" s="105">
        <v>4479301</v>
      </c>
      <c r="F1554" s="120">
        <v>5539435.8293522904</v>
      </c>
      <c r="G1554" s="105">
        <v>0</v>
      </c>
      <c r="H1554" s="105">
        <v>178368</v>
      </c>
      <c r="I1554" s="121">
        <f t="shared" si="48"/>
        <v>16628272.829352289</v>
      </c>
      <c r="J1554" s="105">
        <v>8074680.7199999997</v>
      </c>
      <c r="K1554" s="105">
        <v>196969.14</v>
      </c>
      <c r="L1554" s="105">
        <v>6150098.4400000004</v>
      </c>
      <c r="M1554" s="105">
        <v>54194.53</v>
      </c>
      <c r="N1554" s="105">
        <v>912052.98</v>
      </c>
      <c r="O1554" s="105">
        <v>39175</v>
      </c>
      <c r="P1554" s="105">
        <v>1201102.02</v>
      </c>
      <c r="Q1554" s="121">
        <f t="shared" si="49"/>
        <v>16628272.83</v>
      </c>
      <c r="R1554" s="105">
        <v>15275084.83</v>
      </c>
      <c r="S1554" s="105">
        <v>1353188</v>
      </c>
      <c r="T1554" s="92">
        <f>SUM('Part C'!$R1554:$S1554)</f>
        <v>16628272.83</v>
      </c>
      <c r="U1554" s="105">
        <v>19915.364837027399</v>
      </c>
      <c r="V1554" s="105">
        <v>1764.2607561929599</v>
      </c>
      <c r="W1554" s="105">
        <v>7377358.7109929603</v>
      </c>
      <c r="X1554" s="105">
        <v>24005631.540993001</v>
      </c>
      <c r="Y1554" s="57">
        <v>31298.085451098999</v>
      </c>
    </row>
    <row r="1555" spans="1:25" s="51" customFormat="1" ht="14.5" x14ac:dyDescent="0.4">
      <c r="A1555" s="149" t="s">
        <v>4794</v>
      </c>
      <c r="B1555" s="149" t="s">
        <v>4795</v>
      </c>
      <c r="C1555" s="149" t="s">
        <v>4796</v>
      </c>
      <c r="D1555" s="105">
        <v>4238414</v>
      </c>
      <c r="E1555" s="105">
        <v>2815143</v>
      </c>
      <c r="F1555" s="120">
        <v>3581214.1870508599</v>
      </c>
      <c r="G1555" s="105">
        <v>0</v>
      </c>
      <c r="H1555" s="105">
        <v>448223</v>
      </c>
      <c r="I1555" s="121">
        <f t="shared" si="48"/>
        <v>11082994.18705086</v>
      </c>
      <c r="J1555" s="105">
        <v>5625906.3799999999</v>
      </c>
      <c r="K1555" s="105">
        <v>747394.31</v>
      </c>
      <c r="L1555" s="105">
        <v>2867931.67</v>
      </c>
      <c r="M1555" s="105">
        <v>274186.34000000003</v>
      </c>
      <c r="N1555" s="105">
        <v>724697.98</v>
      </c>
      <c r="O1555" s="105">
        <v>12699</v>
      </c>
      <c r="P1555" s="105">
        <v>830178.51</v>
      </c>
      <c r="Q1555" s="121">
        <f t="shared" si="49"/>
        <v>11082994.189999999</v>
      </c>
      <c r="R1555" s="105">
        <v>10078627.199999999</v>
      </c>
      <c r="S1555" s="105">
        <v>1004366.99</v>
      </c>
      <c r="T1555" s="92">
        <f>SUM('Part C'!$R1555:$S1555)</f>
        <v>11082994.189999999</v>
      </c>
      <c r="U1555" s="105">
        <v>23714.4169411765</v>
      </c>
      <c r="V1555" s="105">
        <v>2363.21644705882</v>
      </c>
      <c r="W1555" s="105">
        <v>4087845.43959845</v>
      </c>
      <c r="X1555" s="105">
        <v>15170839.6295984</v>
      </c>
      <c r="Y1555" s="57">
        <v>35696.093246113996</v>
      </c>
    </row>
    <row r="1556" spans="1:25" s="51" customFormat="1" ht="14.5" x14ac:dyDescent="0.4">
      <c r="A1556" s="149" t="s">
        <v>4797</v>
      </c>
      <c r="B1556" s="149" t="s">
        <v>4798</v>
      </c>
      <c r="C1556" s="149" t="s">
        <v>4799</v>
      </c>
      <c r="D1556" s="105">
        <v>4007210</v>
      </c>
      <c r="E1556" s="105">
        <v>2833172</v>
      </c>
      <c r="F1556" s="120">
        <v>3472981.5131921899</v>
      </c>
      <c r="G1556" s="105">
        <v>0</v>
      </c>
      <c r="H1556" s="105">
        <v>543022.1</v>
      </c>
      <c r="I1556" s="121">
        <f t="shared" si="48"/>
        <v>10856385.613192189</v>
      </c>
      <c r="J1556" s="105">
        <v>3984200.61</v>
      </c>
      <c r="K1556" s="105">
        <v>763781.73</v>
      </c>
      <c r="L1556" s="105">
        <v>4049147.28</v>
      </c>
      <c r="M1556" s="105">
        <v>294208.09000000003</v>
      </c>
      <c r="N1556" s="105">
        <v>482033.86</v>
      </c>
      <c r="O1556" s="105">
        <v>11118</v>
      </c>
      <c r="P1556" s="105">
        <v>1271896.04</v>
      </c>
      <c r="Q1556" s="121">
        <f t="shared" si="49"/>
        <v>10856385.609999999</v>
      </c>
      <c r="R1556" s="105">
        <v>9577695.8699999992</v>
      </c>
      <c r="S1556" s="105">
        <v>1278689.74</v>
      </c>
      <c r="T1556" s="92">
        <f>SUM('Part C'!$R1556:$S1556)</f>
        <v>10856385.609999999</v>
      </c>
      <c r="U1556" s="105">
        <v>24432.897627550999</v>
      </c>
      <c r="V1556" s="105">
        <v>3261.96362244898</v>
      </c>
      <c r="W1556" s="105">
        <v>3770436.2642884501</v>
      </c>
      <c r="X1556" s="105">
        <v>14626821.874288401</v>
      </c>
      <c r="Y1556" s="57">
        <v>37313.321107878699</v>
      </c>
    </row>
    <row r="1557" spans="1:25" s="51" customFormat="1" ht="14.5" x14ac:dyDescent="0.4">
      <c r="A1557" s="149" t="s">
        <v>4800</v>
      </c>
      <c r="B1557" s="149" t="s">
        <v>4801</v>
      </c>
      <c r="C1557" s="149" t="s">
        <v>4802</v>
      </c>
      <c r="D1557" s="105">
        <v>4397867</v>
      </c>
      <c r="E1557" s="105">
        <v>3076143</v>
      </c>
      <c r="F1557" s="120">
        <v>3794685.5247869999</v>
      </c>
      <c r="G1557" s="105">
        <v>0</v>
      </c>
      <c r="H1557" s="105">
        <v>123498</v>
      </c>
      <c r="I1557" s="121">
        <f t="shared" si="48"/>
        <v>11392193.524786999</v>
      </c>
      <c r="J1557" s="105">
        <v>4555685.3600000003</v>
      </c>
      <c r="K1557" s="105">
        <v>731994.42</v>
      </c>
      <c r="L1557" s="105">
        <v>4350881.12</v>
      </c>
      <c r="M1557" s="105">
        <v>281963.64</v>
      </c>
      <c r="N1557" s="105">
        <v>669803.49</v>
      </c>
      <c r="O1557" s="105">
        <v>15722</v>
      </c>
      <c r="P1557" s="105">
        <v>786143.49</v>
      </c>
      <c r="Q1557" s="121">
        <f t="shared" si="49"/>
        <v>11392193.520000001</v>
      </c>
      <c r="R1557" s="105">
        <v>10450791.66</v>
      </c>
      <c r="S1557" s="105">
        <v>941401.86</v>
      </c>
      <c r="T1557" s="92">
        <f>SUM('Part C'!$R1557:$S1557)</f>
        <v>11392193.52</v>
      </c>
      <c r="U1557" s="105">
        <v>23969.705642201799</v>
      </c>
      <c r="V1557" s="105">
        <v>2159.1785779816501</v>
      </c>
      <c r="W1557" s="105">
        <v>4193648.4980351101</v>
      </c>
      <c r="X1557" s="105">
        <v>15585842.018035101</v>
      </c>
      <c r="Y1557" s="57">
        <v>35747.344078062197</v>
      </c>
    </row>
    <row r="1558" spans="1:25" s="51" customFormat="1" ht="14.5" x14ac:dyDescent="0.4">
      <c r="A1558" s="149" t="s">
        <v>4803</v>
      </c>
      <c r="B1558" s="149" t="s">
        <v>4804</v>
      </c>
      <c r="C1558" s="149" t="s">
        <v>4805</v>
      </c>
      <c r="D1558" s="105">
        <v>4201386</v>
      </c>
      <c r="E1558" s="105">
        <v>1940628</v>
      </c>
      <c r="F1558" s="120">
        <v>3118407.8719240502</v>
      </c>
      <c r="G1558" s="105">
        <v>0</v>
      </c>
      <c r="H1558" s="105">
        <v>335454</v>
      </c>
      <c r="I1558" s="121">
        <f t="shared" si="48"/>
        <v>9595875.8719240502</v>
      </c>
      <c r="J1558" s="105">
        <v>4124785.89</v>
      </c>
      <c r="K1558" s="105">
        <v>0</v>
      </c>
      <c r="L1558" s="105">
        <v>4358091.0999999996</v>
      </c>
      <c r="M1558" s="105">
        <v>0</v>
      </c>
      <c r="N1558" s="105">
        <v>468132.71</v>
      </c>
      <c r="O1558" s="105">
        <v>2378</v>
      </c>
      <c r="P1558" s="105">
        <v>642488.17000000004</v>
      </c>
      <c r="Q1558" s="121">
        <f t="shared" si="49"/>
        <v>9595875.870000001</v>
      </c>
      <c r="R1558" s="105">
        <v>8929136.2400000002</v>
      </c>
      <c r="S1558" s="105">
        <v>666739.63</v>
      </c>
      <c r="T1558" s="92">
        <f>SUM('Part C'!$R1558:$S1558)</f>
        <v>9595875.870000001</v>
      </c>
      <c r="U1558" s="105">
        <v>23252.9589583333</v>
      </c>
      <c r="V1558" s="105">
        <v>1736.3011197916701</v>
      </c>
      <c r="W1558" s="105">
        <v>3693488.5854254202</v>
      </c>
      <c r="X1558" s="105">
        <v>13289364.4554254</v>
      </c>
      <c r="Y1558" s="57">
        <v>34607.719936003698</v>
      </c>
    </row>
    <row r="1559" spans="1:25" s="51" customFormat="1" ht="14.5" x14ac:dyDescent="0.4">
      <c r="A1559" s="149" t="s">
        <v>4806</v>
      </c>
      <c r="B1559" s="149" t="s">
        <v>4807</v>
      </c>
      <c r="C1559" s="149" t="s">
        <v>4808</v>
      </c>
      <c r="D1559" s="105">
        <v>3898479</v>
      </c>
      <c r="E1559" s="105">
        <v>2255126</v>
      </c>
      <c r="F1559" s="120">
        <v>3124292.8252379801</v>
      </c>
      <c r="G1559" s="105">
        <v>0</v>
      </c>
      <c r="H1559" s="105">
        <v>77668</v>
      </c>
      <c r="I1559" s="121">
        <f t="shared" si="48"/>
        <v>9355565.8252379801</v>
      </c>
      <c r="J1559" s="105">
        <v>3396184.13</v>
      </c>
      <c r="K1559" s="105">
        <v>526262.77</v>
      </c>
      <c r="L1559" s="105">
        <v>3933191.74</v>
      </c>
      <c r="M1559" s="105">
        <v>207913.82</v>
      </c>
      <c r="N1559" s="105">
        <v>653794.55000000005</v>
      </c>
      <c r="O1559" s="105">
        <v>2051</v>
      </c>
      <c r="P1559" s="105">
        <v>636167.81999999995</v>
      </c>
      <c r="Q1559" s="121">
        <f t="shared" si="49"/>
        <v>9355565.8300000019</v>
      </c>
      <c r="R1559" s="105">
        <v>8541702.9199999999</v>
      </c>
      <c r="S1559" s="105">
        <v>813862.91</v>
      </c>
      <c r="T1559" s="92">
        <f>SUM('Part C'!$R1559:$S1559)</f>
        <v>9355565.8300000001</v>
      </c>
      <c r="U1559" s="105">
        <v>22961.566989247302</v>
      </c>
      <c r="V1559" s="105">
        <v>2187.8035215053801</v>
      </c>
      <c r="W1559" s="105">
        <v>3578067.0671308702</v>
      </c>
      <c r="X1559" s="105">
        <v>12933632.897130899</v>
      </c>
      <c r="Y1559" s="57">
        <v>34767.830368631403</v>
      </c>
    </row>
    <row r="1560" spans="1:25" s="51" customFormat="1" ht="14.5" x14ac:dyDescent="0.4">
      <c r="A1560" s="149" t="s">
        <v>4809</v>
      </c>
      <c r="B1560" s="149" t="s">
        <v>4810</v>
      </c>
      <c r="C1560" s="149" t="s">
        <v>4811</v>
      </c>
      <c r="D1560" s="105">
        <v>7711559</v>
      </c>
      <c r="E1560" s="105">
        <v>4718054</v>
      </c>
      <c r="F1560" s="120">
        <v>6310731.7932146601</v>
      </c>
      <c r="G1560" s="105">
        <v>0</v>
      </c>
      <c r="H1560" s="105">
        <v>138804</v>
      </c>
      <c r="I1560" s="121">
        <f t="shared" si="48"/>
        <v>18879148.79321466</v>
      </c>
      <c r="J1560" s="105">
        <v>7526318.96</v>
      </c>
      <c r="K1560" s="105">
        <v>757794.46</v>
      </c>
      <c r="L1560" s="105">
        <v>8255230.5</v>
      </c>
      <c r="M1560" s="105">
        <v>291901.78999999998</v>
      </c>
      <c r="N1560" s="105">
        <v>894993.16</v>
      </c>
      <c r="O1560" s="105">
        <v>4673</v>
      </c>
      <c r="P1560" s="105">
        <v>1148236.92</v>
      </c>
      <c r="Q1560" s="121">
        <f t="shared" si="49"/>
        <v>18879148.789999999</v>
      </c>
      <c r="R1560" s="105">
        <v>17463898.219999999</v>
      </c>
      <c r="S1560" s="105">
        <v>1415250.58</v>
      </c>
      <c r="T1560" s="92">
        <f>SUM('Part C'!$R1560:$S1560)</f>
        <v>18879148.799999997</v>
      </c>
      <c r="U1560" s="105">
        <v>21884.584235589002</v>
      </c>
      <c r="V1560" s="105">
        <v>1773.49696741855</v>
      </c>
      <c r="W1560" s="105">
        <v>7675530.9665871998</v>
      </c>
      <c r="X1560" s="105">
        <v>26554679.766587202</v>
      </c>
      <c r="Y1560" s="57">
        <v>33276.5410608862</v>
      </c>
    </row>
    <row r="1561" spans="1:25" s="51" customFormat="1" ht="14.5" x14ac:dyDescent="0.4">
      <c r="A1561" s="149" t="s">
        <v>4812</v>
      </c>
      <c r="B1561" s="149" t="s">
        <v>4813</v>
      </c>
      <c r="C1561" s="149" t="s">
        <v>4814</v>
      </c>
      <c r="D1561" s="105">
        <v>4627436</v>
      </c>
      <c r="E1561" s="105">
        <v>2415614</v>
      </c>
      <c r="F1561" s="120">
        <v>3575879.5994855599</v>
      </c>
      <c r="G1561" s="105">
        <v>0</v>
      </c>
      <c r="H1561" s="105">
        <v>46405</v>
      </c>
      <c r="I1561" s="121">
        <f t="shared" si="48"/>
        <v>10665334.599485559</v>
      </c>
      <c r="J1561" s="105">
        <v>4513456.57</v>
      </c>
      <c r="K1561" s="105">
        <v>376216.6</v>
      </c>
      <c r="L1561" s="105">
        <v>4750172.58</v>
      </c>
      <c r="M1561" s="105">
        <v>155269.63</v>
      </c>
      <c r="N1561" s="105">
        <v>496248.62</v>
      </c>
      <c r="O1561" s="105">
        <v>3371</v>
      </c>
      <c r="P1561" s="105">
        <v>370599.6</v>
      </c>
      <c r="Q1561" s="121">
        <f t="shared" si="49"/>
        <v>10665334.6</v>
      </c>
      <c r="R1561" s="105">
        <v>10042244.34</v>
      </c>
      <c r="S1561" s="105">
        <v>623090.26</v>
      </c>
      <c r="T1561" s="92">
        <f>SUM('Part C'!$R1561:$S1561)</f>
        <v>10665334.6</v>
      </c>
      <c r="U1561" s="105">
        <v>17107.741635434399</v>
      </c>
      <c r="V1561" s="105">
        <v>1061.4825553662699</v>
      </c>
      <c r="W1561" s="105">
        <v>5646035.9365747897</v>
      </c>
      <c r="X1561" s="105">
        <v>16311370.5365748</v>
      </c>
      <c r="Y1561" s="57">
        <v>27787.684048679399</v>
      </c>
    </row>
    <row r="1562" spans="1:25" s="51" customFormat="1" ht="14.5" x14ac:dyDescent="0.4">
      <c r="A1562" s="149" t="s">
        <v>4815</v>
      </c>
      <c r="B1562" s="149" t="s">
        <v>4816</v>
      </c>
      <c r="C1562" s="149" t="s">
        <v>4817</v>
      </c>
      <c r="D1562" s="105">
        <v>10426183</v>
      </c>
      <c r="E1562" s="105">
        <v>4984334</v>
      </c>
      <c r="F1562" s="120">
        <v>7824188.8610510305</v>
      </c>
      <c r="G1562" s="105">
        <v>0</v>
      </c>
      <c r="H1562" s="105">
        <v>204937</v>
      </c>
      <c r="I1562" s="121">
        <f t="shared" si="48"/>
        <v>23439642.86105103</v>
      </c>
      <c r="J1562" s="105">
        <v>9839202.6600000001</v>
      </c>
      <c r="K1562" s="105">
        <v>0</v>
      </c>
      <c r="L1562" s="105">
        <v>11399161.439999999</v>
      </c>
      <c r="M1562" s="105">
        <v>0</v>
      </c>
      <c r="N1562" s="105">
        <v>1176291.02</v>
      </c>
      <c r="O1562" s="105">
        <v>44409</v>
      </c>
      <c r="P1562" s="105">
        <v>980578.74</v>
      </c>
      <c r="Q1562" s="121">
        <f t="shared" si="49"/>
        <v>23439642.859999999</v>
      </c>
      <c r="R1562" s="105">
        <v>22693136.379999999</v>
      </c>
      <c r="S1562" s="105">
        <v>746506.48</v>
      </c>
      <c r="T1562" s="92">
        <f>SUM('Part C'!$R1562:$S1562)</f>
        <v>23439642.859999999</v>
      </c>
      <c r="U1562" s="105">
        <v>18360.142702265399</v>
      </c>
      <c r="V1562" s="105">
        <v>603.96964401294497</v>
      </c>
      <c r="W1562" s="105">
        <v>11888416.3843381</v>
      </c>
      <c r="X1562" s="105">
        <v>35328059.244338103</v>
      </c>
      <c r="Y1562" s="57">
        <v>28582.572204157001</v>
      </c>
    </row>
    <row r="1563" spans="1:25" s="51" customFormat="1" ht="14.5" x14ac:dyDescent="0.4">
      <c r="A1563" s="149" t="s">
        <v>4818</v>
      </c>
      <c r="B1563" s="149" t="s">
        <v>4819</v>
      </c>
      <c r="C1563" s="149" t="s">
        <v>4820</v>
      </c>
      <c r="D1563" s="105">
        <v>2570859</v>
      </c>
      <c r="E1563" s="105">
        <v>1266933</v>
      </c>
      <c r="F1563" s="120">
        <v>1948514.08407847</v>
      </c>
      <c r="G1563" s="105">
        <v>0</v>
      </c>
      <c r="H1563" s="105">
        <v>27114</v>
      </c>
      <c r="I1563" s="121">
        <f t="shared" si="48"/>
        <v>5813420.0840784702</v>
      </c>
      <c r="J1563" s="105">
        <v>3112722.83</v>
      </c>
      <c r="K1563" s="105">
        <v>188858.23</v>
      </c>
      <c r="L1563" s="105">
        <v>1806066.23</v>
      </c>
      <c r="M1563" s="105">
        <v>51962.879999999997</v>
      </c>
      <c r="N1563" s="105">
        <v>469872.61</v>
      </c>
      <c r="O1563" s="105">
        <v>1629</v>
      </c>
      <c r="P1563" s="105">
        <v>182308.3</v>
      </c>
      <c r="Q1563" s="121">
        <f t="shared" si="49"/>
        <v>5813420.0800000001</v>
      </c>
      <c r="R1563" s="105">
        <v>5487795.25</v>
      </c>
      <c r="S1563" s="105">
        <v>325624.83</v>
      </c>
      <c r="T1563" s="92">
        <f>SUM('Part C'!$R1563:$S1563)</f>
        <v>5813420.0800000001</v>
      </c>
      <c r="U1563" s="105">
        <v>20945.783396946601</v>
      </c>
      <c r="V1563" s="105">
        <v>1242.84286259542</v>
      </c>
      <c r="W1563" s="105">
        <v>2520036.4827642199</v>
      </c>
      <c r="X1563" s="105">
        <v>8333456.5627642199</v>
      </c>
      <c r="Y1563" s="57">
        <v>31807.086117420698</v>
      </c>
    </row>
    <row r="1564" spans="1:25" s="51" customFormat="1" ht="14.5" x14ac:dyDescent="0.4">
      <c r="A1564" s="149" t="s">
        <v>4821</v>
      </c>
      <c r="B1564" s="149" t="s">
        <v>4822</v>
      </c>
      <c r="C1564" s="149" t="s">
        <v>4823</v>
      </c>
      <c r="D1564" s="105">
        <v>8924473</v>
      </c>
      <c r="E1564" s="105">
        <v>3825551</v>
      </c>
      <c r="F1564" s="120">
        <v>6473410.0587886302</v>
      </c>
      <c r="G1564" s="105">
        <v>0</v>
      </c>
      <c r="H1564" s="105">
        <v>331384</v>
      </c>
      <c r="I1564" s="121">
        <f t="shared" si="48"/>
        <v>19554818.058788631</v>
      </c>
      <c r="J1564" s="105">
        <v>10123853.74</v>
      </c>
      <c r="K1564" s="105">
        <v>0</v>
      </c>
      <c r="L1564" s="105">
        <v>7411727.1600000001</v>
      </c>
      <c r="M1564" s="105">
        <v>0</v>
      </c>
      <c r="N1564" s="105">
        <v>1107903.97</v>
      </c>
      <c r="O1564" s="105">
        <v>31669</v>
      </c>
      <c r="P1564" s="105">
        <v>879664.19</v>
      </c>
      <c r="Q1564" s="121">
        <f t="shared" si="49"/>
        <v>19554818.059999999</v>
      </c>
      <c r="R1564" s="105">
        <v>17980495.52</v>
      </c>
      <c r="S1564" s="105">
        <v>1574322.54</v>
      </c>
      <c r="T1564" s="92">
        <f>SUM('Part C'!$R1564:$S1564)</f>
        <v>19554818.059999999</v>
      </c>
      <c r="U1564" s="105">
        <v>18906.9353522608</v>
      </c>
      <c r="V1564" s="105">
        <v>1655.4390536277599</v>
      </c>
      <c r="W1564" s="105">
        <v>9147155.3248426393</v>
      </c>
      <c r="X1564" s="105">
        <v>28701973.384842601</v>
      </c>
      <c r="Y1564" s="57">
        <v>30180.834263767199</v>
      </c>
    </row>
    <row r="1565" spans="1:25" s="51" customFormat="1" ht="14.5" x14ac:dyDescent="0.4">
      <c r="A1565" s="149" t="s">
        <v>4824</v>
      </c>
      <c r="B1565" s="149" t="s">
        <v>4825</v>
      </c>
      <c r="C1565" s="149" t="s">
        <v>4826</v>
      </c>
      <c r="D1565" s="105">
        <v>3819303</v>
      </c>
      <c r="E1565" s="105">
        <v>1271448</v>
      </c>
      <c r="F1565" s="120">
        <v>2584663.2704525301</v>
      </c>
      <c r="G1565" s="105">
        <v>0</v>
      </c>
      <c r="H1565" s="105">
        <v>56765</v>
      </c>
      <c r="I1565" s="121">
        <f t="shared" si="48"/>
        <v>7732179.2704525301</v>
      </c>
      <c r="J1565" s="105">
        <v>4024354.17</v>
      </c>
      <c r="K1565" s="105">
        <v>0</v>
      </c>
      <c r="L1565" s="105">
        <v>2876961.77</v>
      </c>
      <c r="M1565" s="105">
        <v>0</v>
      </c>
      <c r="N1565" s="105">
        <v>508498.83</v>
      </c>
      <c r="O1565" s="105">
        <v>8414</v>
      </c>
      <c r="P1565" s="105">
        <v>313950.5</v>
      </c>
      <c r="Q1565" s="121">
        <f t="shared" si="49"/>
        <v>7732179.2699999996</v>
      </c>
      <c r="R1565" s="105">
        <v>7082094.0800000001</v>
      </c>
      <c r="S1565" s="105">
        <v>650085.18999999994</v>
      </c>
      <c r="T1565" s="92">
        <f>SUM('Part C'!$R1565:$S1565)</f>
        <v>7732179.2699999996</v>
      </c>
      <c r="U1565" s="105">
        <v>23765.4163758389</v>
      </c>
      <c r="V1565" s="105">
        <v>2181.4939261744998</v>
      </c>
      <c r="W1565" s="105">
        <v>2866301.0376478499</v>
      </c>
      <c r="X1565" s="105">
        <v>10598480.307647901</v>
      </c>
      <c r="Y1565" s="57">
        <v>35565.370159892103</v>
      </c>
    </row>
    <row r="1566" spans="1:25" s="51" customFormat="1" ht="14.5" x14ac:dyDescent="0.4">
      <c r="A1566" s="149" t="s">
        <v>4827</v>
      </c>
      <c r="B1566" s="149" t="s">
        <v>4828</v>
      </c>
      <c r="C1566" s="149" t="s">
        <v>4829</v>
      </c>
      <c r="D1566" s="105">
        <v>4345572</v>
      </c>
      <c r="E1566" s="105">
        <v>2823404</v>
      </c>
      <c r="F1566" s="120">
        <v>3639814.43090729</v>
      </c>
      <c r="G1566" s="105">
        <v>0</v>
      </c>
      <c r="H1566" s="105">
        <v>147776</v>
      </c>
      <c r="I1566" s="121">
        <f t="shared" si="48"/>
        <v>10956566.43090729</v>
      </c>
      <c r="J1566" s="105">
        <v>5039146.49</v>
      </c>
      <c r="K1566" s="105">
        <v>390997.84</v>
      </c>
      <c r="L1566" s="105">
        <v>4227677.6100000003</v>
      </c>
      <c r="M1566" s="105">
        <v>120489.64</v>
      </c>
      <c r="N1566" s="105">
        <v>699918.64</v>
      </c>
      <c r="O1566" s="105">
        <v>3585</v>
      </c>
      <c r="P1566" s="105">
        <v>474751.21</v>
      </c>
      <c r="Q1566" s="121">
        <f t="shared" si="49"/>
        <v>10956566.430000003</v>
      </c>
      <c r="R1566" s="105">
        <v>10333611.060000001</v>
      </c>
      <c r="S1566" s="105">
        <v>622955.37</v>
      </c>
      <c r="T1566" s="92">
        <f>SUM('Part C'!$R1566:$S1566)</f>
        <v>10956566.43</v>
      </c>
      <c r="U1566" s="105">
        <v>16667.114612903199</v>
      </c>
      <c r="V1566" s="105">
        <v>1004.76672580645</v>
      </c>
      <c r="W1566" s="105">
        <v>5963445.1118847895</v>
      </c>
      <c r="X1566" s="105">
        <v>16920011.541884799</v>
      </c>
      <c r="Y1566" s="57">
        <v>27290.341196588401</v>
      </c>
    </row>
    <row r="1567" spans="1:25" s="51" customFormat="1" ht="14.5" x14ac:dyDescent="0.4">
      <c r="A1567" s="149" t="s">
        <v>4830</v>
      </c>
      <c r="B1567" s="149" t="s">
        <v>4831</v>
      </c>
      <c r="C1567" s="149" t="s">
        <v>4832</v>
      </c>
      <c r="D1567" s="105">
        <v>5834182</v>
      </c>
      <c r="E1567" s="105">
        <v>3283761</v>
      </c>
      <c r="F1567" s="120">
        <v>4629339.0452960301</v>
      </c>
      <c r="G1567" s="105">
        <v>0</v>
      </c>
      <c r="H1567" s="105">
        <v>70789</v>
      </c>
      <c r="I1567" s="121">
        <f t="shared" si="48"/>
        <v>13818071.04529603</v>
      </c>
      <c r="J1567" s="105">
        <v>6223123.9800000004</v>
      </c>
      <c r="K1567" s="105">
        <v>209873.76</v>
      </c>
      <c r="L1567" s="105">
        <v>6162260.0599999996</v>
      </c>
      <c r="M1567" s="105">
        <v>57745.14</v>
      </c>
      <c r="N1567" s="105">
        <v>666649.35</v>
      </c>
      <c r="O1567" s="105">
        <v>17968</v>
      </c>
      <c r="P1567" s="105">
        <v>480450.76</v>
      </c>
      <c r="Q1567" s="121">
        <f t="shared" si="49"/>
        <v>13818071.050000001</v>
      </c>
      <c r="R1567" s="105">
        <v>13109937.550000001</v>
      </c>
      <c r="S1567" s="105">
        <v>708133.5</v>
      </c>
      <c r="T1567" s="92">
        <f>SUM('Part C'!$R1567:$S1567)</f>
        <v>13818071.050000001</v>
      </c>
      <c r="U1567" s="105">
        <v>21386.521288743901</v>
      </c>
      <c r="V1567" s="105">
        <v>1155.1933115823799</v>
      </c>
      <c r="W1567" s="105">
        <v>5896115.8928796398</v>
      </c>
      <c r="X1567" s="105">
        <v>19714186.942879599</v>
      </c>
      <c r="Y1567" s="57">
        <v>32160.174458205001</v>
      </c>
    </row>
    <row r="1568" spans="1:25" s="51" customFormat="1" ht="14.5" x14ac:dyDescent="0.4">
      <c r="A1568" s="149" t="s">
        <v>4833</v>
      </c>
      <c r="B1568" s="149" t="s">
        <v>4834</v>
      </c>
      <c r="C1568" s="149" t="s">
        <v>4835</v>
      </c>
      <c r="D1568" s="105">
        <v>4473034</v>
      </c>
      <c r="E1568" s="105">
        <v>2777698</v>
      </c>
      <c r="F1568" s="120">
        <v>3681323.3812250602</v>
      </c>
      <c r="G1568" s="105">
        <v>0</v>
      </c>
      <c r="H1568" s="105">
        <v>635766</v>
      </c>
      <c r="I1568" s="121">
        <f t="shared" si="48"/>
        <v>11567821.381225061</v>
      </c>
      <c r="J1568" s="105">
        <v>3492294.12</v>
      </c>
      <c r="K1568" s="105">
        <v>741427.19</v>
      </c>
      <c r="L1568" s="105">
        <v>5927067.4199999999</v>
      </c>
      <c r="M1568" s="105">
        <v>285597.13</v>
      </c>
      <c r="N1568" s="105">
        <v>499431.42</v>
      </c>
      <c r="O1568" s="105">
        <v>7670</v>
      </c>
      <c r="P1568" s="105">
        <v>614334.1</v>
      </c>
      <c r="Q1568" s="121">
        <f t="shared" si="49"/>
        <v>11567821.380000001</v>
      </c>
      <c r="R1568" s="105">
        <v>10621788.24</v>
      </c>
      <c r="S1568" s="105">
        <v>946033.14</v>
      </c>
      <c r="T1568" s="92">
        <f>SUM('Part C'!$R1568:$S1568)</f>
        <v>11567821.380000001</v>
      </c>
      <c r="U1568" s="105">
        <v>30698.809942196502</v>
      </c>
      <c r="V1568" s="105">
        <v>2734.1998265896</v>
      </c>
      <c r="W1568" s="105">
        <v>3327987.1108260299</v>
      </c>
      <c r="X1568" s="105">
        <v>14895808.490826</v>
      </c>
      <c r="Y1568" s="57">
        <v>43051.469626664802</v>
      </c>
    </row>
    <row r="1569" spans="1:25" s="51" customFormat="1" ht="14.5" x14ac:dyDescent="0.4">
      <c r="A1569" s="149" t="s">
        <v>4836</v>
      </c>
      <c r="B1569" s="149" t="s">
        <v>4837</v>
      </c>
      <c r="C1569" s="149" t="s">
        <v>4838</v>
      </c>
      <c r="D1569" s="105">
        <v>4695504</v>
      </c>
      <c r="E1569" s="105">
        <v>3345228</v>
      </c>
      <c r="F1569" s="120">
        <v>4082420.1906462</v>
      </c>
      <c r="G1569" s="105">
        <v>0</v>
      </c>
      <c r="H1569" s="105">
        <v>91048</v>
      </c>
      <c r="I1569" s="121">
        <f t="shared" si="48"/>
        <v>12214200.1906462</v>
      </c>
      <c r="J1569" s="105">
        <v>5107162.92</v>
      </c>
      <c r="K1569" s="105">
        <v>1388227.96</v>
      </c>
      <c r="L1569" s="105">
        <v>4074897.58</v>
      </c>
      <c r="M1569" s="105">
        <v>509280.24</v>
      </c>
      <c r="N1569" s="105">
        <v>748391.76</v>
      </c>
      <c r="O1569" s="105">
        <v>3673</v>
      </c>
      <c r="P1569" s="105">
        <v>382566.73</v>
      </c>
      <c r="Q1569" s="121">
        <f t="shared" si="49"/>
        <v>12214200.190000001</v>
      </c>
      <c r="R1569" s="105">
        <v>11908319.710000001</v>
      </c>
      <c r="S1569" s="105">
        <v>305880.48</v>
      </c>
      <c r="T1569" s="92">
        <f>SUM('Part C'!$R1569:$S1569)</f>
        <v>12214200.190000001</v>
      </c>
      <c r="U1569" s="105">
        <v>19880.333405676101</v>
      </c>
      <c r="V1569" s="105">
        <v>510.65188647746203</v>
      </c>
      <c r="W1569" s="105">
        <v>5761457.4548693402</v>
      </c>
      <c r="X1569" s="105">
        <v>17975657.644869301</v>
      </c>
      <c r="Y1569" s="57">
        <v>30009.445150032301</v>
      </c>
    </row>
    <row r="1570" spans="1:25" s="51" customFormat="1" ht="14.5" x14ac:dyDescent="0.4">
      <c r="A1570" s="149" t="s">
        <v>4839</v>
      </c>
      <c r="B1570" s="149" t="s">
        <v>4840</v>
      </c>
      <c r="C1570" s="149" t="s">
        <v>4841</v>
      </c>
      <c r="D1570" s="105">
        <v>7607540</v>
      </c>
      <c r="E1570" s="105">
        <v>3996496</v>
      </c>
      <c r="F1570" s="120">
        <v>5891571.9189975997</v>
      </c>
      <c r="G1570" s="105">
        <v>0</v>
      </c>
      <c r="H1570" s="105">
        <v>159104</v>
      </c>
      <c r="I1570" s="121">
        <f t="shared" si="48"/>
        <v>17654711.918997601</v>
      </c>
      <c r="J1570" s="105">
        <v>7805542.5300000003</v>
      </c>
      <c r="K1570" s="105">
        <v>0</v>
      </c>
      <c r="L1570" s="105">
        <v>7859094.71</v>
      </c>
      <c r="M1570" s="105">
        <v>0</v>
      </c>
      <c r="N1570" s="105">
        <v>1170903.95</v>
      </c>
      <c r="O1570" s="105">
        <v>26143</v>
      </c>
      <c r="P1570" s="105">
        <v>793027.73</v>
      </c>
      <c r="Q1570" s="121">
        <f t="shared" si="49"/>
        <v>17654711.920000002</v>
      </c>
      <c r="R1570" s="105">
        <v>16937898.219999999</v>
      </c>
      <c r="S1570" s="105">
        <v>716813.7</v>
      </c>
      <c r="T1570" s="92">
        <f>SUM('Part C'!$R1570:$S1570)</f>
        <v>17654711.919999998</v>
      </c>
      <c r="U1570" s="105">
        <v>17372.203302564099</v>
      </c>
      <c r="V1570" s="105">
        <v>735.19353846153797</v>
      </c>
      <c r="W1570" s="105">
        <v>9377998.3614317309</v>
      </c>
      <c r="X1570" s="105">
        <v>27032710.281431701</v>
      </c>
      <c r="Y1570" s="57">
        <v>27725.856698904299</v>
      </c>
    </row>
    <row r="1571" spans="1:25" s="51" customFormat="1" ht="14.5" x14ac:dyDescent="0.4">
      <c r="A1571" s="149" t="s">
        <v>4842</v>
      </c>
      <c r="B1571" s="149" t="s">
        <v>4843</v>
      </c>
      <c r="C1571" s="149" t="s">
        <v>4844</v>
      </c>
      <c r="D1571" s="105">
        <v>2531703</v>
      </c>
      <c r="E1571" s="105">
        <v>2099301</v>
      </c>
      <c r="F1571" s="120">
        <v>2351241.6820462798</v>
      </c>
      <c r="G1571" s="105">
        <v>0</v>
      </c>
      <c r="H1571" s="105">
        <v>19700</v>
      </c>
      <c r="I1571" s="121">
        <f t="shared" si="48"/>
        <v>7001945.6820462793</v>
      </c>
      <c r="J1571" s="105">
        <v>3378465.65</v>
      </c>
      <c r="K1571" s="105">
        <v>0</v>
      </c>
      <c r="L1571" s="105">
        <v>2637218.48</v>
      </c>
      <c r="M1571" s="105">
        <v>0</v>
      </c>
      <c r="N1571" s="105">
        <v>509650.72</v>
      </c>
      <c r="O1571" s="105">
        <v>2422</v>
      </c>
      <c r="P1571" s="105">
        <v>474188.83</v>
      </c>
      <c r="Q1571" s="121">
        <f t="shared" si="49"/>
        <v>7001945.6799999997</v>
      </c>
      <c r="R1571" s="105">
        <v>6229672.5999999996</v>
      </c>
      <c r="S1571" s="105">
        <v>772273.08</v>
      </c>
      <c r="T1571" s="92">
        <f>SUM('Part C'!$R1571:$S1571)</f>
        <v>7001945.6799999997</v>
      </c>
      <c r="U1571" s="105">
        <v>19528.754231974901</v>
      </c>
      <c r="V1571" s="105">
        <v>2420.9187460815001</v>
      </c>
      <c r="W1571" s="105">
        <v>3068288.6946633002</v>
      </c>
      <c r="X1571" s="105">
        <v>10070234.374663301</v>
      </c>
      <c r="Y1571" s="57">
        <v>31568.132835935099</v>
      </c>
    </row>
    <row r="1572" spans="1:25" s="51" customFormat="1" ht="14.5" x14ac:dyDescent="0.4">
      <c r="A1572" s="149" t="s">
        <v>4845</v>
      </c>
      <c r="B1572" s="149" t="s">
        <v>4846</v>
      </c>
      <c r="C1572" s="149" t="s">
        <v>4847</v>
      </c>
      <c r="D1572" s="105">
        <v>5523012</v>
      </c>
      <c r="E1572" s="105">
        <v>4389844</v>
      </c>
      <c r="F1572" s="120">
        <v>5032930.2706977902</v>
      </c>
      <c r="G1572" s="105">
        <v>0</v>
      </c>
      <c r="H1572" s="105">
        <v>47061</v>
      </c>
      <c r="I1572" s="121">
        <f t="shared" si="48"/>
        <v>14992847.270697791</v>
      </c>
      <c r="J1572" s="105">
        <v>6654923.4000000004</v>
      </c>
      <c r="K1572" s="105">
        <v>1139300.27</v>
      </c>
      <c r="L1572" s="105">
        <v>5447939.3300000001</v>
      </c>
      <c r="M1572" s="105">
        <v>374634.46</v>
      </c>
      <c r="N1572" s="105">
        <v>729187.96</v>
      </c>
      <c r="O1572" s="105">
        <v>4535</v>
      </c>
      <c r="P1572" s="105">
        <v>642326.85</v>
      </c>
      <c r="Q1572" s="121">
        <f t="shared" si="49"/>
        <v>14992847.270000001</v>
      </c>
      <c r="R1572" s="105">
        <v>14390939.25</v>
      </c>
      <c r="S1572" s="105">
        <v>601908.02</v>
      </c>
      <c r="T1572" s="92">
        <f>SUM('Part C'!$R1572:$S1572)</f>
        <v>14992847.27</v>
      </c>
      <c r="U1572" s="105">
        <v>18787.1269582245</v>
      </c>
      <c r="V1572" s="105">
        <v>785.78070496083501</v>
      </c>
      <c r="W1572" s="105">
        <v>7367740.2511350801</v>
      </c>
      <c r="X1572" s="105">
        <v>22360587.521135099</v>
      </c>
      <c r="Y1572" s="57">
        <v>29191.367521064101</v>
      </c>
    </row>
    <row r="1573" spans="1:25" s="51" customFormat="1" ht="14.5" x14ac:dyDescent="0.4">
      <c r="A1573" s="149" t="s">
        <v>4848</v>
      </c>
      <c r="B1573" s="149" t="s">
        <v>4849</v>
      </c>
      <c r="C1573" s="149" t="s">
        <v>4850</v>
      </c>
      <c r="D1573" s="105">
        <v>3152359</v>
      </c>
      <c r="E1573" s="105">
        <v>2416441</v>
      </c>
      <c r="F1573" s="120">
        <v>2827377.1041828701</v>
      </c>
      <c r="G1573" s="105">
        <v>0</v>
      </c>
      <c r="H1573" s="105">
        <v>68961</v>
      </c>
      <c r="I1573" s="121">
        <f t="shared" si="48"/>
        <v>8465138.1041828692</v>
      </c>
      <c r="J1573" s="105">
        <v>3665290.67</v>
      </c>
      <c r="K1573" s="105">
        <v>341420.33</v>
      </c>
      <c r="L1573" s="105">
        <v>3402060.56</v>
      </c>
      <c r="M1573" s="105">
        <v>140908.74</v>
      </c>
      <c r="N1573" s="105">
        <v>465213.77</v>
      </c>
      <c r="O1573" s="105">
        <v>2170</v>
      </c>
      <c r="P1573" s="105">
        <v>448074.03</v>
      </c>
      <c r="Q1573" s="121">
        <f t="shared" si="49"/>
        <v>8465138.0999999996</v>
      </c>
      <c r="R1573" s="105">
        <v>7813303.5800000001</v>
      </c>
      <c r="S1573" s="105">
        <v>651834.52</v>
      </c>
      <c r="T1573" s="92">
        <f>SUM('Part C'!$R1573:$S1573)</f>
        <v>8465138.0999999996</v>
      </c>
      <c r="U1573" s="105">
        <v>20615.576728232201</v>
      </c>
      <c r="V1573" s="105">
        <v>1719.88</v>
      </c>
      <c r="W1573" s="105">
        <v>3645396.2861360302</v>
      </c>
      <c r="X1573" s="105">
        <v>12110534.386135999</v>
      </c>
      <c r="Y1573" s="57">
        <v>31953.9165861109</v>
      </c>
    </row>
    <row r="1574" spans="1:25" s="51" customFormat="1" ht="14.5" x14ac:dyDescent="0.4">
      <c r="A1574" s="149" t="s">
        <v>4851</v>
      </c>
      <c r="B1574" s="149" t="s">
        <v>4852</v>
      </c>
      <c r="C1574" s="149" t="s">
        <v>4853</v>
      </c>
      <c r="D1574" s="105">
        <v>3718842</v>
      </c>
      <c r="E1574" s="105">
        <v>2363130</v>
      </c>
      <c r="F1574" s="120">
        <v>3087923.4989730902</v>
      </c>
      <c r="G1574" s="105">
        <v>0</v>
      </c>
      <c r="H1574" s="105">
        <v>132908</v>
      </c>
      <c r="I1574" s="121">
        <f t="shared" si="48"/>
        <v>9302803.4989730902</v>
      </c>
      <c r="J1574" s="105">
        <v>4429363.96</v>
      </c>
      <c r="K1574" s="105">
        <v>0</v>
      </c>
      <c r="L1574" s="105">
        <v>3479341.64</v>
      </c>
      <c r="M1574" s="105">
        <v>0</v>
      </c>
      <c r="N1574" s="105">
        <v>698144.06</v>
      </c>
      <c r="O1574" s="105">
        <v>2956</v>
      </c>
      <c r="P1574" s="105">
        <v>692997.84</v>
      </c>
      <c r="Q1574" s="121">
        <f t="shared" si="49"/>
        <v>9302803.5</v>
      </c>
      <c r="R1574" s="105">
        <v>8226499.6100000003</v>
      </c>
      <c r="S1574" s="105">
        <v>1076303.8899999999</v>
      </c>
      <c r="T1574" s="92">
        <f>SUM('Part C'!$R1574:$S1574)</f>
        <v>9302803.5</v>
      </c>
      <c r="U1574" s="105">
        <v>17806.2762121212</v>
      </c>
      <c r="V1574" s="105">
        <v>2329.6620995671001</v>
      </c>
      <c r="W1574" s="105">
        <v>4443728.4543399597</v>
      </c>
      <c r="X1574" s="105">
        <v>13746531.95434</v>
      </c>
      <c r="Y1574" s="57">
        <v>29754.398169567001</v>
      </c>
    </row>
    <row r="1575" spans="1:25" s="51" customFormat="1" ht="14.5" x14ac:dyDescent="0.4">
      <c r="A1575" s="149" t="s">
        <v>4854</v>
      </c>
      <c r="B1575" s="149" t="s">
        <v>4855</v>
      </c>
      <c r="C1575" s="149" t="s">
        <v>4856</v>
      </c>
      <c r="D1575" s="105">
        <v>4907840</v>
      </c>
      <c r="E1575" s="105">
        <v>2840308</v>
      </c>
      <c r="F1575" s="120">
        <v>3933870.1793959802</v>
      </c>
      <c r="G1575" s="105">
        <v>0</v>
      </c>
      <c r="H1575" s="105">
        <v>275644</v>
      </c>
      <c r="I1575" s="121">
        <f t="shared" si="48"/>
        <v>11957662.179395981</v>
      </c>
      <c r="J1575" s="105">
        <v>6668065.0099999998</v>
      </c>
      <c r="K1575" s="105">
        <v>533580.34</v>
      </c>
      <c r="L1575" s="105">
        <v>3325165.47</v>
      </c>
      <c r="M1575" s="105">
        <v>210804.82</v>
      </c>
      <c r="N1575" s="105">
        <v>679271.96</v>
      </c>
      <c r="O1575" s="105">
        <v>21799</v>
      </c>
      <c r="P1575" s="105">
        <v>518975.58</v>
      </c>
      <c r="Q1575" s="121">
        <f t="shared" si="49"/>
        <v>11957662.180000002</v>
      </c>
      <c r="R1575" s="105">
        <v>10962740.630000001</v>
      </c>
      <c r="S1575" s="105">
        <v>994921.55</v>
      </c>
      <c r="T1575" s="92">
        <f>SUM('Part C'!$R1575:$S1575)</f>
        <v>11957662.180000002</v>
      </c>
      <c r="U1575" s="105">
        <v>17156.088622848201</v>
      </c>
      <c r="V1575" s="105">
        <v>1556.9977308294201</v>
      </c>
      <c r="W1575" s="105">
        <v>6146195.8491844898</v>
      </c>
      <c r="X1575" s="105">
        <v>18103858.029184502</v>
      </c>
      <c r="Y1575" s="57">
        <v>28331.546211556299</v>
      </c>
    </row>
    <row r="1576" spans="1:25" s="51" customFormat="1" ht="14.5" x14ac:dyDescent="0.4">
      <c r="A1576" s="149" t="s">
        <v>4857</v>
      </c>
      <c r="B1576" s="149" t="s">
        <v>4858</v>
      </c>
      <c r="C1576" s="149" t="s">
        <v>4859</v>
      </c>
      <c r="D1576" s="105">
        <v>6681492</v>
      </c>
      <c r="E1576" s="105">
        <v>4295475</v>
      </c>
      <c r="F1576" s="120">
        <v>5573198.0263559399</v>
      </c>
      <c r="G1576" s="105">
        <v>0</v>
      </c>
      <c r="H1576" s="105">
        <v>65955</v>
      </c>
      <c r="I1576" s="121">
        <f t="shared" si="48"/>
        <v>16616120.026355941</v>
      </c>
      <c r="J1576" s="105">
        <v>8000417.7800000003</v>
      </c>
      <c r="K1576" s="105">
        <v>561841.56999999995</v>
      </c>
      <c r="L1576" s="105">
        <v>6104977.3499999996</v>
      </c>
      <c r="M1576" s="105">
        <v>206115.14</v>
      </c>
      <c r="N1576" s="105">
        <v>942450.07</v>
      </c>
      <c r="O1576" s="105">
        <v>5944</v>
      </c>
      <c r="P1576" s="105">
        <v>794374.12</v>
      </c>
      <c r="Q1576" s="121">
        <f t="shared" si="49"/>
        <v>16616120.029999999</v>
      </c>
      <c r="R1576" s="105">
        <v>16176872.890000001</v>
      </c>
      <c r="S1576" s="105">
        <v>439247.14</v>
      </c>
      <c r="T1576" s="92">
        <f>SUM('Part C'!$R1576:$S1576)</f>
        <v>16616120.030000001</v>
      </c>
      <c r="U1576" s="105">
        <v>16356.7976643074</v>
      </c>
      <c r="V1576" s="105">
        <v>444.13259858442899</v>
      </c>
      <c r="W1576" s="105">
        <v>9512656.7994420305</v>
      </c>
      <c r="X1576" s="105">
        <v>26128776.829441998</v>
      </c>
      <c r="Y1576" s="57">
        <v>26419.390120770498</v>
      </c>
    </row>
    <row r="1577" spans="1:25" s="51" customFormat="1" ht="14.5" x14ac:dyDescent="0.4">
      <c r="A1577" s="149" t="s">
        <v>4860</v>
      </c>
      <c r="B1577" s="149" t="s">
        <v>4861</v>
      </c>
      <c r="C1577" s="149" t="s">
        <v>4862</v>
      </c>
      <c r="D1577" s="105">
        <v>5250050</v>
      </c>
      <c r="E1577" s="105">
        <v>3342773</v>
      </c>
      <c r="F1577" s="120">
        <v>4362726.4420514302</v>
      </c>
      <c r="G1577" s="105">
        <v>0</v>
      </c>
      <c r="H1577" s="105">
        <v>575543.13</v>
      </c>
      <c r="I1577" s="121">
        <f t="shared" si="48"/>
        <v>13531092.57205143</v>
      </c>
      <c r="J1577" s="105">
        <v>4839381.9800000004</v>
      </c>
      <c r="K1577" s="105">
        <v>1141803.58</v>
      </c>
      <c r="L1577" s="105">
        <v>4928326.3600000003</v>
      </c>
      <c r="M1577" s="105">
        <v>412332.92</v>
      </c>
      <c r="N1577" s="105">
        <v>740287.78</v>
      </c>
      <c r="O1577" s="105">
        <v>3302</v>
      </c>
      <c r="P1577" s="105">
        <v>1465657.95</v>
      </c>
      <c r="Q1577" s="121">
        <f t="shared" si="49"/>
        <v>13531092.57</v>
      </c>
      <c r="R1577" s="105">
        <v>11982357.619999999</v>
      </c>
      <c r="S1577" s="105">
        <v>1548734.95</v>
      </c>
      <c r="T1577" s="92">
        <f>SUM('Part C'!$R1577:$S1577)</f>
        <v>13531092.569999998</v>
      </c>
      <c r="U1577" s="105">
        <v>22523.228609022601</v>
      </c>
      <c r="V1577" s="105">
        <v>2911.1559210526302</v>
      </c>
      <c r="W1577" s="105">
        <v>5117020.6443914697</v>
      </c>
      <c r="X1577" s="105">
        <v>18648113.2143915</v>
      </c>
      <c r="Y1577" s="57">
        <v>35052.844387953897</v>
      </c>
    </row>
    <row r="1578" spans="1:25" s="51" customFormat="1" ht="14.5" x14ac:dyDescent="0.4">
      <c r="A1578" s="149" t="s">
        <v>4863</v>
      </c>
      <c r="B1578" s="149" t="s">
        <v>4864</v>
      </c>
      <c r="C1578" s="149" t="s">
        <v>4865</v>
      </c>
      <c r="D1578" s="105">
        <v>5854520</v>
      </c>
      <c r="E1578" s="105">
        <v>3355882</v>
      </c>
      <c r="F1578" s="120">
        <v>4676282.0958052296</v>
      </c>
      <c r="G1578" s="105">
        <v>0</v>
      </c>
      <c r="H1578" s="105">
        <v>241284</v>
      </c>
      <c r="I1578" s="121">
        <f t="shared" si="48"/>
        <v>14127968.09580523</v>
      </c>
      <c r="J1578" s="105">
        <v>7335879.5800000001</v>
      </c>
      <c r="K1578" s="105">
        <v>359230.52</v>
      </c>
      <c r="L1578" s="105">
        <v>4801937.04</v>
      </c>
      <c r="M1578" s="105">
        <v>148259.25</v>
      </c>
      <c r="N1578" s="105">
        <v>859230.1</v>
      </c>
      <c r="O1578" s="105">
        <v>35755</v>
      </c>
      <c r="P1578" s="105">
        <v>587676.61</v>
      </c>
      <c r="Q1578" s="121">
        <f t="shared" si="49"/>
        <v>14127968.1</v>
      </c>
      <c r="R1578" s="105">
        <v>13141397.859999999</v>
      </c>
      <c r="S1578" s="105">
        <v>986570.23</v>
      </c>
      <c r="T1578" s="92">
        <f>SUM('Part C'!$R1578:$S1578)</f>
        <v>14127968.09</v>
      </c>
      <c r="U1578" s="105">
        <v>16804.8565984655</v>
      </c>
      <c r="V1578" s="105">
        <v>1261.59875959079</v>
      </c>
      <c r="W1578" s="105">
        <v>7521635.60886114</v>
      </c>
      <c r="X1578" s="105">
        <v>21649603.6988611</v>
      </c>
      <c r="Y1578" s="57">
        <v>27684.915215935001</v>
      </c>
    </row>
    <row r="1579" spans="1:25" s="51" customFormat="1" ht="14.5" x14ac:dyDescent="0.4">
      <c r="A1579" s="149" t="s">
        <v>4866</v>
      </c>
      <c r="B1579" s="149" t="s">
        <v>4867</v>
      </c>
      <c r="C1579" s="149" t="s">
        <v>4868</v>
      </c>
      <c r="D1579" s="105">
        <v>2395058</v>
      </c>
      <c r="E1579" s="105">
        <v>1662550</v>
      </c>
      <c r="F1579" s="120">
        <v>2060118.5097236901</v>
      </c>
      <c r="G1579" s="105">
        <v>0</v>
      </c>
      <c r="H1579" s="105">
        <v>231695</v>
      </c>
      <c r="I1579" s="121">
        <f t="shared" si="48"/>
        <v>6349421.5097236903</v>
      </c>
      <c r="J1579" s="105">
        <v>2314739.75</v>
      </c>
      <c r="K1579" s="105">
        <v>388880.33</v>
      </c>
      <c r="L1579" s="105">
        <v>2780838.75</v>
      </c>
      <c r="M1579" s="105">
        <v>119837.1</v>
      </c>
      <c r="N1579" s="105">
        <v>458602.43</v>
      </c>
      <c r="O1579" s="105">
        <v>13151</v>
      </c>
      <c r="P1579" s="105">
        <v>273372.15000000002</v>
      </c>
      <c r="Q1579" s="121">
        <f t="shared" si="49"/>
        <v>6349421.5099999998</v>
      </c>
      <c r="R1579" s="105">
        <v>5599541.7400000002</v>
      </c>
      <c r="S1579" s="105">
        <v>749879.77</v>
      </c>
      <c r="T1579" s="92">
        <f>SUM('Part C'!$R1579:$S1579)</f>
        <v>6349421.5099999998</v>
      </c>
      <c r="U1579" s="105">
        <v>28424.069746192901</v>
      </c>
      <c r="V1579" s="105">
        <v>3806.4962944162398</v>
      </c>
      <c r="W1579" s="105">
        <v>1894836.5920021001</v>
      </c>
      <c r="X1579" s="105">
        <v>8244258.1020021001</v>
      </c>
      <c r="Y1579" s="57">
        <v>41849.025898487802</v>
      </c>
    </row>
    <row r="1580" spans="1:25" s="51" customFormat="1" ht="14.5" x14ac:dyDescent="0.4">
      <c r="A1580" s="149" t="s">
        <v>4869</v>
      </c>
      <c r="B1580" s="149" t="s">
        <v>4870</v>
      </c>
      <c r="C1580" s="149" t="s">
        <v>4871</v>
      </c>
      <c r="D1580" s="105">
        <v>6969417</v>
      </c>
      <c r="E1580" s="105">
        <v>3503177</v>
      </c>
      <c r="F1580" s="120">
        <v>5317119.0376747102</v>
      </c>
      <c r="G1580" s="105">
        <v>0</v>
      </c>
      <c r="H1580" s="105">
        <v>203482</v>
      </c>
      <c r="I1580" s="121">
        <f t="shared" si="48"/>
        <v>15993195.03767471</v>
      </c>
      <c r="J1580" s="105">
        <v>8128176.0499999998</v>
      </c>
      <c r="K1580" s="105">
        <v>200063.16</v>
      </c>
      <c r="L1580" s="105">
        <v>6336112.3300000001</v>
      </c>
      <c r="M1580" s="105">
        <v>55045.83</v>
      </c>
      <c r="N1580" s="105">
        <v>723404.35</v>
      </c>
      <c r="O1580" s="105">
        <v>49735</v>
      </c>
      <c r="P1580" s="105">
        <v>500658.32</v>
      </c>
      <c r="Q1580" s="121">
        <f t="shared" si="49"/>
        <v>15993195.039999999</v>
      </c>
      <c r="R1580" s="105">
        <v>15191393.77</v>
      </c>
      <c r="S1580" s="105">
        <v>801801.27</v>
      </c>
      <c r="T1580" s="92">
        <f>SUM('Part C'!$R1580:$S1580)</f>
        <v>15993195.039999999</v>
      </c>
      <c r="U1580" s="105">
        <v>16041.598489968301</v>
      </c>
      <c r="V1580" s="105">
        <v>846.675047518479</v>
      </c>
      <c r="W1580" s="105">
        <v>9108681.4854111206</v>
      </c>
      <c r="X1580" s="105">
        <v>25101876.525411099</v>
      </c>
      <c r="Y1580" s="57">
        <v>26506.7333953655</v>
      </c>
    </row>
    <row r="1581" spans="1:25" s="51" customFormat="1" ht="14.5" x14ac:dyDescent="0.4">
      <c r="A1581" s="149" t="s">
        <v>4872</v>
      </c>
      <c r="B1581" s="149" t="s">
        <v>4873</v>
      </c>
      <c r="C1581" s="149" t="s">
        <v>4874</v>
      </c>
      <c r="D1581" s="105">
        <v>5844511</v>
      </c>
      <c r="E1581" s="105">
        <v>2944881</v>
      </c>
      <c r="F1581" s="120">
        <v>4462527.9594325703</v>
      </c>
      <c r="G1581" s="105">
        <v>0</v>
      </c>
      <c r="H1581" s="105">
        <v>799592</v>
      </c>
      <c r="I1581" s="121">
        <f t="shared" si="48"/>
        <v>14051511.95943257</v>
      </c>
      <c r="J1581" s="105">
        <v>6390054.3799999999</v>
      </c>
      <c r="K1581" s="105">
        <v>0</v>
      </c>
      <c r="L1581" s="105">
        <v>5701202.3200000003</v>
      </c>
      <c r="M1581" s="105">
        <v>0</v>
      </c>
      <c r="N1581" s="105">
        <v>917522.98</v>
      </c>
      <c r="O1581" s="105">
        <v>32253</v>
      </c>
      <c r="P1581" s="105">
        <v>1010479.28</v>
      </c>
      <c r="Q1581" s="121">
        <f t="shared" si="49"/>
        <v>14051511.959999999</v>
      </c>
      <c r="R1581" s="105">
        <v>12202566.59</v>
      </c>
      <c r="S1581" s="105">
        <v>1848945.37</v>
      </c>
      <c r="T1581" s="92">
        <f>SUM('Part C'!$R1581:$S1581)</f>
        <v>14051511.960000001</v>
      </c>
      <c r="U1581" s="105">
        <v>22106.098894927502</v>
      </c>
      <c r="V1581" s="105">
        <v>3349.53871376812</v>
      </c>
      <c r="W1581" s="105">
        <v>5309389.8415490398</v>
      </c>
      <c r="X1581" s="105">
        <v>19360901.801548999</v>
      </c>
      <c r="Y1581" s="57">
        <v>35074.097466574298</v>
      </c>
    </row>
    <row r="1582" spans="1:25" s="51" customFormat="1" ht="14.5" x14ac:dyDescent="0.4">
      <c r="A1582" s="149" t="s">
        <v>4875</v>
      </c>
      <c r="B1582" s="149" t="s">
        <v>4876</v>
      </c>
      <c r="C1582" s="149" t="s">
        <v>4877</v>
      </c>
      <c r="D1582" s="105">
        <v>5239494</v>
      </c>
      <c r="E1582" s="105">
        <v>3367342</v>
      </c>
      <c r="F1582" s="120">
        <v>4369841.0871025901</v>
      </c>
      <c r="G1582" s="105">
        <v>0</v>
      </c>
      <c r="H1582" s="105">
        <v>80454</v>
      </c>
      <c r="I1582" s="121">
        <f t="shared" si="48"/>
        <v>13057131.08710259</v>
      </c>
      <c r="J1582" s="105">
        <v>5856335.9299999997</v>
      </c>
      <c r="K1582" s="105">
        <v>1155112.68</v>
      </c>
      <c r="L1582" s="105">
        <v>4407552.83</v>
      </c>
      <c r="M1582" s="105">
        <v>476730.47</v>
      </c>
      <c r="N1582" s="105">
        <v>666492.54</v>
      </c>
      <c r="O1582" s="105">
        <v>20437</v>
      </c>
      <c r="P1582" s="105">
        <v>474469.64</v>
      </c>
      <c r="Q1582" s="121">
        <f t="shared" si="49"/>
        <v>13057131.09</v>
      </c>
      <c r="R1582" s="105">
        <v>12607333.08</v>
      </c>
      <c r="S1582" s="105">
        <v>449798.01</v>
      </c>
      <c r="T1582" s="92">
        <f>SUM('Part C'!$R1582:$S1582)</f>
        <v>13057131.09</v>
      </c>
      <c r="U1582" s="105">
        <v>18192.399826839799</v>
      </c>
      <c r="V1582" s="105">
        <v>649.05917748917796</v>
      </c>
      <c r="W1582" s="105">
        <v>6665592.68150994</v>
      </c>
      <c r="X1582" s="105">
        <v>19722723.771509901</v>
      </c>
      <c r="Y1582" s="57">
        <v>28459.918862207702</v>
      </c>
    </row>
    <row r="1583" spans="1:25" s="51" customFormat="1" ht="14.5" x14ac:dyDescent="0.4">
      <c r="A1583" s="149" t="s">
        <v>4878</v>
      </c>
      <c r="B1583" s="149" t="s">
        <v>4879</v>
      </c>
      <c r="C1583" s="149" t="s">
        <v>4880</v>
      </c>
      <c r="D1583" s="105">
        <v>10676790</v>
      </c>
      <c r="E1583" s="105">
        <v>6390294</v>
      </c>
      <c r="F1583" s="120">
        <v>8665256.8842059094</v>
      </c>
      <c r="G1583" s="105">
        <v>0</v>
      </c>
      <c r="H1583" s="105">
        <v>271702</v>
      </c>
      <c r="I1583" s="121">
        <f t="shared" si="48"/>
        <v>26004042.884205908</v>
      </c>
      <c r="J1583" s="105">
        <v>14534814.75</v>
      </c>
      <c r="K1583" s="105">
        <v>0</v>
      </c>
      <c r="L1583" s="105">
        <v>7984643.8399999999</v>
      </c>
      <c r="M1583" s="105">
        <v>0</v>
      </c>
      <c r="N1583" s="105">
        <v>1478113.45</v>
      </c>
      <c r="O1583" s="105">
        <v>35670</v>
      </c>
      <c r="P1583" s="105">
        <v>1970800.84</v>
      </c>
      <c r="Q1583" s="121">
        <f t="shared" si="49"/>
        <v>26004042.879999999</v>
      </c>
      <c r="R1583" s="105">
        <v>24112213.039999999</v>
      </c>
      <c r="S1583" s="105">
        <v>1891829.84</v>
      </c>
      <c r="T1583" s="92">
        <f>SUM('Part C'!$R1583:$S1583)</f>
        <v>26004042.879999999</v>
      </c>
      <c r="U1583" s="105">
        <v>18749.7768584759</v>
      </c>
      <c r="V1583" s="105">
        <v>1471.0962986003101</v>
      </c>
      <c r="W1583" s="105">
        <v>12369339.377232</v>
      </c>
      <c r="X1583" s="105">
        <v>38373382.257232003</v>
      </c>
      <c r="Y1583" s="57">
        <v>29839.3330149549</v>
      </c>
    </row>
    <row r="1584" spans="1:25" s="51" customFormat="1" ht="14.5" x14ac:dyDescent="0.4">
      <c r="A1584" s="149" t="s">
        <v>4881</v>
      </c>
      <c r="B1584" s="149" t="s">
        <v>4882</v>
      </c>
      <c r="C1584" s="149" t="s">
        <v>4883</v>
      </c>
      <c r="D1584" s="105">
        <v>4630614</v>
      </c>
      <c r="E1584" s="105">
        <v>3030818</v>
      </c>
      <c r="F1584" s="120">
        <v>3889842.9503760198</v>
      </c>
      <c r="G1584" s="105">
        <v>0</v>
      </c>
      <c r="H1584" s="105">
        <v>237842</v>
      </c>
      <c r="I1584" s="121">
        <f t="shared" si="48"/>
        <v>11789116.950376019</v>
      </c>
      <c r="J1584" s="105">
        <v>5370679.6200000001</v>
      </c>
      <c r="K1584" s="105">
        <v>928902.67</v>
      </c>
      <c r="L1584" s="105">
        <v>3839167.46</v>
      </c>
      <c r="M1584" s="105">
        <v>319475.46999999997</v>
      </c>
      <c r="N1584" s="105">
        <v>670135.18999999994</v>
      </c>
      <c r="O1584" s="105">
        <v>39491</v>
      </c>
      <c r="P1584" s="105">
        <v>621265.54</v>
      </c>
      <c r="Q1584" s="121">
        <f t="shared" si="49"/>
        <v>11789116.949999999</v>
      </c>
      <c r="R1584" s="105">
        <v>10959475.300000001</v>
      </c>
      <c r="S1584" s="105">
        <v>829641.65</v>
      </c>
      <c r="T1584" s="92">
        <f>SUM('Part C'!$R1584:$S1584)</f>
        <v>11789116.950000001</v>
      </c>
      <c r="U1584" s="105">
        <v>17535.160479999999</v>
      </c>
      <c r="V1584" s="105">
        <v>1327.4266399999999</v>
      </c>
      <c r="W1584" s="105">
        <v>6011537.41117418</v>
      </c>
      <c r="X1584" s="105">
        <v>17800654.3611742</v>
      </c>
      <c r="Y1584" s="57">
        <v>28481.046977878701</v>
      </c>
    </row>
    <row r="1585" spans="1:25" s="51" customFormat="1" ht="14.5" x14ac:dyDescent="0.4">
      <c r="A1585" s="149" t="s">
        <v>4884</v>
      </c>
      <c r="B1585" s="149" t="s">
        <v>4885</v>
      </c>
      <c r="C1585" s="149" t="s">
        <v>4886</v>
      </c>
      <c r="D1585" s="105">
        <v>6181746</v>
      </c>
      <c r="E1585" s="105">
        <v>3392899</v>
      </c>
      <c r="F1585" s="120">
        <v>4861214.6339748297</v>
      </c>
      <c r="G1585" s="105">
        <v>0</v>
      </c>
      <c r="H1585" s="105">
        <v>59385</v>
      </c>
      <c r="I1585" s="121">
        <f t="shared" si="48"/>
        <v>14495244.63397483</v>
      </c>
      <c r="J1585" s="105">
        <v>6525593.7999999998</v>
      </c>
      <c r="K1585" s="105">
        <v>1223688.3600000001</v>
      </c>
      <c r="L1585" s="105">
        <v>5100905.74</v>
      </c>
      <c r="M1585" s="105">
        <v>422116.78</v>
      </c>
      <c r="N1585" s="105">
        <v>717037.26</v>
      </c>
      <c r="O1585" s="105">
        <v>19726</v>
      </c>
      <c r="P1585" s="105">
        <v>486176.69</v>
      </c>
      <c r="Q1585" s="121">
        <f t="shared" si="49"/>
        <v>14495244.629999999</v>
      </c>
      <c r="R1585" s="105">
        <v>13934358.810000001</v>
      </c>
      <c r="S1585" s="105">
        <v>560885.81999999995</v>
      </c>
      <c r="T1585" s="92">
        <f>SUM('Part C'!$R1585:$S1585)</f>
        <v>14495244.630000001</v>
      </c>
      <c r="U1585" s="105">
        <v>18262.593460026201</v>
      </c>
      <c r="V1585" s="105">
        <v>735.10592398427298</v>
      </c>
      <c r="W1585" s="105">
        <v>7338884.8715614397</v>
      </c>
      <c r="X1585" s="105">
        <v>21834129.5015614</v>
      </c>
      <c r="Y1585" s="57">
        <v>28616.1592418892</v>
      </c>
    </row>
    <row r="1586" spans="1:25" s="51" customFormat="1" ht="14.5" x14ac:dyDescent="0.4">
      <c r="A1586" s="149" t="s">
        <v>4887</v>
      </c>
      <c r="B1586" s="149" t="s">
        <v>4888</v>
      </c>
      <c r="C1586" s="149" t="s">
        <v>4889</v>
      </c>
      <c r="D1586" s="105">
        <v>6208214</v>
      </c>
      <c r="E1586" s="105">
        <v>3235369</v>
      </c>
      <c r="F1586" s="120">
        <v>4794672.1655743802</v>
      </c>
      <c r="G1586" s="105">
        <v>0</v>
      </c>
      <c r="H1586" s="105">
        <v>566893</v>
      </c>
      <c r="I1586" s="121">
        <f t="shared" si="48"/>
        <v>14805148.165574379</v>
      </c>
      <c r="J1586" s="105">
        <v>6370834.1799999997</v>
      </c>
      <c r="K1586" s="105">
        <v>1678926.14</v>
      </c>
      <c r="L1586" s="105">
        <v>4997839.3</v>
      </c>
      <c r="M1586" s="105">
        <v>601600.88</v>
      </c>
      <c r="N1586" s="105">
        <v>715496.38</v>
      </c>
      <c r="O1586" s="105">
        <v>29959</v>
      </c>
      <c r="P1586" s="105">
        <v>410492.29</v>
      </c>
      <c r="Q1586" s="121">
        <f t="shared" si="49"/>
        <v>14805148.17</v>
      </c>
      <c r="R1586" s="105">
        <v>13793077.17</v>
      </c>
      <c r="S1586" s="105">
        <v>1012071</v>
      </c>
      <c r="T1586" s="92">
        <f>SUM('Part C'!$R1586:$S1586)</f>
        <v>14805148.17</v>
      </c>
      <c r="U1586" s="105">
        <v>17570.798942675199</v>
      </c>
      <c r="V1586" s="105">
        <v>1289.2624203821699</v>
      </c>
      <c r="W1586" s="105">
        <v>7550490.9884347804</v>
      </c>
      <c r="X1586" s="105">
        <v>22355639.158434801</v>
      </c>
      <c r="Y1586" s="57">
        <v>28478.521220936</v>
      </c>
    </row>
    <row r="1587" spans="1:25" s="51" customFormat="1" ht="14.5" x14ac:dyDescent="0.4">
      <c r="A1587" s="149" t="s">
        <v>4890</v>
      </c>
      <c r="B1587" s="149" t="s">
        <v>4891</v>
      </c>
      <c r="C1587" s="149" t="s">
        <v>4892</v>
      </c>
      <c r="D1587" s="105">
        <v>4514681</v>
      </c>
      <c r="E1587" s="105">
        <v>2746478</v>
      </c>
      <c r="F1587" s="120">
        <v>3686617.3513919399</v>
      </c>
      <c r="G1587" s="105">
        <v>0</v>
      </c>
      <c r="H1587" s="105">
        <v>35613</v>
      </c>
      <c r="I1587" s="121">
        <f t="shared" si="48"/>
        <v>10983389.351391939</v>
      </c>
      <c r="J1587" s="105">
        <v>4789908.0199999996</v>
      </c>
      <c r="K1587" s="105">
        <v>373083.16</v>
      </c>
      <c r="L1587" s="105">
        <v>4760253.18</v>
      </c>
      <c r="M1587" s="105">
        <v>153976.41</v>
      </c>
      <c r="N1587" s="105">
        <v>492595.42</v>
      </c>
      <c r="O1587" s="105">
        <v>3082</v>
      </c>
      <c r="P1587" s="105">
        <v>410491.16</v>
      </c>
      <c r="Q1587" s="121">
        <f t="shared" si="49"/>
        <v>10983389.35</v>
      </c>
      <c r="R1587" s="105">
        <v>10404333.92</v>
      </c>
      <c r="S1587" s="105">
        <v>579055.43000000005</v>
      </c>
      <c r="T1587" s="92">
        <f>SUM('Part C'!$R1587:$S1587)</f>
        <v>10983389.35</v>
      </c>
      <c r="U1587" s="105">
        <v>19557.0186466165</v>
      </c>
      <c r="V1587" s="105">
        <v>1088.4500563909801</v>
      </c>
      <c r="W1587" s="105">
        <v>5117020.6443914697</v>
      </c>
      <c r="X1587" s="105">
        <v>16100409.994391499</v>
      </c>
      <c r="Y1587" s="57">
        <v>30263.928560886201</v>
      </c>
    </row>
    <row r="1588" spans="1:25" s="51" customFormat="1" ht="14.5" x14ac:dyDescent="0.4">
      <c r="A1588" s="149" t="s">
        <v>4893</v>
      </c>
      <c r="B1588" s="149" t="s">
        <v>4894</v>
      </c>
      <c r="C1588" s="149" t="s">
        <v>4895</v>
      </c>
      <c r="D1588" s="105">
        <v>4965759</v>
      </c>
      <c r="E1588" s="105">
        <v>3440420</v>
      </c>
      <c r="F1588" s="120">
        <v>4267964.02066206</v>
      </c>
      <c r="G1588" s="105">
        <v>0</v>
      </c>
      <c r="H1588" s="105">
        <v>34423</v>
      </c>
      <c r="I1588" s="121">
        <f t="shared" si="48"/>
        <v>12708566.02066206</v>
      </c>
      <c r="J1588" s="105">
        <v>4805384.5</v>
      </c>
      <c r="K1588" s="105">
        <v>752674.65</v>
      </c>
      <c r="L1588" s="105">
        <v>5702984.8200000003</v>
      </c>
      <c r="M1588" s="105">
        <v>273518.53999999998</v>
      </c>
      <c r="N1588" s="105">
        <v>692895.69</v>
      </c>
      <c r="O1588" s="105">
        <v>3478</v>
      </c>
      <c r="P1588" s="105">
        <v>477629.82</v>
      </c>
      <c r="Q1588" s="121">
        <f t="shared" si="49"/>
        <v>12708566.02</v>
      </c>
      <c r="R1588" s="105">
        <v>12265754.02</v>
      </c>
      <c r="S1588" s="105">
        <v>442812</v>
      </c>
      <c r="T1588" s="92">
        <f>SUM('Part C'!$R1588:$S1588)</f>
        <v>12708566.02</v>
      </c>
      <c r="U1588" s="105">
        <v>19346.615173501599</v>
      </c>
      <c r="V1588" s="105">
        <v>698.44164037854898</v>
      </c>
      <c r="W1588" s="105">
        <v>6098103.5498950901</v>
      </c>
      <c r="X1588" s="105">
        <v>18806669.5698951</v>
      </c>
      <c r="Y1588" s="57">
        <v>29663.5166717588</v>
      </c>
    </row>
    <row r="1589" spans="1:25" s="51" customFormat="1" ht="14.5" x14ac:dyDescent="0.4">
      <c r="A1589" s="149" t="s">
        <v>4896</v>
      </c>
      <c r="B1589" s="149" t="s">
        <v>4897</v>
      </c>
      <c r="C1589" s="149" t="s">
        <v>4898</v>
      </c>
      <c r="D1589" s="105">
        <v>5548597</v>
      </c>
      <c r="E1589" s="105">
        <v>2663939</v>
      </c>
      <c r="F1589" s="120">
        <v>4169648.0846282202</v>
      </c>
      <c r="G1589" s="105">
        <v>0</v>
      </c>
      <c r="H1589" s="105">
        <v>190959</v>
      </c>
      <c r="I1589" s="121">
        <f t="shared" si="48"/>
        <v>12573143.084628221</v>
      </c>
      <c r="J1589" s="105">
        <v>4080799.7</v>
      </c>
      <c r="K1589" s="105">
        <v>1307354.0900000001</v>
      </c>
      <c r="L1589" s="105">
        <v>5300001.71</v>
      </c>
      <c r="M1589" s="105">
        <v>470018.93</v>
      </c>
      <c r="N1589" s="105">
        <v>500767.25</v>
      </c>
      <c r="O1589" s="105">
        <v>2900</v>
      </c>
      <c r="P1589" s="105">
        <v>911301.4</v>
      </c>
      <c r="Q1589" s="121">
        <f t="shared" si="49"/>
        <v>12573143.08</v>
      </c>
      <c r="R1589" s="105">
        <v>11675558.720000001</v>
      </c>
      <c r="S1589" s="105">
        <v>897584.36</v>
      </c>
      <c r="T1589" s="92">
        <f>SUM('Part C'!$R1589:$S1589)</f>
        <v>12573143.08</v>
      </c>
      <c r="U1589" s="105">
        <v>23165.791111111099</v>
      </c>
      <c r="V1589" s="105">
        <v>1780.92134920635</v>
      </c>
      <c r="W1589" s="105">
        <v>4847703.7683708603</v>
      </c>
      <c r="X1589" s="105">
        <v>17420846.848370899</v>
      </c>
      <c r="Y1589" s="57">
        <v>34565.172318196201</v>
      </c>
    </row>
    <row r="1590" spans="1:25" s="51" customFormat="1" ht="14.5" x14ac:dyDescent="0.4">
      <c r="A1590" s="149" t="s">
        <v>4899</v>
      </c>
      <c r="B1590" s="149" t="s">
        <v>4900</v>
      </c>
      <c r="C1590" s="149" t="s">
        <v>4901</v>
      </c>
      <c r="D1590" s="105">
        <v>5624447</v>
      </c>
      <c r="E1590" s="105">
        <v>4276675</v>
      </c>
      <c r="F1590" s="120">
        <v>5026972.7137841797</v>
      </c>
      <c r="G1590" s="105">
        <v>0</v>
      </c>
      <c r="H1590" s="105">
        <v>81022</v>
      </c>
      <c r="I1590" s="121">
        <f t="shared" si="48"/>
        <v>15009116.713784181</v>
      </c>
      <c r="J1590" s="105">
        <v>5806435.4500000002</v>
      </c>
      <c r="K1590" s="105">
        <v>807494.69</v>
      </c>
      <c r="L1590" s="105">
        <v>6489119.5599999996</v>
      </c>
      <c r="M1590" s="105">
        <v>248837.02</v>
      </c>
      <c r="N1590" s="105">
        <v>708328.69</v>
      </c>
      <c r="O1590" s="105">
        <v>4063</v>
      </c>
      <c r="P1590" s="105">
        <v>944838.3</v>
      </c>
      <c r="Q1590" s="121">
        <f t="shared" si="49"/>
        <v>15009116.709999999</v>
      </c>
      <c r="R1590" s="105">
        <v>13884724.710000001</v>
      </c>
      <c r="S1590" s="105">
        <v>1124392</v>
      </c>
      <c r="T1590" s="92">
        <f>SUM('Part C'!$R1590:$S1590)</f>
        <v>15009116.710000001</v>
      </c>
      <c r="U1590" s="105">
        <v>20847.935000000001</v>
      </c>
      <c r="V1590" s="105">
        <v>1688.27627627628</v>
      </c>
      <c r="W1590" s="105">
        <v>6405894.2653472098</v>
      </c>
      <c r="X1590" s="105">
        <v>21415010.975347199</v>
      </c>
      <c r="Y1590" s="57">
        <v>32154.671134155</v>
      </c>
    </row>
    <row r="1591" spans="1:25" s="51" customFormat="1" ht="14.5" x14ac:dyDescent="0.4">
      <c r="A1591" s="149" t="s">
        <v>4902</v>
      </c>
      <c r="B1591" s="149" t="s">
        <v>4903</v>
      </c>
      <c r="C1591" s="149" t="s">
        <v>4904</v>
      </c>
      <c r="D1591" s="105">
        <v>2575565</v>
      </c>
      <c r="E1591" s="105">
        <v>1442212</v>
      </c>
      <c r="F1591" s="120">
        <v>2039895.6147666599</v>
      </c>
      <c r="G1591" s="105">
        <v>0</v>
      </c>
      <c r="H1591" s="105">
        <v>69306</v>
      </c>
      <c r="I1591" s="121">
        <f t="shared" si="48"/>
        <v>6126978.6147666601</v>
      </c>
      <c r="J1591" s="105">
        <v>2625712.96</v>
      </c>
      <c r="K1591" s="105">
        <v>524890.63</v>
      </c>
      <c r="L1591" s="105">
        <v>2151244.2000000002</v>
      </c>
      <c r="M1591" s="105">
        <v>207371.73</v>
      </c>
      <c r="N1591" s="105">
        <v>457920.94</v>
      </c>
      <c r="O1591" s="105">
        <v>1466</v>
      </c>
      <c r="P1591" s="105">
        <v>158372.15</v>
      </c>
      <c r="Q1591" s="121">
        <f t="shared" si="49"/>
        <v>6126978.6100000013</v>
      </c>
      <c r="R1591" s="105">
        <v>5661539.0099999998</v>
      </c>
      <c r="S1591" s="105">
        <v>465439.6</v>
      </c>
      <c r="T1591" s="92">
        <f>SUM('Part C'!$R1591:$S1591)</f>
        <v>6126978.6099999994</v>
      </c>
      <c r="U1591" s="105">
        <v>19522.548310344799</v>
      </c>
      <c r="V1591" s="105">
        <v>1604.9641379310301</v>
      </c>
      <c r="W1591" s="105">
        <v>2789353.35878482</v>
      </c>
      <c r="X1591" s="105">
        <v>8916331.9687848203</v>
      </c>
      <c r="Y1591" s="57">
        <v>30745.972306154599</v>
      </c>
    </row>
    <row r="1592" spans="1:25" s="51" customFormat="1" ht="14.5" x14ac:dyDescent="0.4">
      <c r="A1592" s="149" t="s">
        <v>4905</v>
      </c>
      <c r="B1592" s="149" t="s">
        <v>4906</v>
      </c>
      <c r="C1592" s="149" t="s">
        <v>4907</v>
      </c>
      <c r="D1592" s="105">
        <v>5676725</v>
      </c>
      <c r="E1592" s="105">
        <v>3564049</v>
      </c>
      <c r="F1592" s="120">
        <v>4691702.49111629</v>
      </c>
      <c r="G1592" s="105">
        <v>0</v>
      </c>
      <c r="H1592" s="105">
        <v>455935</v>
      </c>
      <c r="I1592" s="121">
        <f t="shared" si="48"/>
        <v>14388411.491116289</v>
      </c>
      <c r="J1592" s="105">
        <v>6375231.6600000001</v>
      </c>
      <c r="K1592" s="105">
        <v>371392.9</v>
      </c>
      <c r="L1592" s="105">
        <v>6281222.6299999999</v>
      </c>
      <c r="M1592" s="105">
        <v>153278.82</v>
      </c>
      <c r="N1592" s="105">
        <v>714247.99</v>
      </c>
      <c r="O1592" s="105">
        <v>17915</v>
      </c>
      <c r="P1592" s="105">
        <v>475122.49</v>
      </c>
      <c r="Q1592" s="121">
        <f t="shared" si="49"/>
        <v>14388411.490000002</v>
      </c>
      <c r="R1592" s="105">
        <v>13631092.59</v>
      </c>
      <c r="S1592" s="105">
        <v>757318.9</v>
      </c>
      <c r="T1592" s="92">
        <f>SUM('Part C'!$R1592:$S1592)</f>
        <v>14388411.49</v>
      </c>
      <c r="U1592" s="105">
        <v>20779.104557926799</v>
      </c>
      <c r="V1592" s="105">
        <v>1154.4495426829301</v>
      </c>
      <c r="W1592" s="105">
        <v>6309709.6667684196</v>
      </c>
      <c r="X1592" s="105">
        <v>20698121.1567684</v>
      </c>
      <c r="Y1592" s="57">
        <v>31552.0139584885</v>
      </c>
    </row>
    <row r="1593" spans="1:25" s="51" customFormat="1" ht="14.5" x14ac:dyDescent="0.4">
      <c r="A1593" s="149" t="s">
        <v>4908</v>
      </c>
      <c r="B1593" s="149" t="s">
        <v>4909</v>
      </c>
      <c r="C1593" s="149" t="s">
        <v>4910</v>
      </c>
      <c r="D1593" s="105">
        <v>7765524</v>
      </c>
      <c r="E1593" s="105">
        <v>4773911</v>
      </c>
      <c r="F1593" s="120">
        <v>6366490.3423339603</v>
      </c>
      <c r="G1593" s="105">
        <v>0</v>
      </c>
      <c r="H1593" s="105">
        <v>584548</v>
      </c>
      <c r="I1593" s="121">
        <f t="shared" si="48"/>
        <v>19490473.342333961</v>
      </c>
      <c r="J1593" s="105">
        <v>9677063.6799999997</v>
      </c>
      <c r="K1593" s="105">
        <v>0</v>
      </c>
      <c r="L1593" s="105">
        <v>7487328.5</v>
      </c>
      <c r="M1593" s="105">
        <v>0</v>
      </c>
      <c r="N1593" s="105">
        <v>1336654.8700000001</v>
      </c>
      <c r="O1593" s="105">
        <v>22319</v>
      </c>
      <c r="P1593" s="105">
        <v>967107.29</v>
      </c>
      <c r="Q1593" s="121">
        <f t="shared" si="49"/>
        <v>19490473.34</v>
      </c>
      <c r="R1593" s="105">
        <v>17934800.379999999</v>
      </c>
      <c r="S1593" s="105">
        <v>1555672.96</v>
      </c>
      <c r="T1593" s="92">
        <f>SUM('Part C'!$R1593:$S1593)</f>
        <v>19490473.34</v>
      </c>
      <c r="U1593" s="105">
        <v>18819.307848898199</v>
      </c>
      <c r="V1593" s="105">
        <v>1632.39555089192</v>
      </c>
      <c r="W1593" s="105">
        <v>9166392.2445583995</v>
      </c>
      <c r="X1593" s="105">
        <v>28656865.584558401</v>
      </c>
      <c r="Y1593" s="57">
        <v>30070.163257668799</v>
      </c>
    </row>
    <row r="1594" spans="1:25" s="51" customFormat="1" ht="14.5" x14ac:dyDescent="0.4">
      <c r="A1594" s="149" t="s">
        <v>4911</v>
      </c>
      <c r="B1594" s="149" t="s">
        <v>4912</v>
      </c>
      <c r="C1594" s="149" t="s">
        <v>4913</v>
      </c>
      <c r="D1594" s="105">
        <v>2867032</v>
      </c>
      <c r="E1594" s="105">
        <v>2150893</v>
      </c>
      <c r="F1594" s="120">
        <v>2547688.23723367</v>
      </c>
      <c r="G1594" s="105">
        <v>0</v>
      </c>
      <c r="H1594" s="105">
        <v>28536</v>
      </c>
      <c r="I1594" s="121">
        <f t="shared" si="48"/>
        <v>7594149.2372336704</v>
      </c>
      <c r="J1594" s="105">
        <v>3456131.4</v>
      </c>
      <c r="K1594" s="105">
        <v>191148.97</v>
      </c>
      <c r="L1594" s="105">
        <v>2878885.61</v>
      </c>
      <c r="M1594" s="105">
        <v>52593.16</v>
      </c>
      <c r="N1594" s="105">
        <v>477610.22</v>
      </c>
      <c r="O1594" s="105">
        <v>2824</v>
      </c>
      <c r="P1594" s="105">
        <v>534955.88</v>
      </c>
      <c r="Q1594" s="121">
        <f t="shared" si="49"/>
        <v>7594149.2400000002</v>
      </c>
      <c r="R1594" s="105">
        <v>7122129.2400000002</v>
      </c>
      <c r="S1594" s="105">
        <v>472020</v>
      </c>
      <c r="T1594" s="92">
        <f>SUM('Part C'!$R1594:$S1594)</f>
        <v>7594149.2400000002</v>
      </c>
      <c r="U1594" s="105">
        <v>16113.414570135699</v>
      </c>
      <c r="V1594" s="105">
        <v>1067.9185520362</v>
      </c>
      <c r="W1594" s="105">
        <v>4251359.2571823802</v>
      </c>
      <c r="X1594" s="105">
        <v>11845508.497182401</v>
      </c>
      <c r="Y1594" s="57">
        <v>26799.792980050599</v>
      </c>
    </row>
    <row r="1595" spans="1:25" s="51" customFormat="1" ht="14.5" x14ac:dyDescent="0.4">
      <c r="A1595" s="149" t="s">
        <v>4914</v>
      </c>
      <c r="B1595" s="149" t="s">
        <v>4915</v>
      </c>
      <c r="C1595" s="149" t="s">
        <v>4916</v>
      </c>
      <c r="D1595" s="105">
        <v>3519142</v>
      </c>
      <c r="E1595" s="105">
        <v>1366691</v>
      </c>
      <c r="F1595" s="120">
        <v>2480622.8198285298</v>
      </c>
      <c r="G1595" s="105">
        <v>0</v>
      </c>
      <c r="H1595" s="105">
        <v>64975</v>
      </c>
      <c r="I1595" s="121">
        <f t="shared" si="48"/>
        <v>7431430.8198285298</v>
      </c>
      <c r="J1595" s="105">
        <v>4202823.96</v>
      </c>
      <c r="K1595" s="105">
        <v>0</v>
      </c>
      <c r="L1595" s="105">
        <v>2252071.67</v>
      </c>
      <c r="M1595" s="105">
        <v>0</v>
      </c>
      <c r="N1595" s="105">
        <v>471080.3</v>
      </c>
      <c r="O1595" s="105">
        <v>11890</v>
      </c>
      <c r="P1595" s="105">
        <v>493564.89</v>
      </c>
      <c r="Q1595" s="121">
        <f t="shared" si="49"/>
        <v>7431430.8199999994</v>
      </c>
      <c r="R1595" s="105">
        <v>7341522.0300000003</v>
      </c>
      <c r="S1595" s="105">
        <v>89908.79</v>
      </c>
      <c r="T1595" s="92">
        <f>SUM('Part C'!$R1595:$S1595)</f>
        <v>7431430.8200000003</v>
      </c>
      <c r="U1595" s="105">
        <v>16877.062137931</v>
      </c>
      <c r="V1595" s="105">
        <v>206.686873563218</v>
      </c>
      <c r="W1595" s="105">
        <v>4184030.0381772299</v>
      </c>
      <c r="X1595" s="105">
        <v>11615460.8581772</v>
      </c>
      <c r="Y1595" s="57">
        <v>26702.208869372898</v>
      </c>
    </row>
    <row r="1596" spans="1:25" s="51" customFormat="1" ht="14.5" x14ac:dyDescent="0.4">
      <c r="A1596" s="149" t="s">
        <v>4917</v>
      </c>
      <c r="B1596" s="149" t="s">
        <v>4918</v>
      </c>
      <c r="C1596" s="149" t="s">
        <v>4919</v>
      </c>
      <c r="D1596" s="105">
        <v>3123437</v>
      </c>
      <c r="E1596" s="105">
        <v>2720034</v>
      </c>
      <c r="F1596" s="120">
        <v>2966832.3722088402</v>
      </c>
      <c r="G1596" s="105">
        <v>0</v>
      </c>
      <c r="H1596" s="105">
        <v>80893</v>
      </c>
      <c r="I1596" s="121">
        <f t="shared" si="48"/>
        <v>8891196.3722088411</v>
      </c>
      <c r="J1596" s="105">
        <v>2823413.89</v>
      </c>
      <c r="K1596" s="105">
        <v>355123.21</v>
      </c>
      <c r="L1596" s="105">
        <v>4400670.0999999996</v>
      </c>
      <c r="M1596" s="105">
        <v>146564.10999999999</v>
      </c>
      <c r="N1596" s="105">
        <v>674076.36</v>
      </c>
      <c r="O1596" s="105">
        <v>8590</v>
      </c>
      <c r="P1596" s="105">
        <v>482758.7</v>
      </c>
      <c r="Q1596" s="121">
        <f t="shared" si="49"/>
        <v>8891196.3699999992</v>
      </c>
      <c r="R1596" s="105">
        <v>8170776.3700000001</v>
      </c>
      <c r="S1596" s="105">
        <v>720420</v>
      </c>
      <c r="T1596" s="92">
        <f>SUM('Part C'!$R1596:$S1596)</f>
        <v>8891196.370000001</v>
      </c>
      <c r="U1596" s="105">
        <v>23212.4328693182</v>
      </c>
      <c r="V1596" s="105">
        <v>2046.64772727273</v>
      </c>
      <c r="W1596" s="105">
        <v>3385697.8699733</v>
      </c>
      <c r="X1596" s="105">
        <v>12276894.239973299</v>
      </c>
      <c r="Y1596" s="57">
        <v>34877.540454469599</v>
      </c>
    </row>
    <row r="1597" spans="1:25" s="51" customFormat="1" ht="14.5" x14ac:dyDescent="0.4">
      <c r="A1597" s="149" t="s">
        <v>4920</v>
      </c>
      <c r="B1597" s="149" t="s">
        <v>4921</v>
      </c>
      <c r="C1597" s="149" t="s">
        <v>4922</v>
      </c>
      <c r="D1597" s="105">
        <v>2726304</v>
      </c>
      <c r="E1597" s="105">
        <v>2677525</v>
      </c>
      <c r="F1597" s="120">
        <v>2743618.4437436098</v>
      </c>
      <c r="G1597" s="105">
        <v>0</v>
      </c>
      <c r="H1597" s="105">
        <v>51353</v>
      </c>
      <c r="I1597" s="121">
        <f t="shared" si="48"/>
        <v>8198800.4437436098</v>
      </c>
      <c r="J1597" s="105">
        <v>3505465.43</v>
      </c>
      <c r="K1597" s="105">
        <v>478880.91</v>
      </c>
      <c r="L1597" s="105">
        <v>2907648.34</v>
      </c>
      <c r="M1597" s="105">
        <v>189194.39</v>
      </c>
      <c r="N1597" s="105">
        <v>473189.59</v>
      </c>
      <c r="O1597" s="105">
        <v>5747</v>
      </c>
      <c r="P1597" s="105">
        <v>638674.78</v>
      </c>
      <c r="Q1597" s="121">
        <f t="shared" si="49"/>
        <v>8198800.4399999995</v>
      </c>
      <c r="R1597" s="105">
        <v>7229444.4400000004</v>
      </c>
      <c r="S1597" s="105">
        <v>969356</v>
      </c>
      <c r="T1597" s="92">
        <f>SUM('Part C'!$R1597:$S1597)</f>
        <v>8198800.4400000004</v>
      </c>
      <c r="U1597" s="105">
        <v>18777.777766233801</v>
      </c>
      <c r="V1597" s="105">
        <v>2517.80779220779</v>
      </c>
      <c r="W1597" s="105">
        <v>3703107.0452832999</v>
      </c>
      <c r="X1597" s="105">
        <v>11901907.4852833</v>
      </c>
      <c r="Y1597" s="57">
        <v>30914.045416320299</v>
      </c>
    </row>
    <row r="1598" spans="1:25" s="51" customFormat="1" ht="14.5" x14ac:dyDescent="0.4">
      <c r="A1598" s="149" t="s">
        <v>4923</v>
      </c>
      <c r="B1598" s="149" t="s">
        <v>4924</v>
      </c>
      <c r="C1598" s="149" t="s">
        <v>4925</v>
      </c>
      <c r="D1598" s="105">
        <v>9133747</v>
      </c>
      <c r="E1598" s="105">
        <v>5172648</v>
      </c>
      <c r="F1598" s="120">
        <v>7263606.8212893903</v>
      </c>
      <c r="G1598" s="105">
        <v>0</v>
      </c>
      <c r="H1598" s="105">
        <v>207659</v>
      </c>
      <c r="I1598" s="121">
        <f t="shared" si="48"/>
        <v>21777660.82128939</v>
      </c>
      <c r="J1598" s="105">
        <v>8159621.5300000003</v>
      </c>
      <c r="K1598" s="105">
        <v>383831.72</v>
      </c>
      <c r="L1598" s="105">
        <v>11271318.34</v>
      </c>
      <c r="M1598" s="105">
        <v>118281.32</v>
      </c>
      <c r="N1598" s="105">
        <v>1163989.56</v>
      </c>
      <c r="O1598" s="105">
        <v>33895</v>
      </c>
      <c r="P1598" s="105">
        <v>646723.35</v>
      </c>
      <c r="Q1598" s="121">
        <f t="shared" si="49"/>
        <v>21777660.82</v>
      </c>
      <c r="R1598" s="105">
        <v>20434569.16</v>
      </c>
      <c r="S1598" s="105">
        <v>1343091.66</v>
      </c>
      <c r="T1598" s="92">
        <f>SUM('Part C'!$R1598:$S1598)</f>
        <v>21777660.82</v>
      </c>
      <c r="U1598" s="105">
        <v>26333.207680412401</v>
      </c>
      <c r="V1598" s="105">
        <v>1730.78822164948</v>
      </c>
      <c r="W1598" s="105">
        <v>7463924.8497138703</v>
      </c>
      <c r="X1598" s="105">
        <v>29241585.669713899</v>
      </c>
      <c r="Y1598" s="57">
        <v>37682.455759940603</v>
      </c>
    </row>
    <row r="1599" spans="1:25" s="51" customFormat="1" ht="14.5" x14ac:dyDescent="0.4">
      <c r="A1599" s="149" t="s">
        <v>4926</v>
      </c>
      <c r="B1599" s="149" t="s">
        <v>4927</v>
      </c>
      <c r="C1599" s="149" t="s">
        <v>4928</v>
      </c>
      <c r="D1599" s="105">
        <v>13178803</v>
      </c>
      <c r="E1599" s="105">
        <v>5564976</v>
      </c>
      <c r="F1599" s="120">
        <v>9516544.2448038701</v>
      </c>
      <c r="G1599" s="105">
        <v>0</v>
      </c>
      <c r="H1599" s="105">
        <v>214567</v>
      </c>
      <c r="I1599" s="121">
        <f t="shared" si="48"/>
        <v>28474890.244803868</v>
      </c>
      <c r="J1599" s="105">
        <v>13321158.59</v>
      </c>
      <c r="K1599" s="105">
        <v>0</v>
      </c>
      <c r="L1599" s="105">
        <v>12502528.32</v>
      </c>
      <c r="M1599" s="105">
        <v>0</v>
      </c>
      <c r="N1599" s="105">
        <v>1315815.2</v>
      </c>
      <c r="O1599" s="105">
        <v>47817</v>
      </c>
      <c r="P1599" s="105">
        <v>1287571.1299999999</v>
      </c>
      <c r="Q1599" s="121">
        <f t="shared" si="49"/>
        <v>28474890.239999998</v>
      </c>
      <c r="R1599" s="105">
        <v>26650540.219999999</v>
      </c>
      <c r="S1599" s="105">
        <v>1824350.02</v>
      </c>
      <c r="T1599" s="92">
        <f>SUM('Part C'!$R1599:$S1599)</f>
        <v>28474890.239999998</v>
      </c>
      <c r="U1599" s="105">
        <v>18781.212276250899</v>
      </c>
      <c r="V1599" s="105">
        <v>1285.65892882311</v>
      </c>
      <c r="W1599" s="105">
        <v>13648594.538329899</v>
      </c>
      <c r="X1599" s="105">
        <v>42123484.778329901</v>
      </c>
      <c r="Y1599" s="57">
        <v>29685.3310629527</v>
      </c>
    </row>
    <row r="1600" spans="1:25" s="51" customFormat="1" ht="14.5" x14ac:dyDescent="0.4">
      <c r="A1600" s="149" t="s">
        <v>4929</v>
      </c>
      <c r="B1600" s="149" t="s">
        <v>4930</v>
      </c>
      <c r="C1600" s="149" t="s">
        <v>4931</v>
      </c>
      <c r="D1600" s="105">
        <v>2461342</v>
      </c>
      <c r="E1600" s="105">
        <v>1824829</v>
      </c>
      <c r="F1600" s="120">
        <v>2176163.9401689102</v>
      </c>
      <c r="G1600" s="105">
        <v>0</v>
      </c>
      <c r="H1600" s="105">
        <v>49639</v>
      </c>
      <c r="I1600" s="121">
        <f t="shared" si="48"/>
        <v>6511973.9401689097</v>
      </c>
      <c r="J1600" s="105">
        <v>2644522.9900000002</v>
      </c>
      <c r="K1600" s="105">
        <v>188076.96</v>
      </c>
      <c r="L1600" s="105">
        <v>2706823.39</v>
      </c>
      <c r="M1600" s="105">
        <v>51747.92</v>
      </c>
      <c r="N1600" s="105">
        <v>444099.69</v>
      </c>
      <c r="O1600" s="105">
        <v>1579</v>
      </c>
      <c r="P1600" s="105">
        <v>475123.99</v>
      </c>
      <c r="Q1600" s="121">
        <f t="shared" si="49"/>
        <v>6511973.9400000004</v>
      </c>
      <c r="R1600" s="105">
        <v>6033881.9400000004</v>
      </c>
      <c r="S1600" s="105">
        <v>478092</v>
      </c>
      <c r="T1600" s="92">
        <f>SUM('Part C'!$R1600:$S1600)</f>
        <v>6511973.9400000004</v>
      </c>
      <c r="U1600" s="105">
        <v>23207.238230769199</v>
      </c>
      <c r="V1600" s="105">
        <v>1838.81538461538</v>
      </c>
      <c r="W1600" s="105">
        <v>2500799.5630484601</v>
      </c>
      <c r="X1600" s="105">
        <v>9012773.5030484609</v>
      </c>
      <c r="Y1600" s="57">
        <v>34664.513473263301</v>
      </c>
    </row>
    <row r="1601" spans="1:25" s="51" customFormat="1" ht="14.5" x14ac:dyDescent="0.4">
      <c r="A1601" s="149" t="s">
        <v>4932</v>
      </c>
      <c r="B1601" s="149" t="s">
        <v>4933</v>
      </c>
      <c r="C1601" s="149" t="s">
        <v>4934</v>
      </c>
      <c r="D1601" s="105">
        <v>11698409</v>
      </c>
      <c r="E1601" s="105">
        <v>5655877</v>
      </c>
      <c r="F1601" s="120">
        <v>8811074.3599772695</v>
      </c>
      <c r="G1601" s="105">
        <v>0</v>
      </c>
      <c r="H1601" s="105">
        <v>606713</v>
      </c>
      <c r="I1601" s="121">
        <f t="shared" si="48"/>
        <v>26772073.359977268</v>
      </c>
      <c r="J1601" s="105">
        <v>9860094.8399999999</v>
      </c>
      <c r="K1601" s="105">
        <v>0</v>
      </c>
      <c r="L1601" s="105">
        <v>14174710.99</v>
      </c>
      <c r="M1601" s="105">
        <v>0</v>
      </c>
      <c r="N1601" s="105">
        <v>1234629.1399999999</v>
      </c>
      <c r="O1601" s="105">
        <v>191928.32000000001</v>
      </c>
      <c r="P1601" s="105">
        <v>1310710.07</v>
      </c>
      <c r="Q1601" s="121">
        <f t="shared" si="49"/>
        <v>26772073.359999999</v>
      </c>
      <c r="R1601" s="105">
        <v>25816211.559999999</v>
      </c>
      <c r="S1601" s="105">
        <v>955861.8</v>
      </c>
      <c r="T1601" s="92">
        <f>SUM('Part C'!$R1601:$S1601)</f>
        <v>26772073.359999999</v>
      </c>
      <c r="U1601" s="105">
        <v>19572.563730098602</v>
      </c>
      <c r="V1601" s="105">
        <v>724.68673237301005</v>
      </c>
      <c r="W1601" s="105">
        <v>12686748.552541999</v>
      </c>
      <c r="X1601" s="105">
        <v>39458821.912542</v>
      </c>
      <c r="Y1601" s="57">
        <v>29915.710320350299</v>
      </c>
    </row>
    <row r="1602" spans="1:25" s="51" customFormat="1" ht="14.5" x14ac:dyDescent="0.4">
      <c r="A1602" s="149" t="s">
        <v>4935</v>
      </c>
      <c r="B1602" s="149" t="s">
        <v>4936</v>
      </c>
      <c r="C1602" s="149" t="s">
        <v>4937</v>
      </c>
      <c r="D1602" s="105">
        <v>5152208</v>
      </c>
      <c r="E1602" s="105">
        <v>3959300</v>
      </c>
      <c r="F1602" s="120">
        <v>4626071.8833104204</v>
      </c>
      <c r="G1602" s="105">
        <v>0</v>
      </c>
      <c r="H1602" s="105">
        <v>751548.1</v>
      </c>
      <c r="I1602" s="121">
        <f t="shared" si="48"/>
        <v>14489127.98331042</v>
      </c>
      <c r="J1602" s="105">
        <v>5557112.7000000002</v>
      </c>
      <c r="K1602" s="105">
        <v>362202.78</v>
      </c>
      <c r="L1602" s="105">
        <v>6836383.54</v>
      </c>
      <c r="M1602" s="105">
        <v>149485.94</v>
      </c>
      <c r="N1602" s="105">
        <v>467935.2</v>
      </c>
      <c r="O1602" s="105">
        <v>17540</v>
      </c>
      <c r="P1602" s="105">
        <v>1098467.82</v>
      </c>
      <c r="Q1602" s="121">
        <f t="shared" si="49"/>
        <v>14489127.979999999</v>
      </c>
      <c r="R1602" s="105">
        <v>12848964.939999999</v>
      </c>
      <c r="S1602" s="105">
        <v>1640163.04</v>
      </c>
      <c r="T1602" s="92">
        <f>SUM('Part C'!$R1602:$S1602)</f>
        <v>14489127.98</v>
      </c>
      <c r="U1602" s="105">
        <v>24804.9516216216</v>
      </c>
      <c r="V1602" s="105">
        <v>3166.3379150579099</v>
      </c>
      <c r="W1602" s="105">
        <v>4982362.2063811598</v>
      </c>
      <c r="X1602" s="105">
        <v>19471490.186381198</v>
      </c>
      <c r="Y1602" s="57">
        <v>37589.749394558203</v>
      </c>
    </row>
    <row r="1603" spans="1:25" s="51" customFormat="1" ht="14.5" x14ac:dyDescent="0.4">
      <c r="A1603" s="149" t="s">
        <v>4938</v>
      </c>
      <c r="B1603" s="149" t="s">
        <v>4939</v>
      </c>
      <c r="C1603" s="149" t="s">
        <v>4940</v>
      </c>
      <c r="D1603" s="105">
        <v>535332</v>
      </c>
      <c r="E1603" s="105">
        <v>312372</v>
      </c>
      <c r="F1603" s="120">
        <v>430394.13890321797</v>
      </c>
      <c r="G1603" s="105">
        <v>0</v>
      </c>
      <c r="H1603" s="105">
        <v>231244</v>
      </c>
      <c r="I1603" s="121">
        <f t="shared" si="48"/>
        <v>1509342.1389032179</v>
      </c>
      <c r="J1603" s="105">
        <v>821771.31</v>
      </c>
      <c r="K1603" s="105">
        <v>0</v>
      </c>
      <c r="L1603" s="105">
        <v>466121.52</v>
      </c>
      <c r="M1603" s="105">
        <v>0</v>
      </c>
      <c r="N1603" s="105">
        <v>217598.31</v>
      </c>
      <c r="O1603" s="105">
        <v>3851</v>
      </c>
      <c r="P1603" s="105">
        <v>0</v>
      </c>
      <c r="Q1603" s="121">
        <f t="shared" si="49"/>
        <v>1509342.1400000001</v>
      </c>
      <c r="R1603" s="105">
        <v>1427346.14</v>
      </c>
      <c r="S1603" s="105">
        <v>81996</v>
      </c>
      <c r="T1603" s="92">
        <f>SUM('Part C'!$R1603:$S1603)</f>
        <v>1509342.14</v>
      </c>
      <c r="U1603" s="105">
        <v>17196.941445783101</v>
      </c>
      <c r="V1603" s="105">
        <v>987.90361445783105</v>
      </c>
      <c r="W1603" s="105">
        <v>798332.168203932</v>
      </c>
      <c r="X1603" s="105">
        <v>2307674.30820393</v>
      </c>
      <c r="Y1603" s="57">
        <v>27803.304918119698</v>
      </c>
    </row>
    <row r="1604" spans="1:25" s="51" customFormat="1" ht="14.5" x14ac:dyDescent="0.4">
      <c r="A1604" s="149" t="s">
        <v>4941</v>
      </c>
      <c r="B1604" s="149" t="s">
        <v>4942</v>
      </c>
      <c r="C1604" s="149" t="s">
        <v>4943</v>
      </c>
      <c r="D1604" s="105">
        <v>6618969</v>
      </c>
      <c r="E1604" s="105">
        <v>3987956</v>
      </c>
      <c r="F1604" s="120">
        <v>5385321.2345182002</v>
      </c>
      <c r="G1604" s="105">
        <v>0</v>
      </c>
      <c r="H1604" s="105">
        <v>344607</v>
      </c>
      <c r="I1604" s="121">
        <f t="shared" si="48"/>
        <v>16336853.2345182</v>
      </c>
      <c r="J1604" s="105">
        <v>7164431.6699999999</v>
      </c>
      <c r="K1604" s="105">
        <v>203441.93</v>
      </c>
      <c r="L1604" s="105">
        <v>7527652.7800000003</v>
      </c>
      <c r="M1604" s="105">
        <v>55975.47</v>
      </c>
      <c r="N1604" s="105">
        <v>735188.67</v>
      </c>
      <c r="O1604" s="105">
        <v>5347</v>
      </c>
      <c r="P1604" s="105">
        <v>644815.71</v>
      </c>
      <c r="Q1604" s="121">
        <f t="shared" si="49"/>
        <v>16336853.23</v>
      </c>
      <c r="R1604" s="105">
        <v>14705548.279999999</v>
      </c>
      <c r="S1604" s="105">
        <v>1631304.96</v>
      </c>
      <c r="T1604" s="92">
        <f>SUM('Part C'!$R1604:$S1604)</f>
        <v>16336853.239999998</v>
      </c>
      <c r="U1604" s="105">
        <v>16844.8433906071</v>
      </c>
      <c r="V1604" s="105">
        <v>1868.6196563573901</v>
      </c>
      <c r="W1604" s="105">
        <v>8396915.4559281003</v>
      </c>
      <c r="X1604" s="105">
        <v>24733768.6959281</v>
      </c>
      <c r="Y1604" s="57">
        <v>28331.922904843199</v>
      </c>
    </row>
    <row r="1605" spans="1:25" s="51" customFormat="1" ht="14.5" x14ac:dyDescent="0.4">
      <c r="A1605" s="149" t="s">
        <v>4944</v>
      </c>
      <c r="B1605" s="149" t="s">
        <v>4945</v>
      </c>
      <c r="C1605" s="149" t="s">
        <v>4946</v>
      </c>
      <c r="D1605" s="105">
        <v>2866196</v>
      </c>
      <c r="E1605" s="105">
        <v>1811976</v>
      </c>
      <c r="F1605" s="120">
        <v>2375189.7001561201</v>
      </c>
      <c r="G1605" s="105">
        <v>0</v>
      </c>
      <c r="H1605" s="105">
        <v>77190</v>
      </c>
      <c r="I1605" s="121">
        <f t="shared" si="48"/>
        <v>7130551.7001561206</v>
      </c>
      <c r="J1605" s="105">
        <v>4027397.64</v>
      </c>
      <c r="K1605" s="105">
        <v>0</v>
      </c>
      <c r="L1605" s="105">
        <v>1721499.48</v>
      </c>
      <c r="M1605" s="105">
        <v>0</v>
      </c>
      <c r="N1605" s="105">
        <v>713479.05</v>
      </c>
      <c r="O1605" s="105">
        <v>19854</v>
      </c>
      <c r="P1605" s="105">
        <v>648321.53</v>
      </c>
      <c r="Q1605" s="121">
        <f t="shared" si="49"/>
        <v>7130551.7000000002</v>
      </c>
      <c r="R1605" s="105">
        <v>7007270.2199999997</v>
      </c>
      <c r="S1605" s="105">
        <v>123281.48</v>
      </c>
      <c r="T1605" s="92">
        <f>SUM('Part C'!$R1605:$S1605)</f>
        <v>7130551.7000000002</v>
      </c>
      <c r="U1605" s="105">
        <v>13579.981046511601</v>
      </c>
      <c r="V1605" s="105">
        <v>238.917596899225</v>
      </c>
      <c r="W1605" s="105">
        <v>4963125.2866654098</v>
      </c>
      <c r="X1605" s="105">
        <v>12093676.9866654</v>
      </c>
      <c r="Y1605" s="57">
        <v>23437.358501289498</v>
      </c>
    </row>
    <row r="1606" spans="1:25" s="51" customFormat="1" ht="14.5" x14ac:dyDescent="0.4">
      <c r="A1606" s="149" t="s">
        <v>4947</v>
      </c>
      <c r="B1606" s="149" t="s">
        <v>4948</v>
      </c>
      <c r="C1606" s="149" t="s">
        <v>4949</v>
      </c>
      <c r="D1606" s="105">
        <v>3030746</v>
      </c>
      <c r="E1606" s="105">
        <v>1499495</v>
      </c>
      <c r="F1606" s="120">
        <v>2300082.54558083</v>
      </c>
      <c r="G1606" s="105">
        <v>0</v>
      </c>
      <c r="H1606" s="105">
        <v>78281</v>
      </c>
      <c r="I1606" s="121">
        <f t="shared" si="48"/>
        <v>6908604.5455808304</v>
      </c>
      <c r="J1606" s="105">
        <v>3544286.35</v>
      </c>
      <c r="K1606" s="105">
        <v>0</v>
      </c>
      <c r="L1606" s="105">
        <v>2065177.65</v>
      </c>
      <c r="M1606" s="105">
        <v>0</v>
      </c>
      <c r="N1606" s="105">
        <v>695663.86</v>
      </c>
      <c r="O1606" s="105">
        <v>11413</v>
      </c>
      <c r="P1606" s="105">
        <v>592063.68999999994</v>
      </c>
      <c r="Q1606" s="121">
        <f t="shared" si="49"/>
        <v>6908604.5500000007</v>
      </c>
      <c r="R1606" s="105">
        <v>6626112.7800000003</v>
      </c>
      <c r="S1606" s="105">
        <v>282491.78000000003</v>
      </c>
      <c r="T1606" s="92">
        <f>SUM('Part C'!$R1606:$S1606)</f>
        <v>6908604.5600000005</v>
      </c>
      <c r="U1606" s="105">
        <v>14991.205384615399</v>
      </c>
      <c r="V1606" s="105">
        <v>639.12167420814501</v>
      </c>
      <c r="W1606" s="105">
        <v>4251359.2571823802</v>
      </c>
      <c r="X1606" s="105">
        <v>11159963.817182399</v>
      </c>
      <c r="Y1606" s="57">
        <v>25248.7869167022</v>
      </c>
    </row>
    <row r="1607" spans="1:25" s="51" customFormat="1" ht="14.5" x14ac:dyDescent="0.4">
      <c r="A1607" s="149" t="s">
        <v>4950</v>
      </c>
      <c r="B1607" s="149" t="s">
        <v>4951</v>
      </c>
      <c r="C1607" s="149" t="s">
        <v>4952</v>
      </c>
      <c r="D1607" s="105">
        <v>10053264</v>
      </c>
      <c r="E1607" s="105">
        <v>6096563</v>
      </c>
      <c r="F1607" s="120">
        <v>8199549.4713967796</v>
      </c>
      <c r="G1607" s="105">
        <v>0</v>
      </c>
      <c r="H1607" s="105">
        <v>253313</v>
      </c>
      <c r="I1607" s="121">
        <f t="shared" si="48"/>
        <v>24602689.471396782</v>
      </c>
      <c r="J1607" s="105">
        <v>11389628.91</v>
      </c>
      <c r="K1607" s="105">
        <v>343363.73</v>
      </c>
      <c r="L1607" s="105">
        <v>10810400.4</v>
      </c>
      <c r="M1607" s="105">
        <v>141710.81</v>
      </c>
      <c r="N1607" s="105">
        <v>975313.79</v>
      </c>
      <c r="O1607" s="105">
        <v>81825</v>
      </c>
      <c r="P1607" s="105">
        <v>860446.83</v>
      </c>
      <c r="Q1607" s="121">
        <f t="shared" si="49"/>
        <v>24602689.469999995</v>
      </c>
      <c r="R1607" s="105">
        <v>23407578.780000001</v>
      </c>
      <c r="S1607" s="105">
        <v>1195110.69</v>
      </c>
      <c r="T1607" s="92">
        <f>SUM('Part C'!$R1607:$S1607)</f>
        <v>24602689.470000003</v>
      </c>
      <c r="U1607" s="105">
        <v>16109.8271025465</v>
      </c>
      <c r="V1607" s="105">
        <v>822.51251892635901</v>
      </c>
      <c r="W1607" s="105">
        <v>13975622.173497699</v>
      </c>
      <c r="X1607" s="105">
        <v>38578311.643497698</v>
      </c>
      <c r="Y1607" s="57">
        <v>26550.799479351499</v>
      </c>
    </row>
    <row r="1608" spans="1:25" s="51" customFormat="1" ht="14.5" x14ac:dyDescent="0.4">
      <c r="A1608" s="149" t="s">
        <v>4953</v>
      </c>
      <c r="B1608" s="149" t="s">
        <v>4954</v>
      </c>
      <c r="C1608" s="149" t="s">
        <v>4955</v>
      </c>
      <c r="D1608" s="105">
        <v>446110</v>
      </c>
      <c r="E1608" s="105">
        <v>430835</v>
      </c>
      <c r="F1608" s="120">
        <v>445240.30574408302</v>
      </c>
      <c r="G1608" s="105">
        <v>0</v>
      </c>
      <c r="H1608" s="105">
        <v>1077</v>
      </c>
      <c r="I1608" s="121">
        <f t="shared" ref="I1608:I1671" si="50">SUM(D1608:H1608)</f>
        <v>1323262.3057440831</v>
      </c>
      <c r="J1608" s="105">
        <v>768159.76</v>
      </c>
      <c r="K1608" s="105">
        <v>0</v>
      </c>
      <c r="L1608" s="105">
        <v>337127.24</v>
      </c>
      <c r="M1608" s="105">
        <v>0</v>
      </c>
      <c r="N1608" s="105">
        <v>217598.31</v>
      </c>
      <c r="O1608" s="105">
        <v>377</v>
      </c>
      <c r="P1608" s="105">
        <v>0</v>
      </c>
      <c r="Q1608" s="121">
        <f t="shared" ref="Q1608:Q1671" si="51">SUM(J1608:P1608)</f>
        <v>1323262.31</v>
      </c>
      <c r="R1608" s="105">
        <v>1257372.31</v>
      </c>
      <c r="S1608" s="105">
        <v>65890</v>
      </c>
      <c r="T1608" s="92">
        <f>SUM('Part C'!$R1608:$S1608)</f>
        <v>1323262.31</v>
      </c>
      <c r="U1608" s="105">
        <v>20956.205166666699</v>
      </c>
      <c r="V1608" s="105">
        <v>1098.1666666666699</v>
      </c>
      <c r="W1608" s="105">
        <v>577107.59147272201</v>
      </c>
      <c r="X1608" s="105">
        <v>1900369.9014727201</v>
      </c>
      <c r="Y1608" s="57">
        <v>31672.831691211999</v>
      </c>
    </row>
    <row r="1609" spans="1:25" s="51" customFormat="1" ht="14.5" x14ac:dyDescent="0.4">
      <c r="A1609" s="149" t="s">
        <v>4956</v>
      </c>
      <c r="B1609" s="149" t="s">
        <v>4957</v>
      </c>
      <c r="C1609" s="149" t="s">
        <v>4958</v>
      </c>
      <c r="D1609" s="105">
        <v>20243728</v>
      </c>
      <c r="E1609" s="105">
        <v>11503356</v>
      </c>
      <c r="F1609" s="120">
        <v>16118549.494715299</v>
      </c>
      <c r="G1609" s="105">
        <v>0</v>
      </c>
      <c r="H1609" s="105">
        <v>2306971</v>
      </c>
      <c r="I1609" s="121">
        <f t="shared" si="50"/>
        <v>50172604.494715303</v>
      </c>
      <c r="J1609" s="105">
        <v>29743589.23</v>
      </c>
      <c r="K1609" s="105">
        <v>0</v>
      </c>
      <c r="L1609" s="105">
        <v>13118711.34</v>
      </c>
      <c r="M1609" s="105">
        <v>0</v>
      </c>
      <c r="N1609" s="105">
        <v>3012016.97</v>
      </c>
      <c r="O1609" s="105">
        <v>353767.83</v>
      </c>
      <c r="P1609" s="105">
        <v>3944519.12</v>
      </c>
      <c r="Q1609" s="121">
        <f t="shared" si="51"/>
        <v>50172604.489999995</v>
      </c>
      <c r="R1609" s="105">
        <v>46937991.490000002</v>
      </c>
      <c r="S1609" s="105">
        <v>3234613</v>
      </c>
      <c r="T1609" s="92">
        <f>SUM('Part C'!$R1609:$S1609)</f>
        <v>50172604.490000002</v>
      </c>
      <c r="U1609" s="105">
        <v>14668.122340624999</v>
      </c>
      <c r="V1609" s="105">
        <v>1010.8165625</v>
      </c>
      <c r="W1609" s="105">
        <v>30779071.545211799</v>
      </c>
      <c r="X1609" s="105">
        <v>80951676.035211802</v>
      </c>
      <c r="Y1609" s="57">
        <v>25297.3987610037</v>
      </c>
    </row>
    <row r="1610" spans="1:25" s="51" customFormat="1" ht="14.5" x14ac:dyDescent="0.4">
      <c r="A1610" s="149" t="s">
        <v>4959</v>
      </c>
      <c r="B1610" s="149" t="s">
        <v>4960</v>
      </c>
      <c r="C1610" s="149" t="s">
        <v>4961</v>
      </c>
      <c r="D1610" s="105">
        <v>12251927</v>
      </c>
      <c r="E1610" s="105">
        <v>7914333</v>
      </c>
      <c r="F1610" s="120">
        <v>10238762.7138699</v>
      </c>
      <c r="G1610" s="105">
        <v>0</v>
      </c>
      <c r="H1610" s="105">
        <v>1179477</v>
      </c>
      <c r="I1610" s="121">
        <f t="shared" si="50"/>
        <v>31584499.7138699</v>
      </c>
      <c r="J1610" s="105">
        <v>17973752.780000001</v>
      </c>
      <c r="K1610" s="105">
        <v>0</v>
      </c>
      <c r="L1610" s="105">
        <v>8324859.1500000004</v>
      </c>
      <c r="M1610" s="105">
        <v>0</v>
      </c>
      <c r="N1610" s="105">
        <v>2269125.36</v>
      </c>
      <c r="O1610" s="105">
        <v>25820</v>
      </c>
      <c r="P1610" s="105">
        <v>2990942.42</v>
      </c>
      <c r="Q1610" s="121">
        <f t="shared" si="51"/>
        <v>31584499.710000001</v>
      </c>
      <c r="R1610" s="105">
        <v>29255916.23</v>
      </c>
      <c r="S1610" s="105">
        <v>2328583.48</v>
      </c>
      <c r="T1610" s="92">
        <f>SUM('Part C'!$R1610:$S1610)</f>
        <v>31584499.710000001</v>
      </c>
      <c r="U1610" s="105">
        <v>16842.7842429476</v>
      </c>
      <c r="V1610" s="105">
        <v>1340.57770869315</v>
      </c>
      <c r="W1610" s="105">
        <v>16707264.773135301</v>
      </c>
      <c r="X1610" s="105">
        <v>48291764.483135298</v>
      </c>
      <c r="Y1610" s="57">
        <v>27801.821809519501</v>
      </c>
    </row>
    <row r="1611" spans="1:25" s="51" customFormat="1" ht="14.5" x14ac:dyDescent="0.4">
      <c r="A1611" s="149" t="s">
        <v>4962</v>
      </c>
      <c r="B1611" s="149" t="s">
        <v>4963</v>
      </c>
      <c r="C1611" s="149" t="s">
        <v>4964</v>
      </c>
      <c r="D1611" s="105">
        <v>14807522</v>
      </c>
      <c r="E1611" s="105">
        <v>6679471</v>
      </c>
      <c r="F1611" s="120">
        <v>10909321.944752499</v>
      </c>
      <c r="G1611" s="105">
        <v>0</v>
      </c>
      <c r="H1611" s="105">
        <v>1487246</v>
      </c>
      <c r="I1611" s="121">
        <f t="shared" si="50"/>
        <v>33883560.944752499</v>
      </c>
      <c r="J1611" s="105">
        <v>22141861.25</v>
      </c>
      <c r="K1611" s="105">
        <v>0</v>
      </c>
      <c r="L1611" s="105">
        <v>5424925.9100000001</v>
      </c>
      <c r="M1611" s="105">
        <v>0</v>
      </c>
      <c r="N1611" s="105">
        <v>2975335.71</v>
      </c>
      <c r="O1611" s="105">
        <v>301550.82</v>
      </c>
      <c r="P1611" s="105">
        <v>3039887.25</v>
      </c>
      <c r="Q1611" s="121">
        <f t="shared" si="51"/>
        <v>33883560.939999998</v>
      </c>
      <c r="R1611" s="105">
        <v>30805016.550000001</v>
      </c>
      <c r="S1611" s="105">
        <v>3078544.39</v>
      </c>
      <c r="T1611" s="92">
        <f>SUM('Part C'!$R1611:$S1611)</f>
        <v>33883560.939999998</v>
      </c>
      <c r="U1611" s="105">
        <v>15019.5107508532</v>
      </c>
      <c r="V1611" s="105">
        <v>1500.9967771818599</v>
      </c>
      <c r="W1611" s="105">
        <v>19727461.1685092</v>
      </c>
      <c r="X1611" s="105">
        <v>53611022.108509198</v>
      </c>
      <c r="Y1611" s="57">
        <v>26138.967385913798</v>
      </c>
    </row>
    <row r="1612" spans="1:25" s="51" customFormat="1" ht="14.5" x14ac:dyDescent="0.4">
      <c r="A1612" s="149" t="s">
        <v>4965</v>
      </c>
      <c r="B1612" s="149" t="s">
        <v>4966</v>
      </c>
      <c r="C1612" s="149" t="s">
        <v>4967</v>
      </c>
      <c r="D1612" s="105">
        <v>23384757</v>
      </c>
      <c r="E1612" s="105">
        <v>13539283</v>
      </c>
      <c r="F1612" s="120">
        <v>18746980.5505553</v>
      </c>
      <c r="G1612" s="105">
        <v>0</v>
      </c>
      <c r="H1612" s="105">
        <v>4805941</v>
      </c>
      <c r="I1612" s="121">
        <f t="shared" si="50"/>
        <v>60476961.550555304</v>
      </c>
      <c r="J1612" s="105">
        <v>34347883.450000003</v>
      </c>
      <c r="K1612" s="105">
        <v>0</v>
      </c>
      <c r="L1612" s="105">
        <v>18441133.899999999</v>
      </c>
      <c r="M1612" s="105">
        <v>0</v>
      </c>
      <c r="N1612" s="105">
        <v>2982700.91</v>
      </c>
      <c r="O1612" s="105">
        <v>454523.34</v>
      </c>
      <c r="P1612" s="105">
        <v>4250719.95</v>
      </c>
      <c r="Q1612" s="121">
        <f t="shared" si="51"/>
        <v>60476961.550000012</v>
      </c>
      <c r="R1612" s="105">
        <v>58290587.619999997</v>
      </c>
      <c r="S1612" s="105">
        <v>2186373.9300000002</v>
      </c>
      <c r="T1612" s="92">
        <f>SUM('Part C'!$R1612:$S1612)</f>
        <v>60476961.549999997</v>
      </c>
      <c r="U1612" s="105">
        <v>15519.3257774228</v>
      </c>
      <c r="V1612" s="105">
        <v>582.10168530351405</v>
      </c>
      <c r="W1612" s="105">
        <v>36126935.2261924</v>
      </c>
      <c r="X1612" s="105">
        <v>96603896.776192397</v>
      </c>
      <c r="Y1612" s="57">
        <v>25719.887320605001</v>
      </c>
    </row>
    <row r="1613" spans="1:25" s="51" customFormat="1" ht="14.5" x14ac:dyDescent="0.4">
      <c r="A1613" s="149" t="s">
        <v>4968</v>
      </c>
      <c r="B1613" s="149" t="s">
        <v>4969</v>
      </c>
      <c r="C1613" s="149" t="s">
        <v>4970</v>
      </c>
      <c r="D1613" s="105">
        <v>18986398</v>
      </c>
      <c r="E1613" s="105">
        <v>12229139</v>
      </c>
      <c r="F1613" s="120">
        <v>15848673.791224901</v>
      </c>
      <c r="G1613" s="105">
        <v>0</v>
      </c>
      <c r="H1613" s="105">
        <v>456263</v>
      </c>
      <c r="I1613" s="121">
        <f t="shared" si="50"/>
        <v>47520473.791224897</v>
      </c>
      <c r="J1613" s="105">
        <v>25002551.120000001</v>
      </c>
      <c r="K1613" s="105">
        <v>0</v>
      </c>
      <c r="L1613" s="105">
        <v>16085940.050000001</v>
      </c>
      <c r="M1613" s="105">
        <v>0</v>
      </c>
      <c r="N1613" s="105">
        <v>3184430.49</v>
      </c>
      <c r="O1613" s="105">
        <v>385127.88</v>
      </c>
      <c r="P1613" s="105">
        <v>2862424.25</v>
      </c>
      <c r="Q1613" s="121">
        <f t="shared" si="51"/>
        <v>47520473.790000007</v>
      </c>
      <c r="R1613" s="105">
        <v>45740091.789999999</v>
      </c>
      <c r="S1613" s="105">
        <v>1780382</v>
      </c>
      <c r="T1613" s="92">
        <f>SUM('Part C'!$R1613:$S1613)</f>
        <v>47520473.789999999</v>
      </c>
      <c r="U1613" s="105">
        <v>15484.1204434665</v>
      </c>
      <c r="V1613" s="105">
        <v>602.70209884901794</v>
      </c>
      <c r="W1613" s="105">
        <v>28412930.420173701</v>
      </c>
      <c r="X1613" s="105">
        <v>75933404.210173696</v>
      </c>
      <c r="Y1613" s="57">
        <v>25705.282400194199</v>
      </c>
    </row>
    <row r="1614" spans="1:25" s="51" customFormat="1" ht="14.5" x14ac:dyDescent="0.4">
      <c r="A1614" s="149" t="s">
        <v>4971</v>
      </c>
      <c r="B1614" s="149" t="s">
        <v>4972</v>
      </c>
      <c r="C1614" s="149" t="s">
        <v>4973</v>
      </c>
      <c r="D1614" s="105">
        <v>1976037</v>
      </c>
      <c r="E1614" s="105">
        <v>1121963</v>
      </c>
      <c r="F1614" s="120">
        <v>1572908.75390722</v>
      </c>
      <c r="G1614" s="105">
        <v>0</v>
      </c>
      <c r="H1614" s="105">
        <v>35295</v>
      </c>
      <c r="I1614" s="121">
        <f t="shared" si="50"/>
        <v>4706203.7539072204</v>
      </c>
      <c r="J1614" s="105">
        <v>2718621.87</v>
      </c>
      <c r="K1614" s="105">
        <v>0</v>
      </c>
      <c r="L1614" s="105">
        <v>792429.27</v>
      </c>
      <c r="M1614" s="105">
        <v>0</v>
      </c>
      <c r="N1614" s="105">
        <v>505408.01</v>
      </c>
      <c r="O1614" s="105">
        <v>1971</v>
      </c>
      <c r="P1614" s="105">
        <v>687773.6</v>
      </c>
      <c r="Q1614" s="121">
        <f t="shared" si="51"/>
        <v>4706203.75</v>
      </c>
      <c r="R1614" s="105">
        <v>4164830.33</v>
      </c>
      <c r="S1614" s="105">
        <v>541373.42000000004</v>
      </c>
      <c r="T1614" s="92">
        <f>SUM('Part C'!$R1614:$S1614)</f>
        <v>4706203.75</v>
      </c>
      <c r="U1614" s="105">
        <v>27951.881409395999</v>
      </c>
      <c r="V1614" s="105">
        <v>3633.3786577181199</v>
      </c>
      <c r="W1614" s="105">
        <v>1433150.5188239301</v>
      </c>
      <c r="X1614" s="105">
        <v>6139354.2688239301</v>
      </c>
      <c r="Y1614" s="57">
        <v>41203.719924992802</v>
      </c>
    </row>
    <row r="1615" spans="1:25" s="51" customFormat="1" ht="14.5" x14ac:dyDescent="0.4">
      <c r="A1615" s="149" t="s">
        <v>4974</v>
      </c>
      <c r="B1615" s="149" t="s">
        <v>4975</v>
      </c>
      <c r="C1615" s="149" t="s">
        <v>4976</v>
      </c>
      <c r="D1615" s="105">
        <v>6252804</v>
      </c>
      <c r="E1615" s="105">
        <v>3788606</v>
      </c>
      <c r="F1615" s="120">
        <v>5098199.3836576901</v>
      </c>
      <c r="G1615" s="105">
        <v>0</v>
      </c>
      <c r="H1615" s="105">
        <v>79731</v>
      </c>
      <c r="I1615" s="121">
        <f t="shared" si="50"/>
        <v>15219340.38365769</v>
      </c>
      <c r="J1615" s="105">
        <v>7788869.1799999997</v>
      </c>
      <c r="K1615" s="105">
        <v>0</v>
      </c>
      <c r="L1615" s="105">
        <v>4502735.03</v>
      </c>
      <c r="M1615" s="105">
        <v>0</v>
      </c>
      <c r="N1615" s="105">
        <v>1558906</v>
      </c>
      <c r="O1615" s="105">
        <v>81660.100000000006</v>
      </c>
      <c r="P1615" s="105">
        <v>1287170.07</v>
      </c>
      <c r="Q1615" s="121">
        <f t="shared" si="51"/>
        <v>15219340.380000001</v>
      </c>
      <c r="R1615" s="105">
        <v>14120644.9</v>
      </c>
      <c r="S1615" s="105">
        <v>1098695.48</v>
      </c>
      <c r="T1615" s="92">
        <f>SUM('Part C'!$R1615:$S1615)</f>
        <v>15219340.380000001</v>
      </c>
      <c r="U1615" s="105">
        <v>21138.689970059899</v>
      </c>
      <c r="V1615" s="105">
        <v>1644.7537125748499</v>
      </c>
      <c r="W1615" s="105">
        <v>6425131.18506297</v>
      </c>
      <c r="X1615" s="105">
        <v>21644471.565063</v>
      </c>
      <c r="Y1615" s="57">
        <v>32401.903540513398</v>
      </c>
    </row>
    <row r="1616" spans="1:25" s="51" customFormat="1" ht="14.5" x14ac:dyDescent="0.4">
      <c r="A1616" s="149" t="s">
        <v>4977</v>
      </c>
      <c r="B1616" s="149" t="s">
        <v>4978</v>
      </c>
      <c r="C1616" s="149" t="s">
        <v>4979</v>
      </c>
      <c r="D1616" s="105">
        <v>6871433</v>
      </c>
      <c r="E1616" s="105">
        <v>3182158</v>
      </c>
      <c r="F1616" s="120">
        <v>5104383.8902849797</v>
      </c>
      <c r="G1616" s="105">
        <v>0</v>
      </c>
      <c r="H1616" s="105">
        <v>528463</v>
      </c>
      <c r="I1616" s="121">
        <f t="shared" si="50"/>
        <v>15686437.89028498</v>
      </c>
      <c r="J1616" s="105">
        <v>12849711.640000001</v>
      </c>
      <c r="K1616" s="105">
        <v>0</v>
      </c>
      <c r="L1616" s="105">
        <v>302539.45</v>
      </c>
      <c r="M1616" s="105">
        <v>0</v>
      </c>
      <c r="N1616" s="105">
        <v>1346097.7</v>
      </c>
      <c r="O1616" s="105">
        <v>55935</v>
      </c>
      <c r="P1616" s="105">
        <v>1132154.1000000001</v>
      </c>
      <c r="Q1616" s="121">
        <f t="shared" si="51"/>
        <v>15686437.889999999</v>
      </c>
      <c r="R1616" s="105">
        <v>15620195.65</v>
      </c>
      <c r="S1616" s="105">
        <v>66242.240000000005</v>
      </c>
      <c r="T1616" s="92">
        <f>SUM('Part C'!$R1616:$S1616)</f>
        <v>15686437.890000001</v>
      </c>
      <c r="U1616" s="105">
        <v>11368.4102256186</v>
      </c>
      <c r="V1616" s="105">
        <v>48.211237263464298</v>
      </c>
      <c r="W1616" s="105">
        <v>13215763.8447253</v>
      </c>
      <c r="X1616" s="105">
        <v>28902201.7347253</v>
      </c>
      <c r="Y1616" s="57">
        <v>21035.081320760801</v>
      </c>
    </row>
    <row r="1617" spans="1:25" s="48" customFormat="1" ht="15" customHeight="1" x14ac:dyDescent="0.4">
      <c r="A1617" s="49" t="s">
        <v>4980</v>
      </c>
      <c r="B1617" s="49"/>
      <c r="D1617" s="59">
        <f t="shared" ref="D1617:T1617" si="52">SUM(D8:D1616)</f>
        <v>7033996330</v>
      </c>
      <c r="E1617" s="59">
        <f t="shared" si="52"/>
        <v>4289913105</v>
      </c>
      <c r="F1617" s="59">
        <f t="shared" si="52"/>
        <v>5749346765.2563095</v>
      </c>
      <c r="G1617" s="59">
        <f t="shared" si="52"/>
        <v>0</v>
      </c>
      <c r="H1617" s="59">
        <f t="shared" si="52"/>
        <v>565460276.43999994</v>
      </c>
      <c r="I1617" s="59">
        <f t="shared" si="52"/>
        <v>17638716476.696339</v>
      </c>
      <c r="J1617" s="59">
        <f t="shared" si="52"/>
        <v>8425128838</v>
      </c>
      <c r="K1617" s="59">
        <f t="shared" si="52"/>
        <v>582611528.91000116</v>
      </c>
      <c r="L1617" s="59">
        <f t="shared" si="52"/>
        <v>5938174500.8199921</v>
      </c>
      <c r="M1617" s="59">
        <f t="shared" si="52"/>
        <v>253544302.15999976</v>
      </c>
      <c r="N1617" s="59">
        <f t="shared" si="52"/>
        <v>1175297077.8400004</v>
      </c>
      <c r="O1617" s="59">
        <f t="shared" si="52"/>
        <v>56452381.88000001</v>
      </c>
      <c r="P1617" s="59">
        <f t="shared" si="52"/>
        <v>1207507854.2199993</v>
      </c>
      <c r="Q1617" s="59">
        <f t="shared" si="52"/>
        <v>17638716483.829994</v>
      </c>
      <c r="R1617" s="59">
        <f t="shared" si="52"/>
        <v>16128220586.889992</v>
      </c>
      <c r="S1617" s="59">
        <f t="shared" si="52"/>
        <v>1510495886.9200008</v>
      </c>
      <c r="T1617" s="59">
        <f t="shared" si="52"/>
        <v>17638716473.809998</v>
      </c>
      <c r="W1617" s="59">
        <f>SUM(W8:W1616)</f>
        <v>7939961664.9999971</v>
      </c>
      <c r="X1617" s="59">
        <f>SUM(X8:X1616)</f>
        <v>25578678138.809978</v>
      </c>
      <c r="Y1617" s="59"/>
    </row>
  </sheetData>
  <mergeCells count="8">
    <mergeCell ref="D5:I5"/>
    <mergeCell ref="J5:Q5"/>
    <mergeCell ref="R5:T5"/>
    <mergeCell ref="U5:V5"/>
    <mergeCell ref="D6:F6"/>
    <mergeCell ref="J6:K6"/>
    <mergeCell ref="L6:M6"/>
    <mergeCell ref="N6:P6"/>
  </mergeCells>
  <printOptions horizontalCentered="1"/>
  <pageMargins left="0.25" right="0.25" top="0.75" bottom="0.75" header="0.3" footer="0.3"/>
  <pageSetup paperSize="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0FF0AD-0E95-42A3-A3BF-B1AF67F38927}">
  <sheetPr codeName="Sheet4">
    <pageSetUpPr fitToPage="1"/>
  </sheetPr>
  <dimension ref="A1:Y1624"/>
  <sheetViews>
    <sheetView showGridLines="0" workbookViewId="0">
      <pane xSplit="3" ySplit="7" topLeftCell="D8" activePane="bottomRight" state="frozen"/>
      <selection activeCell="C12" sqref="C12"/>
      <selection pane="topRight" activeCell="C12" sqref="C12"/>
      <selection pane="bottomLeft" activeCell="C12" sqref="C12"/>
      <selection pane="bottomRight" activeCell="C12" sqref="C12"/>
    </sheetView>
  </sheetViews>
  <sheetFormatPr defaultColWidth="9.1796875" defaultRowHeight="15.5" x14ac:dyDescent="0.4"/>
  <cols>
    <col min="1" max="1" width="10.90625" style="47" customWidth="1"/>
    <col min="2" max="2" width="26.26953125" style="47" customWidth="1"/>
    <col min="3" max="3" width="8.54296875" style="47" customWidth="1"/>
    <col min="4" max="4" width="14.54296875" style="47" customWidth="1"/>
    <col min="5" max="5" width="18.81640625" style="47" customWidth="1"/>
    <col min="6" max="7" width="11.26953125" style="47" customWidth="1"/>
    <col min="8" max="10" width="11.453125" style="47" customWidth="1"/>
    <col min="11" max="12" width="13.453125" style="47" customWidth="1"/>
    <col min="13" max="13" width="12.453125" style="47" customWidth="1"/>
    <col min="14" max="14" width="13.7265625" style="47" customWidth="1"/>
    <col min="15" max="15" width="11.453125" style="47" customWidth="1"/>
    <col min="16" max="19" width="11.26953125" style="47" customWidth="1"/>
    <col min="20" max="20" width="13.54296875" style="47" customWidth="1"/>
    <col min="21" max="21" width="11.26953125" style="47" customWidth="1"/>
    <col min="22" max="22" width="14.54296875" style="47" customWidth="1"/>
    <col min="23" max="25" width="15.54296875" style="47" customWidth="1"/>
    <col min="26" max="26" width="9.1796875" style="47" customWidth="1"/>
    <col min="27" max="16384" width="9.1796875" style="47"/>
  </cols>
  <sheetData>
    <row r="1" spans="1:25" customFormat="1" ht="18" customHeight="1" x14ac:dyDescent="0.45">
      <c r="A1" s="46" t="s">
        <v>5012</v>
      </c>
    </row>
    <row r="2" spans="1:25" s="48" customFormat="1" ht="15" customHeight="1" x14ac:dyDescent="0.4"/>
    <row r="3" spans="1:25" s="48" customFormat="1" ht="15" customHeight="1" x14ac:dyDescent="0.4">
      <c r="A3" s="145" t="s">
        <v>4982</v>
      </c>
      <c r="B3" s="146"/>
      <c r="C3" s="146"/>
    </row>
    <row r="4" spans="1:25" s="48" customFormat="1" ht="15" customHeight="1" x14ac:dyDescent="0.4"/>
    <row r="5" spans="1:25" s="48" customFormat="1" ht="15" customHeight="1" x14ac:dyDescent="0.4">
      <c r="F5" s="37" t="s">
        <v>5013</v>
      </c>
      <c r="G5" s="36"/>
      <c r="H5" s="36"/>
      <c r="I5" s="36"/>
      <c r="J5" s="36"/>
      <c r="K5" s="36"/>
      <c r="L5" s="36"/>
      <c r="M5" s="36"/>
      <c r="N5" s="35"/>
      <c r="O5" s="33" t="s">
        <v>5014</v>
      </c>
      <c r="P5" s="33"/>
      <c r="Q5" s="33"/>
      <c r="R5" s="33"/>
      <c r="S5" s="33"/>
      <c r="T5" s="33"/>
      <c r="U5" s="33"/>
      <c r="V5" s="33"/>
      <c r="W5" s="33"/>
      <c r="X5" s="33"/>
      <c r="Y5" s="32"/>
    </row>
    <row r="6" spans="1:25" s="48" customFormat="1" ht="15" customHeight="1" x14ac:dyDescent="0.4">
      <c r="F6" s="41" t="s">
        <v>5015</v>
      </c>
      <c r="G6" s="38"/>
      <c r="H6" s="38"/>
      <c r="I6" s="38"/>
      <c r="J6" s="40"/>
      <c r="K6" s="41" t="s">
        <v>5016</v>
      </c>
      <c r="L6" s="38"/>
      <c r="M6" s="38"/>
      <c r="N6" s="40"/>
      <c r="O6" s="97"/>
      <c r="P6" s="41" t="s">
        <v>5017</v>
      </c>
      <c r="Q6" s="38"/>
      <c r="R6" s="38"/>
      <c r="S6" s="38"/>
      <c r="T6" s="38"/>
      <c r="U6" s="38"/>
      <c r="V6" s="40"/>
      <c r="W6" s="27" t="s">
        <v>5018</v>
      </c>
      <c r="X6" s="27"/>
      <c r="Y6" s="27"/>
    </row>
    <row r="7" spans="1:25" s="51" customFormat="1" ht="74.25" customHeight="1" x14ac:dyDescent="0.4">
      <c r="A7" s="101" t="s">
        <v>3</v>
      </c>
      <c r="B7" s="101" t="s">
        <v>108</v>
      </c>
      <c r="C7" s="101" t="s">
        <v>109</v>
      </c>
      <c r="D7" s="101" t="s">
        <v>5019</v>
      </c>
      <c r="E7" s="101" t="s">
        <v>5020</v>
      </c>
      <c r="F7" s="101" t="s">
        <v>5021</v>
      </c>
      <c r="G7" s="114" t="s">
        <v>5022</v>
      </c>
      <c r="H7" s="114" t="s">
        <v>5023</v>
      </c>
      <c r="I7" s="114" t="s">
        <v>5024</v>
      </c>
      <c r="J7" s="119" t="s">
        <v>5025</v>
      </c>
      <c r="K7" s="101" t="s">
        <v>5026</v>
      </c>
      <c r="L7" s="114" t="s">
        <v>5027</v>
      </c>
      <c r="M7" s="114" t="s">
        <v>5028</v>
      </c>
      <c r="N7" s="101" t="s">
        <v>5029</v>
      </c>
      <c r="O7" s="119" t="s">
        <v>5030</v>
      </c>
      <c r="P7" s="101" t="s">
        <v>5031</v>
      </c>
      <c r="Q7" s="114" t="s">
        <v>5032</v>
      </c>
      <c r="R7" s="114" t="s">
        <v>5033</v>
      </c>
      <c r="S7" s="114" t="s">
        <v>5034</v>
      </c>
      <c r="T7" s="114" t="s">
        <v>5035</v>
      </c>
      <c r="U7" s="114" t="s">
        <v>4995</v>
      </c>
      <c r="V7" s="101" t="s">
        <v>5036</v>
      </c>
      <c r="W7" s="101" t="s">
        <v>5037</v>
      </c>
      <c r="X7" s="101" t="s">
        <v>5038</v>
      </c>
      <c r="Y7" s="94" t="s">
        <v>5005</v>
      </c>
    </row>
    <row r="8" spans="1:25" s="48" customFormat="1" ht="15" customHeight="1" x14ac:dyDescent="0.4">
      <c r="A8" s="149" t="s">
        <v>131</v>
      </c>
      <c r="B8" s="149" t="s">
        <v>132</v>
      </c>
      <c r="C8" s="149" t="s">
        <v>133</v>
      </c>
      <c r="D8" s="150" t="s">
        <v>136</v>
      </c>
      <c r="E8" s="144" t="s">
        <v>137</v>
      </c>
      <c r="F8" s="122">
        <v>365</v>
      </c>
      <c r="G8" s="122">
        <v>0</v>
      </c>
      <c r="H8" s="122">
        <v>60</v>
      </c>
      <c r="I8" s="122">
        <v>0</v>
      </c>
      <c r="J8" s="123">
        <f t="shared" ref="J8:J71" si="0">SUM(F8:I8)</f>
        <v>425</v>
      </c>
      <c r="K8" s="105">
        <v>4206820.74</v>
      </c>
      <c r="L8" s="105">
        <v>4792054.66</v>
      </c>
      <c r="M8" s="105">
        <v>2154884</v>
      </c>
      <c r="N8" s="121">
        <f t="shared" ref="N8:N71" si="1">SUM(K8:M8)</f>
        <v>11153759.4</v>
      </c>
      <c r="O8" s="124"/>
      <c r="P8" s="105"/>
      <c r="Q8" s="105"/>
      <c r="R8" s="105"/>
      <c r="S8" s="105"/>
      <c r="T8" s="105"/>
      <c r="U8" s="105"/>
      <c r="V8" s="121">
        <f t="shared" ref="V8:V71" si="2">SUM(P8:U8)</f>
        <v>0</v>
      </c>
      <c r="W8" s="105"/>
      <c r="X8" s="105"/>
      <c r="Y8" s="57"/>
    </row>
    <row r="9" spans="1:25" s="48" customFormat="1" ht="14.5" x14ac:dyDescent="0.4">
      <c r="A9" s="149" t="s">
        <v>138</v>
      </c>
      <c r="B9" s="149" t="s">
        <v>139</v>
      </c>
      <c r="C9" s="149" t="s">
        <v>140</v>
      </c>
      <c r="D9" s="150" t="s">
        <v>136</v>
      </c>
      <c r="E9" s="144" t="s">
        <v>137</v>
      </c>
      <c r="F9" s="122">
        <v>126</v>
      </c>
      <c r="G9" s="122">
        <v>0</v>
      </c>
      <c r="H9" s="122">
        <v>110</v>
      </c>
      <c r="I9" s="122">
        <v>0</v>
      </c>
      <c r="J9" s="123">
        <f t="shared" si="0"/>
        <v>236</v>
      </c>
      <c r="K9" s="105">
        <v>2055064.83</v>
      </c>
      <c r="L9" s="105">
        <v>3669884.54</v>
      </c>
      <c r="M9" s="105">
        <v>205474</v>
      </c>
      <c r="N9" s="121">
        <f t="shared" si="1"/>
        <v>5930423.3700000001</v>
      </c>
      <c r="O9" s="124"/>
      <c r="P9" s="105"/>
      <c r="Q9" s="105"/>
      <c r="R9" s="105"/>
      <c r="S9" s="105"/>
      <c r="T9" s="105"/>
      <c r="U9" s="105"/>
      <c r="V9" s="121">
        <f t="shared" si="2"/>
        <v>0</v>
      </c>
      <c r="W9" s="105"/>
      <c r="X9" s="105"/>
      <c r="Y9" s="57"/>
    </row>
    <row r="10" spans="1:25" s="48" customFormat="1" ht="14.5" x14ac:dyDescent="0.4">
      <c r="A10" s="149" t="s">
        <v>141</v>
      </c>
      <c r="B10" s="149" t="s">
        <v>142</v>
      </c>
      <c r="C10" s="149" t="s">
        <v>143</v>
      </c>
      <c r="D10" s="150" t="s">
        <v>136</v>
      </c>
      <c r="E10" s="144" t="s">
        <v>137</v>
      </c>
      <c r="F10" s="122">
        <v>56</v>
      </c>
      <c r="G10" s="122">
        <v>0</v>
      </c>
      <c r="H10" s="122">
        <v>77</v>
      </c>
      <c r="I10" s="122">
        <v>0</v>
      </c>
      <c r="J10" s="123">
        <f t="shared" si="0"/>
        <v>133</v>
      </c>
      <c r="K10" s="105">
        <v>1212361.1399999999</v>
      </c>
      <c r="L10" s="105">
        <v>2286675.19</v>
      </c>
      <c r="M10" s="105">
        <v>205474</v>
      </c>
      <c r="N10" s="121">
        <f t="shared" si="1"/>
        <v>3704510.33</v>
      </c>
      <c r="O10" s="124"/>
      <c r="P10" s="105"/>
      <c r="Q10" s="105"/>
      <c r="R10" s="105"/>
      <c r="S10" s="105"/>
      <c r="T10" s="105"/>
      <c r="U10" s="105"/>
      <c r="V10" s="121">
        <f t="shared" si="2"/>
        <v>0</v>
      </c>
      <c r="W10" s="105"/>
      <c r="X10" s="105"/>
      <c r="Y10" s="57"/>
    </row>
    <row r="11" spans="1:25" s="48" customFormat="1" ht="14.5" x14ac:dyDescent="0.4">
      <c r="A11" s="149" t="s">
        <v>144</v>
      </c>
      <c r="B11" s="149" t="s">
        <v>145</v>
      </c>
      <c r="C11" s="149" t="s">
        <v>146</v>
      </c>
      <c r="D11" s="150" t="s">
        <v>136</v>
      </c>
      <c r="E11" s="144" t="s">
        <v>137</v>
      </c>
      <c r="F11" s="122">
        <v>223</v>
      </c>
      <c r="G11" s="122">
        <v>0</v>
      </c>
      <c r="H11" s="122">
        <v>77</v>
      </c>
      <c r="I11" s="122">
        <v>0</v>
      </c>
      <c r="J11" s="123">
        <f t="shared" si="0"/>
        <v>300</v>
      </c>
      <c r="K11" s="105">
        <v>3000000</v>
      </c>
      <c r="L11" s="105">
        <v>6693056.2300000004</v>
      </c>
      <c r="M11" s="105">
        <v>2135230</v>
      </c>
      <c r="N11" s="121">
        <f t="shared" si="1"/>
        <v>11828286.23</v>
      </c>
      <c r="O11" s="124"/>
      <c r="P11" s="105"/>
      <c r="Q11" s="105"/>
      <c r="R11" s="105"/>
      <c r="S11" s="105"/>
      <c r="T11" s="105"/>
      <c r="U11" s="105"/>
      <c r="V11" s="121">
        <f t="shared" si="2"/>
        <v>0</v>
      </c>
      <c r="W11" s="105"/>
      <c r="X11" s="105"/>
      <c r="Y11" s="57"/>
    </row>
    <row r="12" spans="1:25" s="48" customFormat="1" ht="14.5" x14ac:dyDescent="0.4">
      <c r="A12" s="149" t="s">
        <v>147</v>
      </c>
      <c r="B12" s="149" t="s">
        <v>148</v>
      </c>
      <c r="C12" s="149" t="s">
        <v>149</v>
      </c>
      <c r="D12" s="150" t="s">
        <v>136</v>
      </c>
      <c r="E12" s="144" t="s">
        <v>137</v>
      </c>
      <c r="F12" s="122">
        <v>14</v>
      </c>
      <c r="G12" s="122">
        <v>0</v>
      </c>
      <c r="H12" s="122">
        <v>88</v>
      </c>
      <c r="I12" s="122">
        <v>0</v>
      </c>
      <c r="J12" s="123">
        <f t="shared" si="0"/>
        <v>102</v>
      </c>
      <c r="K12" s="105">
        <v>321703.96000000002</v>
      </c>
      <c r="L12" s="105">
        <v>2281665.7400000002</v>
      </c>
      <c r="M12" s="105">
        <v>205473</v>
      </c>
      <c r="N12" s="121">
        <f t="shared" si="1"/>
        <v>2808842.7</v>
      </c>
      <c r="O12" s="124"/>
      <c r="P12" s="105"/>
      <c r="Q12" s="105"/>
      <c r="R12" s="105"/>
      <c r="S12" s="105"/>
      <c r="T12" s="105"/>
      <c r="U12" s="105"/>
      <c r="V12" s="121">
        <f t="shared" si="2"/>
        <v>0</v>
      </c>
      <c r="W12" s="105"/>
      <c r="X12" s="105"/>
      <c r="Y12" s="57"/>
    </row>
    <row r="13" spans="1:25" s="48" customFormat="1" ht="14.5" x14ac:dyDescent="0.4">
      <c r="A13" s="149" t="s">
        <v>150</v>
      </c>
      <c r="B13" s="149" t="s">
        <v>151</v>
      </c>
      <c r="C13" s="149" t="s">
        <v>152</v>
      </c>
      <c r="D13" s="150" t="s">
        <v>136</v>
      </c>
      <c r="E13" s="144" t="s">
        <v>137</v>
      </c>
      <c r="F13" s="122">
        <v>56</v>
      </c>
      <c r="G13" s="122">
        <v>0</v>
      </c>
      <c r="H13" s="122">
        <v>0</v>
      </c>
      <c r="I13" s="122">
        <v>0</v>
      </c>
      <c r="J13" s="123">
        <f t="shared" si="0"/>
        <v>56</v>
      </c>
      <c r="K13" s="105">
        <v>560000</v>
      </c>
      <c r="L13" s="105">
        <v>659571.47</v>
      </c>
      <c r="M13" s="105">
        <v>0</v>
      </c>
      <c r="N13" s="121">
        <f t="shared" si="1"/>
        <v>1219571.47</v>
      </c>
      <c r="O13" s="124"/>
      <c r="P13" s="105"/>
      <c r="Q13" s="105"/>
      <c r="R13" s="105"/>
      <c r="S13" s="105"/>
      <c r="T13" s="105"/>
      <c r="U13" s="105"/>
      <c r="V13" s="121">
        <f t="shared" si="2"/>
        <v>0</v>
      </c>
      <c r="W13" s="105"/>
      <c r="X13" s="105"/>
      <c r="Y13" s="57"/>
    </row>
    <row r="14" spans="1:25" s="48" customFormat="1" ht="14.5" x14ac:dyDescent="0.4">
      <c r="A14" s="149" t="s">
        <v>153</v>
      </c>
      <c r="B14" s="149" t="s">
        <v>154</v>
      </c>
      <c r="C14" s="149" t="s">
        <v>155</v>
      </c>
      <c r="D14" s="150" t="s">
        <v>136</v>
      </c>
      <c r="E14" s="144" t="s">
        <v>137</v>
      </c>
      <c r="F14" s="122">
        <v>84</v>
      </c>
      <c r="G14" s="122">
        <v>0</v>
      </c>
      <c r="H14" s="122">
        <v>44</v>
      </c>
      <c r="I14" s="122">
        <v>0</v>
      </c>
      <c r="J14" s="123">
        <f t="shared" si="0"/>
        <v>128</v>
      </c>
      <c r="K14" s="105">
        <v>1280000</v>
      </c>
      <c r="L14" s="105">
        <v>2028661.11</v>
      </c>
      <c r="M14" s="105">
        <v>1157863</v>
      </c>
      <c r="N14" s="121">
        <f t="shared" si="1"/>
        <v>4466524.1100000003</v>
      </c>
      <c r="O14" s="124"/>
      <c r="P14" s="105"/>
      <c r="Q14" s="105"/>
      <c r="R14" s="105"/>
      <c r="S14" s="105"/>
      <c r="T14" s="105"/>
      <c r="U14" s="105"/>
      <c r="V14" s="121">
        <f t="shared" si="2"/>
        <v>0</v>
      </c>
      <c r="W14" s="105"/>
      <c r="X14" s="105"/>
      <c r="Y14" s="57"/>
    </row>
    <row r="15" spans="1:25" s="48" customFormat="1" ht="14.5" x14ac:dyDescent="0.4">
      <c r="A15" s="149" t="s">
        <v>156</v>
      </c>
      <c r="B15" s="149" t="s">
        <v>157</v>
      </c>
      <c r="C15" s="149" t="s">
        <v>158</v>
      </c>
      <c r="D15" s="150" t="s">
        <v>136</v>
      </c>
      <c r="E15" s="144" t="s">
        <v>137</v>
      </c>
      <c r="F15" s="122">
        <v>910</v>
      </c>
      <c r="G15" s="122">
        <v>0</v>
      </c>
      <c r="H15" s="122">
        <v>190</v>
      </c>
      <c r="I15" s="122">
        <v>0</v>
      </c>
      <c r="J15" s="123">
        <f t="shared" si="0"/>
        <v>1100</v>
      </c>
      <c r="K15" s="105">
        <v>11000000</v>
      </c>
      <c r="L15" s="105">
        <v>7959910.0099999998</v>
      </c>
      <c r="M15" s="105">
        <v>8044992</v>
      </c>
      <c r="N15" s="121">
        <f t="shared" si="1"/>
        <v>27004902.009999998</v>
      </c>
      <c r="O15" s="124"/>
      <c r="P15" s="105"/>
      <c r="Q15" s="105"/>
      <c r="R15" s="105"/>
      <c r="S15" s="105"/>
      <c r="T15" s="105"/>
      <c r="U15" s="105"/>
      <c r="V15" s="121">
        <f t="shared" si="2"/>
        <v>0</v>
      </c>
      <c r="W15" s="105"/>
      <c r="X15" s="105"/>
      <c r="Y15" s="57"/>
    </row>
    <row r="16" spans="1:25" s="48" customFormat="1" ht="14.5" x14ac:dyDescent="0.4">
      <c r="A16" s="149" t="s">
        <v>159</v>
      </c>
      <c r="B16" s="149" t="s">
        <v>160</v>
      </c>
      <c r="C16" s="149" t="s">
        <v>161</v>
      </c>
      <c r="D16" s="150" t="s">
        <v>136</v>
      </c>
      <c r="E16" s="144" t="s">
        <v>137</v>
      </c>
      <c r="F16" s="122">
        <v>153</v>
      </c>
      <c r="G16" s="122">
        <v>0</v>
      </c>
      <c r="H16" s="122">
        <v>88</v>
      </c>
      <c r="I16" s="122">
        <v>0</v>
      </c>
      <c r="J16" s="123">
        <f t="shared" si="0"/>
        <v>241</v>
      </c>
      <c r="K16" s="105">
        <v>2255483.85</v>
      </c>
      <c r="L16" s="105">
        <v>2585093.88</v>
      </c>
      <c r="M16" s="105">
        <v>3004199</v>
      </c>
      <c r="N16" s="121">
        <f t="shared" si="1"/>
        <v>7844776.7300000004</v>
      </c>
      <c r="O16" s="124"/>
      <c r="P16" s="105"/>
      <c r="Q16" s="105"/>
      <c r="R16" s="105"/>
      <c r="S16" s="105"/>
      <c r="T16" s="105"/>
      <c r="U16" s="105"/>
      <c r="V16" s="121">
        <f t="shared" si="2"/>
        <v>0</v>
      </c>
      <c r="W16" s="105"/>
      <c r="X16" s="105"/>
      <c r="Y16" s="57"/>
    </row>
    <row r="17" spans="1:25" s="48" customFormat="1" ht="14.5" x14ac:dyDescent="0.4">
      <c r="A17" s="149" t="s">
        <v>162</v>
      </c>
      <c r="B17" s="149" t="s">
        <v>163</v>
      </c>
      <c r="C17" s="149" t="s">
        <v>164</v>
      </c>
      <c r="D17" s="150" t="s">
        <v>136</v>
      </c>
      <c r="E17" s="144" t="s">
        <v>137</v>
      </c>
      <c r="F17" s="122">
        <v>180</v>
      </c>
      <c r="G17" s="122">
        <v>0</v>
      </c>
      <c r="H17" s="122">
        <v>70</v>
      </c>
      <c r="I17" s="122">
        <v>0</v>
      </c>
      <c r="J17" s="123">
        <f t="shared" si="0"/>
        <v>250</v>
      </c>
      <c r="K17" s="105">
        <v>2500000</v>
      </c>
      <c r="L17" s="105">
        <v>4133864.82</v>
      </c>
      <c r="M17" s="105">
        <v>3489162</v>
      </c>
      <c r="N17" s="121">
        <f t="shared" si="1"/>
        <v>10123026.82</v>
      </c>
      <c r="O17" s="124"/>
      <c r="P17" s="105"/>
      <c r="Q17" s="105"/>
      <c r="R17" s="105"/>
      <c r="S17" s="105"/>
      <c r="T17" s="105"/>
      <c r="U17" s="105"/>
      <c r="V17" s="121">
        <f t="shared" si="2"/>
        <v>0</v>
      </c>
      <c r="W17" s="105"/>
      <c r="X17" s="105"/>
      <c r="Y17" s="57"/>
    </row>
    <row r="18" spans="1:25" s="48" customFormat="1" ht="14.5" x14ac:dyDescent="0.4">
      <c r="A18" s="149" t="s">
        <v>165</v>
      </c>
      <c r="B18" s="149" t="s">
        <v>166</v>
      </c>
      <c r="C18" s="149" t="s">
        <v>167</v>
      </c>
      <c r="D18" s="150" t="s">
        <v>136</v>
      </c>
      <c r="E18" s="144" t="s">
        <v>137</v>
      </c>
      <c r="F18" s="122">
        <v>550</v>
      </c>
      <c r="G18" s="122">
        <v>0</v>
      </c>
      <c r="H18" s="122">
        <v>300</v>
      </c>
      <c r="I18" s="122">
        <v>0</v>
      </c>
      <c r="J18" s="123">
        <f t="shared" si="0"/>
        <v>850</v>
      </c>
      <c r="K18" s="105">
        <v>8500000</v>
      </c>
      <c r="L18" s="105">
        <v>9118803.3100000005</v>
      </c>
      <c r="M18" s="105">
        <v>8072003</v>
      </c>
      <c r="N18" s="121">
        <f t="shared" si="1"/>
        <v>25690806.310000002</v>
      </c>
      <c r="O18" s="124"/>
      <c r="P18" s="105"/>
      <c r="Q18" s="105"/>
      <c r="R18" s="105"/>
      <c r="S18" s="105"/>
      <c r="T18" s="105"/>
      <c r="U18" s="105"/>
      <c r="V18" s="121">
        <f t="shared" si="2"/>
        <v>0</v>
      </c>
      <c r="W18" s="105"/>
      <c r="X18" s="105"/>
      <c r="Y18" s="57"/>
    </row>
    <row r="19" spans="1:25" s="48" customFormat="1" ht="14.5" x14ac:dyDescent="0.4">
      <c r="A19" s="149" t="s">
        <v>168</v>
      </c>
      <c r="B19" s="149" t="s">
        <v>169</v>
      </c>
      <c r="C19" s="149" t="s">
        <v>170</v>
      </c>
      <c r="D19" s="150" t="s">
        <v>136</v>
      </c>
      <c r="E19" s="144" t="s">
        <v>137</v>
      </c>
      <c r="F19" s="122">
        <v>99</v>
      </c>
      <c r="G19" s="122">
        <v>0</v>
      </c>
      <c r="H19" s="122">
        <v>66</v>
      </c>
      <c r="I19" s="122">
        <v>0</v>
      </c>
      <c r="J19" s="123">
        <f t="shared" si="0"/>
        <v>165</v>
      </c>
      <c r="K19" s="105">
        <v>1650000</v>
      </c>
      <c r="L19" s="105">
        <v>344745.47</v>
      </c>
      <c r="M19" s="105">
        <v>3082954</v>
      </c>
      <c r="N19" s="121">
        <f t="shared" si="1"/>
        <v>5077699.47</v>
      </c>
      <c r="O19" s="124"/>
      <c r="P19" s="105"/>
      <c r="Q19" s="105"/>
      <c r="R19" s="105"/>
      <c r="S19" s="105"/>
      <c r="T19" s="105"/>
      <c r="U19" s="105"/>
      <c r="V19" s="121">
        <f t="shared" si="2"/>
        <v>0</v>
      </c>
      <c r="W19" s="105"/>
      <c r="X19" s="105"/>
      <c r="Y19" s="57"/>
    </row>
    <row r="20" spans="1:25" s="48" customFormat="1" ht="14.5" x14ac:dyDescent="0.4">
      <c r="A20" s="149" t="s">
        <v>171</v>
      </c>
      <c r="B20" s="149" t="s">
        <v>172</v>
      </c>
      <c r="C20" s="149" t="s">
        <v>173</v>
      </c>
      <c r="D20" s="150" t="s">
        <v>136</v>
      </c>
      <c r="E20" s="144" t="s">
        <v>137</v>
      </c>
      <c r="F20" s="122">
        <v>250</v>
      </c>
      <c r="G20" s="122">
        <v>0</v>
      </c>
      <c r="H20" s="122">
        <v>400</v>
      </c>
      <c r="I20" s="122">
        <v>0</v>
      </c>
      <c r="J20" s="123">
        <f t="shared" si="0"/>
        <v>650</v>
      </c>
      <c r="K20" s="105">
        <v>3478219.39</v>
      </c>
      <c r="L20" s="105">
        <v>11676576.869999999</v>
      </c>
      <c r="M20" s="105">
        <v>410946</v>
      </c>
      <c r="N20" s="121">
        <f t="shared" si="1"/>
        <v>15565742.26</v>
      </c>
      <c r="O20" s="124"/>
      <c r="P20" s="105"/>
      <c r="Q20" s="105"/>
      <c r="R20" s="105"/>
      <c r="S20" s="105"/>
      <c r="T20" s="105"/>
      <c r="U20" s="105"/>
      <c r="V20" s="121">
        <f t="shared" si="2"/>
        <v>0</v>
      </c>
      <c r="W20" s="105"/>
      <c r="X20" s="105"/>
      <c r="Y20" s="57"/>
    </row>
    <row r="21" spans="1:25" s="48" customFormat="1" ht="14.5" x14ac:dyDescent="0.4">
      <c r="A21" s="149" t="s">
        <v>174</v>
      </c>
      <c r="B21" s="149" t="s">
        <v>175</v>
      </c>
      <c r="C21" s="149" t="s">
        <v>176</v>
      </c>
      <c r="D21" s="150" t="s">
        <v>136</v>
      </c>
      <c r="E21" s="144" t="s">
        <v>137</v>
      </c>
      <c r="F21" s="122">
        <v>168</v>
      </c>
      <c r="G21" s="122">
        <v>0</v>
      </c>
      <c r="H21" s="122">
        <v>11</v>
      </c>
      <c r="I21" s="122">
        <v>0</v>
      </c>
      <c r="J21" s="123">
        <f t="shared" si="0"/>
        <v>179</v>
      </c>
      <c r="K21" s="105">
        <v>1790000</v>
      </c>
      <c r="L21" s="105">
        <v>1175427.26</v>
      </c>
      <c r="M21" s="105">
        <v>543351</v>
      </c>
      <c r="N21" s="121">
        <f t="shared" si="1"/>
        <v>3508778.26</v>
      </c>
      <c r="O21" s="124"/>
      <c r="P21" s="105"/>
      <c r="Q21" s="105"/>
      <c r="R21" s="105"/>
      <c r="S21" s="105"/>
      <c r="T21" s="105"/>
      <c r="U21" s="105"/>
      <c r="V21" s="121">
        <f t="shared" si="2"/>
        <v>0</v>
      </c>
      <c r="W21" s="105"/>
      <c r="X21" s="105"/>
      <c r="Y21" s="57"/>
    </row>
    <row r="22" spans="1:25" s="48" customFormat="1" ht="14.5" x14ac:dyDescent="0.4">
      <c r="A22" s="149" t="s">
        <v>177</v>
      </c>
      <c r="B22" s="149" t="s">
        <v>178</v>
      </c>
      <c r="C22" s="149" t="s">
        <v>179</v>
      </c>
      <c r="D22" s="150" t="s">
        <v>136</v>
      </c>
      <c r="E22" s="144" t="s">
        <v>137</v>
      </c>
      <c r="F22" s="122">
        <v>112</v>
      </c>
      <c r="G22" s="122">
        <v>0</v>
      </c>
      <c r="H22" s="122">
        <v>121</v>
      </c>
      <c r="I22" s="122">
        <v>0</v>
      </c>
      <c r="J22" s="123">
        <f t="shared" si="0"/>
        <v>233</v>
      </c>
      <c r="K22" s="105">
        <v>2330000</v>
      </c>
      <c r="L22" s="105">
        <v>4445777.58</v>
      </c>
      <c r="M22" s="105">
        <v>205474</v>
      </c>
      <c r="N22" s="121">
        <f t="shared" si="1"/>
        <v>6981251.5800000001</v>
      </c>
      <c r="O22" s="124"/>
      <c r="P22" s="105"/>
      <c r="Q22" s="105"/>
      <c r="R22" s="105"/>
      <c r="S22" s="105"/>
      <c r="T22" s="105"/>
      <c r="U22" s="105"/>
      <c r="V22" s="121">
        <f t="shared" si="2"/>
        <v>0</v>
      </c>
      <c r="W22" s="105"/>
      <c r="X22" s="105"/>
      <c r="Y22" s="57"/>
    </row>
    <row r="23" spans="1:25" s="48" customFormat="1" ht="14.5" x14ac:dyDescent="0.4">
      <c r="A23" s="149" t="s">
        <v>180</v>
      </c>
      <c r="B23" s="149" t="s">
        <v>181</v>
      </c>
      <c r="C23" s="149" t="s">
        <v>182</v>
      </c>
      <c r="D23" s="150" t="s">
        <v>136</v>
      </c>
      <c r="E23" s="144" t="s">
        <v>137</v>
      </c>
      <c r="F23" s="122">
        <v>225</v>
      </c>
      <c r="G23" s="122">
        <v>0</v>
      </c>
      <c r="H23" s="122">
        <v>77</v>
      </c>
      <c r="I23" s="122">
        <v>0</v>
      </c>
      <c r="J23" s="123">
        <f t="shared" si="0"/>
        <v>302</v>
      </c>
      <c r="K23" s="105">
        <v>2116525.14</v>
      </c>
      <c r="L23" s="105">
        <v>1284502.3400000001</v>
      </c>
      <c r="M23" s="105">
        <v>2285278</v>
      </c>
      <c r="N23" s="121">
        <f t="shared" si="1"/>
        <v>5686305.4800000004</v>
      </c>
      <c r="O23" s="124"/>
      <c r="P23" s="105"/>
      <c r="Q23" s="105"/>
      <c r="R23" s="105"/>
      <c r="S23" s="105"/>
      <c r="T23" s="105"/>
      <c r="U23" s="105"/>
      <c r="V23" s="121">
        <f t="shared" si="2"/>
        <v>0</v>
      </c>
      <c r="W23" s="105"/>
      <c r="X23" s="105"/>
      <c r="Y23" s="57"/>
    </row>
    <row r="24" spans="1:25" s="48" customFormat="1" ht="14.5" x14ac:dyDescent="0.4">
      <c r="A24" s="149" t="s">
        <v>183</v>
      </c>
      <c r="B24" s="149" t="s">
        <v>184</v>
      </c>
      <c r="C24" s="149" t="s">
        <v>185</v>
      </c>
      <c r="D24" s="150" t="s">
        <v>136</v>
      </c>
      <c r="E24" s="144" t="s">
        <v>137</v>
      </c>
      <c r="F24" s="122">
        <v>280</v>
      </c>
      <c r="G24" s="122">
        <v>0</v>
      </c>
      <c r="H24" s="122">
        <v>620</v>
      </c>
      <c r="I24" s="122">
        <v>0</v>
      </c>
      <c r="J24" s="123">
        <f t="shared" si="0"/>
        <v>900</v>
      </c>
      <c r="K24" s="105">
        <v>4722686.71</v>
      </c>
      <c r="L24" s="105">
        <v>17984589.550000001</v>
      </c>
      <c r="M24" s="105">
        <v>616419</v>
      </c>
      <c r="N24" s="121">
        <f t="shared" si="1"/>
        <v>23323695.260000002</v>
      </c>
      <c r="O24" s="124"/>
      <c r="P24" s="105"/>
      <c r="Q24" s="105"/>
      <c r="R24" s="105"/>
      <c r="S24" s="105"/>
      <c r="T24" s="105"/>
      <c r="U24" s="105"/>
      <c r="V24" s="121">
        <f t="shared" si="2"/>
        <v>0</v>
      </c>
      <c r="W24" s="105"/>
      <c r="X24" s="105"/>
      <c r="Y24" s="57"/>
    </row>
    <row r="25" spans="1:25" s="48" customFormat="1" ht="14.5" x14ac:dyDescent="0.4">
      <c r="A25" s="149" t="s">
        <v>186</v>
      </c>
      <c r="B25" s="149" t="s">
        <v>187</v>
      </c>
      <c r="C25" s="149" t="s">
        <v>188</v>
      </c>
      <c r="D25" s="150" t="s">
        <v>137</v>
      </c>
      <c r="E25" s="144" t="s">
        <v>137</v>
      </c>
      <c r="F25" s="122"/>
      <c r="G25" s="122"/>
      <c r="H25" s="122"/>
      <c r="I25" s="122"/>
      <c r="J25" s="123">
        <f t="shared" si="0"/>
        <v>0</v>
      </c>
      <c r="K25" s="105"/>
      <c r="L25" s="105"/>
      <c r="M25" s="105"/>
      <c r="N25" s="121">
        <f t="shared" si="1"/>
        <v>0</v>
      </c>
      <c r="O25" s="124"/>
      <c r="P25" s="105"/>
      <c r="Q25" s="105"/>
      <c r="R25" s="105"/>
      <c r="S25" s="105"/>
      <c r="T25" s="105"/>
      <c r="U25" s="105"/>
      <c r="V25" s="121">
        <f t="shared" si="2"/>
        <v>0</v>
      </c>
      <c r="W25" s="105"/>
      <c r="X25" s="105"/>
      <c r="Y25" s="57"/>
    </row>
    <row r="26" spans="1:25" s="48" customFormat="1" ht="14.5" x14ac:dyDescent="0.4">
      <c r="A26" s="149" t="s">
        <v>192</v>
      </c>
      <c r="B26" s="149" t="s">
        <v>193</v>
      </c>
      <c r="C26" s="149" t="s">
        <v>194</v>
      </c>
      <c r="D26" s="150" t="s">
        <v>137</v>
      </c>
      <c r="E26" s="144" t="s">
        <v>137</v>
      </c>
      <c r="F26" s="122"/>
      <c r="G26" s="122"/>
      <c r="H26" s="122"/>
      <c r="I26" s="122"/>
      <c r="J26" s="123">
        <f t="shared" si="0"/>
        <v>0</v>
      </c>
      <c r="K26" s="105"/>
      <c r="L26" s="105"/>
      <c r="M26" s="105"/>
      <c r="N26" s="121">
        <f t="shared" si="1"/>
        <v>0</v>
      </c>
      <c r="O26" s="124"/>
      <c r="P26" s="105"/>
      <c r="Q26" s="105"/>
      <c r="R26" s="105"/>
      <c r="S26" s="105"/>
      <c r="T26" s="105"/>
      <c r="U26" s="105"/>
      <c r="V26" s="121">
        <f t="shared" si="2"/>
        <v>0</v>
      </c>
      <c r="W26" s="105"/>
      <c r="X26" s="105"/>
      <c r="Y26" s="57"/>
    </row>
    <row r="27" spans="1:25" s="48" customFormat="1" ht="14.5" x14ac:dyDescent="0.4">
      <c r="A27" s="149" t="s">
        <v>196</v>
      </c>
      <c r="B27" s="149" t="s">
        <v>197</v>
      </c>
      <c r="C27" s="149" t="s">
        <v>198</v>
      </c>
      <c r="D27" s="150" t="s">
        <v>137</v>
      </c>
      <c r="E27" s="144" t="s">
        <v>137</v>
      </c>
      <c r="F27" s="122"/>
      <c r="G27" s="122"/>
      <c r="H27" s="122"/>
      <c r="I27" s="122"/>
      <c r="J27" s="123">
        <f t="shared" si="0"/>
        <v>0</v>
      </c>
      <c r="K27" s="105"/>
      <c r="L27" s="105"/>
      <c r="M27" s="105"/>
      <c r="N27" s="121">
        <f t="shared" si="1"/>
        <v>0</v>
      </c>
      <c r="O27" s="124"/>
      <c r="P27" s="105"/>
      <c r="Q27" s="105"/>
      <c r="R27" s="105"/>
      <c r="S27" s="105"/>
      <c r="T27" s="105"/>
      <c r="U27" s="105"/>
      <c r="V27" s="121">
        <f t="shared" si="2"/>
        <v>0</v>
      </c>
      <c r="W27" s="105"/>
      <c r="X27" s="105"/>
      <c r="Y27" s="57"/>
    </row>
    <row r="28" spans="1:25" s="48" customFormat="1" ht="14.5" x14ac:dyDescent="0.4">
      <c r="A28" s="149" t="s">
        <v>200</v>
      </c>
      <c r="B28" s="149" t="s">
        <v>201</v>
      </c>
      <c r="C28" s="149" t="s">
        <v>202</v>
      </c>
      <c r="D28" s="150" t="s">
        <v>137</v>
      </c>
      <c r="E28" s="144" t="s">
        <v>137</v>
      </c>
      <c r="F28" s="122"/>
      <c r="G28" s="122"/>
      <c r="H28" s="122"/>
      <c r="I28" s="122"/>
      <c r="J28" s="123">
        <f t="shared" si="0"/>
        <v>0</v>
      </c>
      <c r="K28" s="105"/>
      <c r="L28" s="105"/>
      <c r="M28" s="105"/>
      <c r="N28" s="121">
        <f t="shared" si="1"/>
        <v>0</v>
      </c>
      <c r="O28" s="124"/>
      <c r="P28" s="105"/>
      <c r="Q28" s="105"/>
      <c r="R28" s="105"/>
      <c r="S28" s="105"/>
      <c r="T28" s="105"/>
      <c r="U28" s="105"/>
      <c r="V28" s="121">
        <f t="shared" si="2"/>
        <v>0</v>
      </c>
      <c r="W28" s="105"/>
      <c r="X28" s="105"/>
      <c r="Y28" s="57"/>
    </row>
    <row r="29" spans="1:25" s="48" customFormat="1" ht="14.5" x14ac:dyDescent="0.4">
      <c r="A29" s="149" t="s">
        <v>203</v>
      </c>
      <c r="B29" s="149" t="s">
        <v>204</v>
      </c>
      <c r="C29" s="149" t="s">
        <v>205</v>
      </c>
      <c r="D29" s="150" t="s">
        <v>137</v>
      </c>
      <c r="E29" s="144" t="s">
        <v>137</v>
      </c>
      <c r="F29" s="122"/>
      <c r="G29" s="122"/>
      <c r="H29" s="122"/>
      <c r="I29" s="122"/>
      <c r="J29" s="123">
        <f t="shared" si="0"/>
        <v>0</v>
      </c>
      <c r="K29" s="105"/>
      <c r="L29" s="105"/>
      <c r="M29" s="105"/>
      <c r="N29" s="121">
        <f t="shared" si="1"/>
        <v>0</v>
      </c>
      <c r="O29" s="124"/>
      <c r="P29" s="105"/>
      <c r="Q29" s="105"/>
      <c r="R29" s="105"/>
      <c r="S29" s="105"/>
      <c r="T29" s="105"/>
      <c r="U29" s="105"/>
      <c r="V29" s="121">
        <f t="shared" si="2"/>
        <v>0</v>
      </c>
      <c r="W29" s="105"/>
      <c r="X29" s="105"/>
      <c r="Y29" s="57"/>
    </row>
    <row r="30" spans="1:25" s="48" customFormat="1" ht="14.5" x14ac:dyDescent="0.4">
      <c r="A30" s="149" t="s">
        <v>207</v>
      </c>
      <c r="B30" s="149" t="s">
        <v>208</v>
      </c>
      <c r="C30" s="149" t="s">
        <v>209</v>
      </c>
      <c r="D30" s="150" t="s">
        <v>137</v>
      </c>
      <c r="E30" s="144" t="s">
        <v>137</v>
      </c>
      <c r="F30" s="122"/>
      <c r="G30" s="122"/>
      <c r="H30" s="122"/>
      <c r="I30" s="122"/>
      <c r="J30" s="123">
        <f t="shared" si="0"/>
        <v>0</v>
      </c>
      <c r="K30" s="105"/>
      <c r="L30" s="105"/>
      <c r="M30" s="105"/>
      <c r="N30" s="121">
        <f t="shared" si="1"/>
        <v>0</v>
      </c>
      <c r="O30" s="124"/>
      <c r="P30" s="105"/>
      <c r="Q30" s="105"/>
      <c r="R30" s="105"/>
      <c r="S30" s="105"/>
      <c r="T30" s="105"/>
      <c r="U30" s="105"/>
      <c r="V30" s="121">
        <f t="shared" si="2"/>
        <v>0</v>
      </c>
      <c r="W30" s="105"/>
      <c r="X30" s="105"/>
      <c r="Y30" s="57"/>
    </row>
    <row r="31" spans="1:25" s="48" customFormat="1" ht="14.5" x14ac:dyDescent="0.4">
      <c r="A31" s="149" t="s">
        <v>211</v>
      </c>
      <c r="B31" s="149" t="s">
        <v>212</v>
      </c>
      <c r="C31" s="149" t="s">
        <v>213</v>
      </c>
      <c r="D31" s="150" t="s">
        <v>137</v>
      </c>
      <c r="E31" s="144" t="s">
        <v>136</v>
      </c>
      <c r="F31" s="122"/>
      <c r="G31" s="122"/>
      <c r="H31" s="122"/>
      <c r="I31" s="122"/>
      <c r="J31" s="123">
        <f t="shared" si="0"/>
        <v>0</v>
      </c>
      <c r="K31" s="105"/>
      <c r="L31" s="105"/>
      <c r="M31" s="105"/>
      <c r="N31" s="121">
        <f t="shared" si="1"/>
        <v>0</v>
      </c>
      <c r="O31" s="124">
        <v>1</v>
      </c>
      <c r="P31" s="105">
        <v>44365.3</v>
      </c>
      <c r="Q31" s="105">
        <v>88730.6</v>
      </c>
      <c r="R31" s="105">
        <v>0</v>
      </c>
      <c r="S31" s="105">
        <v>0</v>
      </c>
      <c r="T31" s="105">
        <v>221826.5</v>
      </c>
      <c r="U31" s="105">
        <v>88730.6</v>
      </c>
      <c r="V31" s="121">
        <f t="shared" si="2"/>
        <v>443653</v>
      </c>
      <c r="W31" s="105">
        <v>0</v>
      </c>
      <c r="X31" s="105">
        <v>0</v>
      </c>
      <c r="Y31" s="57">
        <v>443653</v>
      </c>
    </row>
    <row r="32" spans="1:25" s="48" customFormat="1" ht="14.5" x14ac:dyDescent="0.4">
      <c r="A32" s="149" t="s">
        <v>214</v>
      </c>
      <c r="B32" s="149" t="s">
        <v>215</v>
      </c>
      <c r="C32" s="149" t="s">
        <v>216</v>
      </c>
      <c r="D32" s="150" t="s">
        <v>137</v>
      </c>
      <c r="E32" s="144" t="s">
        <v>137</v>
      </c>
      <c r="F32" s="122"/>
      <c r="G32" s="122"/>
      <c r="H32" s="122"/>
      <c r="I32" s="122"/>
      <c r="J32" s="123">
        <f t="shared" si="0"/>
        <v>0</v>
      </c>
      <c r="K32" s="105"/>
      <c r="L32" s="105"/>
      <c r="M32" s="105"/>
      <c r="N32" s="121">
        <f t="shared" si="1"/>
        <v>0</v>
      </c>
      <c r="O32" s="124"/>
      <c r="P32" s="105"/>
      <c r="Q32" s="105"/>
      <c r="R32" s="105"/>
      <c r="S32" s="105"/>
      <c r="T32" s="105"/>
      <c r="U32" s="105"/>
      <c r="V32" s="121">
        <f t="shared" si="2"/>
        <v>0</v>
      </c>
      <c r="W32" s="105"/>
      <c r="X32" s="105"/>
      <c r="Y32" s="57"/>
    </row>
    <row r="33" spans="1:25" s="48" customFormat="1" ht="14.5" x14ac:dyDescent="0.4">
      <c r="A33" s="149" t="s">
        <v>217</v>
      </c>
      <c r="B33" s="149" t="s">
        <v>218</v>
      </c>
      <c r="C33" s="149" t="s">
        <v>219</v>
      </c>
      <c r="D33" s="150" t="s">
        <v>137</v>
      </c>
      <c r="E33" s="144" t="s">
        <v>137</v>
      </c>
      <c r="F33" s="122"/>
      <c r="G33" s="122"/>
      <c r="H33" s="122"/>
      <c r="I33" s="122"/>
      <c r="J33" s="123">
        <f t="shared" si="0"/>
        <v>0</v>
      </c>
      <c r="K33" s="105"/>
      <c r="L33" s="105"/>
      <c r="M33" s="105"/>
      <c r="N33" s="121">
        <f t="shared" si="1"/>
        <v>0</v>
      </c>
      <c r="O33" s="124"/>
      <c r="P33" s="105"/>
      <c r="Q33" s="105"/>
      <c r="R33" s="105"/>
      <c r="S33" s="105"/>
      <c r="T33" s="105"/>
      <c r="U33" s="105"/>
      <c r="V33" s="121">
        <f t="shared" si="2"/>
        <v>0</v>
      </c>
      <c r="W33" s="105"/>
      <c r="X33" s="105"/>
      <c r="Y33" s="57"/>
    </row>
    <row r="34" spans="1:25" s="48" customFormat="1" ht="14.5" x14ac:dyDescent="0.4">
      <c r="A34" s="149" t="s">
        <v>220</v>
      </c>
      <c r="B34" s="149" t="s">
        <v>221</v>
      </c>
      <c r="C34" s="149" t="s">
        <v>222</v>
      </c>
      <c r="D34" s="150" t="s">
        <v>137</v>
      </c>
      <c r="E34" s="144" t="s">
        <v>137</v>
      </c>
      <c r="F34" s="122"/>
      <c r="G34" s="122"/>
      <c r="H34" s="122"/>
      <c r="I34" s="122"/>
      <c r="J34" s="123">
        <f t="shared" si="0"/>
        <v>0</v>
      </c>
      <c r="K34" s="105"/>
      <c r="L34" s="105"/>
      <c r="M34" s="105"/>
      <c r="N34" s="121">
        <f t="shared" si="1"/>
        <v>0</v>
      </c>
      <c r="O34" s="124"/>
      <c r="P34" s="105"/>
      <c r="Q34" s="105"/>
      <c r="R34" s="105"/>
      <c r="S34" s="105"/>
      <c r="T34" s="105"/>
      <c r="U34" s="105"/>
      <c r="V34" s="121">
        <f t="shared" si="2"/>
        <v>0</v>
      </c>
      <c r="W34" s="105"/>
      <c r="X34" s="105"/>
      <c r="Y34" s="57"/>
    </row>
    <row r="35" spans="1:25" s="48" customFormat="1" ht="14.5" x14ac:dyDescent="0.4">
      <c r="A35" s="149" t="s">
        <v>223</v>
      </c>
      <c r="B35" s="149" t="s">
        <v>224</v>
      </c>
      <c r="C35" s="149" t="s">
        <v>225</v>
      </c>
      <c r="D35" s="150" t="s">
        <v>137</v>
      </c>
      <c r="E35" s="144" t="s">
        <v>137</v>
      </c>
      <c r="F35" s="122"/>
      <c r="G35" s="122"/>
      <c r="H35" s="122"/>
      <c r="I35" s="122"/>
      <c r="J35" s="123">
        <f t="shared" si="0"/>
        <v>0</v>
      </c>
      <c r="K35" s="105"/>
      <c r="L35" s="105"/>
      <c r="M35" s="105"/>
      <c r="N35" s="121">
        <f t="shared" si="1"/>
        <v>0</v>
      </c>
      <c r="O35" s="124"/>
      <c r="P35" s="105"/>
      <c r="Q35" s="105"/>
      <c r="R35" s="105"/>
      <c r="S35" s="105"/>
      <c r="T35" s="105"/>
      <c r="U35" s="105"/>
      <c r="V35" s="121">
        <f t="shared" si="2"/>
        <v>0</v>
      </c>
      <c r="W35" s="105"/>
      <c r="X35" s="105"/>
      <c r="Y35" s="57"/>
    </row>
    <row r="36" spans="1:25" s="48" customFormat="1" ht="14.5" x14ac:dyDescent="0.4">
      <c r="A36" s="149" t="s">
        <v>226</v>
      </c>
      <c r="B36" s="149" t="s">
        <v>227</v>
      </c>
      <c r="C36" s="149" t="s">
        <v>228</v>
      </c>
      <c r="D36" s="150" t="s">
        <v>137</v>
      </c>
      <c r="E36" s="144" t="s">
        <v>137</v>
      </c>
      <c r="F36" s="122"/>
      <c r="G36" s="122"/>
      <c r="H36" s="122"/>
      <c r="I36" s="122"/>
      <c r="J36" s="123">
        <f t="shared" si="0"/>
        <v>0</v>
      </c>
      <c r="K36" s="105"/>
      <c r="L36" s="105"/>
      <c r="M36" s="105"/>
      <c r="N36" s="121">
        <f t="shared" si="1"/>
        <v>0</v>
      </c>
      <c r="O36" s="124"/>
      <c r="P36" s="105"/>
      <c r="Q36" s="105"/>
      <c r="R36" s="105"/>
      <c r="S36" s="105"/>
      <c r="T36" s="105"/>
      <c r="U36" s="105"/>
      <c r="V36" s="121">
        <f t="shared" si="2"/>
        <v>0</v>
      </c>
      <c r="W36" s="105"/>
      <c r="X36" s="105"/>
      <c r="Y36" s="57"/>
    </row>
    <row r="37" spans="1:25" s="48" customFormat="1" ht="14.5" x14ac:dyDescent="0.4">
      <c r="A37" s="149" t="s">
        <v>229</v>
      </c>
      <c r="B37" s="149" t="s">
        <v>230</v>
      </c>
      <c r="C37" s="149" t="s">
        <v>231</v>
      </c>
      <c r="D37" s="150" t="s">
        <v>137</v>
      </c>
      <c r="E37" s="144" t="s">
        <v>137</v>
      </c>
      <c r="F37" s="122"/>
      <c r="G37" s="122"/>
      <c r="H37" s="122"/>
      <c r="I37" s="122"/>
      <c r="J37" s="123">
        <f t="shared" si="0"/>
        <v>0</v>
      </c>
      <c r="K37" s="105"/>
      <c r="L37" s="105"/>
      <c r="M37" s="105"/>
      <c r="N37" s="121">
        <f t="shared" si="1"/>
        <v>0</v>
      </c>
      <c r="O37" s="124"/>
      <c r="P37" s="105"/>
      <c r="Q37" s="105"/>
      <c r="R37" s="105"/>
      <c r="S37" s="105"/>
      <c r="T37" s="105"/>
      <c r="U37" s="105"/>
      <c r="V37" s="121">
        <f t="shared" si="2"/>
        <v>0</v>
      </c>
      <c r="W37" s="105"/>
      <c r="X37" s="105"/>
      <c r="Y37" s="57"/>
    </row>
    <row r="38" spans="1:25" s="48" customFormat="1" ht="14.5" x14ac:dyDescent="0.4">
      <c r="A38" s="149" t="s">
        <v>232</v>
      </c>
      <c r="B38" s="149" t="s">
        <v>233</v>
      </c>
      <c r="C38" s="149" t="s">
        <v>234</v>
      </c>
      <c r="D38" s="150" t="s">
        <v>137</v>
      </c>
      <c r="E38" s="144" t="s">
        <v>136</v>
      </c>
      <c r="F38" s="122"/>
      <c r="G38" s="122"/>
      <c r="H38" s="122"/>
      <c r="I38" s="122"/>
      <c r="J38" s="123">
        <f t="shared" si="0"/>
        <v>0</v>
      </c>
      <c r="K38" s="105"/>
      <c r="L38" s="105"/>
      <c r="M38" s="105"/>
      <c r="N38" s="121">
        <f t="shared" si="1"/>
        <v>0</v>
      </c>
      <c r="O38" s="124">
        <v>1</v>
      </c>
      <c r="P38" s="105">
        <v>41946.71</v>
      </c>
      <c r="Q38" s="105">
        <v>83893.43</v>
      </c>
      <c r="R38" s="105">
        <v>0</v>
      </c>
      <c r="S38" s="105">
        <v>0</v>
      </c>
      <c r="T38" s="105">
        <v>209733.56</v>
      </c>
      <c r="U38" s="105">
        <v>83893.43</v>
      </c>
      <c r="V38" s="121">
        <f t="shared" si="2"/>
        <v>419467.12999999995</v>
      </c>
      <c r="W38" s="105">
        <v>0</v>
      </c>
      <c r="X38" s="105">
        <v>0</v>
      </c>
      <c r="Y38" s="57">
        <v>419467.13</v>
      </c>
    </row>
    <row r="39" spans="1:25" s="48" customFormat="1" ht="14.5" x14ac:dyDescent="0.4">
      <c r="A39" s="149" t="s">
        <v>235</v>
      </c>
      <c r="B39" s="149" t="s">
        <v>236</v>
      </c>
      <c r="C39" s="149" t="s">
        <v>237</v>
      </c>
      <c r="D39" s="150" t="s">
        <v>137</v>
      </c>
      <c r="E39" s="144" t="s">
        <v>136</v>
      </c>
      <c r="F39" s="122"/>
      <c r="G39" s="122"/>
      <c r="H39" s="122"/>
      <c r="I39" s="122"/>
      <c r="J39" s="123">
        <f t="shared" si="0"/>
        <v>0</v>
      </c>
      <c r="K39" s="105"/>
      <c r="L39" s="105"/>
      <c r="M39" s="105"/>
      <c r="N39" s="121">
        <f t="shared" si="1"/>
        <v>0</v>
      </c>
      <c r="O39" s="124">
        <v>1</v>
      </c>
      <c r="P39" s="105">
        <v>16666.7</v>
      </c>
      <c r="Q39" s="105">
        <v>33333.4</v>
      </c>
      <c r="R39" s="105">
        <v>0</v>
      </c>
      <c r="S39" s="105">
        <v>0</v>
      </c>
      <c r="T39" s="105">
        <v>83333.5</v>
      </c>
      <c r="U39" s="105">
        <v>33333.4</v>
      </c>
      <c r="V39" s="121">
        <f t="shared" si="2"/>
        <v>166667</v>
      </c>
      <c r="W39" s="105">
        <v>80494.55</v>
      </c>
      <c r="X39" s="105">
        <v>86172.45</v>
      </c>
      <c r="Y39" s="57">
        <v>0</v>
      </c>
    </row>
    <row r="40" spans="1:25" s="48" customFormat="1" ht="14.5" x14ac:dyDescent="0.4">
      <c r="A40" s="149" t="s">
        <v>239</v>
      </c>
      <c r="B40" s="149" t="s">
        <v>240</v>
      </c>
      <c r="C40" s="149" t="s">
        <v>241</v>
      </c>
      <c r="D40" s="150" t="s">
        <v>137</v>
      </c>
      <c r="E40" s="144" t="s">
        <v>137</v>
      </c>
      <c r="F40" s="122"/>
      <c r="G40" s="122"/>
      <c r="H40" s="122"/>
      <c r="I40" s="122"/>
      <c r="J40" s="123">
        <f t="shared" si="0"/>
        <v>0</v>
      </c>
      <c r="K40" s="105"/>
      <c r="L40" s="105"/>
      <c r="M40" s="105"/>
      <c r="N40" s="121">
        <f t="shared" si="1"/>
        <v>0</v>
      </c>
      <c r="O40" s="124"/>
      <c r="P40" s="105"/>
      <c r="Q40" s="105"/>
      <c r="R40" s="105"/>
      <c r="S40" s="105"/>
      <c r="T40" s="105"/>
      <c r="U40" s="105"/>
      <c r="V40" s="121">
        <f t="shared" si="2"/>
        <v>0</v>
      </c>
      <c r="W40" s="105"/>
      <c r="X40" s="105"/>
      <c r="Y40" s="57"/>
    </row>
    <row r="41" spans="1:25" s="48" customFormat="1" ht="14.5" x14ac:dyDescent="0.4">
      <c r="A41" s="149" t="s">
        <v>242</v>
      </c>
      <c r="B41" s="149" t="s">
        <v>243</v>
      </c>
      <c r="C41" s="149" t="s">
        <v>244</v>
      </c>
      <c r="D41" s="150" t="s">
        <v>137</v>
      </c>
      <c r="E41" s="144" t="s">
        <v>136</v>
      </c>
      <c r="F41" s="122"/>
      <c r="G41" s="122"/>
      <c r="H41" s="122"/>
      <c r="I41" s="122"/>
      <c r="J41" s="123">
        <f t="shared" si="0"/>
        <v>0</v>
      </c>
      <c r="K41" s="105"/>
      <c r="L41" s="105"/>
      <c r="M41" s="105"/>
      <c r="N41" s="121">
        <f t="shared" si="1"/>
        <v>0</v>
      </c>
      <c r="O41" s="124">
        <v>1</v>
      </c>
      <c r="P41" s="105">
        <v>45359.21</v>
      </c>
      <c r="Q41" s="105">
        <v>90718.43</v>
      </c>
      <c r="R41" s="105">
        <v>0</v>
      </c>
      <c r="S41" s="105">
        <v>0</v>
      </c>
      <c r="T41" s="105">
        <v>226796.06</v>
      </c>
      <c r="U41" s="105">
        <v>90718.43</v>
      </c>
      <c r="V41" s="121">
        <f t="shared" si="2"/>
        <v>453592.12999999995</v>
      </c>
      <c r="W41" s="105">
        <v>0</v>
      </c>
      <c r="X41" s="105">
        <v>0</v>
      </c>
      <c r="Y41" s="57">
        <v>453592.13</v>
      </c>
    </row>
    <row r="42" spans="1:25" s="48" customFormat="1" ht="14.5" x14ac:dyDescent="0.4">
      <c r="A42" s="149" t="s">
        <v>245</v>
      </c>
      <c r="B42" s="149" t="s">
        <v>246</v>
      </c>
      <c r="C42" s="149" t="s">
        <v>247</v>
      </c>
      <c r="D42" s="150" t="s">
        <v>137</v>
      </c>
      <c r="E42" s="144" t="s">
        <v>136</v>
      </c>
      <c r="F42" s="122"/>
      <c r="G42" s="122"/>
      <c r="H42" s="122"/>
      <c r="I42" s="122"/>
      <c r="J42" s="123">
        <f t="shared" si="0"/>
        <v>0</v>
      </c>
      <c r="K42" s="105"/>
      <c r="L42" s="105"/>
      <c r="M42" s="105"/>
      <c r="N42" s="121">
        <f t="shared" si="1"/>
        <v>0</v>
      </c>
      <c r="O42" s="124">
        <v>1</v>
      </c>
      <c r="P42" s="105">
        <v>31727.96</v>
      </c>
      <c r="Q42" s="105">
        <v>63455.93</v>
      </c>
      <c r="R42" s="105">
        <v>0</v>
      </c>
      <c r="S42" s="105">
        <v>0</v>
      </c>
      <c r="T42" s="105">
        <v>158639.82</v>
      </c>
      <c r="U42" s="105">
        <v>63455.93</v>
      </c>
      <c r="V42" s="121">
        <f t="shared" si="2"/>
        <v>317279.64</v>
      </c>
      <c r="W42" s="105">
        <v>0</v>
      </c>
      <c r="X42" s="105">
        <v>0</v>
      </c>
      <c r="Y42" s="57">
        <v>317279.63</v>
      </c>
    </row>
    <row r="43" spans="1:25" s="48" customFormat="1" ht="14.5" x14ac:dyDescent="0.4">
      <c r="A43" s="149" t="s">
        <v>248</v>
      </c>
      <c r="B43" s="149" t="s">
        <v>249</v>
      </c>
      <c r="C43" s="149" t="s">
        <v>250</v>
      </c>
      <c r="D43" s="150" t="s">
        <v>137</v>
      </c>
      <c r="E43" s="144" t="s">
        <v>137</v>
      </c>
      <c r="F43" s="122"/>
      <c r="G43" s="122"/>
      <c r="H43" s="122"/>
      <c r="I43" s="122"/>
      <c r="J43" s="123">
        <f t="shared" si="0"/>
        <v>0</v>
      </c>
      <c r="K43" s="105"/>
      <c r="L43" s="105"/>
      <c r="M43" s="105"/>
      <c r="N43" s="121">
        <f t="shared" si="1"/>
        <v>0</v>
      </c>
      <c r="O43" s="124"/>
      <c r="P43" s="105"/>
      <c r="Q43" s="105"/>
      <c r="R43" s="105"/>
      <c r="S43" s="105"/>
      <c r="T43" s="105"/>
      <c r="U43" s="105"/>
      <c r="V43" s="121">
        <f t="shared" si="2"/>
        <v>0</v>
      </c>
      <c r="W43" s="105"/>
      <c r="X43" s="105"/>
      <c r="Y43" s="57"/>
    </row>
    <row r="44" spans="1:25" s="48" customFormat="1" ht="14.5" x14ac:dyDescent="0.4">
      <c r="A44" s="149" t="s">
        <v>251</v>
      </c>
      <c r="B44" s="149" t="s">
        <v>252</v>
      </c>
      <c r="C44" s="149" t="s">
        <v>253</v>
      </c>
      <c r="D44" s="150" t="s">
        <v>137</v>
      </c>
      <c r="E44" s="144" t="s">
        <v>137</v>
      </c>
      <c r="F44" s="122"/>
      <c r="G44" s="122"/>
      <c r="H44" s="122"/>
      <c r="I44" s="122"/>
      <c r="J44" s="123">
        <f t="shared" si="0"/>
        <v>0</v>
      </c>
      <c r="K44" s="105"/>
      <c r="L44" s="105"/>
      <c r="M44" s="105"/>
      <c r="N44" s="121">
        <f t="shared" si="1"/>
        <v>0</v>
      </c>
      <c r="O44" s="124"/>
      <c r="P44" s="105"/>
      <c r="Q44" s="105"/>
      <c r="R44" s="105"/>
      <c r="S44" s="105"/>
      <c r="T44" s="105"/>
      <c r="U44" s="105"/>
      <c r="V44" s="121">
        <f t="shared" si="2"/>
        <v>0</v>
      </c>
      <c r="W44" s="105"/>
      <c r="X44" s="105"/>
      <c r="Y44" s="57"/>
    </row>
    <row r="45" spans="1:25" s="48" customFormat="1" ht="14.5" x14ac:dyDescent="0.4">
      <c r="A45" s="149" t="s">
        <v>254</v>
      </c>
      <c r="B45" s="149" t="s">
        <v>255</v>
      </c>
      <c r="C45" s="149" t="s">
        <v>256</v>
      </c>
      <c r="D45" s="150" t="s">
        <v>137</v>
      </c>
      <c r="E45" s="144" t="s">
        <v>137</v>
      </c>
      <c r="F45" s="122"/>
      <c r="G45" s="122"/>
      <c r="H45" s="122"/>
      <c r="I45" s="122"/>
      <c r="J45" s="123">
        <f t="shared" si="0"/>
        <v>0</v>
      </c>
      <c r="K45" s="105"/>
      <c r="L45" s="105"/>
      <c r="M45" s="105"/>
      <c r="N45" s="121">
        <f t="shared" si="1"/>
        <v>0</v>
      </c>
      <c r="O45" s="124"/>
      <c r="P45" s="105"/>
      <c r="Q45" s="105"/>
      <c r="R45" s="105"/>
      <c r="S45" s="105"/>
      <c r="T45" s="105"/>
      <c r="U45" s="105"/>
      <c r="V45" s="121">
        <f t="shared" si="2"/>
        <v>0</v>
      </c>
      <c r="W45" s="105"/>
      <c r="X45" s="105"/>
      <c r="Y45" s="57"/>
    </row>
    <row r="46" spans="1:25" s="48" customFormat="1" ht="14.5" x14ac:dyDescent="0.4">
      <c r="A46" s="149" t="s">
        <v>258</v>
      </c>
      <c r="B46" s="149" t="s">
        <v>259</v>
      </c>
      <c r="C46" s="149" t="s">
        <v>260</v>
      </c>
      <c r="D46" s="150" t="s">
        <v>137</v>
      </c>
      <c r="E46" s="144" t="s">
        <v>136</v>
      </c>
      <c r="F46" s="122"/>
      <c r="G46" s="122"/>
      <c r="H46" s="122"/>
      <c r="I46" s="122"/>
      <c r="J46" s="123">
        <f t="shared" si="0"/>
        <v>0</v>
      </c>
      <c r="K46" s="105"/>
      <c r="L46" s="105"/>
      <c r="M46" s="105"/>
      <c r="N46" s="121">
        <f t="shared" si="1"/>
        <v>0</v>
      </c>
      <c r="O46" s="124">
        <v>1</v>
      </c>
      <c r="P46" s="105">
        <v>48096.71</v>
      </c>
      <c r="Q46" s="105">
        <v>96193.43</v>
      </c>
      <c r="R46" s="105">
        <v>0</v>
      </c>
      <c r="S46" s="105">
        <v>0</v>
      </c>
      <c r="T46" s="105">
        <v>240483.56</v>
      </c>
      <c r="U46" s="105">
        <v>96193.43</v>
      </c>
      <c r="V46" s="121">
        <f t="shared" si="2"/>
        <v>480967.12999999995</v>
      </c>
      <c r="W46" s="105">
        <v>0</v>
      </c>
      <c r="X46" s="105">
        <v>0</v>
      </c>
      <c r="Y46" s="57">
        <v>480967.13</v>
      </c>
    </row>
    <row r="47" spans="1:25" s="48" customFormat="1" ht="14.5" x14ac:dyDescent="0.4">
      <c r="A47" s="149" t="s">
        <v>261</v>
      </c>
      <c r="B47" s="149" t="s">
        <v>262</v>
      </c>
      <c r="C47" s="149" t="s">
        <v>263</v>
      </c>
      <c r="D47" s="150" t="s">
        <v>137</v>
      </c>
      <c r="E47" s="144" t="s">
        <v>137</v>
      </c>
      <c r="F47" s="122"/>
      <c r="G47" s="122"/>
      <c r="H47" s="122"/>
      <c r="I47" s="122"/>
      <c r="J47" s="123">
        <f t="shared" si="0"/>
        <v>0</v>
      </c>
      <c r="K47" s="105"/>
      <c r="L47" s="105"/>
      <c r="M47" s="105"/>
      <c r="N47" s="121">
        <f t="shared" si="1"/>
        <v>0</v>
      </c>
      <c r="O47" s="124"/>
      <c r="P47" s="105"/>
      <c r="Q47" s="105"/>
      <c r="R47" s="105"/>
      <c r="S47" s="105"/>
      <c r="T47" s="105"/>
      <c r="U47" s="105"/>
      <c r="V47" s="121">
        <f t="shared" si="2"/>
        <v>0</v>
      </c>
      <c r="W47" s="105"/>
      <c r="X47" s="105"/>
      <c r="Y47" s="57"/>
    </row>
    <row r="48" spans="1:25" s="48" customFormat="1" ht="14.5" x14ac:dyDescent="0.4">
      <c r="A48" s="149" t="s">
        <v>264</v>
      </c>
      <c r="B48" s="149" t="s">
        <v>265</v>
      </c>
      <c r="C48" s="149" t="s">
        <v>266</v>
      </c>
      <c r="D48" s="150" t="s">
        <v>137</v>
      </c>
      <c r="E48" s="144" t="s">
        <v>137</v>
      </c>
      <c r="F48" s="122"/>
      <c r="G48" s="122"/>
      <c r="H48" s="122"/>
      <c r="I48" s="122"/>
      <c r="J48" s="123">
        <f t="shared" si="0"/>
        <v>0</v>
      </c>
      <c r="K48" s="105"/>
      <c r="L48" s="105"/>
      <c r="M48" s="105"/>
      <c r="N48" s="121">
        <f t="shared" si="1"/>
        <v>0</v>
      </c>
      <c r="O48" s="124"/>
      <c r="P48" s="105"/>
      <c r="Q48" s="105"/>
      <c r="R48" s="105"/>
      <c r="S48" s="105"/>
      <c r="T48" s="105"/>
      <c r="U48" s="105"/>
      <c r="V48" s="121">
        <f t="shared" si="2"/>
        <v>0</v>
      </c>
      <c r="W48" s="105"/>
      <c r="X48" s="105"/>
      <c r="Y48" s="57"/>
    </row>
    <row r="49" spans="1:25" s="48" customFormat="1" ht="14.5" x14ac:dyDescent="0.4">
      <c r="A49" s="149" t="s">
        <v>268</v>
      </c>
      <c r="B49" s="149" t="s">
        <v>269</v>
      </c>
      <c r="C49" s="149" t="s">
        <v>270</v>
      </c>
      <c r="D49" s="150" t="s">
        <v>137</v>
      </c>
      <c r="E49" s="144" t="s">
        <v>137</v>
      </c>
      <c r="F49" s="122"/>
      <c r="G49" s="122"/>
      <c r="H49" s="122"/>
      <c r="I49" s="122"/>
      <c r="J49" s="123">
        <f t="shared" si="0"/>
        <v>0</v>
      </c>
      <c r="K49" s="105"/>
      <c r="L49" s="105"/>
      <c r="M49" s="105"/>
      <c r="N49" s="121">
        <f t="shared" si="1"/>
        <v>0</v>
      </c>
      <c r="O49" s="124"/>
      <c r="P49" s="105"/>
      <c r="Q49" s="105"/>
      <c r="R49" s="105"/>
      <c r="S49" s="105"/>
      <c r="T49" s="105"/>
      <c r="U49" s="105"/>
      <c r="V49" s="121">
        <f t="shared" si="2"/>
        <v>0</v>
      </c>
      <c r="W49" s="105"/>
      <c r="X49" s="105"/>
      <c r="Y49" s="57"/>
    </row>
    <row r="50" spans="1:25" s="48" customFormat="1" ht="14.5" x14ac:dyDescent="0.4">
      <c r="A50" s="149" t="s">
        <v>271</v>
      </c>
      <c r="B50" s="149" t="s">
        <v>272</v>
      </c>
      <c r="C50" s="149" t="s">
        <v>273</v>
      </c>
      <c r="D50" s="150" t="s">
        <v>137</v>
      </c>
      <c r="E50" s="144" t="s">
        <v>137</v>
      </c>
      <c r="F50" s="122"/>
      <c r="G50" s="122"/>
      <c r="H50" s="122"/>
      <c r="I50" s="122"/>
      <c r="J50" s="123">
        <f t="shared" si="0"/>
        <v>0</v>
      </c>
      <c r="K50" s="105"/>
      <c r="L50" s="105"/>
      <c r="M50" s="105"/>
      <c r="N50" s="121">
        <f t="shared" si="1"/>
        <v>0</v>
      </c>
      <c r="O50" s="124"/>
      <c r="P50" s="105"/>
      <c r="Q50" s="105"/>
      <c r="R50" s="105"/>
      <c r="S50" s="105"/>
      <c r="T50" s="105"/>
      <c r="U50" s="105"/>
      <c r="V50" s="121">
        <f t="shared" si="2"/>
        <v>0</v>
      </c>
      <c r="W50" s="105"/>
      <c r="X50" s="105"/>
      <c r="Y50" s="57"/>
    </row>
    <row r="51" spans="1:25" s="48" customFormat="1" ht="14.5" x14ac:dyDescent="0.4">
      <c r="A51" s="149" t="s">
        <v>274</v>
      </c>
      <c r="B51" s="149" t="s">
        <v>275</v>
      </c>
      <c r="C51" s="149" t="s">
        <v>276</v>
      </c>
      <c r="D51" s="150" t="s">
        <v>137</v>
      </c>
      <c r="E51" s="144" t="s">
        <v>137</v>
      </c>
      <c r="F51" s="122"/>
      <c r="G51" s="122"/>
      <c r="H51" s="122"/>
      <c r="I51" s="122"/>
      <c r="J51" s="123">
        <f t="shared" si="0"/>
        <v>0</v>
      </c>
      <c r="K51" s="105"/>
      <c r="L51" s="105"/>
      <c r="M51" s="105"/>
      <c r="N51" s="121">
        <f t="shared" si="1"/>
        <v>0</v>
      </c>
      <c r="O51" s="124"/>
      <c r="P51" s="105"/>
      <c r="Q51" s="105"/>
      <c r="R51" s="105"/>
      <c r="S51" s="105"/>
      <c r="T51" s="105"/>
      <c r="U51" s="105"/>
      <c r="V51" s="121">
        <f t="shared" si="2"/>
        <v>0</v>
      </c>
      <c r="W51" s="105"/>
      <c r="X51" s="105"/>
      <c r="Y51" s="57"/>
    </row>
    <row r="52" spans="1:25" s="48" customFormat="1" ht="14.5" x14ac:dyDescent="0.4">
      <c r="A52" s="149" t="s">
        <v>277</v>
      </c>
      <c r="B52" s="149" t="s">
        <v>278</v>
      </c>
      <c r="C52" s="149" t="s">
        <v>279</v>
      </c>
      <c r="D52" s="150" t="s">
        <v>137</v>
      </c>
      <c r="E52" s="144" t="s">
        <v>137</v>
      </c>
      <c r="F52" s="122"/>
      <c r="G52" s="122"/>
      <c r="H52" s="122"/>
      <c r="I52" s="122"/>
      <c r="J52" s="123">
        <f t="shared" si="0"/>
        <v>0</v>
      </c>
      <c r="K52" s="105"/>
      <c r="L52" s="105"/>
      <c r="M52" s="105"/>
      <c r="N52" s="121">
        <f t="shared" si="1"/>
        <v>0</v>
      </c>
      <c r="O52" s="124"/>
      <c r="P52" s="105"/>
      <c r="Q52" s="105"/>
      <c r="R52" s="105"/>
      <c r="S52" s="105"/>
      <c r="T52" s="105"/>
      <c r="U52" s="105"/>
      <c r="V52" s="121">
        <f t="shared" si="2"/>
        <v>0</v>
      </c>
      <c r="W52" s="105"/>
      <c r="X52" s="105"/>
      <c r="Y52" s="57"/>
    </row>
    <row r="53" spans="1:25" s="48" customFormat="1" ht="14.5" x14ac:dyDescent="0.4">
      <c r="A53" s="149" t="s">
        <v>280</v>
      </c>
      <c r="B53" s="149" t="s">
        <v>281</v>
      </c>
      <c r="C53" s="149" t="s">
        <v>282</v>
      </c>
      <c r="D53" s="150" t="s">
        <v>137</v>
      </c>
      <c r="E53" s="144" t="s">
        <v>137</v>
      </c>
      <c r="F53" s="122"/>
      <c r="G53" s="122"/>
      <c r="H53" s="122"/>
      <c r="I53" s="122"/>
      <c r="J53" s="123">
        <f t="shared" si="0"/>
        <v>0</v>
      </c>
      <c r="K53" s="105"/>
      <c r="L53" s="105"/>
      <c r="M53" s="105"/>
      <c r="N53" s="121">
        <f t="shared" si="1"/>
        <v>0</v>
      </c>
      <c r="O53" s="124"/>
      <c r="P53" s="105"/>
      <c r="Q53" s="105"/>
      <c r="R53" s="105"/>
      <c r="S53" s="105"/>
      <c r="T53" s="105"/>
      <c r="U53" s="105"/>
      <c r="V53" s="121">
        <f t="shared" si="2"/>
        <v>0</v>
      </c>
      <c r="W53" s="105"/>
      <c r="X53" s="105"/>
      <c r="Y53" s="57"/>
    </row>
    <row r="54" spans="1:25" s="48" customFormat="1" ht="14.5" x14ac:dyDescent="0.4">
      <c r="A54" s="149" t="s">
        <v>283</v>
      </c>
      <c r="B54" s="149" t="s">
        <v>284</v>
      </c>
      <c r="C54" s="149" t="s">
        <v>285</v>
      </c>
      <c r="D54" s="150" t="s">
        <v>137</v>
      </c>
      <c r="E54" s="144" t="s">
        <v>137</v>
      </c>
      <c r="F54" s="122"/>
      <c r="G54" s="122"/>
      <c r="H54" s="122"/>
      <c r="I54" s="122"/>
      <c r="J54" s="123">
        <f t="shared" si="0"/>
        <v>0</v>
      </c>
      <c r="K54" s="105"/>
      <c r="L54" s="105"/>
      <c r="M54" s="105"/>
      <c r="N54" s="121">
        <f t="shared" si="1"/>
        <v>0</v>
      </c>
      <c r="O54" s="124"/>
      <c r="P54" s="105"/>
      <c r="Q54" s="105"/>
      <c r="R54" s="105"/>
      <c r="S54" s="105"/>
      <c r="T54" s="105"/>
      <c r="U54" s="105"/>
      <c r="V54" s="121">
        <f t="shared" si="2"/>
        <v>0</v>
      </c>
      <c r="W54" s="105"/>
      <c r="X54" s="105"/>
      <c r="Y54" s="57"/>
    </row>
    <row r="55" spans="1:25" s="48" customFormat="1" ht="14.5" x14ac:dyDescent="0.4">
      <c r="A55" s="149" t="s">
        <v>287</v>
      </c>
      <c r="B55" s="149" t="s">
        <v>288</v>
      </c>
      <c r="C55" s="149" t="s">
        <v>289</v>
      </c>
      <c r="D55" s="150" t="s">
        <v>137</v>
      </c>
      <c r="E55" s="144" t="s">
        <v>137</v>
      </c>
      <c r="F55" s="122"/>
      <c r="G55" s="122"/>
      <c r="H55" s="122"/>
      <c r="I55" s="122"/>
      <c r="J55" s="123">
        <f t="shared" si="0"/>
        <v>0</v>
      </c>
      <c r="K55" s="105"/>
      <c r="L55" s="105"/>
      <c r="M55" s="105"/>
      <c r="N55" s="121">
        <f t="shared" si="1"/>
        <v>0</v>
      </c>
      <c r="O55" s="124"/>
      <c r="P55" s="105"/>
      <c r="Q55" s="105"/>
      <c r="R55" s="105"/>
      <c r="S55" s="105"/>
      <c r="T55" s="105"/>
      <c r="U55" s="105"/>
      <c r="V55" s="121">
        <f t="shared" si="2"/>
        <v>0</v>
      </c>
      <c r="W55" s="105"/>
      <c r="X55" s="105"/>
      <c r="Y55" s="57"/>
    </row>
    <row r="56" spans="1:25" s="48" customFormat="1" ht="14.5" x14ac:dyDescent="0.4">
      <c r="A56" s="149" t="s">
        <v>290</v>
      </c>
      <c r="B56" s="149" t="s">
        <v>291</v>
      </c>
      <c r="C56" s="149" t="s">
        <v>292</v>
      </c>
      <c r="D56" s="150" t="s">
        <v>137</v>
      </c>
      <c r="E56" s="144" t="s">
        <v>137</v>
      </c>
      <c r="F56" s="122"/>
      <c r="G56" s="122"/>
      <c r="H56" s="122"/>
      <c r="I56" s="122"/>
      <c r="J56" s="123">
        <f t="shared" si="0"/>
        <v>0</v>
      </c>
      <c r="K56" s="105"/>
      <c r="L56" s="105"/>
      <c r="M56" s="105"/>
      <c r="N56" s="121">
        <f t="shared" si="1"/>
        <v>0</v>
      </c>
      <c r="O56" s="124"/>
      <c r="P56" s="105"/>
      <c r="Q56" s="105"/>
      <c r="R56" s="105"/>
      <c r="S56" s="105"/>
      <c r="T56" s="105"/>
      <c r="U56" s="105"/>
      <c r="V56" s="121">
        <f t="shared" si="2"/>
        <v>0</v>
      </c>
      <c r="W56" s="105"/>
      <c r="X56" s="105"/>
      <c r="Y56" s="57"/>
    </row>
    <row r="57" spans="1:25" s="48" customFormat="1" ht="14.5" x14ac:dyDescent="0.4">
      <c r="A57" s="149" t="s">
        <v>293</v>
      </c>
      <c r="B57" s="149" t="s">
        <v>294</v>
      </c>
      <c r="C57" s="149" t="s">
        <v>295</v>
      </c>
      <c r="D57" s="150" t="s">
        <v>137</v>
      </c>
      <c r="E57" s="144" t="s">
        <v>137</v>
      </c>
      <c r="F57" s="122"/>
      <c r="G57" s="122"/>
      <c r="H57" s="122"/>
      <c r="I57" s="122"/>
      <c r="J57" s="123">
        <f t="shared" si="0"/>
        <v>0</v>
      </c>
      <c r="K57" s="105"/>
      <c r="L57" s="105"/>
      <c r="M57" s="105"/>
      <c r="N57" s="121">
        <f t="shared" si="1"/>
        <v>0</v>
      </c>
      <c r="O57" s="124"/>
      <c r="P57" s="105"/>
      <c r="Q57" s="105"/>
      <c r="R57" s="105"/>
      <c r="S57" s="105"/>
      <c r="T57" s="105"/>
      <c r="U57" s="105"/>
      <c r="V57" s="121">
        <f t="shared" si="2"/>
        <v>0</v>
      </c>
      <c r="W57" s="105"/>
      <c r="X57" s="105"/>
      <c r="Y57" s="57"/>
    </row>
    <row r="58" spans="1:25" s="48" customFormat="1" ht="14.5" x14ac:dyDescent="0.4">
      <c r="A58" s="149" t="s">
        <v>296</v>
      </c>
      <c r="B58" s="149" t="s">
        <v>297</v>
      </c>
      <c r="C58" s="149" t="s">
        <v>298</v>
      </c>
      <c r="D58" s="150" t="s">
        <v>137</v>
      </c>
      <c r="E58" s="144" t="s">
        <v>136</v>
      </c>
      <c r="F58" s="122"/>
      <c r="G58" s="122"/>
      <c r="H58" s="122"/>
      <c r="I58" s="122"/>
      <c r="J58" s="123">
        <f t="shared" si="0"/>
        <v>0</v>
      </c>
      <c r="K58" s="105"/>
      <c r="L58" s="105"/>
      <c r="M58" s="105"/>
      <c r="N58" s="121">
        <f t="shared" si="1"/>
        <v>0</v>
      </c>
      <c r="O58" s="124">
        <v>1</v>
      </c>
      <c r="P58" s="105">
        <v>45784.4</v>
      </c>
      <c r="Q58" s="105">
        <v>91568.8</v>
      </c>
      <c r="R58" s="105">
        <v>0</v>
      </c>
      <c r="S58" s="105">
        <v>0</v>
      </c>
      <c r="T58" s="105">
        <v>228922</v>
      </c>
      <c r="U58" s="105">
        <v>91568.8</v>
      </c>
      <c r="V58" s="121">
        <f t="shared" si="2"/>
        <v>457844</v>
      </c>
      <c r="W58" s="105">
        <v>221123.23</v>
      </c>
      <c r="X58" s="105">
        <v>236720.77</v>
      </c>
      <c r="Y58" s="57">
        <v>0</v>
      </c>
    </row>
    <row r="59" spans="1:25" s="48" customFormat="1" ht="14.5" x14ac:dyDescent="0.4">
      <c r="A59" s="149" t="s">
        <v>299</v>
      </c>
      <c r="B59" s="149" t="s">
        <v>300</v>
      </c>
      <c r="C59" s="149" t="s">
        <v>301</v>
      </c>
      <c r="D59" s="150" t="s">
        <v>137</v>
      </c>
      <c r="E59" s="144" t="s">
        <v>137</v>
      </c>
      <c r="F59" s="122"/>
      <c r="G59" s="122"/>
      <c r="H59" s="122"/>
      <c r="I59" s="122"/>
      <c r="J59" s="123">
        <f t="shared" si="0"/>
        <v>0</v>
      </c>
      <c r="K59" s="105"/>
      <c r="L59" s="105"/>
      <c r="M59" s="105"/>
      <c r="N59" s="121">
        <f t="shared" si="1"/>
        <v>0</v>
      </c>
      <c r="O59" s="124"/>
      <c r="P59" s="105"/>
      <c r="Q59" s="105"/>
      <c r="R59" s="105"/>
      <c r="S59" s="105"/>
      <c r="T59" s="105"/>
      <c r="U59" s="105"/>
      <c r="V59" s="121">
        <f t="shared" si="2"/>
        <v>0</v>
      </c>
      <c r="W59" s="105"/>
      <c r="X59" s="105"/>
      <c r="Y59" s="57"/>
    </row>
    <row r="60" spans="1:25" s="48" customFormat="1" ht="14.5" x14ac:dyDescent="0.4">
      <c r="A60" s="149" t="s">
        <v>302</v>
      </c>
      <c r="B60" s="149" t="s">
        <v>303</v>
      </c>
      <c r="C60" s="149" t="s">
        <v>304</v>
      </c>
      <c r="D60" s="150" t="s">
        <v>137</v>
      </c>
      <c r="E60" s="144" t="s">
        <v>137</v>
      </c>
      <c r="F60" s="122"/>
      <c r="G60" s="122"/>
      <c r="H60" s="122"/>
      <c r="I60" s="122"/>
      <c r="J60" s="123">
        <f t="shared" si="0"/>
        <v>0</v>
      </c>
      <c r="K60" s="105"/>
      <c r="L60" s="105"/>
      <c r="M60" s="105"/>
      <c r="N60" s="121">
        <f t="shared" si="1"/>
        <v>0</v>
      </c>
      <c r="O60" s="124"/>
      <c r="P60" s="105"/>
      <c r="Q60" s="105"/>
      <c r="R60" s="105"/>
      <c r="S60" s="105"/>
      <c r="T60" s="105"/>
      <c r="U60" s="105"/>
      <c r="V60" s="121">
        <f t="shared" si="2"/>
        <v>0</v>
      </c>
      <c r="W60" s="105"/>
      <c r="X60" s="105"/>
      <c r="Y60" s="57"/>
    </row>
    <row r="61" spans="1:25" s="48" customFormat="1" ht="14.5" x14ac:dyDescent="0.4">
      <c r="A61" s="149" t="s">
        <v>305</v>
      </c>
      <c r="B61" s="149" t="s">
        <v>306</v>
      </c>
      <c r="C61" s="149" t="s">
        <v>307</v>
      </c>
      <c r="D61" s="150" t="s">
        <v>137</v>
      </c>
      <c r="E61" s="144" t="s">
        <v>137</v>
      </c>
      <c r="F61" s="122"/>
      <c r="G61" s="122"/>
      <c r="H61" s="122"/>
      <c r="I61" s="122"/>
      <c r="J61" s="123">
        <f t="shared" si="0"/>
        <v>0</v>
      </c>
      <c r="K61" s="105"/>
      <c r="L61" s="105"/>
      <c r="M61" s="105"/>
      <c r="N61" s="121">
        <f t="shared" si="1"/>
        <v>0</v>
      </c>
      <c r="O61" s="124"/>
      <c r="P61" s="105"/>
      <c r="Q61" s="105"/>
      <c r="R61" s="105"/>
      <c r="S61" s="105"/>
      <c r="T61" s="105"/>
      <c r="U61" s="105"/>
      <c r="V61" s="121">
        <f t="shared" si="2"/>
        <v>0</v>
      </c>
      <c r="W61" s="105"/>
      <c r="X61" s="105"/>
      <c r="Y61" s="57"/>
    </row>
    <row r="62" spans="1:25" s="48" customFormat="1" ht="14.5" x14ac:dyDescent="0.4">
      <c r="A62" s="149" t="s">
        <v>308</v>
      </c>
      <c r="B62" s="149" t="s">
        <v>309</v>
      </c>
      <c r="C62" s="149" t="s">
        <v>310</v>
      </c>
      <c r="D62" s="150" t="s">
        <v>137</v>
      </c>
      <c r="E62" s="144" t="s">
        <v>137</v>
      </c>
      <c r="F62" s="122"/>
      <c r="G62" s="122"/>
      <c r="H62" s="122"/>
      <c r="I62" s="122"/>
      <c r="J62" s="123">
        <f t="shared" si="0"/>
        <v>0</v>
      </c>
      <c r="K62" s="105"/>
      <c r="L62" s="105"/>
      <c r="M62" s="105"/>
      <c r="N62" s="121">
        <f t="shared" si="1"/>
        <v>0</v>
      </c>
      <c r="O62" s="124"/>
      <c r="P62" s="105"/>
      <c r="Q62" s="105"/>
      <c r="R62" s="105"/>
      <c r="S62" s="105"/>
      <c r="T62" s="105"/>
      <c r="U62" s="105"/>
      <c r="V62" s="121">
        <f t="shared" si="2"/>
        <v>0</v>
      </c>
      <c r="W62" s="105"/>
      <c r="X62" s="105"/>
      <c r="Y62" s="57"/>
    </row>
    <row r="63" spans="1:25" s="48" customFormat="1" ht="14.5" x14ac:dyDescent="0.4">
      <c r="A63" s="149" t="s">
        <v>311</v>
      </c>
      <c r="B63" s="149" t="s">
        <v>312</v>
      </c>
      <c r="C63" s="149" t="s">
        <v>313</v>
      </c>
      <c r="D63" s="150" t="s">
        <v>137</v>
      </c>
      <c r="E63" s="144" t="s">
        <v>137</v>
      </c>
      <c r="F63" s="122"/>
      <c r="G63" s="122"/>
      <c r="H63" s="122"/>
      <c r="I63" s="122"/>
      <c r="J63" s="123">
        <f t="shared" si="0"/>
        <v>0</v>
      </c>
      <c r="K63" s="105"/>
      <c r="L63" s="105"/>
      <c r="M63" s="105"/>
      <c r="N63" s="121">
        <f t="shared" si="1"/>
        <v>0</v>
      </c>
      <c r="O63" s="124"/>
      <c r="P63" s="105"/>
      <c r="Q63" s="105"/>
      <c r="R63" s="105"/>
      <c r="S63" s="105"/>
      <c r="T63" s="105"/>
      <c r="U63" s="105"/>
      <c r="V63" s="121">
        <f t="shared" si="2"/>
        <v>0</v>
      </c>
      <c r="W63" s="105"/>
      <c r="X63" s="105"/>
      <c r="Y63" s="57"/>
    </row>
    <row r="64" spans="1:25" s="48" customFormat="1" ht="14.5" x14ac:dyDescent="0.4">
      <c r="A64" s="149" t="s">
        <v>314</v>
      </c>
      <c r="B64" s="149" t="s">
        <v>315</v>
      </c>
      <c r="C64" s="149" t="s">
        <v>316</v>
      </c>
      <c r="D64" s="150" t="s">
        <v>137</v>
      </c>
      <c r="E64" s="144" t="s">
        <v>137</v>
      </c>
      <c r="F64" s="122"/>
      <c r="G64" s="122"/>
      <c r="H64" s="122"/>
      <c r="I64" s="122"/>
      <c r="J64" s="123">
        <f t="shared" si="0"/>
        <v>0</v>
      </c>
      <c r="K64" s="105"/>
      <c r="L64" s="105"/>
      <c r="M64" s="105"/>
      <c r="N64" s="121">
        <f t="shared" si="1"/>
        <v>0</v>
      </c>
      <c r="O64" s="124"/>
      <c r="P64" s="105"/>
      <c r="Q64" s="105"/>
      <c r="R64" s="105"/>
      <c r="S64" s="105"/>
      <c r="T64" s="105"/>
      <c r="U64" s="105"/>
      <c r="V64" s="121">
        <f t="shared" si="2"/>
        <v>0</v>
      </c>
      <c r="W64" s="105"/>
      <c r="X64" s="105"/>
      <c r="Y64" s="57"/>
    </row>
    <row r="65" spans="1:25" s="48" customFormat="1" ht="14.5" x14ac:dyDescent="0.4">
      <c r="A65" s="149" t="s">
        <v>317</v>
      </c>
      <c r="B65" s="149" t="s">
        <v>318</v>
      </c>
      <c r="C65" s="149" t="s">
        <v>319</v>
      </c>
      <c r="D65" s="150" t="s">
        <v>136</v>
      </c>
      <c r="E65" s="144" t="s">
        <v>137</v>
      </c>
      <c r="F65" s="122">
        <v>28</v>
      </c>
      <c r="G65" s="122">
        <v>0</v>
      </c>
      <c r="H65" s="122">
        <v>0</v>
      </c>
      <c r="I65" s="122">
        <v>0</v>
      </c>
      <c r="J65" s="123">
        <f t="shared" si="0"/>
        <v>28</v>
      </c>
      <c r="K65" s="105">
        <v>279030.03999999998</v>
      </c>
      <c r="L65" s="105">
        <v>403419.37</v>
      </c>
      <c r="M65" s="105">
        <v>0</v>
      </c>
      <c r="N65" s="121">
        <f t="shared" si="1"/>
        <v>682449.40999999992</v>
      </c>
      <c r="O65" s="124"/>
      <c r="P65" s="105"/>
      <c r="Q65" s="105"/>
      <c r="R65" s="105"/>
      <c r="S65" s="105"/>
      <c r="T65" s="105"/>
      <c r="U65" s="105"/>
      <c r="V65" s="121">
        <f t="shared" si="2"/>
        <v>0</v>
      </c>
      <c r="W65" s="105"/>
      <c r="X65" s="105"/>
      <c r="Y65" s="57"/>
    </row>
    <row r="66" spans="1:25" s="48" customFormat="1" ht="14.5" x14ac:dyDescent="0.4">
      <c r="A66" s="149" t="s">
        <v>320</v>
      </c>
      <c r="B66" s="149" t="s">
        <v>321</v>
      </c>
      <c r="C66" s="149" t="s">
        <v>322</v>
      </c>
      <c r="D66" s="150" t="s">
        <v>137</v>
      </c>
      <c r="E66" s="144" t="s">
        <v>137</v>
      </c>
      <c r="F66" s="122"/>
      <c r="G66" s="122"/>
      <c r="H66" s="122"/>
      <c r="I66" s="122"/>
      <c r="J66" s="123">
        <f t="shared" si="0"/>
        <v>0</v>
      </c>
      <c r="K66" s="105"/>
      <c r="L66" s="105"/>
      <c r="M66" s="105"/>
      <c r="N66" s="121">
        <f t="shared" si="1"/>
        <v>0</v>
      </c>
      <c r="O66" s="124"/>
      <c r="P66" s="105"/>
      <c r="Q66" s="105"/>
      <c r="R66" s="105"/>
      <c r="S66" s="105"/>
      <c r="T66" s="105"/>
      <c r="U66" s="105"/>
      <c r="V66" s="121">
        <f t="shared" si="2"/>
        <v>0</v>
      </c>
      <c r="W66" s="105"/>
      <c r="X66" s="105"/>
      <c r="Y66" s="57"/>
    </row>
    <row r="67" spans="1:25" s="48" customFormat="1" ht="14.5" x14ac:dyDescent="0.4">
      <c r="A67" s="149" t="s">
        <v>323</v>
      </c>
      <c r="B67" s="149" t="s">
        <v>324</v>
      </c>
      <c r="C67" s="149" t="s">
        <v>325</v>
      </c>
      <c r="D67" s="150" t="s">
        <v>137</v>
      </c>
      <c r="E67" s="144" t="s">
        <v>137</v>
      </c>
      <c r="F67" s="122"/>
      <c r="G67" s="122"/>
      <c r="H67" s="122"/>
      <c r="I67" s="122"/>
      <c r="J67" s="123">
        <f t="shared" si="0"/>
        <v>0</v>
      </c>
      <c r="K67" s="105"/>
      <c r="L67" s="105"/>
      <c r="M67" s="105"/>
      <c r="N67" s="121">
        <f t="shared" si="1"/>
        <v>0</v>
      </c>
      <c r="O67" s="124"/>
      <c r="P67" s="105"/>
      <c r="Q67" s="105"/>
      <c r="R67" s="105"/>
      <c r="S67" s="105"/>
      <c r="T67" s="105"/>
      <c r="U67" s="105"/>
      <c r="V67" s="121">
        <f t="shared" si="2"/>
        <v>0</v>
      </c>
      <c r="W67" s="105"/>
      <c r="X67" s="105"/>
      <c r="Y67" s="57"/>
    </row>
    <row r="68" spans="1:25" s="48" customFormat="1" ht="14.5" x14ac:dyDescent="0.4">
      <c r="A68" s="149" t="s">
        <v>326</v>
      </c>
      <c r="B68" s="149" t="s">
        <v>327</v>
      </c>
      <c r="C68" s="149" t="s">
        <v>328</v>
      </c>
      <c r="D68" s="150" t="s">
        <v>137</v>
      </c>
      <c r="E68" s="144" t="s">
        <v>137</v>
      </c>
      <c r="F68" s="122"/>
      <c r="G68" s="122"/>
      <c r="H68" s="122"/>
      <c r="I68" s="122"/>
      <c r="J68" s="123">
        <f t="shared" si="0"/>
        <v>0</v>
      </c>
      <c r="K68" s="105"/>
      <c r="L68" s="105"/>
      <c r="M68" s="105"/>
      <c r="N68" s="121">
        <f t="shared" si="1"/>
        <v>0</v>
      </c>
      <c r="O68" s="124"/>
      <c r="P68" s="105"/>
      <c r="Q68" s="105"/>
      <c r="R68" s="105"/>
      <c r="S68" s="105"/>
      <c r="T68" s="105"/>
      <c r="U68" s="105"/>
      <c r="V68" s="121">
        <f t="shared" si="2"/>
        <v>0</v>
      </c>
      <c r="W68" s="105"/>
      <c r="X68" s="105"/>
      <c r="Y68" s="57"/>
    </row>
    <row r="69" spans="1:25" s="48" customFormat="1" ht="14.5" x14ac:dyDescent="0.4">
      <c r="A69" s="149" t="s">
        <v>329</v>
      </c>
      <c r="B69" s="149" t="s">
        <v>330</v>
      </c>
      <c r="C69" s="149" t="s">
        <v>331</v>
      </c>
      <c r="D69" s="150" t="s">
        <v>137</v>
      </c>
      <c r="E69" s="144" t="s">
        <v>137</v>
      </c>
      <c r="F69" s="122"/>
      <c r="G69" s="122"/>
      <c r="H69" s="122"/>
      <c r="I69" s="122"/>
      <c r="J69" s="123">
        <f t="shared" si="0"/>
        <v>0</v>
      </c>
      <c r="K69" s="105"/>
      <c r="L69" s="105"/>
      <c r="M69" s="105"/>
      <c r="N69" s="121">
        <f t="shared" si="1"/>
        <v>0</v>
      </c>
      <c r="O69" s="124"/>
      <c r="P69" s="105"/>
      <c r="Q69" s="105"/>
      <c r="R69" s="105"/>
      <c r="S69" s="105"/>
      <c r="T69" s="105"/>
      <c r="U69" s="105"/>
      <c r="V69" s="121">
        <f t="shared" si="2"/>
        <v>0</v>
      </c>
      <c r="W69" s="105"/>
      <c r="X69" s="105"/>
      <c r="Y69" s="57"/>
    </row>
    <row r="70" spans="1:25" s="48" customFormat="1" ht="14.5" x14ac:dyDescent="0.4">
      <c r="A70" s="149" t="s">
        <v>332</v>
      </c>
      <c r="B70" s="149" t="s">
        <v>333</v>
      </c>
      <c r="C70" s="149" t="s">
        <v>334</v>
      </c>
      <c r="D70" s="150" t="s">
        <v>137</v>
      </c>
      <c r="E70" s="144" t="s">
        <v>137</v>
      </c>
      <c r="F70" s="122"/>
      <c r="G70" s="122"/>
      <c r="H70" s="122"/>
      <c r="I70" s="122"/>
      <c r="J70" s="123">
        <f t="shared" si="0"/>
        <v>0</v>
      </c>
      <c r="K70" s="105"/>
      <c r="L70" s="105"/>
      <c r="M70" s="105"/>
      <c r="N70" s="121">
        <f t="shared" si="1"/>
        <v>0</v>
      </c>
      <c r="O70" s="124"/>
      <c r="P70" s="105"/>
      <c r="Q70" s="105"/>
      <c r="R70" s="105"/>
      <c r="S70" s="105"/>
      <c r="T70" s="105"/>
      <c r="U70" s="105"/>
      <c r="V70" s="121">
        <f t="shared" si="2"/>
        <v>0</v>
      </c>
      <c r="W70" s="105"/>
      <c r="X70" s="105"/>
      <c r="Y70" s="57"/>
    </row>
    <row r="71" spans="1:25" s="48" customFormat="1" ht="14.5" x14ac:dyDescent="0.4">
      <c r="A71" s="149" t="s">
        <v>335</v>
      </c>
      <c r="B71" s="149" t="s">
        <v>336</v>
      </c>
      <c r="C71" s="149" t="s">
        <v>337</v>
      </c>
      <c r="D71" s="150" t="s">
        <v>137</v>
      </c>
      <c r="E71" s="144" t="s">
        <v>137</v>
      </c>
      <c r="F71" s="122"/>
      <c r="G71" s="122"/>
      <c r="H71" s="122"/>
      <c r="I71" s="122"/>
      <c r="J71" s="123">
        <f t="shared" si="0"/>
        <v>0</v>
      </c>
      <c r="K71" s="105"/>
      <c r="L71" s="105"/>
      <c r="M71" s="105"/>
      <c r="N71" s="121">
        <f t="shared" si="1"/>
        <v>0</v>
      </c>
      <c r="O71" s="124"/>
      <c r="P71" s="105"/>
      <c r="Q71" s="105"/>
      <c r="R71" s="105"/>
      <c r="S71" s="105"/>
      <c r="T71" s="105"/>
      <c r="U71" s="105"/>
      <c r="V71" s="121">
        <f t="shared" si="2"/>
        <v>0</v>
      </c>
      <c r="W71" s="105"/>
      <c r="X71" s="105"/>
      <c r="Y71" s="57"/>
    </row>
    <row r="72" spans="1:25" s="48" customFormat="1" ht="14.5" x14ac:dyDescent="0.4">
      <c r="A72" s="149" t="s">
        <v>338</v>
      </c>
      <c r="B72" s="149" t="s">
        <v>339</v>
      </c>
      <c r="C72" s="149" t="s">
        <v>340</v>
      </c>
      <c r="D72" s="150" t="s">
        <v>137</v>
      </c>
      <c r="E72" s="144" t="s">
        <v>137</v>
      </c>
      <c r="F72" s="122"/>
      <c r="G72" s="122"/>
      <c r="H72" s="122"/>
      <c r="I72" s="122"/>
      <c r="J72" s="123">
        <f t="shared" ref="J72:J135" si="3">SUM(F72:I72)</f>
        <v>0</v>
      </c>
      <c r="K72" s="105"/>
      <c r="L72" s="105"/>
      <c r="M72" s="105"/>
      <c r="N72" s="121">
        <f t="shared" ref="N72:N135" si="4">SUM(K72:M72)</f>
        <v>0</v>
      </c>
      <c r="O72" s="124"/>
      <c r="P72" s="105"/>
      <c r="Q72" s="105"/>
      <c r="R72" s="105"/>
      <c r="S72" s="105"/>
      <c r="T72" s="105"/>
      <c r="U72" s="105"/>
      <c r="V72" s="121">
        <f t="shared" ref="V72:V135" si="5">SUM(P72:U72)</f>
        <v>0</v>
      </c>
      <c r="W72" s="105"/>
      <c r="X72" s="105"/>
      <c r="Y72" s="57"/>
    </row>
    <row r="73" spans="1:25" s="48" customFormat="1" ht="14.5" x14ac:dyDescent="0.4">
      <c r="A73" s="149" t="s">
        <v>341</v>
      </c>
      <c r="B73" s="149" t="s">
        <v>342</v>
      </c>
      <c r="C73" s="149" t="s">
        <v>343</v>
      </c>
      <c r="D73" s="150" t="s">
        <v>137</v>
      </c>
      <c r="E73" s="144" t="s">
        <v>137</v>
      </c>
      <c r="F73" s="122"/>
      <c r="G73" s="122"/>
      <c r="H73" s="122"/>
      <c r="I73" s="122"/>
      <c r="J73" s="123">
        <f t="shared" si="3"/>
        <v>0</v>
      </c>
      <c r="K73" s="105"/>
      <c r="L73" s="105"/>
      <c r="M73" s="105"/>
      <c r="N73" s="121">
        <f t="shared" si="4"/>
        <v>0</v>
      </c>
      <c r="O73" s="124"/>
      <c r="P73" s="105"/>
      <c r="Q73" s="105"/>
      <c r="R73" s="105"/>
      <c r="S73" s="105"/>
      <c r="T73" s="105"/>
      <c r="U73" s="105"/>
      <c r="V73" s="121">
        <f t="shared" si="5"/>
        <v>0</v>
      </c>
      <c r="W73" s="105"/>
      <c r="X73" s="105"/>
      <c r="Y73" s="57"/>
    </row>
    <row r="74" spans="1:25" s="48" customFormat="1" ht="14.5" x14ac:dyDescent="0.4">
      <c r="A74" s="149" t="s">
        <v>344</v>
      </c>
      <c r="B74" s="149" t="s">
        <v>345</v>
      </c>
      <c r="C74" s="149" t="s">
        <v>346</v>
      </c>
      <c r="D74" s="150" t="s">
        <v>137</v>
      </c>
      <c r="E74" s="144" t="s">
        <v>137</v>
      </c>
      <c r="F74" s="122"/>
      <c r="G74" s="122"/>
      <c r="H74" s="122"/>
      <c r="I74" s="122"/>
      <c r="J74" s="123">
        <f t="shared" si="3"/>
        <v>0</v>
      </c>
      <c r="K74" s="105"/>
      <c r="L74" s="105"/>
      <c r="M74" s="105"/>
      <c r="N74" s="121">
        <f t="shared" si="4"/>
        <v>0</v>
      </c>
      <c r="O74" s="124"/>
      <c r="P74" s="105"/>
      <c r="Q74" s="105"/>
      <c r="R74" s="105"/>
      <c r="S74" s="105"/>
      <c r="T74" s="105"/>
      <c r="U74" s="105"/>
      <c r="V74" s="121">
        <f t="shared" si="5"/>
        <v>0</v>
      </c>
      <c r="W74" s="105"/>
      <c r="X74" s="105"/>
      <c r="Y74" s="57"/>
    </row>
    <row r="75" spans="1:25" s="48" customFormat="1" ht="14.5" x14ac:dyDescent="0.4">
      <c r="A75" s="149" t="s">
        <v>347</v>
      </c>
      <c r="B75" s="149" t="s">
        <v>348</v>
      </c>
      <c r="C75" s="149" t="s">
        <v>349</v>
      </c>
      <c r="D75" s="150" t="s">
        <v>137</v>
      </c>
      <c r="E75" s="144" t="s">
        <v>137</v>
      </c>
      <c r="F75" s="122"/>
      <c r="G75" s="122"/>
      <c r="H75" s="122"/>
      <c r="I75" s="122"/>
      <c r="J75" s="123">
        <f t="shared" si="3"/>
        <v>0</v>
      </c>
      <c r="K75" s="105"/>
      <c r="L75" s="105"/>
      <c r="M75" s="105"/>
      <c r="N75" s="121">
        <f t="shared" si="4"/>
        <v>0</v>
      </c>
      <c r="O75" s="124"/>
      <c r="P75" s="105"/>
      <c r="Q75" s="105"/>
      <c r="R75" s="105"/>
      <c r="S75" s="105"/>
      <c r="T75" s="105"/>
      <c r="U75" s="105"/>
      <c r="V75" s="121">
        <f t="shared" si="5"/>
        <v>0</v>
      </c>
      <c r="W75" s="105"/>
      <c r="X75" s="105"/>
      <c r="Y75" s="57"/>
    </row>
    <row r="76" spans="1:25" s="48" customFormat="1" ht="14.5" x14ac:dyDescent="0.4">
      <c r="A76" s="149" t="s">
        <v>350</v>
      </c>
      <c r="B76" s="149" t="s">
        <v>351</v>
      </c>
      <c r="C76" s="149" t="s">
        <v>352</v>
      </c>
      <c r="D76" s="150" t="s">
        <v>137</v>
      </c>
      <c r="E76" s="144" t="s">
        <v>137</v>
      </c>
      <c r="F76" s="122"/>
      <c r="G76" s="122"/>
      <c r="H76" s="122"/>
      <c r="I76" s="122"/>
      <c r="J76" s="123">
        <f t="shared" si="3"/>
        <v>0</v>
      </c>
      <c r="K76" s="105"/>
      <c r="L76" s="105"/>
      <c r="M76" s="105"/>
      <c r="N76" s="121">
        <f t="shared" si="4"/>
        <v>0</v>
      </c>
      <c r="O76" s="124"/>
      <c r="P76" s="105"/>
      <c r="Q76" s="105"/>
      <c r="R76" s="105"/>
      <c r="S76" s="105"/>
      <c r="T76" s="105"/>
      <c r="U76" s="105"/>
      <c r="V76" s="121">
        <f t="shared" si="5"/>
        <v>0</v>
      </c>
      <c r="W76" s="105"/>
      <c r="X76" s="105"/>
      <c r="Y76" s="57"/>
    </row>
    <row r="77" spans="1:25" s="48" customFormat="1" ht="14.5" x14ac:dyDescent="0.4">
      <c r="A77" s="149" t="s">
        <v>353</v>
      </c>
      <c r="B77" s="149" t="s">
        <v>354</v>
      </c>
      <c r="C77" s="149" t="s">
        <v>355</v>
      </c>
      <c r="D77" s="150" t="s">
        <v>137</v>
      </c>
      <c r="E77" s="144" t="s">
        <v>137</v>
      </c>
      <c r="F77" s="122"/>
      <c r="G77" s="122"/>
      <c r="H77" s="122"/>
      <c r="I77" s="122"/>
      <c r="J77" s="123">
        <f t="shared" si="3"/>
        <v>0</v>
      </c>
      <c r="K77" s="105"/>
      <c r="L77" s="105"/>
      <c r="M77" s="105"/>
      <c r="N77" s="121">
        <f t="shared" si="4"/>
        <v>0</v>
      </c>
      <c r="O77" s="124"/>
      <c r="P77" s="105"/>
      <c r="Q77" s="105"/>
      <c r="R77" s="105"/>
      <c r="S77" s="105"/>
      <c r="T77" s="105"/>
      <c r="U77" s="105"/>
      <c r="V77" s="121">
        <f t="shared" si="5"/>
        <v>0</v>
      </c>
      <c r="W77" s="105"/>
      <c r="X77" s="105"/>
      <c r="Y77" s="57"/>
    </row>
    <row r="78" spans="1:25" s="48" customFormat="1" ht="14.5" x14ac:dyDescent="0.4">
      <c r="A78" s="149" t="s">
        <v>356</v>
      </c>
      <c r="B78" s="149" t="s">
        <v>357</v>
      </c>
      <c r="C78" s="149" t="s">
        <v>358</v>
      </c>
      <c r="D78" s="150" t="s">
        <v>137</v>
      </c>
      <c r="E78" s="144" t="s">
        <v>137</v>
      </c>
      <c r="F78" s="122"/>
      <c r="G78" s="122"/>
      <c r="H78" s="122"/>
      <c r="I78" s="122"/>
      <c r="J78" s="123">
        <f t="shared" si="3"/>
        <v>0</v>
      </c>
      <c r="K78" s="105"/>
      <c r="L78" s="105"/>
      <c r="M78" s="105"/>
      <c r="N78" s="121">
        <f t="shared" si="4"/>
        <v>0</v>
      </c>
      <c r="O78" s="124"/>
      <c r="P78" s="105"/>
      <c r="Q78" s="105"/>
      <c r="R78" s="105"/>
      <c r="S78" s="105"/>
      <c r="T78" s="105"/>
      <c r="U78" s="105"/>
      <c r="V78" s="121">
        <f t="shared" si="5"/>
        <v>0</v>
      </c>
      <c r="W78" s="105"/>
      <c r="X78" s="105"/>
      <c r="Y78" s="57"/>
    </row>
    <row r="79" spans="1:25" s="48" customFormat="1" ht="14.5" x14ac:dyDescent="0.4">
      <c r="A79" s="149" t="s">
        <v>359</v>
      </c>
      <c r="B79" s="149" t="s">
        <v>360</v>
      </c>
      <c r="C79" s="149" t="s">
        <v>361</v>
      </c>
      <c r="D79" s="150" t="s">
        <v>137</v>
      </c>
      <c r="E79" s="144" t="s">
        <v>137</v>
      </c>
      <c r="F79" s="122"/>
      <c r="G79" s="122"/>
      <c r="H79" s="122"/>
      <c r="I79" s="122"/>
      <c r="J79" s="123">
        <f t="shared" si="3"/>
        <v>0</v>
      </c>
      <c r="K79" s="105"/>
      <c r="L79" s="105"/>
      <c r="M79" s="105"/>
      <c r="N79" s="121">
        <f t="shared" si="4"/>
        <v>0</v>
      </c>
      <c r="O79" s="124"/>
      <c r="P79" s="105"/>
      <c r="Q79" s="105"/>
      <c r="R79" s="105"/>
      <c r="S79" s="105"/>
      <c r="T79" s="105"/>
      <c r="U79" s="105"/>
      <c r="V79" s="121">
        <f t="shared" si="5"/>
        <v>0</v>
      </c>
      <c r="W79" s="105"/>
      <c r="X79" s="105"/>
      <c r="Y79" s="57"/>
    </row>
    <row r="80" spans="1:25" s="48" customFormat="1" ht="14.5" x14ac:dyDescent="0.4">
      <c r="A80" s="149" t="s">
        <v>362</v>
      </c>
      <c r="B80" s="149" t="s">
        <v>363</v>
      </c>
      <c r="C80" s="149" t="s">
        <v>364</v>
      </c>
      <c r="D80" s="150" t="s">
        <v>137</v>
      </c>
      <c r="E80" s="144" t="s">
        <v>137</v>
      </c>
      <c r="F80" s="122"/>
      <c r="G80" s="122"/>
      <c r="H80" s="122"/>
      <c r="I80" s="122"/>
      <c r="J80" s="123">
        <f t="shared" si="3"/>
        <v>0</v>
      </c>
      <c r="K80" s="105"/>
      <c r="L80" s="105"/>
      <c r="M80" s="105"/>
      <c r="N80" s="121">
        <f t="shared" si="4"/>
        <v>0</v>
      </c>
      <c r="O80" s="124"/>
      <c r="P80" s="105"/>
      <c r="Q80" s="105"/>
      <c r="R80" s="105"/>
      <c r="S80" s="105"/>
      <c r="T80" s="105"/>
      <c r="U80" s="105"/>
      <c r="V80" s="121">
        <f t="shared" si="5"/>
        <v>0</v>
      </c>
      <c r="W80" s="105"/>
      <c r="X80" s="105"/>
      <c r="Y80" s="57"/>
    </row>
    <row r="81" spans="1:25" s="48" customFormat="1" ht="14.5" x14ac:dyDescent="0.4">
      <c r="A81" s="149" t="s">
        <v>365</v>
      </c>
      <c r="B81" s="149" t="s">
        <v>366</v>
      </c>
      <c r="C81" s="149" t="s">
        <v>367</v>
      </c>
      <c r="D81" s="150" t="s">
        <v>137</v>
      </c>
      <c r="E81" s="144" t="s">
        <v>137</v>
      </c>
      <c r="F81" s="122"/>
      <c r="G81" s="122"/>
      <c r="H81" s="122"/>
      <c r="I81" s="122"/>
      <c r="J81" s="123">
        <f t="shared" si="3"/>
        <v>0</v>
      </c>
      <c r="K81" s="105"/>
      <c r="L81" s="105"/>
      <c r="M81" s="105"/>
      <c r="N81" s="121">
        <f t="shared" si="4"/>
        <v>0</v>
      </c>
      <c r="O81" s="124"/>
      <c r="P81" s="105"/>
      <c r="Q81" s="105"/>
      <c r="R81" s="105"/>
      <c r="S81" s="105"/>
      <c r="T81" s="105"/>
      <c r="U81" s="105"/>
      <c r="V81" s="121">
        <f t="shared" si="5"/>
        <v>0</v>
      </c>
      <c r="W81" s="105"/>
      <c r="X81" s="105"/>
      <c r="Y81" s="57"/>
    </row>
    <row r="82" spans="1:25" s="48" customFormat="1" ht="14.5" x14ac:dyDescent="0.4">
      <c r="A82" s="149" t="s">
        <v>368</v>
      </c>
      <c r="B82" s="149" t="s">
        <v>369</v>
      </c>
      <c r="C82" s="149" t="s">
        <v>370</v>
      </c>
      <c r="D82" s="150" t="s">
        <v>137</v>
      </c>
      <c r="E82" s="144" t="s">
        <v>137</v>
      </c>
      <c r="F82" s="122"/>
      <c r="G82" s="122"/>
      <c r="H82" s="122"/>
      <c r="I82" s="122"/>
      <c r="J82" s="123">
        <f t="shared" si="3"/>
        <v>0</v>
      </c>
      <c r="K82" s="105"/>
      <c r="L82" s="105"/>
      <c r="M82" s="105"/>
      <c r="N82" s="121">
        <f t="shared" si="4"/>
        <v>0</v>
      </c>
      <c r="O82" s="124"/>
      <c r="P82" s="105"/>
      <c r="Q82" s="105"/>
      <c r="R82" s="105"/>
      <c r="S82" s="105"/>
      <c r="T82" s="105"/>
      <c r="U82" s="105"/>
      <c r="V82" s="121">
        <f t="shared" si="5"/>
        <v>0</v>
      </c>
      <c r="W82" s="105"/>
      <c r="X82" s="105"/>
      <c r="Y82" s="57"/>
    </row>
    <row r="83" spans="1:25" s="48" customFormat="1" ht="14.5" x14ac:dyDescent="0.4">
      <c r="A83" s="149" t="s">
        <v>371</v>
      </c>
      <c r="B83" s="149" t="s">
        <v>372</v>
      </c>
      <c r="C83" s="149" t="s">
        <v>373</v>
      </c>
      <c r="D83" s="150" t="s">
        <v>137</v>
      </c>
      <c r="E83" s="144" t="s">
        <v>136</v>
      </c>
      <c r="F83" s="122"/>
      <c r="G83" s="122"/>
      <c r="H83" s="122"/>
      <c r="I83" s="122"/>
      <c r="J83" s="123">
        <f t="shared" si="3"/>
        <v>0</v>
      </c>
      <c r="K83" s="105"/>
      <c r="L83" s="105"/>
      <c r="M83" s="105"/>
      <c r="N83" s="121">
        <f t="shared" si="4"/>
        <v>0</v>
      </c>
      <c r="O83" s="124">
        <v>1</v>
      </c>
      <c r="P83" s="105">
        <v>44446.71</v>
      </c>
      <c r="Q83" s="105">
        <v>88893.43</v>
      </c>
      <c r="R83" s="105">
        <v>0</v>
      </c>
      <c r="S83" s="105">
        <v>0</v>
      </c>
      <c r="T83" s="105">
        <v>222233.56</v>
      </c>
      <c r="U83" s="105">
        <v>88893.43</v>
      </c>
      <c r="V83" s="121">
        <f t="shared" si="5"/>
        <v>444467.12999999995</v>
      </c>
      <c r="W83" s="105">
        <v>0</v>
      </c>
      <c r="X83" s="105">
        <v>0</v>
      </c>
      <c r="Y83" s="57">
        <v>444467.13</v>
      </c>
    </row>
    <row r="84" spans="1:25" s="48" customFormat="1" ht="14.5" x14ac:dyDescent="0.4">
      <c r="A84" s="149" t="s">
        <v>374</v>
      </c>
      <c r="B84" s="149" t="s">
        <v>375</v>
      </c>
      <c r="C84" s="149" t="s">
        <v>376</v>
      </c>
      <c r="D84" s="150" t="s">
        <v>137</v>
      </c>
      <c r="E84" s="144" t="s">
        <v>137</v>
      </c>
      <c r="F84" s="122"/>
      <c r="G84" s="122"/>
      <c r="H84" s="122"/>
      <c r="I84" s="122"/>
      <c r="J84" s="123">
        <f t="shared" si="3"/>
        <v>0</v>
      </c>
      <c r="K84" s="105"/>
      <c r="L84" s="105"/>
      <c r="M84" s="105"/>
      <c r="N84" s="121">
        <f t="shared" si="4"/>
        <v>0</v>
      </c>
      <c r="O84" s="124"/>
      <c r="P84" s="105"/>
      <c r="Q84" s="105"/>
      <c r="R84" s="105"/>
      <c r="S84" s="105"/>
      <c r="T84" s="105"/>
      <c r="U84" s="105"/>
      <c r="V84" s="121">
        <f t="shared" si="5"/>
        <v>0</v>
      </c>
      <c r="W84" s="105"/>
      <c r="X84" s="105"/>
      <c r="Y84" s="57"/>
    </row>
    <row r="85" spans="1:25" s="48" customFormat="1" ht="14.5" x14ac:dyDescent="0.4">
      <c r="A85" s="149" t="s">
        <v>377</v>
      </c>
      <c r="B85" s="149" t="s">
        <v>378</v>
      </c>
      <c r="C85" s="149" t="s">
        <v>379</v>
      </c>
      <c r="D85" s="150" t="s">
        <v>137</v>
      </c>
      <c r="E85" s="144" t="s">
        <v>137</v>
      </c>
      <c r="F85" s="122"/>
      <c r="G85" s="122"/>
      <c r="H85" s="122"/>
      <c r="I85" s="122"/>
      <c r="J85" s="123">
        <f t="shared" si="3"/>
        <v>0</v>
      </c>
      <c r="K85" s="105"/>
      <c r="L85" s="105"/>
      <c r="M85" s="105"/>
      <c r="N85" s="121">
        <f t="shared" si="4"/>
        <v>0</v>
      </c>
      <c r="O85" s="124"/>
      <c r="P85" s="105"/>
      <c r="Q85" s="105"/>
      <c r="R85" s="105"/>
      <c r="S85" s="105"/>
      <c r="T85" s="105"/>
      <c r="U85" s="105"/>
      <c r="V85" s="121">
        <f t="shared" si="5"/>
        <v>0</v>
      </c>
      <c r="W85" s="105"/>
      <c r="X85" s="105"/>
      <c r="Y85" s="57"/>
    </row>
    <row r="86" spans="1:25" s="48" customFormat="1" ht="14.5" x14ac:dyDescent="0.4">
      <c r="A86" s="149" t="s">
        <v>380</v>
      </c>
      <c r="B86" s="149" t="s">
        <v>381</v>
      </c>
      <c r="C86" s="149" t="s">
        <v>382</v>
      </c>
      <c r="D86" s="150" t="s">
        <v>137</v>
      </c>
      <c r="E86" s="144" t="s">
        <v>137</v>
      </c>
      <c r="F86" s="122"/>
      <c r="G86" s="122"/>
      <c r="H86" s="122"/>
      <c r="I86" s="122"/>
      <c r="J86" s="123">
        <f t="shared" si="3"/>
        <v>0</v>
      </c>
      <c r="K86" s="105"/>
      <c r="L86" s="105"/>
      <c r="M86" s="105"/>
      <c r="N86" s="121">
        <f t="shared" si="4"/>
        <v>0</v>
      </c>
      <c r="O86" s="124"/>
      <c r="P86" s="105"/>
      <c r="Q86" s="105"/>
      <c r="R86" s="105"/>
      <c r="S86" s="105"/>
      <c r="T86" s="105"/>
      <c r="U86" s="105"/>
      <c r="V86" s="121">
        <f t="shared" si="5"/>
        <v>0</v>
      </c>
      <c r="W86" s="105"/>
      <c r="X86" s="105"/>
      <c r="Y86" s="57"/>
    </row>
    <row r="87" spans="1:25" s="48" customFormat="1" ht="14.5" x14ac:dyDescent="0.4">
      <c r="A87" s="149" t="s">
        <v>383</v>
      </c>
      <c r="B87" s="149" t="s">
        <v>384</v>
      </c>
      <c r="C87" s="149" t="s">
        <v>385</v>
      </c>
      <c r="D87" s="150" t="s">
        <v>137</v>
      </c>
      <c r="E87" s="144" t="s">
        <v>137</v>
      </c>
      <c r="F87" s="122"/>
      <c r="G87" s="122"/>
      <c r="H87" s="122"/>
      <c r="I87" s="122"/>
      <c r="J87" s="123">
        <f t="shared" si="3"/>
        <v>0</v>
      </c>
      <c r="K87" s="105"/>
      <c r="L87" s="105"/>
      <c r="M87" s="105"/>
      <c r="N87" s="121">
        <f t="shared" si="4"/>
        <v>0</v>
      </c>
      <c r="O87" s="124"/>
      <c r="P87" s="105"/>
      <c r="Q87" s="105"/>
      <c r="R87" s="105"/>
      <c r="S87" s="105"/>
      <c r="T87" s="105"/>
      <c r="U87" s="105"/>
      <c r="V87" s="121">
        <f t="shared" si="5"/>
        <v>0</v>
      </c>
      <c r="W87" s="105"/>
      <c r="X87" s="105"/>
      <c r="Y87" s="57"/>
    </row>
    <row r="88" spans="1:25" s="48" customFormat="1" ht="14.5" x14ac:dyDescent="0.4">
      <c r="A88" s="149" t="s">
        <v>386</v>
      </c>
      <c r="B88" s="149" t="s">
        <v>387</v>
      </c>
      <c r="C88" s="149" t="s">
        <v>388</v>
      </c>
      <c r="D88" s="150" t="s">
        <v>137</v>
      </c>
      <c r="E88" s="144" t="s">
        <v>137</v>
      </c>
      <c r="F88" s="122"/>
      <c r="G88" s="122"/>
      <c r="H88" s="122"/>
      <c r="I88" s="122"/>
      <c r="J88" s="123">
        <f t="shared" si="3"/>
        <v>0</v>
      </c>
      <c r="K88" s="105"/>
      <c r="L88" s="105"/>
      <c r="M88" s="105"/>
      <c r="N88" s="121">
        <f t="shared" si="4"/>
        <v>0</v>
      </c>
      <c r="O88" s="124"/>
      <c r="P88" s="105"/>
      <c r="Q88" s="105"/>
      <c r="R88" s="105"/>
      <c r="S88" s="105"/>
      <c r="T88" s="105"/>
      <c r="U88" s="105"/>
      <c r="V88" s="121">
        <f t="shared" si="5"/>
        <v>0</v>
      </c>
      <c r="W88" s="105"/>
      <c r="X88" s="105"/>
      <c r="Y88" s="57"/>
    </row>
    <row r="89" spans="1:25" s="48" customFormat="1" ht="14.5" x14ac:dyDescent="0.4">
      <c r="A89" s="149" t="s">
        <v>389</v>
      </c>
      <c r="B89" s="149" t="s">
        <v>390</v>
      </c>
      <c r="C89" s="149" t="s">
        <v>391</v>
      </c>
      <c r="D89" s="150" t="s">
        <v>137</v>
      </c>
      <c r="E89" s="144" t="s">
        <v>137</v>
      </c>
      <c r="F89" s="122"/>
      <c r="G89" s="122"/>
      <c r="H89" s="122"/>
      <c r="I89" s="122"/>
      <c r="J89" s="123">
        <f t="shared" si="3"/>
        <v>0</v>
      </c>
      <c r="K89" s="105"/>
      <c r="L89" s="105"/>
      <c r="M89" s="105"/>
      <c r="N89" s="121">
        <f t="shared" si="4"/>
        <v>0</v>
      </c>
      <c r="O89" s="124"/>
      <c r="P89" s="105"/>
      <c r="Q89" s="105"/>
      <c r="R89" s="105"/>
      <c r="S89" s="105"/>
      <c r="T89" s="105"/>
      <c r="U89" s="105"/>
      <c r="V89" s="121">
        <f t="shared" si="5"/>
        <v>0</v>
      </c>
      <c r="W89" s="105"/>
      <c r="X89" s="105"/>
      <c r="Y89" s="57"/>
    </row>
    <row r="90" spans="1:25" s="48" customFormat="1" ht="14.5" x14ac:dyDescent="0.4">
      <c r="A90" s="149" t="s">
        <v>392</v>
      </c>
      <c r="B90" s="149" t="s">
        <v>393</v>
      </c>
      <c r="C90" s="149" t="s">
        <v>394</v>
      </c>
      <c r="D90" s="150" t="s">
        <v>136</v>
      </c>
      <c r="E90" s="144" t="s">
        <v>136</v>
      </c>
      <c r="F90" s="122">
        <v>14</v>
      </c>
      <c r="G90" s="122">
        <v>0</v>
      </c>
      <c r="H90" s="122">
        <v>0</v>
      </c>
      <c r="I90" s="122">
        <v>0</v>
      </c>
      <c r="J90" s="123">
        <f t="shared" si="3"/>
        <v>14</v>
      </c>
      <c r="K90" s="105">
        <v>138434.38</v>
      </c>
      <c r="L90" s="105">
        <v>41514.39</v>
      </c>
      <c r="M90" s="105">
        <v>0</v>
      </c>
      <c r="N90" s="121">
        <f t="shared" si="4"/>
        <v>179948.77000000002</v>
      </c>
      <c r="O90" s="124">
        <v>1</v>
      </c>
      <c r="P90" s="105">
        <v>299656.84000000003</v>
      </c>
      <c r="Q90" s="105">
        <v>96524.2</v>
      </c>
      <c r="R90" s="105">
        <v>0</v>
      </c>
      <c r="S90" s="105">
        <v>0</v>
      </c>
      <c r="T90" s="105">
        <v>241310.5</v>
      </c>
      <c r="U90" s="105">
        <v>96524.2</v>
      </c>
      <c r="V90" s="121">
        <f t="shared" si="5"/>
        <v>734015.74</v>
      </c>
      <c r="W90" s="105">
        <v>354504.88</v>
      </c>
      <c r="X90" s="105">
        <v>379510.86</v>
      </c>
      <c r="Y90" s="57">
        <v>0</v>
      </c>
    </row>
    <row r="91" spans="1:25" s="48" customFormat="1" ht="14.5" x14ac:dyDescent="0.4">
      <c r="A91" s="149" t="s">
        <v>396</v>
      </c>
      <c r="B91" s="149" t="s">
        <v>397</v>
      </c>
      <c r="C91" s="149" t="s">
        <v>398</v>
      </c>
      <c r="D91" s="150" t="s">
        <v>136</v>
      </c>
      <c r="E91" s="144" t="s">
        <v>137</v>
      </c>
      <c r="F91" s="122">
        <v>42</v>
      </c>
      <c r="G91" s="122">
        <v>0</v>
      </c>
      <c r="H91" s="122">
        <v>0</v>
      </c>
      <c r="I91" s="122">
        <v>0</v>
      </c>
      <c r="J91" s="123">
        <f t="shared" si="3"/>
        <v>42</v>
      </c>
      <c r="K91" s="105">
        <v>340221.25</v>
      </c>
      <c r="L91" s="105">
        <v>180961.12</v>
      </c>
      <c r="M91" s="105">
        <v>0</v>
      </c>
      <c r="N91" s="121">
        <f t="shared" si="4"/>
        <v>521182.37</v>
      </c>
      <c r="O91" s="124"/>
      <c r="P91" s="105"/>
      <c r="Q91" s="105"/>
      <c r="R91" s="105"/>
      <c r="S91" s="105"/>
      <c r="T91" s="105"/>
      <c r="U91" s="105"/>
      <c r="V91" s="121">
        <f t="shared" si="5"/>
        <v>0</v>
      </c>
      <c r="W91" s="105"/>
      <c r="X91" s="105"/>
      <c r="Y91" s="57"/>
    </row>
    <row r="92" spans="1:25" s="48" customFormat="1" ht="14.5" x14ac:dyDescent="0.4">
      <c r="A92" s="149" t="s">
        <v>399</v>
      </c>
      <c r="B92" s="149" t="s">
        <v>400</v>
      </c>
      <c r="C92" s="149" t="s">
        <v>401</v>
      </c>
      <c r="D92" s="150" t="s">
        <v>136</v>
      </c>
      <c r="E92" s="144" t="s">
        <v>136</v>
      </c>
      <c r="F92" s="122">
        <v>14</v>
      </c>
      <c r="G92" s="122">
        <v>0</v>
      </c>
      <c r="H92" s="122">
        <v>11</v>
      </c>
      <c r="I92" s="122">
        <v>0</v>
      </c>
      <c r="J92" s="123">
        <f t="shared" si="3"/>
        <v>25</v>
      </c>
      <c r="K92" s="105">
        <v>119684.17</v>
      </c>
      <c r="L92" s="105">
        <v>211928.44</v>
      </c>
      <c r="M92" s="105">
        <v>0</v>
      </c>
      <c r="N92" s="121">
        <f t="shared" si="4"/>
        <v>331612.61</v>
      </c>
      <c r="O92" s="124">
        <v>1</v>
      </c>
      <c r="P92" s="105">
        <v>44710</v>
      </c>
      <c r="Q92" s="105">
        <v>89420</v>
      </c>
      <c r="R92" s="105">
        <v>0</v>
      </c>
      <c r="S92" s="105">
        <v>0</v>
      </c>
      <c r="T92" s="105">
        <v>223550</v>
      </c>
      <c r="U92" s="105">
        <v>89420</v>
      </c>
      <c r="V92" s="121">
        <f t="shared" si="5"/>
        <v>447100</v>
      </c>
      <c r="W92" s="105">
        <v>215934.24</v>
      </c>
      <c r="X92" s="105">
        <v>231165.76</v>
      </c>
      <c r="Y92" s="57">
        <v>0</v>
      </c>
    </row>
    <row r="93" spans="1:25" s="48" customFormat="1" ht="14.5" x14ac:dyDescent="0.4">
      <c r="A93" s="149" t="s">
        <v>403</v>
      </c>
      <c r="B93" s="149" t="s">
        <v>404</v>
      </c>
      <c r="C93" s="149" t="s">
        <v>405</v>
      </c>
      <c r="D93" s="150" t="s">
        <v>136</v>
      </c>
      <c r="E93" s="144" t="s">
        <v>137</v>
      </c>
      <c r="F93" s="122">
        <v>14</v>
      </c>
      <c r="G93" s="122">
        <v>0</v>
      </c>
      <c r="H93" s="122">
        <v>11</v>
      </c>
      <c r="I93" s="122">
        <v>0</v>
      </c>
      <c r="J93" s="123">
        <f t="shared" si="3"/>
        <v>25</v>
      </c>
      <c r="K93" s="105">
        <v>136430.51999999999</v>
      </c>
      <c r="L93" s="105">
        <v>232271.45</v>
      </c>
      <c r="M93" s="105">
        <v>0</v>
      </c>
      <c r="N93" s="121">
        <f t="shared" si="4"/>
        <v>368701.97</v>
      </c>
      <c r="O93" s="124"/>
      <c r="P93" s="105"/>
      <c r="Q93" s="105"/>
      <c r="R93" s="105"/>
      <c r="S93" s="105"/>
      <c r="T93" s="105"/>
      <c r="U93" s="105"/>
      <c r="V93" s="121">
        <f t="shared" si="5"/>
        <v>0</v>
      </c>
      <c r="W93" s="105"/>
      <c r="X93" s="105"/>
      <c r="Y93" s="57"/>
    </row>
    <row r="94" spans="1:25" s="48" customFormat="1" ht="14.5" x14ac:dyDescent="0.4">
      <c r="A94" s="149" t="s">
        <v>406</v>
      </c>
      <c r="B94" s="149" t="s">
        <v>407</v>
      </c>
      <c r="C94" s="149" t="s">
        <v>408</v>
      </c>
      <c r="D94" s="150" t="s">
        <v>136</v>
      </c>
      <c r="E94" s="144" t="s">
        <v>136</v>
      </c>
      <c r="F94" s="122">
        <v>28</v>
      </c>
      <c r="G94" s="122">
        <v>0</v>
      </c>
      <c r="H94" s="122">
        <v>11</v>
      </c>
      <c r="I94" s="122">
        <v>0</v>
      </c>
      <c r="J94" s="123">
        <f t="shared" si="3"/>
        <v>39</v>
      </c>
      <c r="K94" s="105">
        <v>112688.52</v>
      </c>
      <c r="L94" s="105">
        <v>392444.67</v>
      </c>
      <c r="M94" s="105">
        <v>0</v>
      </c>
      <c r="N94" s="121">
        <f t="shared" si="4"/>
        <v>505133.19</v>
      </c>
      <c r="O94" s="124">
        <v>1</v>
      </c>
      <c r="P94" s="105">
        <v>113731.79</v>
      </c>
      <c r="Q94" s="105">
        <v>60657.5</v>
      </c>
      <c r="R94" s="105">
        <v>0</v>
      </c>
      <c r="S94" s="105">
        <v>0</v>
      </c>
      <c r="T94" s="105">
        <v>151643.75</v>
      </c>
      <c r="U94" s="105">
        <v>60657.5</v>
      </c>
      <c r="V94" s="121">
        <f t="shared" si="5"/>
        <v>386690.54</v>
      </c>
      <c r="W94" s="105">
        <v>40280.86</v>
      </c>
      <c r="X94" s="105">
        <v>43122.18</v>
      </c>
      <c r="Y94" s="57">
        <v>303287.5</v>
      </c>
    </row>
    <row r="95" spans="1:25" s="48" customFormat="1" ht="14.5" x14ac:dyDescent="0.4">
      <c r="A95" s="149" t="s">
        <v>409</v>
      </c>
      <c r="B95" s="149" t="s">
        <v>410</v>
      </c>
      <c r="C95" s="149" t="s">
        <v>411</v>
      </c>
      <c r="D95" s="150" t="s">
        <v>136</v>
      </c>
      <c r="E95" s="144" t="s">
        <v>137</v>
      </c>
      <c r="F95" s="122">
        <v>28</v>
      </c>
      <c r="G95" s="122">
        <v>0</v>
      </c>
      <c r="H95" s="122">
        <v>0</v>
      </c>
      <c r="I95" s="122">
        <v>0</v>
      </c>
      <c r="J95" s="123">
        <f t="shared" si="3"/>
        <v>28</v>
      </c>
      <c r="K95" s="105">
        <v>196482.91</v>
      </c>
      <c r="L95" s="105">
        <v>129908.87</v>
      </c>
      <c r="M95" s="105">
        <v>0</v>
      </c>
      <c r="N95" s="121">
        <f t="shared" si="4"/>
        <v>326391.78000000003</v>
      </c>
      <c r="O95" s="124"/>
      <c r="P95" s="105"/>
      <c r="Q95" s="105"/>
      <c r="R95" s="105"/>
      <c r="S95" s="105"/>
      <c r="T95" s="105"/>
      <c r="U95" s="105"/>
      <c r="V95" s="121">
        <f t="shared" si="5"/>
        <v>0</v>
      </c>
      <c r="W95" s="105"/>
      <c r="X95" s="105"/>
      <c r="Y95" s="57"/>
    </row>
    <row r="96" spans="1:25" s="48" customFormat="1" ht="14.5" x14ac:dyDescent="0.4">
      <c r="A96" s="149" t="s">
        <v>412</v>
      </c>
      <c r="B96" s="149" t="s">
        <v>413</v>
      </c>
      <c r="C96" s="149" t="s">
        <v>414</v>
      </c>
      <c r="D96" s="150" t="s">
        <v>136</v>
      </c>
      <c r="E96" s="144" t="s">
        <v>137</v>
      </c>
      <c r="F96" s="122">
        <v>14</v>
      </c>
      <c r="G96" s="122">
        <v>0</v>
      </c>
      <c r="H96" s="122">
        <v>11</v>
      </c>
      <c r="I96" s="122">
        <v>0</v>
      </c>
      <c r="J96" s="123">
        <f t="shared" si="3"/>
        <v>25</v>
      </c>
      <c r="K96" s="105">
        <v>105386.66</v>
      </c>
      <c r="L96" s="105">
        <v>277955.68</v>
      </c>
      <c r="M96" s="105">
        <v>0</v>
      </c>
      <c r="N96" s="121">
        <f t="shared" si="4"/>
        <v>383342.33999999997</v>
      </c>
      <c r="O96" s="124"/>
      <c r="P96" s="105"/>
      <c r="Q96" s="105"/>
      <c r="R96" s="105"/>
      <c r="S96" s="105"/>
      <c r="T96" s="105"/>
      <c r="U96" s="105"/>
      <c r="V96" s="121">
        <f t="shared" si="5"/>
        <v>0</v>
      </c>
      <c r="W96" s="105"/>
      <c r="X96" s="105"/>
      <c r="Y96" s="57"/>
    </row>
    <row r="97" spans="1:25" s="48" customFormat="1" ht="14.5" x14ac:dyDescent="0.4">
      <c r="A97" s="149" t="s">
        <v>415</v>
      </c>
      <c r="B97" s="149" t="s">
        <v>416</v>
      </c>
      <c r="C97" s="149" t="s">
        <v>417</v>
      </c>
      <c r="D97" s="150" t="s">
        <v>136</v>
      </c>
      <c r="E97" s="144" t="s">
        <v>136</v>
      </c>
      <c r="F97" s="122">
        <v>14</v>
      </c>
      <c r="G97" s="122">
        <v>0</v>
      </c>
      <c r="H97" s="122">
        <v>11</v>
      </c>
      <c r="I97" s="122">
        <v>0</v>
      </c>
      <c r="J97" s="123">
        <f t="shared" si="3"/>
        <v>25</v>
      </c>
      <c r="K97" s="105">
        <v>130686.42</v>
      </c>
      <c r="L97" s="105">
        <v>225073.76</v>
      </c>
      <c r="M97" s="105">
        <v>0</v>
      </c>
      <c r="N97" s="121">
        <f t="shared" si="4"/>
        <v>355760.18</v>
      </c>
      <c r="O97" s="124">
        <v>1</v>
      </c>
      <c r="P97" s="105">
        <v>48096.81</v>
      </c>
      <c r="Q97" s="105">
        <v>96193.63</v>
      </c>
      <c r="R97" s="105">
        <v>0</v>
      </c>
      <c r="S97" s="105">
        <v>0</v>
      </c>
      <c r="T97" s="105">
        <v>240484.06</v>
      </c>
      <c r="U97" s="105">
        <v>96193.63</v>
      </c>
      <c r="V97" s="121">
        <f t="shared" si="5"/>
        <v>480968.13</v>
      </c>
      <c r="W97" s="105">
        <v>0</v>
      </c>
      <c r="X97" s="105">
        <v>0</v>
      </c>
      <c r="Y97" s="57">
        <v>480968.13</v>
      </c>
    </row>
    <row r="98" spans="1:25" s="48" customFormat="1" ht="14.5" x14ac:dyDescent="0.4">
      <c r="A98" s="149" t="s">
        <v>418</v>
      </c>
      <c r="B98" s="149" t="s">
        <v>419</v>
      </c>
      <c r="C98" s="149" t="s">
        <v>420</v>
      </c>
      <c r="D98" s="150" t="s">
        <v>136</v>
      </c>
      <c r="E98" s="144" t="s">
        <v>136</v>
      </c>
      <c r="F98" s="122">
        <v>42</v>
      </c>
      <c r="G98" s="122">
        <v>0</v>
      </c>
      <c r="H98" s="122">
        <v>22</v>
      </c>
      <c r="I98" s="122">
        <v>0</v>
      </c>
      <c r="J98" s="123">
        <f t="shared" si="3"/>
        <v>64</v>
      </c>
      <c r="K98" s="105">
        <v>330508.77</v>
      </c>
      <c r="L98" s="105">
        <v>831354.03</v>
      </c>
      <c r="M98" s="105">
        <v>0</v>
      </c>
      <c r="N98" s="121">
        <f t="shared" si="4"/>
        <v>1161862.8</v>
      </c>
      <c r="O98" s="124">
        <v>1</v>
      </c>
      <c r="P98" s="105">
        <v>410336.62</v>
      </c>
      <c r="Q98" s="105">
        <v>45000</v>
      </c>
      <c r="R98" s="105">
        <v>0</v>
      </c>
      <c r="S98" s="105">
        <v>0</v>
      </c>
      <c r="T98" s="105">
        <v>112500</v>
      </c>
      <c r="U98" s="105">
        <v>45000</v>
      </c>
      <c r="V98" s="121">
        <f t="shared" si="5"/>
        <v>612836.62</v>
      </c>
      <c r="W98" s="105">
        <v>187312.03</v>
      </c>
      <c r="X98" s="105">
        <v>200524.6</v>
      </c>
      <c r="Y98" s="57">
        <v>225000</v>
      </c>
    </row>
    <row r="99" spans="1:25" s="48" customFormat="1" ht="14.5" x14ac:dyDescent="0.4">
      <c r="A99" s="149" t="s">
        <v>421</v>
      </c>
      <c r="B99" s="149" t="s">
        <v>422</v>
      </c>
      <c r="C99" s="149" t="s">
        <v>423</v>
      </c>
      <c r="D99" s="150" t="s">
        <v>136</v>
      </c>
      <c r="E99" s="144" t="s">
        <v>137</v>
      </c>
      <c r="F99" s="122">
        <v>28</v>
      </c>
      <c r="G99" s="122">
        <v>0</v>
      </c>
      <c r="H99" s="122">
        <v>11</v>
      </c>
      <c r="I99" s="122">
        <v>0</v>
      </c>
      <c r="J99" s="123">
        <f t="shared" si="3"/>
        <v>39</v>
      </c>
      <c r="K99" s="105">
        <v>379285.38</v>
      </c>
      <c r="L99" s="105">
        <v>125612.86</v>
      </c>
      <c r="M99" s="105">
        <v>0</v>
      </c>
      <c r="N99" s="121">
        <f t="shared" si="4"/>
        <v>504898.24</v>
      </c>
      <c r="O99" s="124"/>
      <c r="P99" s="105"/>
      <c r="Q99" s="105"/>
      <c r="R99" s="105"/>
      <c r="S99" s="105"/>
      <c r="T99" s="105"/>
      <c r="U99" s="105"/>
      <c r="V99" s="121">
        <f t="shared" si="5"/>
        <v>0</v>
      </c>
      <c r="W99" s="105"/>
      <c r="X99" s="105"/>
      <c r="Y99" s="57"/>
    </row>
    <row r="100" spans="1:25" s="48" customFormat="1" ht="14.5" x14ac:dyDescent="0.4">
      <c r="A100" s="149" t="s">
        <v>424</v>
      </c>
      <c r="B100" s="149" t="s">
        <v>425</v>
      </c>
      <c r="C100" s="149" t="s">
        <v>426</v>
      </c>
      <c r="D100" s="150" t="s">
        <v>136</v>
      </c>
      <c r="E100" s="144" t="s">
        <v>136</v>
      </c>
      <c r="F100" s="122">
        <v>14</v>
      </c>
      <c r="G100" s="122">
        <v>0</v>
      </c>
      <c r="H100" s="122">
        <v>11</v>
      </c>
      <c r="I100" s="122">
        <v>0</v>
      </c>
      <c r="J100" s="123">
        <f t="shared" si="3"/>
        <v>25</v>
      </c>
      <c r="K100" s="105">
        <v>79890.97</v>
      </c>
      <c r="L100" s="105">
        <v>324376.77</v>
      </c>
      <c r="M100" s="105">
        <v>0</v>
      </c>
      <c r="N100" s="121">
        <f t="shared" si="4"/>
        <v>404267.74</v>
      </c>
      <c r="O100" s="124">
        <v>1</v>
      </c>
      <c r="P100" s="105">
        <v>921789.8</v>
      </c>
      <c r="Q100" s="105">
        <v>104596</v>
      </c>
      <c r="R100" s="105">
        <v>0</v>
      </c>
      <c r="S100" s="105">
        <v>0</v>
      </c>
      <c r="T100" s="105">
        <v>261490</v>
      </c>
      <c r="U100" s="105">
        <v>104596</v>
      </c>
      <c r="V100" s="121">
        <f t="shared" si="5"/>
        <v>1392471.8</v>
      </c>
      <c r="W100" s="105">
        <v>672516.98</v>
      </c>
      <c r="X100" s="105">
        <v>719954.82</v>
      </c>
      <c r="Y100" s="57">
        <v>0</v>
      </c>
    </row>
    <row r="101" spans="1:25" s="48" customFormat="1" ht="14.5" x14ac:dyDescent="0.4">
      <c r="A101" s="149" t="s">
        <v>427</v>
      </c>
      <c r="B101" s="149" t="s">
        <v>428</v>
      </c>
      <c r="C101" s="149" t="s">
        <v>429</v>
      </c>
      <c r="D101" s="150" t="s">
        <v>136</v>
      </c>
      <c r="E101" s="144" t="s">
        <v>137</v>
      </c>
      <c r="F101" s="122">
        <v>42</v>
      </c>
      <c r="G101" s="122">
        <v>0</v>
      </c>
      <c r="H101" s="122">
        <v>11</v>
      </c>
      <c r="I101" s="122">
        <v>0</v>
      </c>
      <c r="J101" s="123">
        <f t="shared" si="3"/>
        <v>53</v>
      </c>
      <c r="K101" s="105">
        <v>345153.38</v>
      </c>
      <c r="L101" s="105">
        <v>374196.02</v>
      </c>
      <c r="M101" s="105">
        <v>0</v>
      </c>
      <c r="N101" s="121">
        <f t="shared" si="4"/>
        <v>719349.4</v>
      </c>
      <c r="O101" s="124"/>
      <c r="P101" s="105"/>
      <c r="Q101" s="105"/>
      <c r="R101" s="105"/>
      <c r="S101" s="105"/>
      <c r="T101" s="105"/>
      <c r="U101" s="105"/>
      <c r="V101" s="121">
        <f t="shared" si="5"/>
        <v>0</v>
      </c>
      <c r="W101" s="105"/>
      <c r="X101" s="105"/>
      <c r="Y101" s="57"/>
    </row>
    <row r="102" spans="1:25" s="48" customFormat="1" ht="14.5" x14ac:dyDescent="0.4">
      <c r="A102" s="149" t="s">
        <v>430</v>
      </c>
      <c r="B102" s="149" t="s">
        <v>431</v>
      </c>
      <c r="C102" s="149" t="s">
        <v>432</v>
      </c>
      <c r="D102" s="150" t="s">
        <v>137</v>
      </c>
      <c r="E102" s="144" t="s">
        <v>136</v>
      </c>
      <c r="F102" s="122"/>
      <c r="G102" s="122"/>
      <c r="H102" s="122"/>
      <c r="I102" s="122"/>
      <c r="J102" s="123">
        <f t="shared" si="3"/>
        <v>0</v>
      </c>
      <c r="K102" s="105"/>
      <c r="L102" s="105"/>
      <c r="M102" s="105"/>
      <c r="N102" s="121">
        <f t="shared" si="4"/>
        <v>0</v>
      </c>
      <c r="O102" s="124">
        <v>1</v>
      </c>
      <c r="P102" s="105">
        <v>21000</v>
      </c>
      <c r="Q102" s="105">
        <v>42000</v>
      </c>
      <c r="R102" s="105">
        <v>0</v>
      </c>
      <c r="S102" s="105">
        <v>0</v>
      </c>
      <c r="T102" s="105">
        <v>105000</v>
      </c>
      <c r="U102" s="105">
        <v>42000</v>
      </c>
      <c r="V102" s="121">
        <f t="shared" si="5"/>
        <v>210000</v>
      </c>
      <c r="W102" s="105">
        <v>0</v>
      </c>
      <c r="X102" s="105">
        <v>0</v>
      </c>
      <c r="Y102" s="57">
        <v>210000</v>
      </c>
    </row>
    <row r="103" spans="1:25" s="48" customFormat="1" ht="14.5" x14ac:dyDescent="0.4">
      <c r="A103" s="149" t="s">
        <v>434</v>
      </c>
      <c r="B103" s="149" t="s">
        <v>435</v>
      </c>
      <c r="C103" s="149" t="s">
        <v>436</v>
      </c>
      <c r="D103" s="150" t="s">
        <v>136</v>
      </c>
      <c r="E103" s="144" t="s">
        <v>137</v>
      </c>
      <c r="F103" s="122">
        <v>28</v>
      </c>
      <c r="G103" s="122">
        <v>0</v>
      </c>
      <c r="H103" s="122">
        <v>0</v>
      </c>
      <c r="I103" s="122">
        <v>0</v>
      </c>
      <c r="J103" s="123">
        <f t="shared" si="3"/>
        <v>28</v>
      </c>
      <c r="K103" s="105">
        <v>247240.27</v>
      </c>
      <c r="L103" s="105">
        <v>99958.37</v>
      </c>
      <c r="M103" s="105">
        <v>0</v>
      </c>
      <c r="N103" s="121">
        <f t="shared" si="4"/>
        <v>347198.64</v>
      </c>
      <c r="O103" s="124"/>
      <c r="P103" s="105"/>
      <c r="Q103" s="105"/>
      <c r="R103" s="105"/>
      <c r="S103" s="105"/>
      <c r="T103" s="105"/>
      <c r="U103" s="105"/>
      <c r="V103" s="121">
        <f t="shared" si="5"/>
        <v>0</v>
      </c>
      <c r="W103" s="105"/>
      <c r="X103" s="105"/>
      <c r="Y103" s="57"/>
    </row>
    <row r="104" spans="1:25" s="48" customFormat="1" ht="14.5" x14ac:dyDescent="0.4">
      <c r="A104" s="149" t="s">
        <v>437</v>
      </c>
      <c r="B104" s="149" t="s">
        <v>438</v>
      </c>
      <c r="C104" s="149" t="s">
        <v>439</v>
      </c>
      <c r="D104" s="150" t="s">
        <v>136</v>
      </c>
      <c r="E104" s="144" t="s">
        <v>137</v>
      </c>
      <c r="F104" s="122">
        <v>28</v>
      </c>
      <c r="G104" s="122">
        <v>0</v>
      </c>
      <c r="H104" s="122">
        <v>0</v>
      </c>
      <c r="I104" s="122">
        <v>0</v>
      </c>
      <c r="J104" s="123">
        <f t="shared" si="3"/>
        <v>28</v>
      </c>
      <c r="K104" s="105">
        <v>255984.73</v>
      </c>
      <c r="L104" s="105">
        <v>85181.97</v>
      </c>
      <c r="M104" s="105">
        <v>0</v>
      </c>
      <c r="N104" s="121">
        <f t="shared" si="4"/>
        <v>341166.7</v>
      </c>
      <c r="O104" s="124"/>
      <c r="P104" s="105"/>
      <c r="Q104" s="105"/>
      <c r="R104" s="105"/>
      <c r="S104" s="105"/>
      <c r="T104" s="105"/>
      <c r="U104" s="105"/>
      <c r="V104" s="121">
        <f t="shared" si="5"/>
        <v>0</v>
      </c>
      <c r="W104" s="105"/>
      <c r="X104" s="105"/>
      <c r="Y104" s="57"/>
    </row>
    <row r="105" spans="1:25" s="48" customFormat="1" ht="14.5" x14ac:dyDescent="0.4">
      <c r="A105" s="149" t="s">
        <v>440</v>
      </c>
      <c r="B105" s="149" t="s">
        <v>441</v>
      </c>
      <c r="C105" s="149" t="s">
        <v>442</v>
      </c>
      <c r="D105" s="150" t="s">
        <v>136</v>
      </c>
      <c r="E105" s="144" t="s">
        <v>137</v>
      </c>
      <c r="F105" s="122">
        <v>28</v>
      </c>
      <c r="G105" s="122">
        <v>0</v>
      </c>
      <c r="H105" s="122">
        <v>0</v>
      </c>
      <c r="I105" s="122">
        <v>0</v>
      </c>
      <c r="J105" s="123">
        <f t="shared" si="3"/>
        <v>28</v>
      </c>
      <c r="K105" s="105">
        <v>189314.95</v>
      </c>
      <c r="L105" s="105">
        <v>151599.72</v>
      </c>
      <c r="M105" s="105">
        <v>0</v>
      </c>
      <c r="N105" s="121">
        <f t="shared" si="4"/>
        <v>340914.67000000004</v>
      </c>
      <c r="O105" s="124"/>
      <c r="P105" s="105"/>
      <c r="Q105" s="105"/>
      <c r="R105" s="105"/>
      <c r="S105" s="105"/>
      <c r="T105" s="105"/>
      <c r="U105" s="105"/>
      <c r="V105" s="121">
        <f t="shared" si="5"/>
        <v>0</v>
      </c>
      <c r="W105" s="105"/>
      <c r="X105" s="105"/>
      <c r="Y105" s="57"/>
    </row>
    <row r="106" spans="1:25" s="48" customFormat="1" ht="14.5" x14ac:dyDescent="0.4">
      <c r="A106" s="149" t="s">
        <v>443</v>
      </c>
      <c r="B106" s="149" t="s">
        <v>444</v>
      </c>
      <c r="C106" s="149" t="s">
        <v>445</v>
      </c>
      <c r="D106" s="150" t="s">
        <v>137</v>
      </c>
      <c r="E106" s="144" t="s">
        <v>137</v>
      </c>
      <c r="F106" s="122"/>
      <c r="G106" s="122"/>
      <c r="H106" s="122"/>
      <c r="I106" s="122"/>
      <c r="J106" s="123">
        <f t="shared" si="3"/>
        <v>0</v>
      </c>
      <c r="K106" s="105"/>
      <c r="L106" s="105"/>
      <c r="M106" s="105"/>
      <c r="N106" s="121">
        <f t="shared" si="4"/>
        <v>0</v>
      </c>
      <c r="O106" s="124"/>
      <c r="P106" s="105"/>
      <c r="Q106" s="105"/>
      <c r="R106" s="105"/>
      <c r="S106" s="105"/>
      <c r="T106" s="105"/>
      <c r="U106" s="105"/>
      <c r="V106" s="121">
        <f t="shared" si="5"/>
        <v>0</v>
      </c>
      <c r="W106" s="105"/>
      <c r="X106" s="105"/>
      <c r="Y106" s="57"/>
    </row>
    <row r="107" spans="1:25" s="48" customFormat="1" ht="14.5" x14ac:dyDescent="0.4">
      <c r="A107" s="149" t="s">
        <v>446</v>
      </c>
      <c r="B107" s="149" t="s">
        <v>447</v>
      </c>
      <c r="C107" s="149" t="s">
        <v>448</v>
      </c>
      <c r="D107" s="150" t="s">
        <v>137</v>
      </c>
      <c r="E107" s="144" t="s">
        <v>136</v>
      </c>
      <c r="F107" s="122"/>
      <c r="G107" s="122"/>
      <c r="H107" s="122"/>
      <c r="I107" s="122"/>
      <c r="J107" s="123">
        <f t="shared" si="3"/>
        <v>0</v>
      </c>
      <c r="K107" s="105"/>
      <c r="L107" s="105"/>
      <c r="M107" s="105"/>
      <c r="N107" s="121">
        <f t="shared" si="4"/>
        <v>0</v>
      </c>
      <c r="O107" s="124">
        <v>1</v>
      </c>
      <c r="P107" s="105">
        <v>438221.91</v>
      </c>
      <c r="Q107" s="105">
        <v>60657.5</v>
      </c>
      <c r="R107" s="105">
        <v>0</v>
      </c>
      <c r="S107" s="105">
        <v>0</v>
      </c>
      <c r="T107" s="105">
        <v>151643.75</v>
      </c>
      <c r="U107" s="105">
        <v>60657.5</v>
      </c>
      <c r="V107" s="121">
        <f t="shared" si="5"/>
        <v>711180.65999999992</v>
      </c>
      <c r="W107" s="105">
        <v>196998.66</v>
      </c>
      <c r="X107" s="105">
        <v>210894.5</v>
      </c>
      <c r="Y107" s="57">
        <v>303287.5</v>
      </c>
    </row>
    <row r="108" spans="1:25" s="48" customFormat="1" ht="14.5" x14ac:dyDescent="0.4">
      <c r="A108" s="149" t="s">
        <v>449</v>
      </c>
      <c r="B108" s="149" t="s">
        <v>450</v>
      </c>
      <c r="C108" s="149" t="s">
        <v>451</v>
      </c>
      <c r="D108" s="150" t="s">
        <v>137</v>
      </c>
      <c r="E108" s="144" t="s">
        <v>136</v>
      </c>
      <c r="F108" s="122"/>
      <c r="G108" s="122"/>
      <c r="H108" s="122"/>
      <c r="I108" s="122"/>
      <c r="J108" s="123">
        <f t="shared" si="3"/>
        <v>0</v>
      </c>
      <c r="K108" s="105"/>
      <c r="L108" s="105"/>
      <c r="M108" s="105"/>
      <c r="N108" s="121">
        <f t="shared" si="4"/>
        <v>0</v>
      </c>
      <c r="O108" s="124">
        <v>1</v>
      </c>
      <c r="P108" s="105">
        <v>589292.13</v>
      </c>
      <c r="Q108" s="105">
        <v>92552.4</v>
      </c>
      <c r="R108" s="105">
        <v>0</v>
      </c>
      <c r="S108" s="105">
        <v>0</v>
      </c>
      <c r="T108" s="105">
        <v>231381</v>
      </c>
      <c r="U108" s="105">
        <v>92552.4</v>
      </c>
      <c r="V108" s="121">
        <f t="shared" si="5"/>
        <v>1005777.93</v>
      </c>
      <c r="W108" s="105">
        <v>485756.86</v>
      </c>
      <c r="X108" s="105">
        <v>520021.06</v>
      </c>
      <c r="Y108" s="57">
        <v>0</v>
      </c>
    </row>
    <row r="109" spans="1:25" s="48" customFormat="1" ht="14.5" x14ac:dyDescent="0.4">
      <c r="A109" s="149" t="s">
        <v>452</v>
      </c>
      <c r="B109" s="149" t="s">
        <v>453</v>
      </c>
      <c r="C109" s="149" t="s">
        <v>454</v>
      </c>
      <c r="D109" s="150" t="s">
        <v>137</v>
      </c>
      <c r="E109" s="144" t="s">
        <v>137</v>
      </c>
      <c r="F109" s="122"/>
      <c r="G109" s="122"/>
      <c r="H109" s="122"/>
      <c r="I109" s="122"/>
      <c r="J109" s="123">
        <f t="shared" si="3"/>
        <v>0</v>
      </c>
      <c r="K109" s="105"/>
      <c r="L109" s="105"/>
      <c r="M109" s="105"/>
      <c r="N109" s="121">
        <f t="shared" si="4"/>
        <v>0</v>
      </c>
      <c r="O109" s="124"/>
      <c r="P109" s="105"/>
      <c r="Q109" s="105"/>
      <c r="R109" s="105"/>
      <c r="S109" s="105"/>
      <c r="T109" s="105"/>
      <c r="U109" s="105"/>
      <c r="V109" s="121">
        <f t="shared" si="5"/>
        <v>0</v>
      </c>
      <c r="W109" s="105"/>
      <c r="X109" s="105"/>
      <c r="Y109" s="57"/>
    </row>
    <row r="110" spans="1:25" s="48" customFormat="1" ht="14.5" x14ac:dyDescent="0.4">
      <c r="A110" s="149" t="s">
        <v>455</v>
      </c>
      <c r="B110" s="149" t="s">
        <v>456</v>
      </c>
      <c r="C110" s="149" t="s">
        <v>457</v>
      </c>
      <c r="D110" s="150" t="s">
        <v>137</v>
      </c>
      <c r="E110" s="144" t="s">
        <v>137</v>
      </c>
      <c r="F110" s="122"/>
      <c r="G110" s="122"/>
      <c r="H110" s="122"/>
      <c r="I110" s="122"/>
      <c r="J110" s="123">
        <f t="shared" si="3"/>
        <v>0</v>
      </c>
      <c r="K110" s="105"/>
      <c r="L110" s="105"/>
      <c r="M110" s="105"/>
      <c r="N110" s="121">
        <f t="shared" si="4"/>
        <v>0</v>
      </c>
      <c r="O110" s="124"/>
      <c r="P110" s="105"/>
      <c r="Q110" s="105"/>
      <c r="R110" s="105"/>
      <c r="S110" s="105"/>
      <c r="T110" s="105"/>
      <c r="U110" s="105"/>
      <c r="V110" s="121">
        <f t="shared" si="5"/>
        <v>0</v>
      </c>
      <c r="W110" s="105"/>
      <c r="X110" s="105"/>
      <c r="Y110" s="57"/>
    </row>
    <row r="111" spans="1:25" s="48" customFormat="1" ht="14.5" x14ac:dyDescent="0.4">
      <c r="A111" s="149" t="s">
        <v>459</v>
      </c>
      <c r="B111" s="149" t="s">
        <v>460</v>
      </c>
      <c r="C111" s="149" t="s">
        <v>461</v>
      </c>
      <c r="D111" s="150" t="s">
        <v>137</v>
      </c>
      <c r="E111" s="144" t="s">
        <v>136</v>
      </c>
      <c r="F111" s="122"/>
      <c r="G111" s="122"/>
      <c r="H111" s="122"/>
      <c r="I111" s="122"/>
      <c r="J111" s="123">
        <f t="shared" si="3"/>
        <v>0</v>
      </c>
      <c r="K111" s="105"/>
      <c r="L111" s="105"/>
      <c r="M111" s="105"/>
      <c r="N111" s="121">
        <f t="shared" si="4"/>
        <v>0</v>
      </c>
      <c r="O111" s="124">
        <v>1</v>
      </c>
      <c r="P111" s="105">
        <v>41946.71</v>
      </c>
      <c r="Q111" s="105">
        <v>83893.43</v>
      </c>
      <c r="R111" s="105">
        <v>0</v>
      </c>
      <c r="S111" s="105">
        <v>0</v>
      </c>
      <c r="T111" s="105">
        <v>209733.56</v>
      </c>
      <c r="U111" s="105">
        <v>83893.43</v>
      </c>
      <c r="V111" s="121">
        <f t="shared" si="5"/>
        <v>419467.12999999995</v>
      </c>
      <c r="W111" s="105">
        <v>0</v>
      </c>
      <c r="X111" s="105">
        <v>0</v>
      </c>
      <c r="Y111" s="57">
        <v>419467.13</v>
      </c>
    </row>
    <row r="112" spans="1:25" s="48" customFormat="1" ht="14.5" x14ac:dyDescent="0.4">
      <c r="A112" s="149" t="s">
        <v>462</v>
      </c>
      <c r="B112" s="149" t="s">
        <v>463</v>
      </c>
      <c r="C112" s="149" t="s">
        <v>464</v>
      </c>
      <c r="D112" s="150" t="s">
        <v>137</v>
      </c>
      <c r="E112" s="144" t="s">
        <v>136</v>
      </c>
      <c r="F112" s="122"/>
      <c r="G112" s="122"/>
      <c r="H112" s="122"/>
      <c r="I112" s="122"/>
      <c r="J112" s="123">
        <f t="shared" si="3"/>
        <v>0</v>
      </c>
      <c r="K112" s="105"/>
      <c r="L112" s="105"/>
      <c r="M112" s="105"/>
      <c r="N112" s="121">
        <f t="shared" si="4"/>
        <v>0</v>
      </c>
      <c r="O112" s="124">
        <v>1</v>
      </c>
      <c r="P112" s="105">
        <v>21000</v>
      </c>
      <c r="Q112" s="105">
        <v>42000</v>
      </c>
      <c r="R112" s="105">
        <v>0</v>
      </c>
      <c r="S112" s="105">
        <v>0</v>
      </c>
      <c r="T112" s="105">
        <v>105000</v>
      </c>
      <c r="U112" s="105">
        <v>42000</v>
      </c>
      <c r="V112" s="121">
        <f t="shared" si="5"/>
        <v>210000</v>
      </c>
      <c r="W112" s="105">
        <v>0</v>
      </c>
      <c r="X112" s="105">
        <v>0</v>
      </c>
      <c r="Y112" s="57">
        <v>210000</v>
      </c>
    </row>
    <row r="113" spans="1:25" s="48" customFormat="1" ht="14.5" x14ac:dyDescent="0.4">
      <c r="A113" s="149" t="s">
        <v>465</v>
      </c>
      <c r="B113" s="149" t="s">
        <v>466</v>
      </c>
      <c r="C113" s="149" t="s">
        <v>467</v>
      </c>
      <c r="D113" s="150" t="s">
        <v>137</v>
      </c>
      <c r="E113" s="144" t="s">
        <v>137</v>
      </c>
      <c r="F113" s="122"/>
      <c r="G113" s="122"/>
      <c r="H113" s="122"/>
      <c r="I113" s="122"/>
      <c r="J113" s="123">
        <f t="shared" si="3"/>
        <v>0</v>
      </c>
      <c r="K113" s="105"/>
      <c r="L113" s="105"/>
      <c r="M113" s="105"/>
      <c r="N113" s="121">
        <f t="shared" si="4"/>
        <v>0</v>
      </c>
      <c r="O113" s="124"/>
      <c r="P113" s="105"/>
      <c r="Q113" s="105"/>
      <c r="R113" s="105"/>
      <c r="S113" s="105"/>
      <c r="T113" s="105"/>
      <c r="U113" s="105"/>
      <c r="V113" s="121">
        <f t="shared" si="5"/>
        <v>0</v>
      </c>
      <c r="W113" s="105"/>
      <c r="X113" s="105"/>
      <c r="Y113" s="57"/>
    </row>
    <row r="114" spans="1:25" s="48" customFormat="1" ht="14.5" x14ac:dyDescent="0.4">
      <c r="A114" s="149" t="s">
        <v>469</v>
      </c>
      <c r="B114" s="149" t="s">
        <v>470</v>
      </c>
      <c r="C114" s="149" t="s">
        <v>471</v>
      </c>
      <c r="D114" s="150" t="s">
        <v>137</v>
      </c>
      <c r="E114" s="144" t="s">
        <v>137</v>
      </c>
      <c r="F114" s="122"/>
      <c r="G114" s="122"/>
      <c r="H114" s="122"/>
      <c r="I114" s="122"/>
      <c r="J114" s="123">
        <f t="shared" si="3"/>
        <v>0</v>
      </c>
      <c r="K114" s="105"/>
      <c r="L114" s="105"/>
      <c r="M114" s="105"/>
      <c r="N114" s="121">
        <f t="shared" si="4"/>
        <v>0</v>
      </c>
      <c r="O114" s="124"/>
      <c r="P114" s="105"/>
      <c r="Q114" s="105"/>
      <c r="R114" s="105"/>
      <c r="S114" s="105"/>
      <c r="T114" s="105"/>
      <c r="U114" s="105"/>
      <c r="V114" s="121">
        <f t="shared" si="5"/>
        <v>0</v>
      </c>
      <c r="W114" s="105"/>
      <c r="X114" s="105"/>
      <c r="Y114" s="57"/>
    </row>
    <row r="115" spans="1:25" s="48" customFormat="1" ht="14.5" x14ac:dyDescent="0.4">
      <c r="A115" s="149" t="s">
        <v>472</v>
      </c>
      <c r="B115" s="149" t="s">
        <v>473</v>
      </c>
      <c r="C115" s="149" t="s">
        <v>474</v>
      </c>
      <c r="D115" s="150" t="s">
        <v>137</v>
      </c>
      <c r="E115" s="144" t="s">
        <v>137</v>
      </c>
      <c r="F115" s="122"/>
      <c r="G115" s="122"/>
      <c r="H115" s="122"/>
      <c r="I115" s="122"/>
      <c r="J115" s="123">
        <f t="shared" si="3"/>
        <v>0</v>
      </c>
      <c r="K115" s="105"/>
      <c r="L115" s="105"/>
      <c r="M115" s="105"/>
      <c r="N115" s="121">
        <f t="shared" si="4"/>
        <v>0</v>
      </c>
      <c r="O115" s="124"/>
      <c r="P115" s="105"/>
      <c r="Q115" s="105"/>
      <c r="R115" s="105"/>
      <c r="S115" s="105"/>
      <c r="T115" s="105"/>
      <c r="U115" s="105"/>
      <c r="V115" s="121">
        <f t="shared" si="5"/>
        <v>0</v>
      </c>
      <c r="W115" s="105"/>
      <c r="X115" s="105"/>
      <c r="Y115" s="57"/>
    </row>
    <row r="116" spans="1:25" s="48" customFormat="1" ht="14.5" x14ac:dyDescent="0.4">
      <c r="A116" s="149" t="s">
        <v>475</v>
      </c>
      <c r="B116" s="149" t="s">
        <v>476</v>
      </c>
      <c r="C116" s="149" t="s">
        <v>477</v>
      </c>
      <c r="D116" s="150" t="s">
        <v>136</v>
      </c>
      <c r="E116" s="144" t="s">
        <v>136</v>
      </c>
      <c r="F116" s="122">
        <v>28</v>
      </c>
      <c r="G116" s="122">
        <v>0</v>
      </c>
      <c r="H116" s="122">
        <v>11</v>
      </c>
      <c r="I116" s="122">
        <v>0</v>
      </c>
      <c r="J116" s="123">
        <f t="shared" si="3"/>
        <v>39</v>
      </c>
      <c r="K116" s="105">
        <v>102364.13</v>
      </c>
      <c r="L116" s="105">
        <v>204844.61</v>
      </c>
      <c r="M116" s="105">
        <v>260181</v>
      </c>
      <c r="N116" s="121">
        <f t="shared" si="4"/>
        <v>567389.74</v>
      </c>
      <c r="O116" s="124">
        <v>1</v>
      </c>
      <c r="P116" s="105">
        <v>337875.22</v>
      </c>
      <c r="Q116" s="105">
        <v>33333.4</v>
      </c>
      <c r="R116" s="105">
        <v>0</v>
      </c>
      <c r="S116" s="105">
        <v>0</v>
      </c>
      <c r="T116" s="105">
        <v>83333.5</v>
      </c>
      <c r="U116" s="105">
        <v>33333.4</v>
      </c>
      <c r="V116" s="121">
        <f t="shared" si="5"/>
        <v>487875.52</v>
      </c>
      <c r="W116" s="105">
        <v>155132.9</v>
      </c>
      <c r="X116" s="105">
        <v>166075.62</v>
      </c>
      <c r="Y116" s="57">
        <v>166667</v>
      </c>
    </row>
    <row r="117" spans="1:25" s="48" customFormat="1" ht="14.5" x14ac:dyDescent="0.4">
      <c r="A117" s="149" t="s">
        <v>478</v>
      </c>
      <c r="B117" s="149" t="s">
        <v>479</v>
      </c>
      <c r="C117" s="149" t="s">
        <v>480</v>
      </c>
      <c r="D117" s="150" t="s">
        <v>136</v>
      </c>
      <c r="E117" s="144" t="s">
        <v>137</v>
      </c>
      <c r="F117" s="122">
        <v>28</v>
      </c>
      <c r="G117" s="122">
        <v>0</v>
      </c>
      <c r="H117" s="122">
        <v>0</v>
      </c>
      <c r="I117" s="122">
        <v>0</v>
      </c>
      <c r="J117" s="123">
        <f t="shared" si="3"/>
        <v>28</v>
      </c>
      <c r="K117" s="105">
        <v>146714.84</v>
      </c>
      <c r="L117" s="105">
        <v>248282.98</v>
      </c>
      <c r="M117" s="105">
        <v>0</v>
      </c>
      <c r="N117" s="121">
        <f t="shared" si="4"/>
        <v>394997.82</v>
      </c>
      <c r="O117" s="124"/>
      <c r="P117" s="105"/>
      <c r="Q117" s="105"/>
      <c r="R117" s="105"/>
      <c r="S117" s="105"/>
      <c r="T117" s="105"/>
      <c r="U117" s="105"/>
      <c r="V117" s="121">
        <f t="shared" si="5"/>
        <v>0</v>
      </c>
      <c r="W117" s="105"/>
      <c r="X117" s="105"/>
      <c r="Y117" s="57"/>
    </row>
    <row r="118" spans="1:25" s="48" customFormat="1" ht="14.5" x14ac:dyDescent="0.4">
      <c r="A118" s="149" t="s">
        <v>481</v>
      </c>
      <c r="B118" s="149" t="s">
        <v>482</v>
      </c>
      <c r="C118" s="149" t="s">
        <v>483</v>
      </c>
      <c r="D118" s="150" t="s">
        <v>136</v>
      </c>
      <c r="E118" s="144" t="s">
        <v>137</v>
      </c>
      <c r="F118" s="122">
        <v>56</v>
      </c>
      <c r="G118" s="122">
        <v>0</v>
      </c>
      <c r="H118" s="122">
        <v>0</v>
      </c>
      <c r="I118" s="122">
        <v>0</v>
      </c>
      <c r="J118" s="123">
        <f t="shared" si="3"/>
        <v>56</v>
      </c>
      <c r="K118" s="105">
        <v>523335.12</v>
      </c>
      <c r="L118" s="105">
        <v>208884.45</v>
      </c>
      <c r="M118" s="105">
        <v>0</v>
      </c>
      <c r="N118" s="121">
        <f t="shared" si="4"/>
        <v>732219.57000000007</v>
      </c>
      <c r="O118" s="124"/>
      <c r="P118" s="105"/>
      <c r="Q118" s="105"/>
      <c r="R118" s="105"/>
      <c r="S118" s="105"/>
      <c r="T118" s="105"/>
      <c r="U118" s="105"/>
      <c r="V118" s="121">
        <f t="shared" si="5"/>
        <v>0</v>
      </c>
      <c r="W118" s="105"/>
      <c r="X118" s="105"/>
      <c r="Y118" s="57"/>
    </row>
    <row r="119" spans="1:25" s="48" customFormat="1" ht="14.5" x14ac:dyDescent="0.4">
      <c r="A119" s="149" t="s">
        <v>484</v>
      </c>
      <c r="B119" s="149" t="s">
        <v>485</v>
      </c>
      <c r="C119" s="149" t="s">
        <v>486</v>
      </c>
      <c r="D119" s="150" t="s">
        <v>136</v>
      </c>
      <c r="E119" s="144" t="s">
        <v>137</v>
      </c>
      <c r="F119" s="122">
        <v>56</v>
      </c>
      <c r="G119" s="122">
        <v>0</v>
      </c>
      <c r="H119" s="122">
        <v>11</v>
      </c>
      <c r="I119" s="122">
        <v>0</v>
      </c>
      <c r="J119" s="123">
        <f t="shared" si="3"/>
        <v>67</v>
      </c>
      <c r="K119" s="105">
        <v>670000</v>
      </c>
      <c r="L119" s="105">
        <v>292608.92</v>
      </c>
      <c r="M119" s="105">
        <v>238105</v>
      </c>
      <c r="N119" s="121">
        <f t="shared" si="4"/>
        <v>1200713.92</v>
      </c>
      <c r="O119" s="124"/>
      <c r="P119" s="105"/>
      <c r="Q119" s="105"/>
      <c r="R119" s="105"/>
      <c r="S119" s="105"/>
      <c r="T119" s="105"/>
      <c r="U119" s="105"/>
      <c r="V119" s="121">
        <f t="shared" si="5"/>
        <v>0</v>
      </c>
      <c r="W119" s="105"/>
      <c r="X119" s="105"/>
      <c r="Y119" s="57"/>
    </row>
    <row r="120" spans="1:25" s="48" customFormat="1" ht="14.5" x14ac:dyDescent="0.4">
      <c r="A120" s="149" t="s">
        <v>487</v>
      </c>
      <c r="B120" s="149" t="s">
        <v>488</v>
      </c>
      <c r="C120" s="149" t="s">
        <v>489</v>
      </c>
      <c r="D120" s="150" t="s">
        <v>136</v>
      </c>
      <c r="E120" s="144" t="s">
        <v>137</v>
      </c>
      <c r="F120" s="122">
        <v>14</v>
      </c>
      <c r="G120" s="122">
        <v>0</v>
      </c>
      <c r="H120" s="122">
        <v>0</v>
      </c>
      <c r="I120" s="122">
        <v>0</v>
      </c>
      <c r="J120" s="123">
        <f t="shared" si="3"/>
        <v>14</v>
      </c>
      <c r="K120" s="105">
        <v>140000</v>
      </c>
      <c r="L120" s="105">
        <v>50782.43</v>
      </c>
      <c r="M120" s="105">
        <v>0</v>
      </c>
      <c r="N120" s="121">
        <f t="shared" si="4"/>
        <v>190782.43</v>
      </c>
      <c r="O120" s="124"/>
      <c r="P120" s="105"/>
      <c r="Q120" s="105"/>
      <c r="R120" s="105"/>
      <c r="S120" s="105"/>
      <c r="T120" s="105"/>
      <c r="U120" s="105"/>
      <c r="V120" s="121">
        <f t="shared" si="5"/>
        <v>0</v>
      </c>
      <c r="W120" s="105"/>
      <c r="X120" s="105"/>
      <c r="Y120" s="57"/>
    </row>
    <row r="121" spans="1:25" s="48" customFormat="1" ht="14.5" x14ac:dyDescent="0.4">
      <c r="A121" s="149" t="s">
        <v>490</v>
      </c>
      <c r="B121" s="149" t="s">
        <v>491</v>
      </c>
      <c r="C121" s="149" t="s">
        <v>492</v>
      </c>
      <c r="D121" s="150" t="s">
        <v>136</v>
      </c>
      <c r="E121" s="144" t="s">
        <v>136</v>
      </c>
      <c r="F121" s="122">
        <v>28</v>
      </c>
      <c r="G121" s="122">
        <v>0</v>
      </c>
      <c r="H121" s="122">
        <v>0</v>
      </c>
      <c r="I121" s="122">
        <v>0</v>
      </c>
      <c r="J121" s="123">
        <f t="shared" si="3"/>
        <v>28</v>
      </c>
      <c r="K121" s="105">
        <v>252281.49</v>
      </c>
      <c r="L121" s="105">
        <v>82364.44</v>
      </c>
      <c r="M121" s="105">
        <v>0</v>
      </c>
      <c r="N121" s="121">
        <f t="shared" si="4"/>
        <v>334645.93</v>
      </c>
      <c r="O121" s="124">
        <v>1</v>
      </c>
      <c r="P121" s="105">
        <v>20000</v>
      </c>
      <c r="Q121" s="105">
        <v>40000</v>
      </c>
      <c r="R121" s="105">
        <v>0</v>
      </c>
      <c r="S121" s="105">
        <v>0</v>
      </c>
      <c r="T121" s="105">
        <v>100000</v>
      </c>
      <c r="U121" s="105">
        <v>40000</v>
      </c>
      <c r="V121" s="121">
        <f t="shared" si="5"/>
        <v>200000</v>
      </c>
      <c r="W121" s="105">
        <v>0</v>
      </c>
      <c r="X121" s="105">
        <v>0</v>
      </c>
      <c r="Y121" s="57">
        <v>200000</v>
      </c>
    </row>
    <row r="122" spans="1:25" s="48" customFormat="1" ht="14.5" x14ac:dyDescent="0.4">
      <c r="A122" s="149" t="s">
        <v>493</v>
      </c>
      <c r="B122" s="149" t="s">
        <v>494</v>
      </c>
      <c r="C122" s="149" t="s">
        <v>495</v>
      </c>
      <c r="D122" s="150" t="s">
        <v>136</v>
      </c>
      <c r="E122" s="144" t="s">
        <v>137</v>
      </c>
      <c r="F122" s="122">
        <v>14</v>
      </c>
      <c r="G122" s="122">
        <v>0</v>
      </c>
      <c r="H122" s="122">
        <v>0</v>
      </c>
      <c r="I122" s="122">
        <v>0</v>
      </c>
      <c r="J122" s="123">
        <f t="shared" si="3"/>
        <v>14</v>
      </c>
      <c r="K122" s="105">
        <v>140000</v>
      </c>
      <c r="L122" s="105">
        <v>50368.37</v>
      </c>
      <c r="M122" s="105">
        <v>0</v>
      </c>
      <c r="N122" s="121">
        <f t="shared" si="4"/>
        <v>190368.37</v>
      </c>
      <c r="O122" s="124"/>
      <c r="P122" s="105"/>
      <c r="Q122" s="105"/>
      <c r="R122" s="105"/>
      <c r="S122" s="105"/>
      <c r="T122" s="105"/>
      <c r="U122" s="105"/>
      <c r="V122" s="121">
        <f t="shared" si="5"/>
        <v>0</v>
      </c>
      <c r="W122" s="105"/>
      <c r="X122" s="105"/>
      <c r="Y122" s="57"/>
    </row>
    <row r="123" spans="1:25" s="48" customFormat="1" ht="14.5" x14ac:dyDescent="0.4">
      <c r="A123" s="149" t="s">
        <v>496</v>
      </c>
      <c r="B123" s="149" t="s">
        <v>497</v>
      </c>
      <c r="C123" s="149" t="s">
        <v>498</v>
      </c>
      <c r="D123" s="150" t="s">
        <v>136</v>
      </c>
      <c r="E123" s="144" t="s">
        <v>137</v>
      </c>
      <c r="F123" s="122">
        <v>42</v>
      </c>
      <c r="G123" s="122">
        <v>0</v>
      </c>
      <c r="H123" s="122">
        <v>11</v>
      </c>
      <c r="I123" s="122">
        <v>0</v>
      </c>
      <c r="J123" s="123">
        <f t="shared" si="3"/>
        <v>53</v>
      </c>
      <c r="K123" s="105">
        <v>530000</v>
      </c>
      <c r="L123" s="105">
        <v>0</v>
      </c>
      <c r="M123" s="105">
        <v>169785.02</v>
      </c>
      <c r="N123" s="121">
        <f t="shared" si="4"/>
        <v>699785.02</v>
      </c>
      <c r="O123" s="124"/>
      <c r="P123" s="105"/>
      <c r="Q123" s="105"/>
      <c r="R123" s="105"/>
      <c r="S123" s="105"/>
      <c r="T123" s="105"/>
      <c r="U123" s="105"/>
      <c r="V123" s="121">
        <f t="shared" si="5"/>
        <v>0</v>
      </c>
      <c r="W123" s="105"/>
      <c r="X123" s="105"/>
      <c r="Y123" s="57"/>
    </row>
    <row r="124" spans="1:25" s="48" customFormat="1" ht="14.5" x14ac:dyDescent="0.4">
      <c r="A124" s="149" t="s">
        <v>499</v>
      </c>
      <c r="B124" s="149" t="s">
        <v>500</v>
      </c>
      <c r="C124" s="149" t="s">
        <v>501</v>
      </c>
      <c r="D124" s="150" t="s">
        <v>136</v>
      </c>
      <c r="E124" s="144" t="s">
        <v>137</v>
      </c>
      <c r="F124" s="122">
        <v>42</v>
      </c>
      <c r="G124" s="122">
        <v>0</v>
      </c>
      <c r="H124" s="122">
        <v>11</v>
      </c>
      <c r="I124" s="122">
        <v>0</v>
      </c>
      <c r="J124" s="123">
        <f t="shared" si="3"/>
        <v>53</v>
      </c>
      <c r="K124" s="105">
        <v>463639.76</v>
      </c>
      <c r="L124" s="105">
        <v>11860.7</v>
      </c>
      <c r="M124" s="105">
        <v>242577</v>
      </c>
      <c r="N124" s="121">
        <f t="shared" si="4"/>
        <v>718077.46</v>
      </c>
      <c r="O124" s="124"/>
      <c r="P124" s="105"/>
      <c r="Q124" s="105"/>
      <c r="R124" s="105"/>
      <c r="S124" s="105"/>
      <c r="T124" s="105"/>
      <c r="U124" s="105"/>
      <c r="V124" s="121">
        <f t="shared" si="5"/>
        <v>0</v>
      </c>
      <c r="W124" s="105"/>
      <c r="X124" s="105"/>
      <c r="Y124" s="57"/>
    </row>
    <row r="125" spans="1:25" s="48" customFormat="1" ht="14.5" x14ac:dyDescent="0.4">
      <c r="A125" s="149" t="s">
        <v>502</v>
      </c>
      <c r="B125" s="149" t="s">
        <v>503</v>
      </c>
      <c r="C125" s="149" t="s">
        <v>504</v>
      </c>
      <c r="D125" s="150" t="s">
        <v>137</v>
      </c>
      <c r="E125" s="144" t="s">
        <v>137</v>
      </c>
      <c r="F125" s="122"/>
      <c r="G125" s="122"/>
      <c r="H125" s="122"/>
      <c r="I125" s="122"/>
      <c r="J125" s="123">
        <f t="shared" si="3"/>
        <v>0</v>
      </c>
      <c r="K125" s="105"/>
      <c r="L125" s="105"/>
      <c r="M125" s="105"/>
      <c r="N125" s="121">
        <f t="shared" si="4"/>
        <v>0</v>
      </c>
      <c r="O125" s="124"/>
      <c r="P125" s="105"/>
      <c r="Q125" s="105"/>
      <c r="R125" s="105"/>
      <c r="S125" s="105"/>
      <c r="T125" s="105"/>
      <c r="U125" s="105"/>
      <c r="V125" s="121">
        <f t="shared" si="5"/>
        <v>0</v>
      </c>
      <c r="W125" s="105"/>
      <c r="X125" s="105"/>
      <c r="Y125" s="57"/>
    </row>
    <row r="126" spans="1:25" s="48" customFormat="1" ht="14.5" x14ac:dyDescent="0.4">
      <c r="A126" s="149" t="s">
        <v>505</v>
      </c>
      <c r="B126" s="149" t="s">
        <v>506</v>
      </c>
      <c r="C126" s="149" t="s">
        <v>507</v>
      </c>
      <c r="D126" s="150" t="s">
        <v>136</v>
      </c>
      <c r="E126" s="144" t="s">
        <v>137</v>
      </c>
      <c r="F126" s="122">
        <v>42</v>
      </c>
      <c r="G126" s="122">
        <v>0</v>
      </c>
      <c r="H126" s="122">
        <v>11</v>
      </c>
      <c r="I126" s="122">
        <v>0</v>
      </c>
      <c r="J126" s="123">
        <f t="shared" si="3"/>
        <v>53</v>
      </c>
      <c r="K126" s="105">
        <v>518179.22</v>
      </c>
      <c r="L126" s="105">
        <v>0</v>
      </c>
      <c r="M126" s="105">
        <v>148103.87</v>
      </c>
      <c r="N126" s="121">
        <f t="shared" si="4"/>
        <v>666283.09</v>
      </c>
      <c r="O126" s="124"/>
      <c r="P126" s="105"/>
      <c r="Q126" s="105"/>
      <c r="R126" s="105"/>
      <c r="S126" s="105"/>
      <c r="T126" s="105"/>
      <c r="U126" s="105"/>
      <c r="V126" s="121">
        <f t="shared" si="5"/>
        <v>0</v>
      </c>
      <c r="W126" s="105"/>
      <c r="X126" s="105"/>
      <c r="Y126" s="57"/>
    </row>
    <row r="127" spans="1:25" s="48" customFormat="1" ht="14.5" x14ac:dyDescent="0.4">
      <c r="A127" s="149" t="s">
        <v>508</v>
      </c>
      <c r="B127" s="149" t="s">
        <v>509</v>
      </c>
      <c r="C127" s="149" t="s">
        <v>510</v>
      </c>
      <c r="D127" s="150" t="s">
        <v>136</v>
      </c>
      <c r="E127" s="144" t="s">
        <v>137</v>
      </c>
      <c r="F127" s="122">
        <v>14</v>
      </c>
      <c r="G127" s="122">
        <v>0</v>
      </c>
      <c r="H127" s="122">
        <v>0</v>
      </c>
      <c r="I127" s="122">
        <v>0</v>
      </c>
      <c r="J127" s="123">
        <f t="shared" si="3"/>
        <v>14</v>
      </c>
      <c r="K127" s="105">
        <v>139880.60999999999</v>
      </c>
      <c r="L127" s="105">
        <v>43589.91</v>
      </c>
      <c r="M127" s="105">
        <v>0</v>
      </c>
      <c r="N127" s="121">
        <f t="shared" si="4"/>
        <v>183470.52</v>
      </c>
      <c r="O127" s="124"/>
      <c r="P127" s="105"/>
      <c r="Q127" s="105"/>
      <c r="R127" s="105"/>
      <c r="S127" s="105"/>
      <c r="T127" s="105"/>
      <c r="U127" s="105"/>
      <c r="V127" s="121">
        <f t="shared" si="5"/>
        <v>0</v>
      </c>
      <c r="W127" s="105"/>
      <c r="X127" s="105"/>
      <c r="Y127" s="57"/>
    </row>
    <row r="128" spans="1:25" s="48" customFormat="1" ht="14.5" x14ac:dyDescent="0.4">
      <c r="A128" s="149" t="s">
        <v>511</v>
      </c>
      <c r="B128" s="149" t="s">
        <v>512</v>
      </c>
      <c r="C128" s="149" t="s">
        <v>513</v>
      </c>
      <c r="D128" s="150" t="s">
        <v>137</v>
      </c>
      <c r="E128" s="144" t="s">
        <v>137</v>
      </c>
      <c r="F128" s="122"/>
      <c r="G128" s="122"/>
      <c r="H128" s="122"/>
      <c r="I128" s="122"/>
      <c r="J128" s="123">
        <f t="shared" si="3"/>
        <v>0</v>
      </c>
      <c r="K128" s="105"/>
      <c r="L128" s="105"/>
      <c r="M128" s="105"/>
      <c r="N128" s="121">
        <f t="shared" si="4"/>
        <v>0</v>
      </c>
      <c r="O128" s="124"/>
      <c r="P128" s="105"/>
      <c r="Q128" s="105"/>
      <c r="R128" s="105"/>
      <c r="S128" s="105"/>
      <c r="T128" s="105"/>
      <c r="U128" s="105"/>
      <c r="V128" s="121">
        <f t="shared" si="5"/>
        <v>0</v>
      </c>
      <c r="W128" s="105"/>
      <c r="X128" s="105"/>
      <c r="Y128" s="57"/>
    </row>
    <row r="129" spans="1:25" s="48" customFormat="1" ht="14.5" x14ac:dyDescent="0.4">
      <c r="A129" s="149" t="s">
        <v>514</v>
      </c>
      <c r="B129" s="149" t="s">
        <v>515</v>
      </c>
      <c r="C129" s="149" t="s">
        <v>516</v>
      </c>
      <c r="D129" s="150" t="s">
        <v>136</v>
      </c>
      <c r="E129" s="144" t="s">
        <v>137</v>
      </c>
      <c r="F129" s="122">
        <v>28</v>
      </c>
      <c r="G129" s="122">
        <v>0</v>
      </c>
      <c r="H129" s="122">
        <v>0</v>
      </c>
      <c r="I129" s="122">
        <v>0</v>
      </c>
      <c r="J129" s="123">
        <f t="shared" si="3"/>
        <v>28</v>
      </c>
      <c r="K129" s="105">
        <v>280000</v>
      </c>
      <c r="L129" s="105">
        <v>75600.83</v>
      </c>
      <c r="M129" s="105">
        <v>0</v>
      </c>
      <c r="N129" s="121">
        <f t="shared" si="4"/>
        <v>355600.83</v>
      </c>
      <c r="O129" s="124"/>
      <c r="P129" s="105"/>
      <c r="Q129" s="105"/>
      <c r="R129" s="105"/>
      <c r="S129" s="105"/>
      <c r="T129" s="105"/>
      <c r="U129" s="105"/>
      <c r="V129" s="121">
        <f t="shared" si="5"/>
        <v>0</v>
      </c>
      <c r="W129" s="105"/>
      <c r="X129" s="105"/>
      <c r="Y129" s="57"/>
    </row>
    <row r="130" spans="1:25" s="48" customFormat="1" ht="14.5" x14ac:dyDescent="0.4">
      <c r="A130" s="149" t="s">
        <v>517</v>
      </c>
      <c r="B130" s="149" t="s">
        <v>518</v>
      </c>
      <c r="C130" s="149" t="s">
        <v>519</v>
      </c>
      <c r="D130" s="150" t="s">
        <v>137</v>
      </c>
      <c r="E130" s="144" t="s">
        <v>137</v>
      </c>
      <c r="F130" s="122"/>
      <c r="G130" s="122"/>
      <c r="H130" s="122"/>
      <c r="I130" s="122"/>
      <c r="J130" s="123">
        <f t="shared" si="3"/>
        <v>0</v>
      </c>
      <c r="K130" s="105"/>
      <c r="L130" s="105"/>
      <c r="M130" s="105"/>
      <c r="N130" s="121">
        <f t="shared" si="4"/>
        <v>0</v>
      </c>
      <c r="O130" s="124"/>
      <c r="P130" s="105"/>
      <c r="Q130" s="105"/>
      <c r="R130" s="105"/>
      <c r="S130" s="105"/>
      <c r="T130" s="105"/>
      <c r="U130" s="105"/>
      <c r="V130" s="121">
        <f t="shared" si="5"/>
        <v>0</v>
      </c>
      <c r="W130" s="105"/>
      <c r="X130" s="105"/>
      <c r="Y130" s="57"/>
    </row>
    <row r="131" spans="1:25" s="48" customFormat="1" ht="14.5" x14ac:dyDescent="0.4">
      <c r="A131" s="149" t="s">
        <v>520</v>
      </c>
      <c r="B131" s="149" t="s">
        <v>521</v>
      </c>
      <c r="C131" s="149" t="s">
        <v>522</v>
      </c>
      <c r="D131" s="150" t="s">
        <v>136</v>
      </c>
      <c r="E131" s="144" t="s">
        <v>137</v>
      </c>
      <c r="F131" s="122">
        <v>42</v>
      </c>
      <c r="G131" s="122">
        <v>0</v>
      </c>
      <c r="H131" s="122">
        <v>0</v>
      </c>
      <c r="I131" s="122">
        <v>0</v>
      </c>
      <c r="J131" s="123">
        <f t="shared" si="3"/>
        <v>42</v>
      </c>
      <c r="K131" s="105">
        <v>319203.13</v>
      </c>
      <c r="L131" s="105">
        <v>194991.39</v>
      </c>
      <c r="M131" s="105">
        <v>0</v>
      </c>
      <c r="N131" s="121">
        <f t="shared" si="4"/>
        <v>514194.52</v>
      </c>
      <c r="O131" s="124"/>
      <c r="P131" s="105"/>
      <c r="Q131" s="105"/>
      <c r="R131" s="105"/>
      <c r="S131" s="105"/>
      <c r="T131" s="105"/>
      <c r="U131" s="105"/>
      <c r="V131" s="121">
        <f t="shared" si="5"/>
        <v>0</v>
      </c>
      <c r="W131" s="105"/>
      <c r="X131" s="105"/>
      <c r="Y131" s="57"/>
    </row>
    <row r="132" spans="1:25" s="48" customFormat="1" ht="14.5" x14ac:dyDescent="0.4">
      <c r="A132" s="149" t="s">
        <v>523</v>
      </c>
      <c r="B132" s="149" t="s">
        <v>524</v>
      </c>
      <c r="C132" s="149" t="s">
        <v>525</v>
      </c>
      <c r="D132" s="150" t="s">
        <v>137</v>
      </c>
      <c r="E132" s="144" t="s">
        <v>137</v>
      </c>
      <c r="F132" s="122"/>
      <c r="G132" s="122"/>
      <c r="H132" s="122"/>
      <c r="I132" s="122"/>
      <c r="J132" s="123">
        <f t="shared" si="3"/>
        <v>0</v>
      </c>
      <c r="K132" s="105"/>
      <c r="L132" s="105"/>
      <c r="M132" s="105"/>
      <c r="N132" s="121">
        <f t="shared" si="4"/>
        <v>0</v>
      </c>
      <c r="O132" s="124"/>
      <c r="P132" s="105"/>
      <c r="Q132" s="105"/>
      <c r="R132" s="105"/>
      <c r="S132" s="105"/>
      <c r="T132" s="105"/>
      <c r="U132" s="105"/>
      <c r="V132" s="121">
        <f t="shared" si="5"/>
        <v>0</v>
      </c>
      <c r="W132" s="105"/>
      <c r="X132" s="105"/>
      <c r="Y132" s="57"/>
    </row>
    <row r="133" spans="1:25" s="48" customFormat="1" ht="14.5" x14ac:dyDescent="0.4">
      <c r="A133" s="149" t="s">
        <v>526</v>
      </c>
      <c r="B133" s="149" t="s">
        <v>527</v>
      </c>
      <c r="C133" s="149" t="s">
        <v>528</v>
      </c>
      <c r="D133" s="150" t="s">
        <v>136</v>
      </c>
      <c r="E133" s="144" t="s">
        <v>137</v>
      </c>
      <c r="F133" s="122">
        <v>42</v>
      </c>
      <c r="G133" s="122">
        <v>0</v>
      </c>
      <c r="H133" s="122">
        <v>0</v>
      </c>
      <c r="I133" s="122">
        <v>0</v>
      </c>
      <c r="J133" s="123">
        <f t="shared" si="3"/>
        <v>42</v>
      </c>
      <c r="K133" s="105">
        <v>420000</v>
      </c>
      <c r="L133" s="105">
        <v>125829.58</v>
      </c>
      <c r="M133" s="105">
        <v>0</v>
      </c>
      <c r="N133" s="121">
        <f t="shared" si="4"/>
        <v>545829.57999999996</v>
      </c>
      <c r="O133" s="124"/>
      <c r="P133" s="105"/>
      <c r="Q133" s="105"/>
      <c r="R133" s="105"/>
      <c r="S133" s="105"/>
      <c r="T133" s="105"/>
      <c r="U133" s="105"/>
      <c r="V133" s="121">
        <f t="shared" si="5"/>
        <v>0</v>
      </c>
      <c r="W133" s="105"/>
      <c r="X133" s="105"/>
      <c r="Y133" s="57"/>
    </row>
    <row r="134" spans="1:25" s="48" customFormat="1" ht="14.5" x14ac:dyDescent="0.4">
      <c r="A134" s="149" t="s">
        <v>529</v>
      </c>
      <c r="B134" s="149" t="s">
        <v>530</v>
      </c>
      <c r="C134" s="149" t="s">
        <v>531</v>
      </c>
      <c r="D134" s="150" t="s">
        <v>136</v>
      </c>
      <c r="E134" s="144" t="s">
        <v>137</v>
      </c>
      <c r="F134" s="122">
        <v>56</v>
      </c>
      <c r="G134" s="122">
        <v>0</v>
      </c>
      <c r="H134" s="122">
        <v>0</v>
      </c>
      <c r="I134" s="122">
        <v>0</v>
      </c>
      <c r="J134" s="123">
        <f t="shared" si="3"/>
        <v>56</v>
      </c>
      <c r="K134" s="105">
        <v>560000</v>
      </c>
      <c r="L134" s="105">
        <v>209662.61</v>
      </c>
      <c r="M134" s="105">
        <v>0</v>
      </c>
      <c r="N134" s="121">
        <f t="shared" si="4"/>
        <v>769662.61</v>
      </c>
      <c r="O134" s="124"/>
      <c r="P134" s="105"/>
      <c r="Q134" s="105"/>
      <c r="R134" s="105"/>
      <c r="S134" s="105"/>
      <c r="T134" s="105"/>
      <c r="U134" s="105"/>
      <c r="V134" s="121">
        <f t="shared" si="5"/>
        <v>0</v>
      </c>
      <c r="W134" s="105"/>
      <c r="X134" s="105"/>
      <c r="Y134" s="57"/>
    </row>
    <row r="135" spans="1:25" s="48" customFormat="1" ht="14.5" x14ac:dyDescent="0.4">
      <c r="A135" s="149" t="s">
        <v>532</v>
      </c>
      <c r="B135" s="149" t="s">
        <v>533</v>
      </c>
      <c r="C135" s="149" t="s">
        <v>534</v>
      </c>
      <c r="D135" s="150" t="s">
        <v>136</v>
      </c>
      <c r="E135" s="144" t="s">
        <v>137</v>
      </c>
      <c r="F135" s="122">
        <v>28</v>
      </c>
      <c r="G135" s="122">
        <v>0</v>
      </c>
      <c r="H135" s="122">
        <v>11</v>
      </c>
      <c r="I135" s="122">
        <v>0</v>
      </c>
      <c r="J135" s="123">
        <f t="shared" si="3"/>
        <v>39</v>
      </c>
      <c r="K135" s="105">
        <v>309037.82</v>
      </c>
      <c r="L135" s="105">
        <v>374210.44</v>
      </c>
      <c r="M135" s="105">
        <v>268210</v>
      </c>
      <c r="N135" s="121">
        <f t="shared" si="4"/>
        <v>951458.26</v>
      </c>
      <c r="O135" s="124"/>
      <c r="P135" s="105"/>
      <c r="Q135" s="105"/>
      <c r="R135" s="105"/>
      <c r="S135" s="105"/>
      <c r="T135" s="105"/>
      <c r="U135" s="105"/>
      <c r="V135" s="121">
        <f t="shared" si="5"/>
        <v>0</v>
      </c>
      <c r="W135" s="105"/>
      <c r="X135" s="105"/>
      <c r="Y135" s="57"/>
    </row>
    <row r="136" spans="1:25" s="48" customFormat="1" ht="14.5" x14ac:dyDescent="0.4">
      <c r="A136" s="149" t="s">
        <v>535</v>
      </c>
      <c r="B136" s="149" t="s">
        <v>536</v>
      </c>
      <c r="C136" s="149" t="s">
        <v>537</v>
      </c>
      <c r="D136" s="150" t="s">
        <v>136</v>
      </c>
      <c r="E136" s="144" t="s">
        <v>137</v>
      </c>
      <c r="F136" s="122">
        <v>28</v>
      </c>
      <c r="G136" s="122">
        <v>0</v>
      </c>
      <c r="H136" s="122">
        <v>0</v>
      </c>
      <c r="I136" s="122">
        <v>0</v>
      </c>
      <c r="J136" s="123">
        <f t="shared" ref="J136:J199" si="6">SUM(F136:I136)</f>
        <v>28</v>
      </c>
      <c r="K136" s="105">
        <v>214306.4</v>
      </c>
      <c r="L136" s="105">
        <v>131794.4</v>
      </c>
      <c r="M136" s="105">
        <v>0</v>
      </c>
      <c r="N136" s="121">
        <f t="shared" ref="N136:N199" si="7">SUM(K136:M136)</f>
        <v>346100.8</v>
      </c>
      <c r="O136" s="124"/>
      <c r="P136" s="105"/>
      <c r="Q136" s="105"/>
      <c r="R136" s="105"/>
      <c r="S136" s="105"/>
      <c r="T136" s="105"/>
      <c r="U136" s="105"/>
      <c r="V136" s="121">
        <f t="shared" ref="V136:V199" si="8">SUM(P136:U136)</f>
        <v>0</v>
      </c>
      <c r="W136" s="105"/>
      <c r="X136" s="105"/>
      <c r="Y136" s="57"/>
    </row>
    <row r="137" spans="1:25" s="48" customFormat="1" ht="14.5" x14ac:dyDescent="0.4">
      <c r="A137" s="149" t="s">
        <v>538</v>
      </c>
      <c r="B137" s="149" t="s">
        <v>539</v>
      </c>
      <c r="C137" s="149" t="s">
        <v>540</v>
      </c>
      <c r="D137" s="150" t="s">
        <v>137</v>
      </c>
      <c r="E137" s="144" t="s">
        <v>137</v>
      </c>
      <c r="F137" s="122"/>
      <c r="G137" s="122"/>
      <c r="H137" s="122"/>
      <c r="I137" s="122"/>
      <c r="J137" s="123">
        <f t="shared" si="6"/>
        <v>0</v>
      </c>
      <c r="K137" s="105"/>
      <c r="L137" s="105"/>
      <c r="M137" s="105"/>
      <c r="N137" s="121">
        <f t="shared" si="7"/>
        <v>0</v>
      </c>
      <c r="O137" s="124"/>
      <c r="P137" s="105"/>
      <c r="Q137" s="105"/>
      <c r="R137" s="105"/>
      <c r="S137" s="105"/>
      <c r="T137" s="105"/>
      <c r="U137" s="105"/>
      <c r="V137" s="121">
        <f t="shared" si="8"/>
        <v>0</v>
      </c>
      <c r="W137" s="105"/>
      <c r="X137" s="105"/>
      <c r="Y137" s="57"/>
    </row>
    <row r="138" spans="1:25" s="48" customFormat="1" ht="14.5" x14ac:dyDescent="0.4">
      <c r="A138" s="149" t="s">
        <v>541</v>
      </c>
      <c r="B138" s="149" t="s">
        <v>542</v>
      </c>
      <c r="C138" s="149" t="s">
        <v>543</v>
      </c>
      <c r="D138" s="150" t="s">
        <v>136</v>
      </c>
      <c r="E138" s="144" t="s">
        <v>137</v>
      </c>
      <c r="F138" s="122">
        <v>14</v>
      </c>
      <c r="G138" s="122">
        <v>0</v>
      </c>
      <c r="H138" s="122">
        <v>0</v>
      </c>
      <c r="I138" s="122">
        <v>0</v>
      </c>
      <c r="J138" s="123">
        <f t="shared" si="6"/>
        <v>14</v>
      </c>
      <c r="K138" s="105">
        <v>140000</v>
      </c>
      <c r="L138" s="105">
        <v>0</v>
      </c>
      <c r="M138" s="105">
        <v>247478.31</v>
      </c>
      <c r="N138" s="121">
        <f t="shared" si="7"/>
        <v>387478.31</v>
      </c>
      <c r="O138" s="124"/>
      <c r="P138" s="105"/>
      <c r="Q138" s="105"/>
      <c r="R138" s="105"/>
      <c r="S138" s="105"/>
      <c r="T138" s="105"/>
      <c r="U138" s="105"/>
      <c r="V138" s="121">
        <f t="shared" si="8"/>
        <v>0</v>
      </c>
      <c r="W138" s="105"/>
      <c r="X138" s="105"/>
      <c r="Y138" s="57"/>
    </row>
    <row r="139" spans="1:25" s="48" customFormat="1" ht="14.5" x14ac:dyDescent="0.4">
      <c r="A139" s="149" t="s">
        <v>544</v>
      </c>
      <c r="B139" s="149" t="s">
        <v>545</v>
      </c>
      <c r="C139" s="149" t="s">
        <v>546</v>
      </c>
      <c r="D139" s="150" t="s">
        <v>136</v>
      </c>
      <c r="E139" s="144" t="s">
        <v>137</v>
      </c>
      <c r="F139" s="122">
        <v>56</v>
      </c>
      <c r="G139" s="122">
        <v>0</v>
      </c>
      <c r="H139" s="122">
        <v>0</v>
      </c>
      <c r="I139" s="122">
        <v>0</v>
      </c>
      <c r="J139" s="123">
        <f t="shared" si="6"/>
        <v>56</v>
      </c>
      <c r="K139" s="105">
        <v>429187.65</v>
      </c>
      <c r="L139" s="105">
        <v>271769.78000000003</v>
      </c>
      <c r="M139" s="105">
        <v>0</v>
      </c>
      <c r="N139" s="121">
        <f t="shared" si="7"/>
        <v>700957.43</v>
      </c>
      <c r="O139" s="124"/>
      <c r="P139" s="105"/>
      <c r="Q139" s="105"/>
      <c r="R139" s="105"/>
      <c r="S139" s="105"/>
      <c r="T139" s="105"/>
      <c r="U139" s="105"/>
      <c r="V139" s="121">
        <f t="shared" si="8"/>
        <v>0</v>
      </c>
      <c r="W139" s="105"/>
      <c r="X139" s="105"/>
      <c r="Y139" s="57"/>
    </row>
    <row r="140" spans="1:25" s="48" customFormat="1" ht="14.5" x14ac:dyDescent="0.4">
      <c r="A140" s="149" t="s">
        <v>547</v>
      </c>
      <c r="B140" s="149" t="s">
        <v>548</v>
      </c>
      <c r="C140" s="149" t="s">
        <v>549</v>
      </c>
      <c r="D140" s="150" t="s">
        <v>136</v>
      </c>
      <c r="E140" s="144" t="s">
        <v>137</v>
      </c>
      <c r="F140" s="122">
        <v>56</v>
      </c>
      <c r="G140" s="122">
        <v>0</v>
      </c>
      <c r="H140" s="122">
        <v>0</v>
      </c>
      <c r="I140" s="122">
        <v>0</v>
      </c>
      <c r="J140" s="123">
        <f t="shared" si="6"/>
        <v>56</v>
      </c>
      <c r="K140" s="105">
        <v>560000</v>
      </c>
      <c r="L140" s="105">
        <v>118259.68</v>
      </c>
      <c r="M140" s="105">
        <v>0</v>
      </c>
      <c r="N140" s="121">
        <f t="shared" si="7"/>
        <v>678259.67999999993</v>
      </c>
      <c r="O140" s="124"/>
      <c r="P140" s="105"/>
      <c r="Q140" s="105"/>
      <c r="R140" s="105"/>
      <c r="S140" s="105"/>
      <c r="T140" s="105"/>
      <c r="U140" s="105"/>
      <c r="V140" s="121">
        <f t="shared" si="8"/>
        <v>0</v>
      </c>
      <c r="W140" s="105"/>
      <c r="X140" s="105"/>
      <c r="Y140" s="57"/>
    </row>
    <row r="141" spans="1:25" s="48" customFormat="1" ht="14.5" x14ac:dyDescent="0.4">
      <c r="A141" s="149" t="s">
        <v>550</v>
      </c>
      <c r="B141" s="149" t="s">
        <v>551</v>
      </c>
      <c r="C141" s="149" t="s">
        <v>552</v>
      </c>
      <c r="D141" s="150" t="s">
        <v>137</v>
      </c>
      <c r="E141" s="144" t="s">
        <v>137</v>
      </c>
      <c r="F141" s="122"/>
      <c r="G141" s="122"/>
      <c r="H141" s="122"/>
      <c r="I141" s="122"/>
      <c r="J141" s="123">
        <f t="shared" si="6"/>
        <v>0</v>
      </c>
      <c r="K141" s="105"/>
      <c r="L141" s="105"/>
      <c r="M141" s="105"/>
      <c r="N141" s="121">
        <f t="shared" si="7"/>
        <v>0</v>
      </c>
      <c r="O141" s="124"/>
      <c r="P141" s="105"/>
      <c r="Q141" s="105"/>
      <c r="R141" s="105"/>
      <c r="S141" s="105"/>
      <c r="T141" s="105"/>
      <c r="U141" s="105"/>
      <c r="V141" s="121">
        <f t="shared" si="8"/>
        <v>0</v>
      </c>
      <c r="W141" s="105"/>
      <c r="X141" s="105"/>
      <c r="Y141" s="57"/>
    </row>
    <row r="142" spans="1:25" s="48" customFormat="1" ht="14.5" x14ac:dyDescent="0.4">
      <c r="A142" s="149" t="s">
        <v>553</v>
      </c>
      <c r="B142" s="149" t="s">
        <v>554</v>
      </c>
      <c r="C142" s="149" t="s">
        <v>555</v>
      </c>
      <c r="D142" s="150" t="s">
        <v>137</v>
      </c>
      <c r="E142" s="144" t="s">
        <v>137</v>
      </c>
      <c r="F142" s="122"/>
      <c r="G142" s="122"/>
      <c r="H142" s="122"/>
      <c r="I142" s="122"/>
      <c r="J142" s="123">
        <f t="shared" si="6"/>
        <v>0</v>
      </c>
      <c r="K142" s="105"/>
      <c r="L142" s="105"/>
      <c r="M142" s="105"/>
      <c r="N142" s="121">
        <f t="shared" si="7"/>
        <v>0</v>
      </c>
      <c r="O142" s="124"/>
      <c r="P142" s="105"/>
      <c r="Q142" s="105"/>
      <c r="R142" s="105"/>
      <c r="S142" s="105"/>
      <c r="T142" s="105"/>
      <c r="U142" s="105"/>
      <c r="V142" s="121">
        <f t="shared" si="8"/>
        <v>0</v>
      </c>
      <c r="W142" s="105"/>
      <c r="X142" s="105"/>
      <c r="Y142" s="57"/>
    </row>
    <row r="143" spans="1:25" s="48" customFormat="1" ht="14.5" x14ac:dyDescent="0.4">
      <c r="A143" s="149" t="s">
        <v>556</v>
      </c>
      <c r="B143" s="149" t="s">
        <v>557</v>
      </c>
      <c r="C143" s="149" t="s">
        <v>558</v>
      </c>
      <c r="D143" s="150" t="s">
        <v>136</v>
      </c>
      <c r="E143" s="144" t="s">
        <v>137</v>
      </c>
      <c r="F143" s="122">
        <v>28</v>
      </c>
      <c r="G143" s="122">
        <v>0</v>
      </c>
      <c r="H143" s="122">
        <v>0</v>
      </c>
      <c r="I143" s="122">
        <v>0</v>
      </c>
      <c r="J143" s="123">
        <f t="shared" si="6"/>
        <v>28</v>
      </c>
      <c r="K143" s="105">
        <v>280000</v>
      </c>
      <c r="L143" s="105">
        <v>64386.97</v>
      </c>
      <c r="M143" s="105">
        <v>0</v>
      </c>
      <c r="N143" s="121">
        <f t="shared" si="7"/>
        <v>344386.97</v>
      </c>
      <c r="O143" s="124"/>
      <c r="P143" s="105"/>
      <c r="Q143" s="105"/>
      <c r="R143" s="105"/>
      <c r="S143" s="105"/>
      <c r="T143" s="105"/>
      <c r="U143" s="105"/>
      <c r="V143" s="121">
        <f t="shared" si="8"/>
        <v>0</v>
      </c>
      <c r="W143" s="105"/>
      <c r="X143" s="105"/>
      <c r="Y143" s="57"/>
    </row>
    <row r="144" spans="1:25" s="48" customFormat="1" ht="14.5" x14ac:dyDescent="0.4">
      <c r="A144" s="149" t="s">
        <v>559</v>
      </c>
      <c r="B144" s="149" t="s">
        <v>560</v>
      </c>
      <c r="C144" s="149" t="s">
        <v>561</v>
      </c>
      <c r="D144" s="150" t="s">
        <v>136</v>
      </c>
      <c r="E144" s="144" t="s">
        <v>137</v>
      </c>
      <c r="F144" s="122">
        <v>42</v>
      </c>
      <c r="G144" s="122">
        <v>0</v>
      </c>
      <c r="H144" s="122">
        <v>0</v>
      </c>
      <c r="I144" s="122">
        <v>0</v>
      </c>
      <c r="J144" s="123">
        <f t="shared" si="6"/>
        <v>42</v>
      </c>
      <c r="K144" s="105">
        <v>402440.49</v>
      </c>
      <c r="L144" s="105">
        <v>299631.01</v>
      </c>
      <c r="M144" s="105">
        <v>0</v>
      </c>
      <c r="N144" s="121">
        <f t="shared" si="7"/>
        <v>702071.5</v>
      </c>
      <c r="O144" s="124"/>
      <c r="P144" s="105"/>
      <c r="Q144" s="105"/>
      <c r="R144" s="105"/>
      <c r="S144" s="105"/>
      <c r="T144" s="105"/>
      <c r="U144" s="105"/>
      <c r="V144" s="121">
        <f t="shared" si="8"/>
        <v>0</v>
      </c>
      <c r="W144" s="105"/>
      <c r="X144" s="105"/>
      <c r="Y144" s="57"/>
    </row>
    <row r="145" spans="1:25" s="48" customFormat="1" ht="14.5" x14ac:dyDescent="0.4">
      <c r="A145" s="149" t="s">
        <v>562</v>
      </c>
      <c r="B145" s="149" t="s">
        <v>563</v>
      </c>
      <c r="C145" s="149" t="s">
        <v>564</v>
      </c>
      <c r="D145" s="150" t="s">
        <v>136</v>
      </c>
      <c r="E145" s="144" t="s">
        <v>137</v>
      </c>
      <c r="F145" s="122">
        <v>28</v>
      </c>
      <c r="G145" s="122">
        <v>0</v>
      </c>
      <c r="H145" s="122">
        <v>0</v>
      </c>
      <c r="I145" s="122">
        <v>0</v>
      </c>
      <c r="J145" s="123">
        <f t="shared" si="6"/>
        <v>28</v>
      </c>
      <c r="K145" s="105">
        <v>280000</v>
      </c>
      <c r="L145" s="105">
        <v>47778.31</v>
      </c>
      <c r="M145" s="105">
        <v>0</v>
      </c>
      <c r="N145" s="121">
        <f t="shared" si="7"/>
        <v>327778.31</v>
      </c>
      <c r="O145" s="124"/>
      <c r="P145" s="105"/>
      <c r="Q145" s="105"/>
      <c r="R145" s="105"/>
      <c r="S145" s="105"/>
      <c r="T145" s="105"/>
      <c r="U145" s="105"/>
      <c r="V145" s="121">
        <f t="shared" si="8"/>
        <v>0</v>
      </c>
      <c r="W145" s="105"/>
      <c r="X145" s="105"/>
      <c r="Y145" s="57"/>
    </row>
    <row r="146" spans="1:25" s="48" customFormat="1" ht="14.5" x14ac:dyDescent="0.4">
      <c r="A146" s="149" t="s">
        <v>565</v>
      </c>
      <c r="B146" s="149" t="s">
        <v>566</v>
      </c>
      <c r="C146" s="149" t="s">
        <v>567</v>
      </c>
      <c r="D146" s="150" t="s">
        <v>136</v>
      </c>
      <c r="E146" s="144" t="s">
        <v>137</v>
      </c>
      <c r="F146" s="122">
        <v>28</v>
      </c>
      <c r="G146" s="122">
        <v>0</v>
      </c>
      <c r="H146" s="122">
        <v>11</v>
      </c>
      <c r="I146" s="122">
        <v>0</v>
      </c>
      <c r="J146" s="123">
        <f t="shared" si="6"/>
        <v>39</v>
      </c>
      <c r="K146" s="105">
        <v>295771.89</v>
      </c>
      <c r="L146" s="105">
        <v>0</v>
      </c>
      <c r="M146" s="105">
        <v>191770.93</v>
      </c>
      <c r="N146" s="121">
        <f t="shared" si="7"/>
        <v>487542.82</v>
      </c>
      <c r="O146" s="124"/>
      <c r="P146" s="105"/>
      <c r="Q146" s="105"/>
      <c r="R146" s="105"/>
      <c r="S146" s="105"/>
      <c r="T146" s="105"/>
      <c r="U146" s="105"/>
      <c r="V146" s="121">
        <f t="shared" si="8"/>
        <v>0</v>
      </c>
      <c r="W146" s="105"/>
      <c r="X146" s="105"/>
      <c r="Y146" s="57"/>
    </row>
    <row r="147" spans="1:25" s="48" customFormat="1" ht="14.5" x14ac:dyDescent="0.4">
      <c r="A147" s="149" t="s">
        <v>568</v>
      </c>
      <c r="B147" s="149" t="s">
        <v>569</v>
      </c>
      <c r="C147" s="149" t="s">
        <v>570</v>
      </c>
      <c r="D147" s="150" t="s">
        <v>137</v>
      </c>
      <c r="E147" s="144" t="s">
        <v>137</v>
      </c>
      <c r="F147" s="122"/>
      <c r="G147" s="122"/>
      <c r="H147" s="122"/>
      <c r="I147" s="122"/>
      <c r="J147" s="123">
        <f t="shared" si="6"/>
        <v>0</v>
      </c>
      <c r="K147" s="105"/>
      <c r="L147" s="105"/>
      <c r="M147" s="105"/>
      <c r="N147" s="121">
        <f t="shared" si="7"/>
        <v>0</v>
      </c>
      <c r="O147" s="124"/>
      <c r="P147" s="105"/>
      <c r="Q147" s="105"/>
      <c r="R147" s="105"/>
      <c r="S147" s="105"/>
      <c r="T147" s="105"/>
      <c r="U147" s="105"/>
      <c r="V147" s="121">
        <f t="shared" si="8"/>
        <v>0</v>
      </c>
      <c r="W147" s="105"/>
      <c r="X147" s="105"/>
      <c r="Y147" s="57"/>
    </row>
    <row r="148" spans="1:25" s="48" customFormat="1" ht="14.5" x14ac:dyDescent="0.4">
      <c r="A148" s="149" t="s">
        <v>571</v>
      </c>
      <c r="B148" s="149" t="s">
        <v>572</v>
      </c>
      <c r="C148" s="149" t="s">
        <v>573</v>
      </c>
      <c r="D148" s="150" t="s">
        <v>137</v>
      </c>
      <c r="E148" s="144" t="s">
        <v>137</v>
      </c>
      <c r="F148" s="122"/>
      <c r="G148" s="122"/>
      <c r="H148" s="122"/>
      <c r="I148" s="122"/>
      <c r="J148" s="123">
        <f t="shared" si="6"/>
        <v>0</v>
      </c>
      <c r="K148" s="105"/>
      <c r="L148" s="105"/>
      <c r="M148" s="105"/>
      <c r="N148" s="121">
        <f t="shared" si="7"/>
        <v>0</v>
      </c>
      <c r="O148" s="124"/>
      <c r="P148" s="105"/>
      <c r="Q148" s="105"/>
      <c r="R148" s="105"/>
      <c r="S148" s="105"/>
      <c r="T148" s="105"/>
      <c r="U148" s="105"/>
      <c r="V148" s="121">
        <f t="shared" si="8"/>
        <v>0</v>
      </c>
      <c r="W148" s="105"/>
      <c r="X148" s="105"/>
      <c r="Y148" s="57"/>
    </row>
    <row r="149" spans="1:25" s="48" customFormat="1" ht="14.5" x14ac:dyDescent="0.4">
      <c r="A149" s="149" t="s">
        <v>574</v>
      </c>
      <c r="B149" s="149" t="s">
        <v>575</v>
      </c>
      <c r="C149" s="149" t="s">
        <v>576</v>
      </c>
      <c r="D149" s="150" t="s">
        <v>137</v>
      </c>
      <c r="E149" s="144" t="s">
        <v>137</v>
      </c>
      <c r="F149" s="122"/>
      <c r="G149" s="122"/>
      <c r="H149" s="122"/>
      <c r="I149" s="122"/>
      <c r="J149" s="123">
        <f t="shared" si="6"/>
        <v>0</v>
      </c>
      <c r="K149" s="105"/>
      <c r="L149" s="105"/>
      <c r="M149" s="105"/>
      <c r="N149" s="121">
        <f t="shared" si="7"/>
        <v>0</v>
      </c>
      <c r="O149" s="124"/>
      <c r="P149" s="105"/>
      <c r="Q149" s="105"/>
      <c r="R149" s="105"/>
      <c r="S149" s="105"/>
      <c r="T149" s="105"/>
      <c r="U149" s="105"/>
      <c r="V149" s="121">
        <f t="shared" si="8"/>
        <v>0</v>
      </c>
      <c r="W149" s="105"/>
      <c r="X149" s="105"/>
      <c r="Y149" s="57"/>
    </row>
    <row r="150" spans="1:25" s="48" customFormat="1" ht="14.5" x14ac:dyDescent="0.4">
      <c r="A150" s="149" t="s">
        <v>577</v>
      </c>
      <c r="B150" s="149" t="s">
        <v>578</v>
      </c>
      <c r="C150" s="149" t="s">
        <v>579</v>
      </c>
      <c r="D150" s="150" t="s">
        <v>137</v>
      </c>
      <c r="E150" s="144" t="s">
        <v>137</v>
      </c>
      <c r="F150" s="122"/>
      <c r="G150" s="122"/>
      <c r="H150" s="122"/>
      <c r="I150" s="122"/>
      <c r="J150" s="123">
        <f t="shared" si="6"/>
        <v>0</v>
      </c>
      <c r="K150" s="105"/>
      <c r="L150" s="105"/>
      <c r="M150" s="105"/>
      <c r="N150" s="121">
        <f t="shared" si="7"/>
        <v>0</v>
      </c>
      <c r="O150" s="124"/>
      <c r="P150" s="105"/>
      <c r="Q150" s="105"/>
      <c r="R150" s="105"/>
      <c r="S150" s="105"/>
      <c r="T150" s="105"/>
      <c r="U150" s="105"/>
      <c r="V150" s="121">
        <f t="shared" si="8"/>
        <v>0</v>
      </c>
      <c r="W150" s="105"/>
      <c r="X150" s="105"/>
      <c r="Y150" s="57"/>
    </row>
    <row r="151" spans="1:25" s="48" customFormat="1" ht="14.5" x14ac:dyDescent="0.4">
      <c r="A151" s="149" t="s">
        <v>580</v>
      </c>
      <c r="B151" s="149" t="s">
        <v>581</v>
      </c>
      <c r="C151" s="149" t="s">
        <v>582</v>
      </c>
      <c r="D151" s="150" t="s">
        <v>136</v>
      </c>
      <c r="E151" s="144" t="s">
        <v>137</v>
      </c>
      <c r="F151" s="122">
        <v>14</v>
      </c>
      <c r="G151" s="122">
        <v>0</v>
      </c>
      <c r="H151" s="122">
        <v>0</v>
      </c>
      <c r="I151" s="122">
        <v>0</v>
      </c>
      <c r="J151" s="123">
        <f t="shared" si="6"/>
        <v>14</v>
      </c>
      <c r="K151" s="105">
        <v>140000</v>
      </c>
      <c r="L151" s="105">
        <v>48952.12</v>
      </c>
      <c r="M151" s="105">
        <v>0</v>
      </c>
      <c r="N151" s="121">
        <f t="shared" si="7"/>
        <v>188952.12</v>
      </c>
      <c r="O151" s="124"/>
      <c r="P151" s="105"/>
      <c r="Q151" s="105"/>
      <c r="R151" s="105"/>
      <c r="S151" s="105"/>
      <c r="T151" s="105"/>
      <c r="U151" s="105"/>
      <c r="V151" s="121">
        <f t="shared" si="8"/>
        <v>0</v>
      </c>
      <c r="W151" s="105"/>
      <c r="X151" s="105"/>
      <c r="Y151" s="57"/>
    </row>
    <row r="152" spans="1:25" s="48" customFormat="1" ht="14.5" x14ac:dyDescent="0.4">
      <c r="A152" s="149" t="s">
        <v>583</v>
      </c>
      <c r="B152" s="149" t="s">
        <v>584</v>
      </c>
      <c r="C152" s="149" t="s">
        <v>585</v>
      </c>
      <c r="D152" s="150" t="s">
        <v>136</v>
      </c>
      <c r="E152" s="144" t="s">
        <v>137</v>
      </c>
      <c r="F152" s="122">
        <v>56</v>
      </c>
      <c r="G152" s="122">
        <v>0</v>
      </c>
      <c r="H152" s="122">
        <v>0</v>
      </c>
      <c r="I152" s="122">
        <v>0</v>
      </c>
      <c r="J152" s="123">
        <f t="shared" si="6"/>
        <v>56</v>
      </c>
      <c r="K152" s="105">
        <v>560000</v>
      </c>
      <c r="L152" s="105">
        <v>94808.320000000007</v>
      </c>
      <c r="M152" s="105">
        <v>0</v>
      </c>
      <c r="N152" s="121">
        <f t="shared" si="7"/>
        <v>654808.32000000007</v>
      </c>
      <c r="O152" s="124"/>
      <c r="P152" s="105"/>
      <c r="Q152" s="105"/>
      <c r="R152" s="105"/>
      <c r="S152" s="105"/>
      <c r="T152" s="105"/>
      <c r="U152" s="105"/>
      <c r="V152" s="121">
        <f t="shared" si="8"/>
        <v>0</v>
      </c>
      <c r="W152" s="105"/>
      <c r="X152" s="105"/>
      <c r="Y152" s="57"/>
    </row>
    <row r="153" spans="1:25" s="48" customFormat="1" ht="14.5" x14ac:dyDescent="0.4">
      <c r="A153" s="149" t="s">
        <v>586</v>
      </c>
      <c r="B153" s="149" t="s">
        <v>587</v>
      </c>
      <c r="C153" s="149" t="s">
        <v>588</v>
      </c>
      <c r="D153" s="150" t="s">
        <v>137</v>
      </c>
      <c r="E153" s="144" t="s">
        <v>137</v>
      </c>
      <c r="F153" s="122"/>
      <c r="G153" s="122"/>
      <c r="H153" s="122"/>
      <c r="I153" s="122"/>
      <c r="J153" s="123">
        <f t="shared" si="6"/>
        <v>0</v>
      </c>
      <c r="K153" s="105"/>
      <c r="L153" s="105"/>
      <c r="M153" s="105"/>
      <c r="N153" s="121">
        <f t="shared" si="7"/>
        <v>0</v>
      </c>
      <c r="O153" s="124"/>
      <c r="P153" s="105"/>
      <c r="Q153" s="105"/>
      <c r="R153" s="105"/>
      <c r="S153" s="105"/>
      <c r="T153" s="105"/>
      <c r="U153" s="105"/>
      <c r="V153" s="121">
        <f t="shared" si="8"/>
        <v>0</v>
      </c>
      <c r="W153" s="105"/>
      <c r="X153" s="105"/>
      <c r="Y153" s="57"/>
    </row>
    <row r="154" spans="1:25" s="48" customFormat="1" ht="14.5" x14ac:dyDescent="0.4">
      <c r="A154" s="149" t="s">
        <v>589</v>
      </c>
      <c r="B154" s="149" t="s">
        <v>590</v>
      </c>
      <c r="C154" s="149" t="s">
        <v>591</v>
      </c>
      <c r="D154" s="150" t="s">
        <v>136</v>
      </c>
      <c r="E154" s="144" t="s">
        <v>137</v>
      </c>
      <c r="F154" s="122">
        <v>42</v>
      </c>
      <c r="G154" s="122">
        <v>0</v>
      </c>
      <c r="H154" s="122">
        <v>11</v>
      </c>
      <c r="I154" s="122">
        <v>0</v>
      </c>
      <c r="J154" s="123">
        <f t="shared" si="6"/>
        <v>53</v>
      </c>
      <c r="K154" s="105">
        <v>409750.87</v>
      </c>
      <c r="L154" s="105">
        <v>54940.06</v>
      </c>
      <c r="M154" s="105">
        <v>236141</v>
      </c>
      <c r="N154" s="121">
        <f t="shared" si="7"/>
        <v>700831.92999999993</v>
      </c>
      <c r="O154" s="124"/>
      <c r="P154" s="105"/>
      <c r="Q154" s="105"/>
      <c r="R154" s="105"/>
      <c r="S154" s="105"/>
      <c r="T154" s="105"/>
      <c r="U154" s="105"/>
      <c r="V154" s="121">
        <f t="shared" si="8"/>
        <v>0</v>
      </c>
      <c r="W154" s="105"/>
      <c r="X154" s="105"/>
      <c r="Y154" s="57"/>
    </row>
    <row r="155" spans="1:25" s="48" customFormat="1" ht="14.5" x14ac:dyDescent="0.4">
      <c r="A155" s="149" t="s">
        <v>592</v>
      </c>
      <c r="B155" s="149" t="s">
        <v>593</v>
      </c>
      <c r="C155" s="149" t="s">
        <v>594</v>
      </c>
      <c r="D155" s="150" t="s">
        <v>137</v>
      </c>
      <c r="E155" s="144" t="s">
        <v>137</v>
      </c>
      <c r="F155" s="122"/>
      <c r="G155" s="122"/>
      <c r="H155" s="122"/>
      <c r="I155" s="122"/>
      <c r="J155" s="123">
        <f t="shared" si="6"/>
        <v>0</v>
      </c>
      <c r="K155" s="105"/>
      <c r="L155" s="105"/>
      <c r="M155" s="105"/>
      <c r="N155" s="121">
        <f t="shared" si="7"/>
        <v>0</v>
      </c>
      <c r="O155" s="124"/>
      <c r="P155" s="105"/>
      <c r="Q155" s="105"/>
      <c r="R155" s="105"/>
      <c r="S155" s="105"/>
      <c r="T155" s="105"/>
      <c r="U155" s="105"/>
      <c r="V155" s="121">
        <f t="shared" si="8"/>
        <v>0</v>
      </c>
      <c r="W155" s="105"/>
      <c r="X155" s="105"/>
      <c r="Y155" s="57"/>
    </row>
    <row r="156" spans="1:25" s="48" customFormat="1" ht="14.5" x14ac:dyDescent="0.4">
      <c r="A156" s="149" t="s">
        <v>595</v>
      </c>
      <c r="B156" s="149" t="s">
        <v>596</v>
      </c>
      <c r="C156" s="149" t="s">
        <v>597</v>
      </c>
      <c r="D156" s="150" t="s">
        <v>137</v>
      </c>
      <c r="E156" s="144" t="s">
        <v>137</v>
      </c>
      <c r="F156" s="122"/>
      <c r="G156" s="122"/>
      <c r="H156" s="122"/>
      <c r="I156" s="122"/>
      <c r="J156" s="123">
        <f t="shared" si="6"/>
        <v>0</v>
      </c>
      <c r="K156" s="105"/>
      <c r="L156" s="105"/>
      <c r="M156" s="105"/>
      <c r="N156" s="121">
        <f t="shared" si="7"/>
        <v>0</v>
      </c>
      <c r="O156" s="124"/>
      <c r="P156" s="105"/>
      <c r="Q156" s="105"/>
      <c r="R156" s="105"/>
      <c r="S156" s="105"/>
      <c r="T156" s="105"/>
      <c r="U156" s="105"/>
      <c r="V156" s="121">
        <f t="shared" si="8"/>
        <v>0</v>
      </c>
      <c r="W156" s="105"/>
      <c r="X156" s="105"/>
      <c r="Y156" s="57"/>
    </row>
    <row r="157" spans="1:25" s="48" customFormat="1" ht="14.5" x14ac:dyDescent="0.4">
      <c r="A157" s="149" t="s">
        <v>598</v>
      </c>
      <c r="B157" s="149" t="s">
        <v>599</v>
      </c>
      <c r="C157" s="149" t="s">
        <v>600</v>
      </c>
      <c r="D157" s="150" t="s">
        <v>136</v>
      </c>
      <c r="E157" s="144" t="s">
        <v>137</v>
      </c>
      <c r="F157" s="122">
        <v>56</v>
      </c>
      <c r="G157" s="122">
        <v>0</v>
      </c>
      <c r="H157" s="122">
        <v>0</v>
      </c>
      <c r="I157" s="122">
        <v>0</v>
      </c>
      <c r="J157" s="123">
        <f t="shared" si="6"/>
        <v>56</v>
      </c>
      <c r="K157" s="105">
        <v>560000</v>
      </c>
      <c r="L157" s="105">
        <v>135405.19</v>
      </c>
      <c r="M157" s="105">
        <v>0</v>
      </c>
      <c r="N157" s="121">
        <f t="shared" si="7"/>
        <v>695405.19</v>
      </c>
      <c r="O157" s="124"/>
      <c r="P157" s="105"/>
      <c r="Q157" s="105"/>
      <c r="R157" s="105"/>
      <c r="S157" s="105"/>
      <c r="T157" s="105"/>
      <c r="U157" s="105"/>
      <c r="V157" s="121">
        <f t="shared" si="8"/>
        <v>0</v>
      </c>
      <c r="W157" s="105"/>
      <c r="X157" s="105"/>
      <c r="Y157" s="57"/>
    </row>
    <row r="158" spans="1:25" s="48" customFormat="1" ht="14.5" x14ac:dyDescent="0.4">
      <c r="A158" s="149" t="s">
        <v>601</v>
      </c>
      <c r="B158" s="149" t="s">
        <v>602</v>
      </c>
      <c r="C158" s="149" t="s">
        <v>603</v>
      </c>
      <c r="D158" s="150" t="s">
        <v>136</v>
      </c>
      <c r="E158" s="144" t="s">
        <v>137</v>
      </c>
      <c r="F158" s="122">
        <v>56</v>
      </c>
      <c r="G158" s="122">
        <v>0</v>
      </c>
      <c r="H158" s="122">
        <v>0</v>
      </c>
      <c r="I158" s="122">
        <v>0</v>
      </c>
      <c r="J158" s="123">
        <f t="shared" si="6"/>
        <v>56</v>
      </c>
      <c r="K158" s="105">
        <v>467195.85</v>
      </c>
      <c r="L158" s="105">
        <v>253276.76</v>
      </c>
      <c r="M158" s="105">
        <v>0</v>
      </c>
      <c r="N158" s="121">
        <f t="shared" si="7"/>
        <v>720472.61</v>
      </c>
      <c r="O158" s="124"/>
      <c r="P158" s="105"/>
      <c r="Q158" s="105"/>
      <c r="R158" s="105"/>
      <c r="S158" s="105"/>
      <c r="T158" s="105"/>
      <c r="U158" s="105"/>
      <c r="V158" s="121">
        <f t="shared" si="8"/>
        <v>0</v>
      </c>
      <c r="W158" s="105"/>
      <c r="X158" s="105"/>
      <c r="Y158" s="57"/>
    </row>
    <row r="159" spans="1:25" s="48" customFormat="1" ht="14.5" x14ac:dyDescent="0.4">
      <c r="A159" s="149" t="s">
        <v>604</v>
      </c>
      <c r="B159" s="149" t="s">
        <v>605</v>
      </c>
      <c r="C159" s="149" t="s">
        <v>606</v>
      </c>
      <c r="D159" s="150" t="s">
        <v>136</v>
      </c>
      <c r="E159" s="144" t="s">
        <v>136</v>
      </c>
      <c r="F159" s="122">
        <v>28</v>
      </c>
      <c r="G159" s="122">
        <v>0</v>
      </c>
      <c r="H159" s="122">
        <v>26</v>
      </c>
      <c r="I159" s="122">
        <v>0</v>
      </c>
      <c r="J159" s="123">
        <f t="shared" si="6"/>
        <v>54</v>
      </c>
      <c r="K159" s="105">
        <v>219114.07</v>
      </c>
      <c r="L159" s="105">
        <v>541844.32999999996</v>
      </c>
      <c r="M159" s="105">
        <v>0</v>
      </c>
      <c r="N159" s="121">
        <f t="shared" si="7"/>
        <v>760958.39999999991</v>
      </c>
      <c r="O159" s="124">
        <v>1</v>
      </c>
      <c r="P159" s="105">
        <v>42538.9</v>
      </c>
      <c r="Q159" s="105">
        <v>85077.8</v>
      </c>
      <c r="R159" s="105">
        <v>0</v>
      </c>
      <c r="S159" s="105">
        <v>0</v>
      </c>
      <c r="T159" s="105">
        <v>212694.5</v>
      </c>
      <c r="U159" s="105">
        <v>85077.8</v>
      </c>
      <c r="V159" s="121">
        <f t="shared" si="8"/>
        <v>425389</v>
      </c>
      <c r="W159" s="105">
        <v>0</v>
      </c>
      <c r="X159" s="105">
        <v>0</v>
      </c>
      <c r="Y159" s="57">
        <v>425389</v>
      </c>
    </row>
    <row r="160" spans="1:25" s="48" customFormat="1" ht="14.5" x14ac:dyDescent="0.4">
      <c r="A160" s="149" t="s">
        <v>607</v>
      </c>
      <c r="B160" s="149" t="s">
        <v>608</v>
      </c>
      <c r="C160" s="149" t="s">
        <v>609</v>
      </c>
      <c r="D160" s="150" t="s">
        <v>136</v>
      </c>
      <c r="E160" s="144" t="s">
        <v>137</v>
      </c>
      <c r="F160" s="122">
        <v>14</v>
      </c>
      <c r="G160" s="122">
        <v>0</v>
      </c>
      <c r="H160" s="122">
        <v>0</v>
      </c>
      <c r="I160" s="122">
        <v>0</v>
      </c>
      <c r="J160" s="123">
        <f t="shared" si="6"/>
        <v>14</v>
      </c>
      <c r="K160" s="105">
        <v>140000</v>
      </c>
      <c r="L160" s="105">
        <v>42761.38</v>
      </c>
      <c r="M160" s="105">
        <v>0</v>
      </c>
      <c r="N160" s="121">
        <f t="shared" si="7"/>
        <v>182761.38</v>
      </c>
      <c r="O160" s="124"/>
      <c r="P160" s="105"/>
      <c r="Q160" s="105"/>
      <c r="R160" s="105"/>
      <c r="S160" s="105"/>
      <c r="T160" s="105"/>
      <c r="U160" s="105"/>
      <c r="V160" s="121">
        <f t="shared" si="8"/>
        <v>0</v>
      </c>
      <c r="W160" s="105"/>
      <c r="X160" s="105"/>
      <c r="Y160" s="57"/>
    </row>
    <row r="161" spans="1:25" s="48" customFormat="1" ht="14.5" x14ac:dyDescent="0.4">
      <c r="A161" s="149" t="s">
        <v>610</v>
      </c>
      <c r="B161" s="149" t="s">
        <v>611</v>
      </c>
      <c r="C161" s="149" t="s">
        <v>612</v>
      </c>
      <c r="D161" s="150" t="s">
        <v>137</v>
      </c>
      <c r="E161" s="144" t="s">
        <v>137</v>
      </c>
      <c r="F161" s="122"/>
      <c r="G161" s="122"/>
      <c r="H161" s="122"/>
      <c r="I161" s="122"/>
      <c r="J161" s="123">
        <f t="shared" si="6"/>
        <v>0</v>
      </c>
      <c r="K161" s="105"/>
      <c r="L161" s="105"/>
      <c r="M161" s="105"/>
      <c r="N161" s="121">
        <f t="shared" si="7"/>
        <v>0</v>
      </c>
      <c r="O161" s="124"/>
      <c r="P161" s="105"/>
      <c r="Q161" s="105"/>
      <c r="R161" s="105"/>
      <c r="S161" s="105"/>
      <c r="T161" s="105"/>
      <c r="U161" s="105"/>
      <c r="V161" s="121">
        <f t="shared" si="8"/>
        <v>0</v>
      </c>
      <c r="W161" s="105"/>
      <c r="X161" s="105"/>
      <c r="Y161" s="57"/>
    </row>
    <row r="162" spans="1:25" s="48" customFormat="1" ht="14.5" x14ac:dyDescent="0.4">
      <c r="A162" s="149" t="s">
        <v>613</v>
      </c>
      <c r="B162" s="149" t="s">
        <v>614</v>
      </c>
      <c r="C162" s="149" t="s">
        <v>615</v>
      </c>
      <c r="D162" s="150" t="s">
        <v>137</v>
      </c>
      <c r="E162" s="144" t="s">
        <v>137</v>
      </c>
      <c r="F162" s="122"/>
      <c r="G162" s="122"/>
      <c r="H162" s="122"/>
      <c r="I162" s="122"/>
      <c r="J162" s="123">
        <f t="shared" si="6"/>
        <v>0</v>
      </c>
      <c r="K162" s="105"/>
      <c r="L162" s="105"/>
      <c r="M162" s="105"/>
      <c r="N162" s="121">
        <f t="shared" si="7"/>
        <v>0</v>
      </c>
      <c r="O162" s="124"/>
      <c r="P162" s="105"/>
      <c r="Q162" s="105"/>
      <c r="R162" s="105"/>
      <c r="S162" s="105"/>
      <c r="T162" s="105"/>
      <c r="U162" s="105"/>
      <c r="V162" s="121">
        <f t="shared" si="8"/>
        <v>0</v>
      </c>
      <c r="W162" s="105"/>
      <c r="X162" s="105"/>
      <c r="Y162" s="57"/>
    </row>
    <row r="163" spans="1:25" s="48" customFormat="1" ht="14.5" x14ac:dyDescent="0.4">
      <c r="A163" s="149" t="s">
        <v>616</v>
      </c>
      <c r="B163" s="149" t="s">
        <v>617</v>
      </c>
      <c r="C163" s="149" t="s">
        <v>618</v>
      </c>
      <c r="D163" s="150" t="s">
        <v>137</v>
      </c>
      <c r="E163" s="144" t="s">
        <v>137</v>
      </c>
      <c r="F163" s="122"/>
      <c r="G163" s="122"/>
      <c r="H163" s="122"/>
      <c r="I163" s="122"/>
      <c r="J163" s="123">
        <f t="shared" si="6"/>
        <v>0</v>
      </c>
      <c r="K163" s="105"/>
      <c r="L163" s="105"/>
      <c r="M163" s="105"/>
      <c r="N163" s="121">
        <f t="shared" si="7"/>
        <v>0</v>
      </c>
      <c r="O163" s="124"/>
      <c r="P163" s="105"/>
      <c r="Q163" s="105"/>
      <c r="R163" s="105"/>
      <c r="S163" s="105"/>
      <c r="T163" s="105"/>
      <c r="U163" s="105"/>
      <c r="V163" s="121">
        <f t="shared" si="8"/>
        <v>0</v>
      </c>
      <c r="W163" s="105"/>
      <c r="X163" s="105"/>
      <c r="Y163" s="57"/>
    </row>
    <row r="164" spans="1:25" s="48" customFormat="1" ht="14.5" x14ac:dyDescent="0.4">
      <c r="A164" s="149" t="s">
        <v>619</v>
      </c>
      <c r="B164" s="149" t="s">
        <v>620</v>
      </c>
      <c r="C164" s="149" t="s">
        <v>621</v>
      </c>
      <c r="D164" s="150" t="s">
        <v>137</v>
      </c>
      <c r="E164" s="144" t="s">
        <v>137</v>
      </c>
      <c r="F164" s="122"/>
      <c r="G164" s="122"/>
      <c r="H164" s="122"/>
      <c r="I164" s="122"/>
      <c r="J164" s="123">
        <f t="shared" si="6"/>
        <v>0</v>
      </c>
      <c r="K164" s="105"/>
      <c r="L164" s="105"/>
      <c r="M164" s="105"/>
      <c r="N164" s="121">
        <f t="shared" si="7"/>
        <v>0</v>
      </c>
      <c r="O164" s="124"/>
      <c r="P164" s="105"/>
      <c r="Q164" s="105"/>
      <c r="R164" s="105"/>
      <c r="S164" s="105"/>
      <c r="T164" s="105"/>
      <c r="U164" s="105"/>
      <c r="V164" s="121">
        <f t="shared" si="8"/>
        <v>0</v>
      </c>
      <c r="W164" s="105"/>
      <c r="X164" s="105"/>
      <c r="Y164" s="57"/>
    </row>
    <row r="165" spans="1:25" s="48" customFormat="1" ht="14.5" x14ac:dyDescent="0.4">
      <c r="A165" s="149" t="s">
        <v>622</v>
      </c>
      <c r="B165" s="149" t="s">
        <v>623</v>
      </c>
      <c r="C165" s="149" t="s">
        <v>624</v>
      </c>
      <c r="D165" s="150" t="s">
        <v>137</v>
      </c>
      <c r="E165" s="144" t="s">
        <v>137</v>
      </c>
      <c r="F165" s="122"/>
      <c r="G165" s="122"/>
      <c r="H165" s="122"/>
      <c r="I165" s="122"/>
      <c r="J165" s="123">
        <f t="shared" si="6"/>
        <v>0</v>
      </c>
      <c r="K165" s="105"/>
      <c r="L165" s="105"/>
      <c r="M165" s="105"/>
      <c r="N165" s="121">
        <f t="shared" si="7"/>
        <v>0</v>
      </c>
      <c r="O165" s="124"/>
      <c r="P165" s="105"/>
      <c r="Q165" s="105"/>
      <c r="R165" s="105"/>
      <c r="S165" s="105"/>
      <c r="T165" s="105"/>
      <c r="U165" s="105"/>
      <c r="V165" s="121">
        <f t="shared" si="8"/>
        <v>0</v>
      </c>
      <c r="W165" s="105"/>
      <c r="X165" s="105"/>
      <c r="Y165" s="57"/>
    </row>
    <row r="166" spans="1:25" s="48" customFormat="1" ht="14.5" x14ac:dyDescent="0.4">
      <c r="A166" s="149" t="s">
        <v>625</v>
      </c>
      <c r="B166" s="149" t="s">
        <v>626</v>
      </c>
      <c r="C166" s="149" t="s">
        <v>627</v>
      </c>
      <c r="D166" s="150" t="s">
        <v>137</v>
      </c>
      <c r="E166" s="144" t="s">
        <v>137</v>
      </c>
      <c r="F166" s="122"/>
      <c r="G166" s="122"/>
      <c r="H166" s="122"/>
      <c r="I166" s="122"/>
      <c r="J166" s="123">
        <f t="shared" si="6"/>
        <v>0</v>
      </c>
      <c r="K166" s="105"/>
      <c r="L166" s="105"/>
      <c r="M166" s="105"/>
      <c r="N166" s="121">
        <f t="shared" si="7"/>
        <v>0</v>
      </c>
      <c r="O166" s="124"/>
      <c r="P166" s="105"/>
      <c r="Q166" s="105"/>
      <c r="R166" s="105"/>
      <c r="S166" s="105"/>
      <c r="T166" s="105"/>
      <c r="U166" s="105"/>
      <c r="V166" s="121">
        <f t="shared" si="8"/>
        <v>0</v>
      </c>
      <c r="W166" s="105"/>
      <c r="X166" s="105"/>
      <c r="Y166" s="57"/>
    </row>
    <row r="167" spans="1:25" s="48" customFormat="1" ht="14.5" x14ac:dyDescent="0.4">
      <c r="A167" s="149" t="s">
        <v>628</v>
      </c>
      <c r="B167" s="149" t="s">
        <v>629</v>
      </c>
      <c r="C167" s="149" t="s">
        <v>630</v>
      </c>
      <c r="D167" s="150" t="s">
        <v>137</v>
      </c>
      <c r="E167" s="144" t="s">
        <v>137</v>
      </c>
      <c r="F167" s="122"/>
      <c r="G167" s="122"/>
      <c r="H167" s="122"/>
      <c r="I167" s="122"/>
      <c r="J167" s="123">
        <f t="shared" si="6"/>
        <v>0</v>
      </c>
      <c r="K167" s="105"/>
      <c r="L167" s="105"/>
      <c r="M167" s="105"/>
      <c r="N167" s="121">
        <f t="shared" si="7"/>
        <v>0</v>
      </c>
      <c r="O167" s="124"/>
      <c r="P167" s="105"/>
      <c r="Q167" s="105"/>
      <c r="R167" s="105"/>
      <c r="S167" s="105"/>
      <c r="T167" s="105"/>
      <c r="U167" s="105"/>
      <c r="V167" s="121">
        <f t="shared" si="8"/>
        <v>0</v>
      </c>
      <c r="W167" s="105"/>
      <c r="X167" s="105"/>
      <c r="Y167" s="57"/>
    </row>
    <row r="168" spans="1:25" s="48" customFormat="1" ht="14.5" x14ac:dyDescent="0.4">
      <c r="A168" s="149" t="s">
        <v>631</v>
      </c>
      <c r="B168" s="149" t="s">
        <v>632</v>
      </c>
      <c r="C168" s="149" t="s">
        <v>633</v>
      </c>
      <c r="D168" s="150" t="s">
        <v>137</v>
      </c>
      <c r="E168" s="144" t="s">
        <v>136</v>
      </c>
      <c r="F168" s="122"/>
      <c r="G168" s="122"/>
      <c r="H168" s="122"/>
      <c r="I168" s="122"/>
      <c r="J168" s="123">
        <f t="shared" si="6"/>
        <v>0</v>
      </c>
      <c r="K168" s="105"/>
      <c r="L168" s="105"/>
      <c r="M168" s="105"/>
      <c r="N168" s="121">
        <f t="shared" si="7"/>
        <v>0</v>
      </c>
      <c r="O168" s="124">
        <v>1</v>
      </c>
      <c r="P168" s="105">
        <v>42859.21</v>
      </c>
      <c r="Q168" s="105">
        <v>85718.43</v>
      </c>
      <c r="R168" s="105">
        <v>0</v>
      </c>
      <c r="S168" s="105">
        <v>0</v>
      </c>
      <c r="T168" s="105">
        <v>214296.06</v>
      </c>
      <c r="U168" s="105">
        <v>85718.43</v>
      </c>
      <c r="V168" s="121">
        <f t="shared" si="8"/>
        <v>428592.12999999995</v>
      </c>
      <c r="W168" s="105">
        <v>0</v>
      </c>
      <c r="X168" s="105">
        <v>0</v>
      </c>
      <c r="Y168" s="57">
        <v>428592.13</v>
      </c>
    </row>
    <row r="169" spans="1:25" s="48" customFormat="1" ht="14.5" x14ac:dyDescent="0.4">
      <c r="A169" s="149" t="s">
        <v>634</v>
      </c>
      <c r="B169" s="149" t="s">
        <v>635</v>
      </c>
      <c r="C169" s="149" t="s">
        <v>636</v>
      </c>
      <c r="D169" s="150" t="s">
        <v>137</v>
      </c>
      <c r="E169" s="144" t="s">
        <v>137</v>
      </c>
      <c r="F169" s="122"/>
      <c r="G169" s="122"/>
      <c r="H169" s="122"/>
      <c r="I169" s="122"/>
      <c r="J169" s="123">
        <f t="shared" si="6"/>
        <v>0</v>
      </c>
      <c r="K169" s="105"/>
      <c r="L169" s="105"/>
      <c r="M169" s="105"/>
      <c r="N169" s="121">
        <f t="shared" si="7"/>
        <v>0</v>
      </c>
      <c r="O169" s="124"/>
      <c r="P169" s="105"/>
      <c r="Q169" s="105"/>
      <c r="R169" s="105"/>
      <c r="S169" s="105"/>
      <c r="T169" s="105"/>
      <c r="U169" s="105"/>
      <c r="V169" s="121">
        <f t="shared" si="8"/>
        <v>0</v>
      </c>
      <c r="W169" s="105"/>
      <c r="X169" s="105"/>
      <c r="Y169" s="57"/>
    </row>
    <row r="170" spans="1:25" s="48" customFormat="1" ht="14.5" x14ac:dyDescent="0.4">
      <c r="A170" s="149" t="s">
        <v>637</v>
      </c>
      <c r="B170" s="149" t="s">
        <v>638</v>
      </c>
      <c r="C170" s="149" t="s">
        <v>639</v>
      </c>
      <c r="D170" s="150" t="s">
        <v>137</v>
      </c>
      <c r="E170" s="144" t="s">
        <v>137</v>
      </c>
      <c r="F170" s="122"/>
      <c r="G170" s="122"/>
      <c r="H170" s="122"/>
      <c r="I170" s="122"/>
      <c r="J170" s="123">
        <f t="shared" si="6"/>
        <v>0</v>
      </c>
      <c r="K170" s="105"/>
      <c r="L170" s="105"/>
      <c r="M170" s="105"/>
      <c r="N170" s="121">
        <f t="shared" si="7"/>
        <v>0</v>
      </c>
      <c r="O170" s="124"/>
      <c r="P170" s="105"/>
      <c r="Q170" s="105"/>
      <c r="R170" s="105"/>
      <c r="S170" s="105"/>
      <c r="T170" s="105"/>
      <c r="U170" s="105"/>
      <c r="V170" s="121">
        <f t="shared" si="8"/>
        <v>0</v>
      </c>
      <c r="W170" s="105"/>
      <c r="X170" s="105"/>
      <c r="Y170" s="57"/>
    </row>
    <row r="171" spans="1:25" s="48" customFormat="1" ht="14.5" x14ac:dyDescent="0.4">
      <c r="A171" s="149" t="s">
        <v>640</v>
      </c>
      <c r="B171" s="149" t="s">
        <v>641</v>
      </c>
      <c r="C171" s="149" t="s">
        <v>642</v>
      </c>
      <c r="D171" s="150" t="s">
        <v>136</v>
      </c>
      <c r="E171" s="144" t="s">
        <v>137</v>
      </c>
      <c r="F171" s="122">
        <v>28</v>
      </c>
      <c r="G171" s="122">
        <v>0</v>
      </c>
      <c r="H171" s="122">
        <v>0</v>
      </c>
      <c r="I171" s="122">
        <v>0</v>
      </c>
      <c r="J171" s="123">
        <f t="shared" si="6"/>
        <v>28</v>
      </c>
      <c r="K171" s="105">
        <v>280000</v>
      </c>
      <c r="L171" s="105">
        <v>77029.06</v>
      </c>
      <c r="M171" s="105">
        <v>0</v>
      </c>
      <c r="N171" s="121">
        <f t="shared" si="7"/>
        <v>357029.06</v>
      </c>
      <c r="O171" s="124"/>
      <c r="P171" s="105"/>
      <c r="Q171" s="105"/>
      <c r="R171" s="105"/>
      <c r="S171" s="105"/>
      <c r="T171" s="105"/>
      <c r="U171" s="105"/>
      <c r="V171" s="121">
        <f t="shared" si="8"/>
        <v>0</v>
      </c>
      <c r="W171" s="105"/>
      <c r="X171" s="105"/>
      <c r="Y171" s="57"/>
    </row>
    <row r="172" spans="1:25" s="48" customFormat="1" ht="14.5" x14ac:dyDescent="0.4">
      <c r="A172" s="149" t="s">
        <v>643</v>
      </c>
      <c r="B172" s="149" t="s">
        <v>644</v>
      </c>
      <c r="C172" s="149" t="s">
        <v>645</v>
      </c>
      <c r="D172" s="150" t="s">
        <v>137</v>
      </c>
      <c r="E172" s="144" t="s">
        <v>137</v>
      </c>
      <c r="F172" s="122"/>
      <c r="G172" s="122"/>
      <c r="H172" s="122"/>
      <c r="I172" s="122"/>
      <c r="J172" s="123">
        <f t="shared" si="6"/>
        <v>0</v>
      </c>
      <c r="K172" s="105"/>
      <c r="L172" s="105"/>
      <c r="M172" s="105"/>
      <c r="N172" s="121">
        <f t="shared" si="7"/>
        <v>0</v>
      </c>
      <c r="O172" s="124"/>
      <c r="P172" s="105"/>
      <c r="Q172" s="105"/>
      <c r="R172" s="105"/>
      <c r="S172" s="105"/>
      <c r="T172" s="105"/>
      <c r="U172" s="105"/>
      <c r="V172" s="121">
        <f t="shared" si="8"/>
        <v>0</v>
      </c>
      <c r="W172" s="105"/>
      <c r="X172" s="105"/>
      <c r="Y172" s="57"/>
    </row>
    <row r="173" spans="1:25" s="48" customFormat="1" ht="14.5" x14ac:dyDescent="0.4">
      <c r="A173" s="149" t="s">
        <v>646</v>
      </c>
      <c r="B173" s="149" t="s">
        <v>647</v>
      </c>
      <c r="C173" s="149" t="s">
        <v>648</v>
      </c>
      <c r="D173" s="150" t="s">
        <v>137</v>
      </c>
      <c r="E173" s="144" t="s">
        <v>137</v>
      </c>
      <c r="F173" s="122"/>
      <c r="G173" s="122"/>
      <c r="H173" s="122"/>
      <c r="I173" s="122"/>
      <c r="J173" s="123">
        <f t="shared" si="6"/>
        <v>0</v>
      </c>
      <c r="K173" s="105"/>
      <c r="L173" s="105"/>
      <c r="M173" s="105"/>
      <c r="N173" s="121">
        <f t="shared" si="7"/>
        <v>0</v>
      </c>
      <c r="O173" s="124"/>
      <c r="P173" s="105"/>
      <c r="Q173" s="105"/>
      <c r="R173" s="105"/>
      <c r="S173" s="105"/>
      <c r="T173" s="105"/>
      <c r="U173" s="105"/>
      <c r="V173" s="121">
        <f t="shared" si="8"/>
        <v>0</v>
      </c>
      <c r="W173" s="105"/>
      <c r="X173" s="105"/>
      <c r="Y173" s="57"/>
    </row>
    <row r="174" spans="1:25" s="48" customFormat="1" ht="14.5" x14ac:dyDescent="0.4">
      <c r="A174" s="149" t="s">
        <v>649</v>
      </c>
      <c r="B174" s="149" t="s">
        <v>650</v>
      </c>
      <c r="C174" s="149" t="s">
        <v>651</v>
      </c>
      <c r="D174" s="150" t="s">
        <v>137</v>
      </c>
      <c r="E174" s="144" t="s">
        <v>137</v>
      </c>
      <c r="F174" s="122"/>
      <c r="G174" s="122"/>
      <c r="H174" s="122"/>
      <c r="I174" s="122"/>
      <c r="J174" s="123">
        <f t="shared" si="6"/>
        <v>0</v>
      </c>
      <c r="K174" s="105"/>
      <c r="L174" s="105"/>
      <c r="M174" s="105"/>
      <c r="N174" s="121">
        <f t="shared" si="7"/>
        <v>0</v>
      </c>
      <c r="O174" s="124"/>
      <c r="P174" s="105"/>
      <c r="Q174" s="105"/>
      <c r="R174" s="105"/>
      <c r="S174" s="105"/>
      <c r="T174" s="105"/>
      <c r="U174" s="105"/>
      <c r="V174" s="121">
        <f t="shared" si="8"/>
        <v>0</v>
      </c>
      <c r="W174" s="105"/>
      <c r="X174" s="105"/>
      <c r="Y174" s="57"/>
    </row>
    <row r="175" spans="1:25" s="48" customFormat="1" ht="14.5" x14ac:dyDescent="0.4">
      <c r="A175" s="149" t="s">
        <v>652</v>
      </c>
      <c r="B175" s="149" t="s">
        <v>653</v>
      </c>
      <c r="C175" s="149" t="s">
        <v>654</v>
      </c>
      <c r="D175" s="150" t="s">
        <v>137</v>
      </c>
      <c r="E175" s="144" t="s">
        <v>137</v>
      </c>
      <c r="F175" s="122"/>
      <c r="G175" s="122"/>
      <c r="H175" s="122"/>
      <c r="I175" s="122"/>
      <c r="J175" s="123">
        <f t="shared" si="6"/>
        <v>0</v>
      </c>
      <c r="K175" s="105"/>
      <c r="L175" s="105"/>
      <c r="M175" s="105"/>
      <c r="N175" s="121">
        <f t="shared" si="7"/>
        <v>0</v>
      </c>
      <c r="O175" s="124"/>
      <c r="P175" s="105"/>
      <c r="Q175" s="105"/>
      <c r="R175" s="105"/>
      <c r="S175" s="105"/>
      <c r="T175" s="105"/>
      <c r="U175" s="105"/>
      <c r="V175" s="121">
        <f t="shared" si="8"/>
        <v>0</v>
      </c>
      <c r="W175" s="105"/>
      <c r="X175" s="105"/>
      <c r="Y175" s="57"/>
    </row>
    <row r="176" spans="1:25" s="48" customFormat="1" ht="14.5" x14ac:dyDescent="0.4">
      <c r="A176" s="149" t="s">
        <v>655</v>
      </c>
      <c r="B176" s="149" t="s">
        <v>656</v>
      </c>
      <c r="C176" s="149" t="s">
        <v>657</v>
      </c>
      <c r="D176" s="150" t="s">
        <v>137</v>
      </c>
      <c r="E176" s="144" t="s">
        <v>137</v>
      </c>
      <c r="F176" s="122"/>
      <c r="G176" s="122"/>
      <c r="H176" s="122"/>
      <c r="I176" s="122"/>
      <c r="J176" s="123">
        <f t="shared" si="6"/>
        <v>0</v>
      </c>
      <c r="K176" s="105"/>
      <c r="L176" s="105"/>
      <c r="M176" s="105"/>
      <c r="N176" s="121">
        <f t="shared" si="7"/>
        <v>0</v>
      </c>
      <c r="O176" s="124"/>
      <c r="P176" s="105"/>
      <c r="Q176" s="105"/>
      <c r="R176" s="105"/>
      <c r="S176" s="105"/>
      <c r="T176" s="105"/>
      <c r="U176" s="105"/>
      <c r="V176" s="121">
        <f t="shared" si="8"/>
        <v>0</v>
      </c>
      <c r="W176" s="105"/>
      <c r="X176" s="105"/>
      <c r="Y176" s="57"/>
    </row>
    <row r="177" spans="1:25" s="48" customFormat="1" ht="14.5" x14ac:dyDescent="0.4">
      <c r="A177" s="149" t="s">
        <v>658</v>
      </c>
      <c r="B177" s="149" t="s">
        <v>659</v>
      </c>
      <c r="C177" s="149" t="s">
        <v>660</v>
      </c>
      <c r="D177" s="150" t="s">
        <v>137</v>
      </c>
      <c r="E177" s="144" t="s">
        <v>137</v>
      </c>
      <c r="F177" s="122"/>
      <c r="G177" s="122"/>
      <c r="H177" s="122"/>
      <c r="I177" s="122"/>
      <c r="J177" s="123">
        <f t="shared" si="6"/>
        <v>0</v>
      </c>
      <c r="K177" s="105"/>
      <c r="L177" s="105"/>
      <c r="M177" s="105"/>
      <c r="N177" s="121">
        <f t="shared" si="7"/>
        <v>0</v>
      </c>
      <c r="O177" s="124"/>
      <c r="P177" s="105"/>
      <c r="Q177" s="105"/>
      <c r="R177" s="105"/>
      <c r="S177" s="105"/>
      <c r="T177" s="105"/>
      <c r="U177" s="105"/>
      <c r="V177" s="121">
        <f t="shared" si="8"/>
        <v>0</v>
      </c>
      <c r="W177" s="105"/>
      <c r="X177" s="105"/>
      <c r="Y177" s="57"/>
    </row>
    <row r="178" spans="1:25" s="48" customFormat="1" ht="14.5" x14ac:dyDescent="0.4">
      <c r="A178" s="149" t="s">
        <v>661</v>
      </c>
      <c r="B178" s="149" t="s">
        <v>662</v>
      </c>
      <c r="C178" s="149" t="s">
        <v>663</v>
      </c>
      <c r="D178" s="150" t="s">
        <v>137</v>
      </c>
      <c r="E178" s="144" t="s">
        <v>137</v>
      </c>
      <c r="F178" s="122"/>
      <c r="G178" s="122"/>
      <c r="H178" s="122"/>
      <c r="I178" s="122"/>
      <c r="J178" s="123">
        <f t="shared" si="6"/>
        <v>0</v>
      </c>
      <c r="K178" s="105"/>
      <c r="L178" s="105"/>
      <c r="M178" s="105"/>
      <c r="N178" s="121">
        <f t="shared" si="7"/>
        <v>0</v>
      </c>
      <c r="O178" s="124"/>
      <c r="P178" s="105"/>
      <c r="Q178" s="105"/>
      <c r="R178" s="105"/>
      <c r="S178" s="105"/>
      <c r="T178" s="105"/>
      <c r="U178" s="105"/>
      <c r="V178" s="121">
        <f t="shared" si="8"/>
        <v>0</v>
      </c>
      <c r="W178" s="105"/>
      <c r="X178" s="105"/>
      <c r="Y178" s="57"/>
    </row>
    <row r="179" spans="1:25" s="48" customFormat="1" ht="14.5" x14ac:dyDescent="0.4">
      <c r="A179" s="149" t="s">
        <v>664</v>
      </c>
      <c r="B179" s="149" t="s">
        <v>665</v>
      </c>
      <c r="C179" s="149" t="s">
        <v>666</v>
      </c>
      <c r="D179" s="150" t="s">
        <v>137</v>
      </c>
      <c r="E179" s="144" t="s">
        <v>136</v>
      </c>
      <c r="F179" s="122"/>
      <c r="G179" s="122"/>
      <c r="H179" s="122"/>
      <c r="I179" s="122"/>
      <c r="J179" s="123">
        <f t="shared" si="6"/>
        <v>0</v>
      </c>
      <c r="K179" s="105"/>
      <c r="L179" s="105"/>
      <c r="M179" s="105"/>
      <c r="N179" s="121">
        <f t="shared" si="7"/>
        <v>0</v>
      </c>
      <c r="O179" s="124">
        <v>1</v>
      </c>
      <c r="P179" s="105">
        <v>71310.789999999994</v>
      </c>
      <c r="Q179" s="105">
        <v>56989.8</v>
      </c>
      <c r="R179" s="105">
        <v>0</v>
      </c>
      <c r="S179" s="105">
        <v>0</v>
      </c>
      <c r="T179" s="105">
        <v>142474.5</v>
      </c>
      <c r="U179" s="105">
        <v>56989.8</v>
      </c>
      <c r="V179" s="121">
        <f t="shared" si="8"/>
        <v>327764.88999999996</v>
      </c>
      <c r="W179" s="105">
        <v>20678.63</v>
      </c>
      <c r="X179" s="105">
        <v>22137.26</v>
      </c>
      <c r="Y179" s="57">
        <v>284949</v>
      </c>
    </row>
    <row r="180" spans="1:25" s="48" customFormat="1" ht="14.5" x14ac:dyDescent="0.4">
      <c r="A180" s="149" t="s">
        <v>667</v>
      </c>
      <c r="B180" s="149" t="s">
        <v>668</v>
      </c>
      <c r="C180" s="149" t="s">
        <v>669</v>
      </c>
      <c r="D180" s="150" t="s">
        <v>137</v>
      </c>
      <c r="E180" s="144" t="s">
        <v>137</v>
      </c>
      <c r="F180" s="122"/>
      <c r="G180" s="122"/>
      <c r="H180" s="122"/>
      <c r="I180" s="122"/>
      <c r="J180" s="123">
        <f t="shared" si="6"/>
        <v>0</v>
      </c>
      <c r="K180" s="105"/>
      <c r="L180" s="105"/>
      <c r="M180" s="105"/>
      <c r="N180" s="121">
        <f t="shared" si="7"/>
        <v>0</v>
      </c>
      <c r="O180" s="124"/>
      <c r="P180" s="105"/>
      <c r="Q180" s="105"/>
      <c r="R180" s="105"/>
      <c r="S180" s="105"/>
      <c r="T180" s="105"/>
      <c r="U180" s="105"/>
      <c r="V180" s="121">
        <f t="shared" si="8"/>
        <v>0</v>
      </c>
      <c r="W180" s="105"/>
      <c r="X180" s="105"/>
      <c r="Y180" s="57"/>
    </row>
    <row r="181" spans="1:25" s="48" customFormat="1" ht="14.5" x14ac:dyDescent="0.4">
      <c r="A181" s="149" t="s">
        <v>670</v>
      </c>
      <c r="B181" s="149" t="s">
        <v>671</v>
      </c>
      <c r="C181" s="149" t="s">
        <v>672</v>
      </c>
      <c r="D181" s="150" t="s">
        <v>137</v>
      </c>
      <c r="E181" s="144" t="s">
        <v>137</v>
      </c>
      <c r="F181" s="122"/>
      <c r="G181" s="122"/>
      <c r="H181" s="122"/>
      <c r="I181" s="122"/>
      <c r="J181" s="123">
        <f t="shared" si="6"/>
        <v>0</v>
      </c>
      <c r="K181" s="105"/>
      <c r="L181" s="105"/>
      <c r="M181" s="105"/>
      <c r="N181" s="121">
        <f t="shared" si="7"/>
        <v>0</v>
      </c>
      <c r="O181" s="124"/>
      <c r="P181" s="105"/>
      <c r="Q181" s="105"/>
      <c r="R181" s="105"/>
      <c r="S181" s="105"/>
      <c r="T181" s="105"/>
      <c r="U181" s="105"/>
      <c r="V181" s="121">
        <f t="shared" si="8"/>
        <v>0</v>
      </c>
      <c r="W181" s="105"/>
      <c r="X181" s="105"/>
      <c r="Y181" s="57"/>
    </row>
    <row r="182" spans="1:25" s="48" customFormat="1" ht="14.5" x14ac:dyDescent="0.4">
      <c r="A182" s="149" t="s">
        <v>673</v>
      </c>
      <c r="B182" s="149" t="s">
        <v>674</v>
      </c>
      <c r="C182" s="149" t="s">
        <v>675</v>
      </c>
      <c r="D182" s="150" t="s">
        <v>137</v>
      </c>
      <c r="E182" s="144" t="s">
        <v>137</v>
      </c>
      <c r="F182" s="122"/>
      <c r="G182" s="122"/>
      <c r="H182" s="122"/>
      <c r="I182" s="122"/>
      <c r="J182" s="123">
        <f t="shared" si="6"/>
        <v>0</v>
      </c>
      <c r="K182" s="105"/>
      <c r="L182" s="105"/>
      <c r="M182" s="105"/>
      <c r="N182" s="121">
        <f t="shared" si="7"/>
        <v>0</v>
      </c>
      <c r="O182" s="124"/>
      <c r="P182" s="105"/>
      <c r="Q182" s="105"/>
      <c r="R182" s="105"/>
      <c r="S182" s="105"/>
      <c r="T182" s="105"/>
      <c r="U182" s="105"/>
      <c r="V182" s="121">
        <f t="shared" si="8"/>
        <v>0</v>
      </c>
      <c r="W182" s="105"/>
      <c r="X182" s="105"/>
      <c r="Y182" s="57"/>
    </row>
    <row r="183" spans="1:25" s="48" customFormat="1" ht="14.5" x14ac:dyDescent="0.4">
      <c r="A183" s="149" t="s">
        <v>676</v>
      </c>
      <c r="B183" s="149" t="s">
        <v>677</v>
      </c>
      <c r="C183" s="149" t="s">
        <v>678</v>
      </c>
      <c r="D183" s="150" t="s">
        <v>137</v>
      </c>
      <c r="E183" s="144" t="s">
        <v>137</v>
      </c>
      <c r="F183" s="122"/>
      <c r="G183" s="122"/>
      <c r="H183" s="122"/>
      <c r="I183" s="122"/>
      <c r="J183" s="123">
        <f t="shared" si="6"/>
        <v>0</v>
      </c>
      <c r="K183" s="105"/>
      <c r="L183" s="105"/>
      <c r="M183" s="105"/>
      <c r="N183" s="121">
        <f t="shared" si="7"/>
        <v>0</v>
      </c>
      <c r="O183" s="124"/>
      <c r="P183" s="105"/>
      <c r="Q183" s="105"/>
      <c r="R183" s="105"/>
      <c r="S183" s="105"/>
      <c r="T183" s="105"/>
      <c r="U183" s="105"/>
      <c r="V183" s="121">
        <f t="shared" si="8"/>
        <v>0</v>
      </c>
      <c r="W183" s="105"/>
      <c r="X183" s="105"/>
      <c r="Y183" s="57"/>
    </row>
    <row r="184" spans="1:25" s="48" customFormat="1" ht="14.5" x14ac:dyDescent="0.4">
      <c r="A184" s="149" t="s">
        <v>679</v>
      </c>
      <c r="B184" s="149" t="s">
        <v>680</v>
      </c>
      <c r="C184" s="149" t="s">
        <v>681</v>
      </c>
      <c r="D184" s="150" t="s">
        <v>137</v>
      </c>
      <c r="E184" s="144" t="s">
        <v>137</v>
      </c>
      <c r="F184" s="122"/>
      <c r="G184" s="122"/>
      <c r="H184" s="122"/>
      <c r="I184" s="122"/>
      <c r="J184" s="123">
        <f t="shared" si="6"/>
        <v>0</v>
      </c>
      <c r="K184" s="105"/>
      <c r="L184" s="105"/>
      <c r="M184" s="105"/>
      <c r="N184" s="121">
        <f t="shared" si="7"/>
        <v>0</v>
      </c>
      <c r="O184" s="124"/>
      <c r="P184" s="105"/>
      <c r="Q184" s="105"/>
      <c r="R184" s="105"/>
      <c r="S184" s="105"/>
      <c r="T184" s="105"/>
      <c r="U184" s="105"/>
      <c r="V184" s="121">
        <f t="shared" si="8"/>
        <v>0</v>
      </c>
      <c r="W184" s="105"/>
      <c r="X184" s="105"/>
      <c r="Y184" s="57"/>
    </row>
    <row r="185" spans="1:25" s="48" customFormat="1" ht="14.5" x14ac:dyDescent="0.4">
      <c r="A185" s="149" t="s">
        <v>682</v>
      </c>
      <c r="B185" s="149" t="s">
        <v>683</v>
      </c>
      <c r="C185" s="149" t="s">
        <v>684</v>
      </c>
      <c r="D185" s="150" t="s">
        <v>137</v>
      </c>
      <c r="E185" s="144" t="s">
        <v>137</v>
      </c>
      <c r="F185" s="122"/>
      <c r="G185" s="122"/>
      <c r="H185" s="122"/>
      <c r="I185" s="122"/>
      <c r="J185" s="123">
        <f t="shared" si="6"/>
        <v>0</v>
      </c>
      <c r="K185" s="105"/>
      <c r="L185" s="105"/>
      <c r="M185" s="105"/>
      <c r="N185" s="121">
        <f t="shared" si="7"/>
        <v>0</v>
      </c>
      <c r="O185" s="124"/>
      <c r="P185" s="105"/>
      <c r="Q185" s="105"/>
      <c r="R185" s="105"/>
      <c r="S185" s="105"/>
      <c r="T185" s="105"/>
      <c r="U185" s="105"/>
      <c r="V185" s="121">
        <f t="shared" si="8"/>
        <v>0</v>
      </c>
      <c r="W185" s="105"/>
      <c r="X185" s="105"/>
      <c r="Y185" s="57"/>
    </row>
    <row r="186" spans="1:25" s="48" customFormat="1" ht="14.5" x14ac:dyDescent="0.4">
      <c r="A186" s="149" t="s">
        <v>685</v>
      </c>
      <c r="B186" s="149" t="s">
        <v>686</v>
      </c>
      <c r="C186" s="149" t="s">
        <v>687</v>
      </c>
      <c r="D186" s="150" t="s">
        <v>137</v>
      </c>
      <c r="E186" s="144" t="s">
        <v>137</v>
      </c>
      <c r="F186" s="122"/>
      <c r="G186" s="122"/>
      <c r="H186" s="122"/>
      <c r="I186" s="122"/>
      <c r="J186" s="123">
        <f t="shared" si="6"/>
        <v>0</v>
      </c>
      <c r="K186" s="105"/>
      <c r="L186" s="105"/>
      <c r="M186" s="105"/>
      <c r="N186" s="121">
        <f t="shared" si="7"/>
        <v>0</v>
      </c>
      <c r="O186" s="124"/>
      <c r="P186" s="105"/>
      <c r="Q186" s="105"/>
      <c r="R186" s="105"/>
      <c r="S186" s="105"/>
      <c r="T186" s="105"/>
      <c r="U186" s="105"/>
      <c r="V186" s="121">
        <f t="shared" si="8"/>
        <v>0</v>
      </c>
      <c r="W186" s="105"/>
      <c r="X186" s="105"/>
      <c r="Y186" s="57"/>
    </row>
    <row r="187" spans="1:25" s="48" customFormat="1" ht="14.5" x14ac:dyDescent="0.4">
      <c r="A187" s="149" t="s">
        <v>688</v>
      </c>
      <c r="B187" s="149" t="s">
        <v>689</v>
      </c>
      <c r="C187" s="149" t="s">
        <v>690</v>
      </c>
      <c r="D187" s="150" t="s">
        <v>137</v>
      </c>
      <c r="E187" s="144" t="s">
        <v>137</v>
      </c>
      <c r="F187" s="122"/>
      <c r="G187" s="122"/>
      <c r="H187" s="122"/>
      <c r="I187" s="122"/>
      <c r="J187" s="123">
        <f t="shared" si="6"/>
        <v>0</v>
      </c>
      <c r="K187" s="105"/>
      <c r="L187" s="105"/>
      <c r="M187" s="105"/>
      <c r="N187" s="121">
        <f t="shared" si="7"/>
        <v>0</v>
      </c>
      <c r="O187" s="124"/>
      <c r="P187" s="105"/>
      <c r="Q187" s="105"/>
      <c r="R187" s="105"/>
      <c r="S187" s="105"/>
      <c r="T187" s="105"/>
      <c r="U187" s="105"/>
      <c r="V187" s="121">
        <f t="shared" si="8"/>
        <v>0</v>
      </c>
      <c r="W187" s="105"/>
      <c r="X187" s="105"/>
      <c r="Y187" s="57"/>
    </row>
    <row r="188" spans="1:25" s="48" customFormat="1" ht="14.5" x14ac:dyDescent="0.4">
      <c r="A188" s="149" t="s">
        <v>691</v>
      </c>
      <c r="B188" s="149" t="s">
        <v>692</v>
      </c>
      <c r="C188" s="149" t="s">
        <v>693</v>
      </c>
      <c r="D188" s="150" t="s">
        <v>137</v>
      </c>
      <c r="E188" s="144" t="s">
        <v>137</v>
      </c>
      <c r="F188" s="122"/>
      <c r="G188" s="122"/>
      <c r="H188" s="122"/>
      <c r="I188" s="122"/>
      <c r="J188" s="123">
        <f t="shared" si="6"/>
        <v>0</v>
      </c>
      <c r="K188" s="105"/>
      <c r="L188" s="105"/>
      <c r="M188" s="105"/>
      <c r="N188" s="121">
        <f t="shared" si="7"/>
        <v>0</v>
      </c>
      <c r="O188" s="124"/>
      <c r="P188" s="105"/>
      <c r="Q188" s="105"/>
      <c r="R188" s="105"/>
      <c r="S188" s="105"/>
      <c r="T188" s="105"/>
      <c r="U188" s="105"/>
      <c r="V188" s="121">
        <f t="shared" si="8"/>
        <v>0</v>
      </c>
      <c r="W188" s="105"/>
      <c r="X188" s="105"/>
      <c r="Y188" s="57"/>
    </row>
    <row r="189" spans="1:25" s="48" customFormat="1" ht="14.5" x14ac:dyDescent="0.4">
      <c r="A189" s="149" t="s">
        <v>694</v>
      </c>
      <c r="B189" s="149" t="s">
        <v>695</v>
      </c>
      <c r="C189" s="149" t="s">
        <v>696</v>
      </c>
      <c r="D189" s="150" t="s">
        <v>137</v>
      </c>
      <c r="E189" s="144" t="s">
        <v>137</v>
      </c>
      <c r="F189" s="122"/>
      <c r="G189" s="122"/>
      <c r="H189" s="122"/>
      <c r="I189" s="122"/>
      <c r="J189" s="123">
        <f t="shared" si="6"/>
        <v>0</v>
      </c>
      <c r="K189" s="105"/>
      <c r="L189" s="105"/>
      <c r="M189" s="105"/>
      <c r="N189" s="121">
        <f t="shared" si="7"/>
        <v>0</v>
      </c>
      <c r="O189" s="124"/>
      <c r="P189" s="105"/>
      <c r="Q189" s="105"/>
      <c r="R189" s="105"/>
      <c r="S189" s="105"/>
      <c r="T189" s="105"/>
      <c r="U189" s="105"/>
      <c r="V189" s="121">
        <f t="shared" si="8"/>
        <v>0</v>
      </c>
      <c r="W189" s="105"/>
      <c r="X189" s="105"/>
      <c r="Y189" s="57"/>
    </row>
    <row r="190" spans="1:25" s="48" customFormat="1" ht="14.5" x14ac:dyDescent="0.4">
      <c r="A190" s="149" t="s">
        <v>697</v>
      </c>
      <c r="B190" s="149" t="s">
        <v>698</v>
      </c>
      <c r="C190" s="149" t="s">
        <v>699</v>
      </c>
      <c r="D190" s="150" t="s">
        <v>137</v>
      </c>
      <c r="E190" s="144" t="s">
        <v>137</v>
      </c>
      <c r="F190" s="122"/>
      <c r="G190" s="122"/>
      <c r="H190" s="122"/>
      <c r="I190" s="122"/>
      <c r="J190" s="123">
        <f t="shared" si="6"/>
        <v>0</v>
      </c>
      <c r="K190" s="105"/>
      <c r="L190" s="105"/>
      <c r="M190" s="105"/>
      <c r="N190" s="121">
        <f t="shared" si="7"/>
        <v>0</v>
      </c>
      <c r="O190" s="124"/>
      <c r="P190" s="105"/>
      <c r="Q190" s="105"/>
      <c r="R190" s="105"/>
      <c r="S190" s="105"/>
      <c r="T190" s="105"/>
      <c r="U190" s="105"/>
      <c r="V190" s="121">
        <f t="shared" si="8"/>
        <v>0</v>
      </c>
      <c r="W190" s="105"/>
      <c r="X190" s="105"/>
      <c r="Y190" s="57"/>
    </row>
    <row r="191" spans="1:25" s="48" customFormat="1" ht="14.5" x14ac:dyDescent="0.4">
      <c r="A191" s="149" t="s">
        <v>700</v>
      </c>
      <c r="B191" s="149" t="s">
        <v>701</v>
      </c>
      <c r="C191" s="149" t="s">
        <v>702</v>
      </c>
      <c r="D191" s="150" t="s">
        <v>137</v>
      </c>
      <c r="E191" s="144" t="s">
        <v>137</v>
      </c>
      <c r="F191" s="122"/>
      <c r="G191" s="122"/>
      <c r="H191" s="122"/>
      <c r="I191" s="122"/>
      <c r="J191" s="123">
        <f t="shared" si="6"/>
        <v>0</v>
      </c>
      <c r="K191" s="105"/>
      <c r="L191" s="105"/>
      <c r="M191" s="105"/>
      <c r="N191" s="121">
        <f t="shared" si="7"/>
        <v>0</v>
      </c>
      <c r="O191" s="124"/>
      <c r="P191" s="105"/>
      <c r="Q191" s="105"/>
      <c r="R191" s="105"/>
      <c r="S191" s="105"/>
      <c r="T191" s="105"/>
      <c r="U191" s="105"/>
      <c r="V191" s="121">
        <f t="shared" si="8"/>
        <v>0</v>
      </c>
      <c r="W191" s="105"/>
      <c r="X191" s="105"/>
      <c r="Y191" s="57"/>
    </row>
    <row r="192" spans="1:25" s="48" customFormat="1" ht="14.5" x14ac:dyDescent="0.4">
      <c r="A192" s="149" t="s">
        <v>703</v>
      </c>
      <c r="B192" s="149" t="s">
        <v>704</v>
      </c>
      <c r="C192" s="149" t="s">
        <v>705</v>
      </c>
      <c r="D192" s="150" t="s">
        <v>137</v>
      </c>
      <c r="E192" s="144" t="s">
        <v>137</v>
      </c>
      <c r="F192" s="122"/>
      <c r="G192" s="122"/>
      <c r="H192" s="122"/>
      <c r="I192" s="122"/>
      <c r="J192" s="123">
        <f t="shared" si="6"/>
        <v>0</v>
      </c>
      <c r="K192" s="105"/>
      <c r="L192" s="105"/>
      <c r="M192" s="105"/>
      <c r="N192" s="121">
        <f t="shared" si="7"/>
        <v>0</v>
      </c>
      <c r="O192" s="124"/>
      <c r="P192" s="105"/>
      <c r="Q192" s="105"/>
      <c r="R192" s="105"/>
      <c r="S192" s="105"/>
      <c r="T192" s="105"/>
      <c r="U192" s="105"/>
      <c r="V192" s="121">
        <f t="shared" si="8"/>
        <v>0</v>
      </c>
      <c r="W192" s="105"/>
      <c r="X192" s="105"/>
      <c r="Y192" s="57"/>
    </row>
    <row r="193" spans="1:25" s="48" customFormat="1" ht="14.5" x14ac:dyDescent="0.4">
      <c r="A193" s="149" t="s">
        <v>706</v>
      </c>
      <c r="B193" s="149" t="s">
        <v>707</v>
      </c>
      <c r="C193" s="149" t="s">
        <v>708</v>
      </c>
      <c r="D193" s="150" t="s">
        <v>137</v>
      </c>
      <c r="E193" s="144" t="s">
        <v>137</v>
      </c>
      <c r="F193" s="122"/>
      <c r="G193" s="122"/>
      <c r="H193" s="122"/>
      <c r="I193" s="122"/>
      <c r="J193" s="123">
        <f t="shared" si="6"/>
        <v>0</v>
      </c>
      <c r="K193" s="105"/>
      <c r="L193" s="105"/>
      <c r="M193" s="105"/>
      <c r="N193" s="121">
        <f t="shared" si="7"/>
        <v>0</v>
      </c>
      <c r="O193" s="124"/>
      <c r="P193" s="105"/>
      <c r="Q193" s="105"/>
      <c r="R193" s="105"/>
      <c r="S193" s="105"/>
      <c r="T193" s="105"/>
      <c r="U193" s="105"/>
      <c r="V193" s="121">
        <f t="shared" si="8"/>
        <v>0</v>
      </c>
      <c r="W193" s="105"/>
      <c r="X193" s="105"/>
      <c r="Y193" s="57"/>
    </row>
    <row r="194" spans="1:25" s="48" customFormat="1" ht="14.5" x14ac:dyDescent="0.4">
      <c r="A194" s="149" t="s">
        <v>709</v>
      </c>
      <c r="B194" s="149" t="s">
        <v>710</v>
      </c>
      <c r="C194" s="149" t="s">
        <v>711</v>
      </c>
      <c r="D194" s="150" t="s">
        <v>137</v>
      </c>
      <c r="E194" s="144" t="s">
        <v>137</v>
      </c>
      <c r="F194" s="122"/>
      <c r="G194" s="122"/>
      <c r="H194" s="122"/>
      <c r="I194" s="122"/>
      <c r="J194" s="123">
        <f t="shared" si="6"/>
        <v>0</v>
      </c>
      <c r="K194" s="105"/>
      <c r="L194" s="105"/>
      <c r="M194" s="105"/>
      <c r="N194" s="121">
        <f t="shared" si="7"/>
        <v>0</v>
      </c>
      <c r="O194" s="124"/>
      <c r="P194" s="105"/>
      <c r="Q194" s="105"/>
      <c r="R194" s="105"/>
      <c r="S194" s="105"/>
      <c r="T194" s="105"/>
      <c r="U194" s="105"/>
      <c r="V194" s="121">
        <f t="shared" si="8"/>
        <v>0</v>
      </c>
      <c r="W194" s="105"/>
      <c r="X194" s="105"/>
      <c r="Y194" s="57"/>
    </row>
    <row r="195" spans="1:25" s="48" customFormat="1" ht="14.5" x14ac:dyDescent="0.4">
      <c r="A195" s="149" t="s">
        <v>712</v>
      </c>
      <c r="B195" s="149" t="s">
        <v>713</v>
      </c>
      <c r="C195" s="149" t="s">
        <v>714</v>
      </c>
      <c r="D195" s="150" t="s">
        <v>137</v>
      </c>
      <c r="E195" s="144" t="s">
        <v>137</v>
      </c>
      <c r="F195" s="122"/>
      <c r="G195" s="122"/>
      <c r="H195" s="122"/>
      <c r="I195" s="122"/>
      <c r="J195" s="123">
        <f t="shared" si="6"/>
        <v>0</v>
      </c>
      <c r="K195" s="105"/>
      <c r="L195" s="105"/>
      <c r="M195" s="105"/>
      <c r="N195" s="121">
        <f t="shared" si="7"/>
        <v>0</v>
      </c>
      <c r="O195" s="124"/>
      <c r="P195" s="105"/>
      <c r="Q195" s="105"/>
      <c r="R195" s="105"/>
      <c r="S195" s="105"/>
      <c r="T195" s="105"/>
      <c r="U195" s="105"/>
      <c r="V195" s="121">
        <f t="shared" si="8"/>
        <v>0</v>
      </c>
      <c r="W195" s="105"/>
      <c r="X195" s="105"/>
      <c r="Y195" s="57"/>
    </row>
    <row r="196" spans="1:25" s="48" customFormat="1" ht="14.5" x14ac:dyDescent="0.4">
      <c r="A196" s="149" t="s">
        <v>715</v>
      </c>
      <c r="B196" s="149" t="s">
        <v>716</v>
      </c>
      <c r="C196" s="149" t="s">
        <v>717</v>
      </c>
      <c r="D196" s="150" t="s">
        <v>137</v>
      </c>
      <c r="E196" s="144" t="s">
        <v>136</v>
      </c>
      <c r="F196" s="122"/>
      <c r="G196" s="122"/>
      <c r="H196" s="122"/>
      <c r="I196" s="122"/>
      <c r="J196" s="123">
        <f t="shared" si="6"/>
        <v>0</v>
      </c>
      <c r="K196" s="105"/>
      <c r="L196" s="105"/>
      <c r="M196" s="105"/>
      <c r="N196" s="121">
        <f t="shared" si="7"/>
        <v>0</v>
      </c>
      <c r="O196" s="124">
        <v>1</v>
      </c>
      <c r="P196" s="105">
        <v>23734</v>
      </c>
      <c r="Q196" s="105">
        <v>47468</v>
      </c>
      <c r="R196" s="105">
        <v>0</v>
      </c>
      <c r="S196" s="105">
        <v>0</v>
      </c>
      <c r="T196" s="105">
        <v>118670</v>
      </c>
      <c r="U196" s="105">
        <v>47468</v>
      </c>
      <c r="V196" s="121">
        <f t="shared" si="8"/>
        <v>237340</v>
      </c>
      <c r="W196" s="105">
        <v>0</v>
      </c>
      <c r="X196" s="105">
        <v>0</v>
      </c>
      <c r="Y196" s="57">
        <v>237340</v>
      </c>
    </row>
    <row r="197" spans="1:25" s="48" customFormat="1" ht="14.5" x14ac:dyDescent="0.4">
      <c r="A197" s="149" t="s">
        <v>718</v>
      </c>
      <c r="B197" s="149" t="s">
        <v>719</v>
      </c>
      <c r="C197" s="149" t="s">
        <v>720</v>
      </c>
      <c r="D197" s="150" t="s">
        <v>137</v>
      </c>
      <c r="E197" s="144" t="s">
        <v>137</v>
      </c>
      <c r="F197" s="122"/>
      <c r="G197" s="122"/>
      <c r="H197" s="122"/>
      <c r="I197" s="122"/>
      <c r="J197" s="123">
        <f t="shared" si="6"/>
        <v>0</v>
      </c>
      <c r="K197" s="105"/>
      <c r="L197" s="105"/>
      <c r="M197" s="105"/>
      <c r="N197" s="121">
        <f t="shared" si="7"/>
        <v>0</v>
      </c>
      <c r="O197" s="124"/>
      <c r="P197" s="105"/>
      <c r="Q197" s="105"/>
      <c r="R197" s="105"/>
      <c r="S197" s="105"/>
      <c r="T197" s="105"/>
      <c r="U197" s="105"/>
      <c r="V197" s="121">
        <f t="shared" si="8"/>
        <v>0</v>
      </c>
      <c r="W197" s="105"/>
      <c r="X197" s="105"/>
      <c r="Y197" s="57"/>
    </row>
    <row r="198" spans="1:25" s="48" customFormat="1" ht="14.5" x14ac:dyDescent="0.4">
      <c r="A198" s="149" t="s">
        <v>721</v>
      </c>
      <c r="B198" s="149" t="s">
        <v>722</v>
      </c>
      <c r="C198" s="149" t="s">
        <v>723</v>
      </c>
      <c r="D198" s="150" t="s">
        <v>137</v>
      </c>
      <c r="E198" s="144" t="s">
        <v>137</v>
      </c>
      <c r="F198" s="122"/>
      <c r="G198" s="122"/>
      <c r="H198" s="122"/>
      <c r="I198" s="122"/>
      <c r="J198" s="123">
        <f t="shared" si="6"/>
        <v>0</v>
      </c>
      <c r="K198" s="105"/>
      <c r="L198" s="105"/>
      <c r="M198" s="105"/>
      <c r="N198" s="121">
        <f t="shared" si="7"/>
        <v>0</v>
      </c>
      <c r="O198" s="124"/>
      <c r="P198" s="105"/>
      <c r="Q198" s="105"/>
      <c r="R198" s="105"/>
      <c r="S198" s="105"/>
      <c r="T198" s="105"/>
      <c r="U198" s="105"/>
      <c r="V198" s="121">
        <f t="shared" si="8"/>
        <v>0</v>
      </c>
      <c r="W198" s="105"/>
      <c r="X198" s="105"/>
      <c r="Y198" s="57"/>
    </row>
    <row r="199" spans="1:25" s="48" customFormat="1" ht="14.5" x14ac:dyDescent="0.4">
      <c r="A199" s="149" t="s">
        <v>724</v>
      </c>
      <c r="B199" s="149" t="s">
        <v>725</v>
      </c>
      <c r="C199" s="149" t="s">
        <v>726</v>
      </c>
      <c r="D199" s="150" t="s">
        <v>137</v>
      </c>
      <c r="E199" s="144" t="s">
        <v>137</v>
      </c>
      <c r="F199" s="122"/>
      <c r="G199" s="122"/>
      <c r="H199" s="122"/>
      <c r="I199" s="122"/>
      <c r="J199" s="123">
        <f t="shared" si="6"/>
        <v>0</v>
      </c>
      <c r="K199" s="105"/>
      <c r="L199" s="105"/>
      <c r="M199" s="105"/>
      <c r="N199" s="121">
        <f t="shared" si="7"/>
        <v>0</v>
      </c>
      <c r="O199" s="124"/>
      <c r="P199" s="105"/>
      <c r="Q199" s="105"/>
      <c r="R199" s="105"/>
      <c r="S199" s="105"/>
      <c r="T199" s="105"/>
      <c r="U199" s="105"/>
      <c r="V199" s="121">
        <f t="shared" si="8"/>
        <v>0</v>
      </c>
      <c r="W199" s="105"/>
      <c r="X199" s="105"/>
      <c r="Y199" s="57"/>
    </row>
    <row r="200" spans="1:25" s="48" customFormat="1" ht="14.5" x14ac:dyDescent="0.4">
      <c r="A200" s="149" t="s">
        <v>727</v>
      </c>
      <c r="B200" s="149" t="s">
        <v>728</v>
      </c>
      <c r="C200" s="149" t="s">
        <v>729</v>
      </c>
      <c r="D200" s="150" t="s">
        <v>137</v>
      </c>
      <c r="E200" s="144" t="s">
        <v>137</v>
      </c>
      <c r="F200" s="122"/>
      <c r="G200" s="122"/>
      <c r="H200" s="122"/>
      <c r="I200" s="122"/>
      <c r="J200" s="123">
        <f t="shared" ref="J200:J263" si="9">SUM(F200:I200)</f>
        <v>0</v>
      </c>
      <c r="K200" s="105"/>
      <c r="L200" s="105"/>
      <c r="M200" s="105"/>
      <c r="N200" s="121">
        <f t="shared" ref="N200:N263" si="10">SUM(K200:M200)</f>
        <v>0</v>
      </c>
      <c r="O200" s="124"/>
      <c r="P200" s="105"/>
      <c r="Q200" s="105"/>
      <c r="R200" s="105"/>
      <c r="S200" s="105"/>
      <c r="T200" s="105"/>
      <c r="U200" s="105"/>
      <c r="V200" s="121">
        <f t="shared" ref="V200:V263" si="11">SUM(P200:U200)</f>
        <v>0</v>
      </c>
      <c r="W200" s="105"/>
      <c r="X200" s="105"/>
      <c r="Y200" s="57"/>
    </row>
    <row r="201" spans="1:25" s="48" customFormat="1" ht="14.5" x14ac:dyDescent="0.4">
      <c r="A201" s="149" t="s">
        <v>730</v>
      </c>
      <c r="B201" s="149" t="s">
        <v>731</v>
      </c>
      <c r="C201" s="149" t="s">
        <v>732</v>
      </c>
      <c r="D201" s="150" t="s">
        <v>137</v>
      </c>
      <c r="E201" s="144" t="s">
        <v>137</v>
      </c>
      <c r="F201" s="122"/>
      <c r="G201" s="122"/>
      <c r="H201" s="122"/>
      <c r="I201" s="122"/>
      <c r="J201" s="123">
        <f t="shared" si="9"/>
        <v>0</v>
      </c>
      <c r="K201" s="105"/>
      <c r="L201" s="105"/>
      <c r="M201" s="105"/>
      <c r="N201" s="121">
        <f t="shared" si="10"/>
        <v>0</v>
      </c>
      <c r="O201" s="124"/>
      <c r="P201" s="105"/>
      <c r="Q201" s="105"/>
      <c r="R201" s="105"/>
      <c r="S201" s="105"/>
      <c r="T201" s="105"/>
      <c r="U201" s="105"/>
      <c r="V201" s="121">
        <f t="shared" si="11"/>
        <v>0</v>
      </c>
      <c r="W201" s="105"/>
      <c r="X201" s="105"/>
      <c r="Y201" s="57"/>
    </row>
    <row r="202" spans="1:25" s="48" customFormat="1" ht="14.5" x14ac:dyDescent="0.4">
      <c r="A202" s="149" t="s">
        <v>733</v>
      </c>
      <c r="B202" s="149" t="s">
        <v>734</v>
      </c>
      <c r="C202" s="149" t="s">
        <v>735</v>
      </c>
      <c r="D202" s="150" t="s">
        <v>137</v>
      </c>
      <c r="E202" s="144" t="s">
        <v>137</v>
      </c>
      <c r="F202" s="122"/>
      <c r="G202" s="122"/>
      <c r="H202" s="122"/>
      <c r="I202" s="122"/>
      <c r="J202" s="123">
        <f t="shared" si="9"/>
        <v>0</v>
      </c>
      <c r="K202" s="105"/>
      <c r="L202" s="105"/>
      <c r="M202" s="105"/>
      <c r="N202" s="121">
        <f t="shared" si="10"/>
        <v>0</v>
      </c>
      <c r="O202" s="124"/>
      <c r="P202" s="105"/>
      <c r="Q202" s="105"/>
      <c r="R202" s="105"/>
      <c r="S202" s="105"/>
      <c r="T202" s="105"/>
      <c r="U202" s="105"/>
      <c r="V202" s="121">
        <f t="shared" si="11"/>
        <v>0</v>
      </c>
      <c r="W202" s="105"/>
      <c r="X202" s="105"/>
      <c r="Y202" s="57"/>
    </row>
    <row r="203" spans="1:25" s="48" customFormat="1" ht="14.5" x14ac:dyDescent="0.4">
      <c r="A203" s="149" t="s">
        <v>736</v>
      </c>
      <c r="B203" s="149" t="s">
        <v>737</v>
      </c>
      <c r="C203" s="149" t="s">
        <v>738</v>
      </c>
      <c r="D203" s="150" t="s">
        <v>137</v>
      </c>
      <c r="E203" s="144" t="s">
        <v>137</v>
      </c>
      <c r="F203" s="122"/>
      <c r="G203" s="122"/>
      <c r="H203" s="122"/>
      <c r="I203" s="122"/>
      <c r="J203" s="123">
        <f t="shared" si="9"/>
        <v>0</v>
      </c>
      <c r="K203" s="105"/>
      <c r="L203" s="105"/>
      <c r="M203" s="105"/>
      <c r="N203" s="121">
        <f t="shared" si="10"/>
        <v>0</v>
      </c>
      <c r="O203" s="124"/>
      <c r="P203" s="105"/>
      <c r="Q203" s="105"/>
      <c r="R203" s="105"/>
      <c r="S203" s="105"/>
      <c r="T203" s="105"/>
      <c r="U203" s="105"/>
      <c r="V203" s="121">
        <f t="shared" si="11"/>
        <v>0</v>
      </c>
      <c r="W203" s="105"/>
      <c r="X203" s="105"/>
      <c r="Y203" s="57"/>
    </row>
    <row r="204" spans="1:25" s="48" customFormat="1" ht="14.5" x14ac:dyDescent="0.4">
      <c r="A204" s="149" t="s">
        <v>740</v>
      </c>
      <c r="B204" s="149" t="s">
        <v>741</v>
      </c>
      <c r="C204" s="149" t="s">
        <v>742</v>
      </c>
      <c r="D204" s="150" t="s">
        <v>137</v>
      </c>
      <c r="E204" s="144" t="s">
        <v>137</v>
      </c>
      <c r="F204" s="122"/>
      <c r="G204" s="122"/>
      <c r="H204" s="122"/>
      <c r="I204" s="122"/>
      <c r="J204" s="123">
        <f t="shared" si="9"/>
        <v>0</v>
      </c>
      <c r="K204" s="105"/>
      <c r="L204" s="105"/>
      <c r="M204" s="105"/>
      <c r="N204" s="121">
        <f t="shared" si="10"/>
        <v>0</v>
      </c>
      <c r="O204" s="124"/>
      <c r="P204" s="105"/>
      <c r="Q204" s="105"/>
      <c r="R204" s="105"/>
      <c r="S204" s="105"/>
      <c r="T204" s="105"/>
      <c r="U204" s="105"/>
      <c r="V204" s="121">
        <f t="shared" si="11"/>
        <v>0</v>
      </c>
      <c r="W204" s="105"/>
      <c r="X204" s="105"/>
      <c r="Y204" s="57"/>
    </row>
    <row r="205" spans="1:25" s="48" customFormat="1" ht="14.5" x14ac:dyDescent="0.4">
      <c r="A205" s="149" t="s">
        <v>743</v>
      </c>
      <c r="B205" s="149" t="s">
        <v>744</v>
      </c>
      <c r="C205" s="149" t="s">
        <v>745</v>
      </c>
      <c r="D205" s="150" t="s">
        <v>137</v>
      </c>
      <c r="E205" s="144" t="s">
        <v>137</v>
      </c>
      <c r="F205" s="122"/>
      <c r="G205" s="122"/>
      <c r="H205" s="122"/>
      <c r="I205" s="122"/>
      <c r="J205" s="123">
        <f t="shared" si="9"/>
        <v>0</v>
      </c>
      <c r="K205" s="105"/>
      <c r="L205" s="105"/>
      <c r="M205" s="105"/>
      <c r="N205" s="121">
        <f t="shared" si="10"/>
        <v>0</v>
      </c>
      <c r="O205" s="124"/>
      <c r="P205" s="105"/>
      <c r="Q205" s="105"/>
      <c r="R205" s="105"/>
      <c r="S205" s="105"/>
      <c r="T205" s="105"/>
      <c r="U205" s="105"/>
      <c r="V205" s="121">
        <f t="shared" si="11"/>
        <v>0</v>
      </c>
      <c r="W205" s="105"/>
      <c r="X205" s="105"/>
      <c r="Y205" s="57"/>
    </row>
    <row r="206" spans="1:25" s="48" customFormat="1" ht="14.5" x14ac:dyDescent="0.4">
      <c r="A206" s="149" t="s">
        <v>746</v>
      </c>
      <c r="B206" s="149" t="s">
        <v>747</v>
      </c>
      <c r="C206" s="149" t="s">
        <v>748</v>
      </c>
      <c r="D206" s="150" t="s">
        <v>137</v>
      </c>
      <c r="E206" s="144" t="s">
        <v>137</v>
      </c>
      <c r="F206" s="122"/>
      <c r="G206" s="122"/>
      <c r="H206" s="122"/>
      <c r="I206" s="122"/>
      <c r="J206" s="123">
        <f t="shared" si="9"/>
        <v>0</v>
      </c>
      <c r="K206" s="105"/>
      <c r="L206" s="105"/>
      <c r="M206" s="105"/>
      <c r="N206" s="121">
        <f t="shared" si="10"/>
        <v>0</v>
      </c>
      <c r="O206" s="124"/>
      <c r="P206" s="105"/>
      <c r="Q206" s="105"/>
      <c r="R206" s="105"/>
      <c r="S206" s="105"/>
      <c r="T206" s="105"/>
      <c r="U206" s="105"/>
      <c r="V206" s="121">
        <f t="shared" si="11"/>
        <v>0</v>
      </c>
      <c r="W206" s="105"/>
      <c r="X206" s="105"/>
      <c r="Y206" s="57"/>
    </row>
    <row r="207" spans="1:25" s="48" customFormat="1" ht="14.5" x14ac:dyDescent="0.4">
      <c r="A207" s="149" t="s">
        <v>749</v>
      </c>
      <c r="B207" s="149" t="s">
        <v>750</v>
      </c>
      <c r="C207" s="149" t="s">
        <v>751</v>
      </c>
      <c r="D207" s="150" t="s">
        <v>137</v>
      </c>
      <c r="E207" s="144" t="s">
        <v>137</v>
      </c>
      <c r="F207" s="122"/>
      <c r="G207" s="122"/>
      <c r="H207" s="122"/>
      <c r="I207" s="122"/>
      <c r="J207" s="123">
        <f t="shared" si="9"/>
        <v>0</v>
      </c>
      <c r="K207" s="105"/>
      <c r="L207" s="105"/>
      <c r="M207" s="105"/>
      <c r="N207" s="121">
        <f t="shared" si="10"/>
        <v>0</v>
      </c>
      <c r="O207" s="124"/>
      <c r="P207" s="105"/>
      <c r="Q207" s="105"/>
      <c r="R207" s="105"/>
      <c r="S207" s="105"/>
      <c r="T207" s="105"/>
      <c r="U207" s="105"/>
      <c r="V207" s="121">
        <f t="shared" si="11"/>
        <v>0</v>
      </c>
      <c r="W207" s="105"/>
      <c r="X207" s="105"/>
      <c r="Y207" s="57"/>
    </row>
    <row r="208" spans="1:25" s="48" customFormat="1" ht="14.5" x14ac:dyDescent="0.4">
      <c r="A208" s="149" t="s">
        <v>752</v>
      </c>
      <c r="B208" s="149" t="s">
        <v>753</v>
      </c>
      <c r="C208" s="149" t="s">
        <v>754</v>
      </c>
      <c r="D208" s="150" t="s">
        <v>137</v>
      </c>
      <c r="E208" s="144" t="s">
        <v>137</v>
      </c>
      <c r="F208" s="122"/>
      <c r="G208" s="122"/>
      <c r="H208" s="122"/>
      <c r="I208" s="122"/>
      <c r="J208" s="123">
        <f t="shared" si="9"/>
        <v>0</v>
      </c>
      <c r="K208" s="105"/>
      <c r="L208" s="105"/>
      <c r="M208" s="105"/>
      <c r="N208" s="121">
        <f t="shared" si="10"/>
        <v>0</v>
      </c>
      <c r="O208" s="124"/>
      <c r="P208" s="105"/>
      <c r="Q208" s="105"/>
      <c r="R208" s="105"/>
      <c r="S208" s="105"/>
      <c r="T208" s="105"/>
      <c r="U208" s="105"/>
      <c r="V208" s="121">
        <f t="shared" si="11"/>
        <v>0</v>
      </c>
      <c r="W208" s="105"/>
      <c r="X208" s="105"/>
      <c r="Y208" s="57"/>
    </row>
    <row r="209" spans="1:25" s="48" customFormat="1" ht="14.5" x14ac:dyDescent="0.4">
      <c r="A209" s="149" t="s">
        <v>755</v>
      </c>
      <c r="B209" s="149" t="s">
        <v>756</v>
      </c>
      <c r="C209" s="149" t="s">
        <v>757</v>
      </c>
      <c r="D209" s="150" t="s">
        <v>137</v>
      </c>
      <c r="E209" s="144" t="s">
        <v>137</v>
      </c>
      <c r="F209" s="122"/>
      <c r="G209" s="122"/>
      <c r="H209" s="122"/>
      <c r="I209" s="122"/>
      <c r="J209" s="123">
        <f t="shared" si="9"/>
        <v>0</v>
      </c>
      <c r="K209" s="105"/>
      <c r="L209" s="105"/>
      <c r="M209" s="105"/>
      <c r="N209" s="121">
        <f t="shared" si="10"/>
        <v>0</v>
      </c>
      <c r="O209" s="124"/>
      <c r="P209" s="105"/>
      <c r="Q209" s="105"/>
      <c r="R209" s="105"/>
      <c r="S209" s="105"/>
      <c r="T209" s="105"/>
      <c r="U209" s="105"/>
      <c r="V209" s="121">
        <f t="shared" si="11"/>
        <v>0</v>
      </c>
      <c r="W209" s="105"/>
      <c r="X209" s="105"/>
      <c r="Y209" s="57"/>
    </row>
    <row r="210" spans="1:25" s="48" customFormat="1" ht="14.5" x14ac:dyDescent="0.4">
      <c r="A210" s="149" t="s">
        <v>758</v>
      </c>
      <c r="B210" s="149" t="s">
        <v>759</v>
      </c>
      <c r="C210" s="149" t="s">
        <v>760</v>
      </c>
      <c r="D210" s="150" t="s">
        <v>137</v>
      </c>
      <c r="E210" s="144" t="s">
        <v>137</v>
      </c>
      <c r="F210" s="122"/>
      <c r="G210" s="122"/>
      <c r="H210" s="122"/>
      <c r="I210" s="122"/>
      <c r="J210" s="123">
        <f t="shared" si="9"/>
        <v>0</v>
      </c>
      <c r="K210" s="105"/>
      <c r="L210" s="105"/>
      <c r="M210" s="105"/>
      <c r="N210" s="121">
        <f t="shared" si="10"/>
        <v>0</v>
      </c>
      <c r="O210" s="124"/>
      <c r="P210" s="105"/>
      <c r="Q210" s="105"/>
      <c r="R210" s="105"/>
      <c r="S210" s="105"/>
      <c r="T210" s="105"/>
      <c r="U210" s="105"/>
      <c r="V210" s="121">
        <f t="shared" si="11"/>
        <v>0</v>
      </c>
      <c r="W210" s="105"/>
      <c r="X210" s="105"/>
      <c r="Y210" s="57"/>
    </row>
    <row r="211" spans="1:25" s="48" customFormat="1" ht="14.5" x14ac:dyDescent="0.4">
      <c r="A211" s="149" t="s">
        <v>761</v>
      </c>
      <c r="B211" s="149" t="s">
        <v>762</v>
      </c>
      <c r="C211" s="149" t="s">
        <v>763</v>
      </c>
      <c r="D211" s="150" t="s">
        <v>137</v>
      </c>
      <c r="E211" s="144" t="s">
        <v>137</v>
      </c>
      <c r="F211" s="122"/>
      <c r="G211" s="122"/>
      <c r="H211" s="122"/>
      <c r="I211" s="122"/>
      <c r="J211" s="123">
        <f t="shared" si="9"/>
        <v>0</v>
      </c>
      <c r="K211" s="105"/>
      <c r="L211" s="105"/>
      <c r="M211" s="105"/>
      <c r="N211" s="121">
        <f t="shared" si="10"/>
        <v>0</v>
      </c>
      <c r="O211" s="124"/>
      <c r="P211" s="105"/>
      <c r="Q211" s="105"/>
      <c r="R211" s="105"/>
      <c r="S211" s="105"/>
      <c r="T211" s="105"/>
      <c r="U211" s="105"/>
      <c r="V211" s="121">
        <f t="shared" si="11"/>
        <v>0</v>
      </c>
      <c r="W211" s="105"/>
      <c r="X211" s="105"/>
      <c r="Y211" s="57"/>
    </row>
    <row r="212" spans="1:25" s="48" customFormat="1" ht="14.5" x14ac:dyDescent="0.4">
      <c r="A212" s="149" t="s">
        <v>764</v>
      </c>
      <c r="B212" s="149" t="s">
        <v>765</v>
      </c>
      <c r="C212" s="149" t="s">
        <v>766</v>
      </c>
      <c r="D212" s="150" t="s">
        <v>137</v>
      </c>
      <c r="E212" s="144" t="s">
        <v>137</v>
      </c>
      <c r="F212" s="122"/>
      <c r="G212" s="122"/>
      <c r="H212" s="122"/>
      <c r="I212" s="122"/>
      <c r="J212" s="123">
        <f t="shared" si="9"/>
        <v>0</v>
      </c>
      <c r="K212" s="105"/>
      <c r="L212" s="105"/>
      <c r="M212" s="105"/>
      <c r="N212" s="121">
        <f t="shared" si="10"/>
        <v>0</v>
      </c>
      <c r="O212" s="124"/>
      <c r="P212" s="105"/>
      <c r="Q212" s="105"/>
      <c r="R212" s="105"/>
      <c r="S212" s="105"/>
      <c r="T212" s="105"/>
      <c r="U212" s="105"/>
      <c r="V212" s="121">
        <f t="shared" si="11"/>
        <v>0</v>
      </c>
      <c r="W212" s="105"/>
      <c r="X212" s="105"/>
      <c r="Y212" s="57"/>
    </row>
    <row r="213" spans="1:25" s="48" customFormat="1" ht="14.5" x14ac:dyDescent="0.4">
      <c r="A213" s="149" t="s">
        <v>767</v>
      </c>
      <c r="B213" s="149" t="s">
        <v>768</v>
      </c>
      <c r="C213" s="149" t="s">
        <v>769</v>
      </c>
      <c r="D213" s="150" t="s">
        <v>137</v>
      </c>
      <c r="E213" s="144" t="s">
        <v>137</v>
      </c>
      <c r="F213" s="122"/>
      <c r="G213" s="122"/>
      <c r="H213" s="122"/>
      <c r="I213" s="122"/>
      <c r="J213" s="123">
        <f t="shared" si="9"/>
        <v>0</v>
      </c>
      <c r="K213" s="105"/>
      <c r="L213" s="105"/>
      <c r="M213" s="105"/>
      <c r="N213" s="121">
        <f t="shared" si="10"/>
        <v>0</v>
      </c>
      <c r="O213" s="124"/>
      <c r="P213" s="105"/>
      <c r="Q213" s="105"/>
      <c r="R213" s="105"/>
      <c r="S213" s="105"/>
      <c r="T213" s="105"/>
      <c r="U213" s="105"/>
      <c r="V213" s="121">
        <f t="shared" si="11"/>
        <v>0</v>
      </c>
      <c r="W213" s="105"/>
      <c r="X213" s="105"/>
      <c r="Y213" s="57"/>
    </row>
    <row r="214" spans="1:25" s="48" customFormat="1" ht="14.5" x14ac:dyDescent="0.4">
      <c r="A214" s="149" t="s">
        <v>770</v>
      </c>
      <c r="B214" s="149" t="s">
        <v>771</v>
      </c>
      <c r="C214" s="149" t="s">
        <v>772</v>
      </c>
      <c r="D214" s="150" t="s">
        <v>137</v>
      </c>
      <c r="E214" s="144" t="s">
        <v>137</v>
      </c>
      <c r="F214" s="122"/>
      <c r="G214" s="122"/>
      <c r="H214" s="122"/>
      <c r="I214" s="122"/>
      <c r="J214" s="123">
        <f t="shared" si="9"/>
        <v>0</v>
      </c>
      <c r="K214" s="105"/>
      <c r="L214" s="105"/>
      <c r="M214" s="105"/>
      <c r="N214" s="121">
        <f t="shared" si="10"/>
        <v>0</v>
      </c>
      <c r="O214" s="124"/>
      <c r="P214" s="105"/>
      <c r="Q214" s="105"/>
      <c r="R214" s="105"/>
      <c r="S214" s="105"/>
      <c r="T214" s="105"/>
      <c r="U214" s="105"/>
      <c r="V214" s="121">
        <f t="shared" si="11"/>
        <v>0</v>
      </c>
      <c r="W214" s="105"/>
      <c r="X214" s="105"/>
      <c r="Y214" s="57"/>
    </row>
    <row r="215" spans="1:25" s="48" customFormat="1" ht="14.5" x14ac:dyDescent="0.4">
      <c r="A215" s="149" t="s">
        <v>773</v>
      </c>
      <c r="B215" s="149" t="s">
        <v>774</v>
      </c>
      <c r="C215" s="149" t="s">
        <v>775</v>
      </c>
      <c r="D215" s="150" t="s">
        <v>137</v>
      </c>
      <c r="E215" s="144" t="s">
        <v>137</v>
      </c>
      <c r="F215" s="122"/>
      <c r="G215" s="122"/>
      <c r="H215" s="122"/>
      <c r="I215" s="122"/>
      <c r="J215" s="123">
        <f t="shared" si="9"/>
        <v>0</v>
      </c>
      <c r="K215" s="105"/>
      <c r="L215" s="105"/>
      <c r="M215" s="105"/>
      <c r="N215" s="121">
        <f t="shared" si="10"/>
        <v>0</v>
      </c>
      <c r="O215" s="124"/>
      <c r="P215" s="105"/>
      <c r="Q215" s="105"/>
      <c r="R215" s="105"/>
      <c r="S215" s="105"/>
      <c r="T215" s="105"/>
      <c r="U215" s="105"/>
      <c r="V215" s="121">
        <f t="shared" si="11"/>
        <v>0</v>
      </c>
      <c r="W215" s="105"/>
      <c r="X215" s="105"/>
      <c r="Y215" s="57"/>
    </row>
    <row r="216" spans="1:25" s="48" customFormat="1" ht="14.5" x14ac:dyDescent="0.4">
      <c r="A216" s="149" t="s">
        <v>776</v>
      </c>
      <c r="B216" s="149" t="s">
        <v>777</v>
      </c>
      <c r="C216" s="149" t="s">
        <v>778</v>
      </c>
      <c r="D216" s="150" t="s">
        <v>137</v>
      </c>
      <c r="E216" s="144" t="s">
        <v>137</v>
      </c>
      <c r="F216" s="122"/>
      <c r="G216" s="122"/>
      <c r="H216" s="122"/>
      <c r="I216" s="122"/>
      <c r="J216" s="123">
        <f t="shared" si="9"/>
        <v>0</v>
      </c>
      <c r="K216" s="105"/>
      <c r="L216" s="105"/>
      <c r="M216" s="105"/>
      <c r="N216" s="121">
        <f t="shared" si="10"/>
        <v>0</v>
      </c>
      <c r="O216" s="124"/>
      <c r="P216" s="105"/>
      <c r="Q216" s="105"/>
      <c r="R216" s="105"/>
      <c r="S216" s="105"/>
      <c r="T216" s="105"/>
      <c r="U216" s="105"/>
      <c r="V216" s="121">
        <f t="shared" si="11"/>
        <v>0</v>
      </c>
      <c r="W216" s="105"/>
      <c r="X216" s="105"/>
      <c r="Y216" s="57"/>
    </row>
    <row r="217" spans="1:25" s="48" customFormat="1" ht="14.5" x14ac:dyDescent="0.4">
      <c r="A217" s="149" t="s">
        <v>779</v>
      </c>
      <c r="B217" s="149" t="s">
        <v>780</v>
      </c>
      <c r="C217" s="149" t="s">
        <v>781</v>
      </c>
      <c r="D217" s="150" t="s">
        <v>137</v>
      </c>
      <c r="E217" s="144" t="s">
        <v>137</v>
      </c>
      <c r="F217" s="122"/>
      <c r="G217" s="122"/>
      <c r="H217" s="122"/>
      <c r="I217" s="122"/>
      <c r="J217" s="123">
        <f t="shared" si="9"/>
        <v>0</v>
      </c>
      <c r="K217" s="105"/>
      <c r="L217" s="105"/>
      <c r="M217" s="105"/>
      <c r="N217" s="121">
        <f t="shared" si="10"/>
        <v>0</v>
      </c>
      <c r="O217" s="124"/>
      <c r="P217" s="105"/>
      <c r="Q217" s="105"/>
      <c r="R217" s="105"/>
      <c r="S217" s="105"/>
      <c r="T217" s="105"/>
      <c r="U217" s="105"/>
      <c r="V217" s="121">
        <f t="shared" si="11"/>
        <v>0</v>
      </c>
      <c r="W217" s="105"/>
      <c r="X217" s="105"/>
      <c r="Y217" s="57"/>
    </row>
    <row r="218" spans="1:25" s="48" customFormat="1" ht="14.5" x14ac:dyDescent="0.4">
      <c r="A218" s="149" t="s">
        <v>782</v>
      </c>
      <c r="B218" s="149" t="s">
        <v>783</v>
      </c>
      <c r="C218" s="149" t="s">
        <v>784</v>
      </c>
      <c r="D218" s="150" t="s">
        <v>137</v>
      </c>
      <c r="E218" s="144" t="s">
        <v>136</v>
      </c>
      <c r="F218" s="122"/>
      <c r="G218" s="122"/>
      <c r="H218" s="122"/>
      <c r="I218" s="122"/>
      <c r="J218" s="123">
        <f t="shared" si="9"/>
        <v>0</v>
      </c>
      <c r="K218" s="105"/>
      <c r="L218" s="105"/>
      <c r="M218" s="105"/>
      <c r="N218" s="121">
        <f t="shared" si="10"/>
        <v>0</v>
      </c>
      <c r="O218" s="124">
        <v>1</v>
      </c>
      <c r="P218" s="105">
        <v>44446.71</v>
      </c>
      <c r="Q218" s="105">
        <v>88893.43</v>
      </c>
      <c r="R218" s="105">
        <v>0</v>
      </c>
      <c r="S218" s="105">
        <v>0</v>
      </c>
      <c r="T218" s="105">
        <v>222233.56</v>
      </c>
      <c r="U218" s="105">
        <v>88893.43</v>
      </c>
      <c r="V218" s="121">
        <f t="shared" si="11"/>
        <v>444467.12999999995</v>
      </c>
      <c r="W218" s="105">
        <v>0</v>
      </c>
      <c r="X218" s="105">
        <v>0</v>
      </c>
      <c r="Y218" s="57">
        <v>444467.13</v>
      </c>
    </row>
    <row r="219" spans="1:25" s="48" customFormat="1" ht="14.5" x14ac:dyDescent="0.4">
      <c r="A219" s="149" t="s">
        <v>785</v>
      </c>
      <c r="B219" s="149" t="s">
        <v>786</v>
      </c>
      <c r="C219" s="149" t="s">
        <v>787</v>
      </c>
      <c r="D219" s="150" t="s">
        <v>137</v>
      </c>
      <c r="E219" s="144" t="s">
        <v>137</v>
      </c>
      <c r="F219" s="122"/>
      <c r="G219" s="122"/>
      <c r="H219" s="122"/>
      <c r="I219" s="122"/>
      <c r="J219" s="123">
        <f t="shared" si="9"/>
        <v>0</v>
      </c>
      <c r="K219" s="105"/>
      <c r="L219" s="105"/>
      <c r="M219" s="105"/>
      <c r="N219" s="121">
        <f t="shared" si="10"/>
        <v>0</v>
      </c>
      <c r="O219" s="124"/>
      <c r="P219" s="105"/>
      <c r="Q219" s="105"/>
      <c r="R219" s="105"/>
      <c r="S219" s="105"/>
      <c r="T219" s="105"/>
      <c r="U219" s="105"/>
      <c r="V219" s="121">
        <f t="shared" si="11"/>
        <v>0</v>
      </c>
      <c r="W219" s="105"/>
      <c r="X219" s="105"/>
      <c r="Y219" s="57"/>
    </row>
    <row r="220" spans="1:25" s="48" customFormat="1" ht="14.5" x14ac:dyDescent="0.4">
      <c r="A220" s="149" t="s">
        <v>788</v>
      </c>
      <c r="B220" s="149" t="s">
        <v>789</v>
      </c>
      <c r="C220" s="149" t="s">
        <v>790</v>
      </c>
      <c r="D220" s="150" t="s">
        <v>137</v>
      </c>
      <c r="E220" s="144" t="s">
        <v>137</v>
      </c>
      <c r="F220" s="122"/>
      <c r="G220" s="122"/>
      <c r="H220" s="122"/>
      <c r="I220" s="122"/>
      <c r="J220" s="123">
        <f t="shared" si="9"/>
        <v>0</v>
      </c>
      <c r="K220" s="105"/>
      <c r="L220" s="105"/>
      <c r="M220" s="105"/>
      <c r="N220" s="121">
        <f t="shared" si="10"/>
        <v>0</v>
      </c>
      <c r="O220" s="124"/>
      <c r="P220" s="105"/>
      <c r="Q220" s="105"/>
      <c r="R220" s="105"/>
      <c r="S220" s="105"/>
      <c r="T220" s="105"/>
      <c r="U220" s="105"/>
      <c r="V220" s="121">
        <f t="shared" si="11"/>
        <v>0</v>
      </c>
      <c r="W220" s="105"/>
      <c r="X220" s="105"/>
      <c r="Y220" s="57"/>
    </row>
    <row r="221" spans="1:25" s="48" customFormat="1" ht="14.5" x14ac:dyDescent="0.4">
      <c r="A221" s="149" t="s">
        <v>791</v>
      </c>
      <c r="B221" s="149" t="s">
        <v>792</v>
      </c>
      <c r="C221" s="149" t="s">
        <v>793</v>
      </c>
      <c r="D221" s="150" t="s">
        <v>137</v>
      </c>
      <c r="E221" s="144" t="s">
        <v>137</v>
      </c>
      <c r="F221" s="122"/>
      <c r="G221" s="122"/>
      <c r="H221" s="122"/>
      <c r="I221" s="122"/>
      <c r="J221" s="123">
        <f t="shared" si="9"/>
        <v>0</v>
      </c>
      <c r="K221" s="105"/>
      <c r="L221" s="105"/>
      <c r="M221" s="105"/>
      <c r="N221" s="121">
        <f t="shared" si="10"/>
        <v>0</v>
      </c>
      <c r="O221" s="124"/>
      <c r="P221" s="105"/>
      <c r="Q221" s="105"/>
      <c r="R221" s="105"/>
      <c r="S221" s="105"/>
      <c r="T221" s="105"/>
      <c r="U221" s="105"/>
      <c r="V221" s="121">
        <f t="shared" si="11"/>
        <v>0</v>
      </c>
      <c r="W221" s="105"/>
      <c r="X221" s="105"/>
      <c r="Y221" s="57"/>
    </row>
    <row r="222" spans="1:25" s="48" customFormat="1" ht="14.5" x14ac:dyDescent="0.4">
      <c r="A222" s="149" t="s">
        <v>794</v>
      </c>
      <c r="B222" s="149" t="s">
        <v>795</v>
      </c>
      <c r="C222" s="149" t="s">
        <v>796</v>
      </c>
      <c r="D222" s="150" t="s">
        <v>137</v>
      </c>
      <c r="E222" s="144" t="s">
        <v>137</v>
      </c>
      <c r="F222" s="122"/>
      <c r="G222" s="122"/>
      <c r="H222" s="122"/>
      <c r="I222" s="122"/>
      <c r="J222" s="123">
        <f t="shared" si="9"/>
        <v>0</v>
      </c>
      <c r="K222" s="105"/>
      <c r="L222" s="105"/>
      <c r="M222" s="105"/>
      <c r="N222" s="121">
        <f t="shared" si="10"/>
        <v>0</v>
      </c>
      <c r="O222" s="124"/>
      <c r="P222" s="105"/>
      <c r="Q222" s="105"/>
      <c r="R222" s="105"/>
      <c r="S222" s="105"/>
      <c r="T222" s="105"/>
      <c r="U222" s="105"/>
      <c r="V222" s="121">
        <f t="shared" si="11"/>
        <v>0</v>
      </c>
      <c r="W222" s="105"/>
      <c r="X222" s="105"/>
      <c r="Y222" s="57"/>
    </row>
    <row r="223" spans="1:25" s="48" customFormat="1" ht="14.5" x14ac:dyDescent="0.4">
      <c r="A223" s="149" t="s">
        <v>797</v>
      </c>
      <c r="B223" s="149" t="s">
        <v>798</v>
      </c>
      <c r="C223" s="149" t="s">
        <v>799</v>
      </c>
      <c r="D223" s="150" t="s">
        <v>137</v>
      </c>
      <c r="E223" s="144" t="s">
        <v>137</v>
      </c>
      <c r="F223" s="122"/>
      <c r="G223" s="122"/>
      <c r="H223" s="122"/>
      <c r="I223" s="122"/>
      <c r="J223" s="123">
        <f t="shared" si="9"/>
        <v>0</v>
      </c>
      <c r="K223" s="105"/>
      <c r="L223" s="105"/>
      <c r="M223" s="105"/>
      <c r="N223" s="121">
        <f t="shared" si="10"/>
        <v>0</v>
      </c>
      <c r="O223" s="124"/>
      <c r="P223" s="105"/>
      <c r="Q223" s="105"/>
      <c r="R223" s="105"/>
      <c r="S223" s="105"/>
      <c r="T223" s="105"/>
      <c r="U223" s="105"/>
      <c r="V223" s="121">
        <f t="shared" si="11"/>
        <v>0</v>
      </c>
      <c r="W223" s="105"/>
      <c r="X223" s="105"/>
      <c r="Y223" s="57"/>
    </row>
    <row r="224" spans="1:25" s="48" customFormat="1" ht="14.5" x14ac:dyDescent="0.4">
      <c r="A224" s="149" t="s">
        <v>800</v>
      </c>
      <c r="B224" s="149" t="s">
        <v>801</v>
      </c>
      <c r="C224" s="149" t="s">
        <v>802</v>
      </c>
      <c r="D224" s="150" t="s">
        <v>137</v>
      </c>
      <c r="E224" s="144" t="s">
        <v>137</v>
      </c>
      <c r="F224" s="122"/>
      <c r="G224" s="122"/>
      <c r="H224" s="122"/>
      <c r="I224" s="122"/>
      <c r="J224" s="123">
        <f t="shared" si="9"/>
        <v>0</v>
      </c>
      <c r="K224" s="105"/>
      <c r="L224" s="105"/>
      <c r="M224" s="105"/>
      <c r="N224" s="121">
        <f t="shared" si="10"/>
        <v>0</v>
      </c>
      <c r="O224" s="124"/>
      <c r="P224" s="105"/>
      <c r="Q224" s="105"/>
      <c r="R224" s="105"/>
      <c r="S224" s="105"/>
      <c r="T224" s="105"/>
      <c r="U224" s="105"/>
      <c r="V224" s="121">
        <f t="shared" si="11"/>
        <v>0</v>
      </c>
      <c r="W224" s="105"/>
      <c r="X224" s="105"/>
      <c r="Y224" s="57"/>
    </row>
    <row r="225" spans="1:25" s="48" customFormat="1" ht="14.5" x14ac:dyDescent="0.4">
      <c r="A225" s="149" t="s">
        <v>803</v>
      </c>
      <c r="B225" s="149" t="s">
        <v>804</v>
      </c>
      <c r="C225" s="149" t="s">
        <v>805</v>
      </c>
      <c r="D225" s="150" t="s">
        <v>137</v>
      </c>
      <c r="E225" s="144" t="s">
        <v>137</v>
      </c>
      <c r="F225" s="122"/>
      <c r="G225" s="122"/>
      <c r="H225" s="122"/>
      <c r="I225" s="122"/>
      <c r="J225" s="123">
        <f t="shared" si="9"/>
        <v>0</v>
      </c>
      <c r="K225" s="105"/>
      <c r="L225" s="105"/>
      <c r="M225" s="105"/>
      <c r="N225" s="121">
        <f t="shared" si="10"/>
        <v>0</v>
      </c>
      <c r="O225" s="124"/>
      <c r="P225" s="105"/>
      <c r="Q225" s="105"/>
      <c r="R225" s="105"/>
      <c r="S225" s="105"/>
      <c r="T225" s="105"/>
      <c r="U225" s="105"/>
      <c r="V225" s="121">
        <f t="shared" si="11"/>
        <v>0</v>
      </c>
      <c r="W225" s="105"/>
      <c r="X225" s="105"/>
      <c r="Y225" s="57"/>
    </row>
    <row r="226" spans="1:25" s="48" customFormat="1" ht="14.5" x14ac:dyDescent="0.4">
      <c r="A226" s="149" t="s">
        <v>806</v>
      </c>
      <c r="B226" s="149" t="s">
        <v>807</v>
      </c>
      <c r="C226" s="149" t="s">
        <v>808</v>
      </c>
      <c r="D226" s="150" t="s">
        <v>137</v>
      </c>
      <c r="E226" s="144" t="s">
        <v>136</v>
      </c>
      <c r="F226" s="122"/>
      <c r="G226" s="122"/>
      <c r="H226" s="122"/>
      <c r="I226" s="122"/>
      <c r="J226" s="123">
        <f t="shared" si="9"/>
        <v>0</v>
      </c>
      <c r="K226" s="105"/>
      <c r="L226" s="105"/>
      <c r="M226" s="105"/>
      <c r="N226" s="121">
        <f t="shared" si="10"/>
        <v>0</v>
      </c>
      <c r="O226" s="124">
        <v>1</v>
      </c>
      <c r="P226" s="105">
        <v>397858.46</v>
      </c>
      <c r="Q226" s="105">
        <v>48751</v>
      </c>
      <c r="R226" s="105">
        <v>0</v>
      </c>
      <c r="S226" s="105">
        <v>0</v>
      </c>
      <c r="T226" s="105">
        <v>121877.5</v>
      </c>
      <c r="U226" s="105">
        <v>48751</v>
      </c>
      <c r="V226" s="121">
        <f t="shared" si="11"/>
        <v>617237.96</v>
      </c>
      <c r="W226" s="105">
        <v>180379.69</v>
      </c>
      <c r="X226" s="105">
        <v>193103.27</v>
      </c>
      <c r="Y226" s="57">
        <v>243755</v>
      </c>
    </row>
    <row r="227" spans="1:25" s="48" customFormat="1" ht="14.5" x14ac:dyDescent="0.4">
      <c r="A227" s="149" t="s">
        <v>809</v>
      </c>
      <c r="B227" s="149" t="s">
        <v>810</v>
      </c>
      <c r="C227" s="149" t="s">
        <v>811</v>
      </c>
      <c r="D227" s="150" t="s">
        <v>137</v>
      </c>
      <c r="E227" s="144" t="s">
        <v>136</v>
      </c>
      <c r="F227" s="122"/>
      <c r="G227" s="122"/>
      <c r="H227" s="122"/>
      <c r="I227" s="122"/>
      <c r="J227" s="123">
        <f t="shared" si="9"/>
        <v>0</v>
      </c>
      <c r="K227" s="105"/>
      <c r="L227" s="105"/>
      <c r="M227" s="105"/>
      <c r="N227" s="121">
        <f t="shared" si="10"/>
        <v>0</v>
      </c>
      <c r="O227" s="124">
        <v>1</v>
      </c>
      <c r="P227" s="105">
        <v>68820.97</v>
      </c>
      <c r="Q227" s="105">
        <v>55000</v>
      </c>
      <c r="R227" s="105">
        <v>0</v>
      </c>
      <c r="S227" s="105">
        <v>0</v>
      </c>
      <c r="T227" s="105">
        <v>137500</v>
      </c>
      <c r="U227" s="105">
        <v>55000</v>
      </c>
      <c r="V227" s="121">
        <f t="shared" si="11"/>
        <v>316320.96999999997</v>
      </c>
      <c r="W227" s="105">
        <v>19956.64</v>
      </c>
      <c r="X227" s="105">
        <v>21364.33</v>
      </c>
      <c r="Y227" s="57">
        <v>275000</v>
      </c>
    </row>
    <row r="228" spans="1:25" s="48" customFormat="1" ht="14.5" x14ac:dyDescent="0.4">
      <c r="A228" s="149" t="s">
        <v>812</v>
      </c>
      <c r="B228" s="149" t="s">
        <v>813</v>
      </c>
      <c r="C228" s="149" t="s">
        <v>814</v>
      </c>
      <c r="D228" s="150" t="s">
        <v>137</v>
      </c>
      <c r="E228" s="144" t="s">
        <v>137</v>
      </c>
      <c r="F228" s="122"/>
      <c r="G228" s="122"/>
      <c r="H228" s="122"/>
      <c r="I228" s="122"/>
      <c r="J228" s="123">
        <f t="shared" si="9"/>
        <v>0</v>
      </c>
      <c r="K228" s="105"/>
      <c r="L228" s="105"/>
      <c r="M228" s="105"/>
      <c r="N228" s="121">
        <f t="shared" si="10"/>
        <v>0</v>
      </c>
      <c r="O228" s="124"/>
      <c r="P228" s="105"/>
      <c r="Q228" s="105"/>
      <c r="R228" s="105"/>
      <c r="S228" s="105"/>
      <c r="T228" s="105"/>
      <c r="U228" s="105"/>
      <c r="V228" s="121">
        <f t="shared" si="11"/>
        <v>0</v>
      </c>
      <c r="W228" s="105"/>
      <c r="X228" s="105"/>
      <c r="Y228" s="57"/>
    </row>
    <row r="229" spans="1:25" s="48" customFormat="1" ht="14.5" x14ac:dyDescent="0.4">
      <c r="A229" s="149" t="s">
        <v>815</v>
      </c>
      <c r="B229" s="149" t="s">
        <v>816</v>
      </c>
      <c r="C229" s="149" t="s">
        <v>817</v>
      </c>
      <c r="D229" s="150" t="s">
        <v>137</v>
      </c>
      <c r="E229" s="144" t="s">
        <v>137</v>
      </c>
      <c r="F229" s="122"/>
      <c r="G229" s="122"/>
      <c r="H229" s="122"/>
      <c r="I229" s="122"/>
      <c r="J229" s="123">
        <f t="shared" si="9"/>
        <v>0</v>
      </c>
      <c r="K229" s="105"/>
      <c r="L229" s="105"/>
      <c r="M229" s="105"/>
      <c r="N229" s="121">
        <f t="shared" si="10"/>
        <v>0</v>
      </c>
      <c r="O229" s="124"/>
      <c r="P229" s="105"/>
      <c r="Q229" s="105"/>
      <c r="R229" s="105"/>
      <c r="S229" s="105"/>
      <c r="T229" s="105"/>
      <c r="U229" s="105"/>
      <c r="V229" s="121">
        <f t="shared" si="11"/>
        <v>0</v>
      </c>
      <c r="W229" s="105"/>
      <c r="X229" s="105"/>
      <c r="Y229" s="57"/>
    </row>
    <row r="230" spans="1:25" s="48" customFormat="1" ht="14.5" x14ac:dyDescent="0.4">
      <c r="A230" s="149" t="s">
        <v>818</v>
      </c>
      <c r="B230" s="149" t="s">
        <v>819</v>
      </c>
      <c r="C230" s="149" t="s">
        <v>820</v>
      </c>
      <c r="D230" s="150" t="s">
        <v>137</v>
      </c>
      <c r="E230" s="144" t="s">
        <v>137</v>
      </c>
      <c r="F230" s="122"/>
      <c r="G230" s="122"/>
      <c r="H230" s="122"/>
      <c r="I230" s="122"/>
      <c r="J230" s="123">
        <f t="shared" si="9"/>
        <v>0</v>
      </c>
      <c r="K230" s="105"/>
      <c r="L230" s="105"/>
      <c r="M230" s="105"/>
      <c r="N230" s="121">
        <f t="shared" si="10"/>
        <v>0</v>
      </c>
      <c r="O230" s="124"/>
      <c r="P230" s="105"/>
      <c r="Q230" s="105"/>
      <c r="R230" s="105"/>
      <c r="S230" s="105"/>
      <c r="T230" s="105"/>
      <c r="U230" s="105"/>
      <c r="V230" s="121">
        <f t="shared" si="11"/>
        <v>0</v>
      </c>
      <c r="W230" s="105"/>
      <c r="X230" s="105"/>
      <c r="Y230" s="57"/>
    </row>
    <row r="231" spans="1:25" s="48" customFormat="1" ht="14.5" x14ac:dyDescent="0.4">
      <c r="A231" s="149" t="s">
        <v>821</v>
      </c>
      <c r="B231" s="149" t="s">
        <v>822</v>
      </c>
      <c r="C231" s="149" t="s">
        <v>823</v>
      </c>
      <c r="D231" s="150" t="s">
        <v>137</v>
      </c>
      <c r="E231" s="144" t="s">
        <v>137</v>
      </c>
      <c r="F231" s="122"/>
      <c r="G231" s="122"/>
      <c r="H231" s="122"/>
      <c r="I231" s="122"/>
      <c r="J231" s="123">
        <f t="shared" si="9"/>
        <v>0</v>
      </c>
      <c r="K231" s="105"/>
      <c r="L231" s="105"/>
      <c r="M231" s="105"/>
      <c r="N231" s="121">
        <f t="shared" si="10"/>
        <v>0</v>
      </c>
      <c r="O231" s="124"/>
      <c r="P231" s="105"/>
      <c r="Q231" s="105"/>
      <c r="R231" s="105"/>
      <c r="S231" s="105"/>
      <c r="T231" s="105"/>
      <c r="U231" s="105"/>
      <c r="V231" s="121">
        <f t="shared" si="11"/>
        <v>0</v>
      </c>
      <c r="W231" s="105"/>
      <c r="X231" s="105"/>
      <c r="Y231" s="57"/>
    </row>
    <row r="232" spans="1:25" s="48" customFormat="1" ht="14.5" x14ac:dyDescent="0.4">
      <c r="A232" s="149" t="s">
        <v>824</v>
      </c>
      <c r="B232" s="149" t="s">
        <v>825</v>
      </c>
      <c r="C232" s="149" t="s">
        <v>826</v>
      </c>
      <c r="D232" s="150" t="s">
        <v>137</v>
      </c>
      <c r="E232" s="144" t="s">
        <v>137</v>
      </c>
      <c r="F232" s="122"/>
      <c r="G232" s="122"/>
      <c r="H232" s="122"/>
      <c r="I232" s="122"/>
      <c r="J232" s="123">
        <f t="shared" si="9"/>
        <v>0</v>
      </c>
      <c r="K232" s="105"/>
      <c r="L232" s="105"/>
      <c r="M232" s="105"/>
      <c r="N232" s="121">
        <f t="shared" si="10"/>
        <v>0</v>
      </c>
      <c r="O232" s="124"/>
      <c r="P232" s="105"/>
      <c r="Q232" s="105"/>
      <c r="R232" s="105"/>
      <c r="S232" s="105"/>
      <c r="T232" s="105"/>
      <c r="U232" s="105"/>
      <c r="V232" s="121">
        <f t="shared" si="11"/>
        <v>0</v>
      </c>
      <c r="W232" s="105"/>
      <c r="X232" s="105"/>
      <c r="Y232" s="57"/>
    </row>
    <row r="233" spans="1:25" s="48" customFormat="1" ht="14.5" x14ac:dyDescent="0.4">
      <c r="A233" s="149" t="s">
        <v>827</v>
      </c>
      <c r="B233" s="149" t="s">
        <v>828</v>
      </c>
      <c r="C233" s="149" t="s">
        <v>829</v>
      </c>
      <c r="D233" s="150" t="s">
        <v>137</v>
      </c>
      <c r="E233" s="144" t="s">
        <v>137</v>
      </c>
      <c r="F233" s="122"/>
      <c r="G233" s="122"/>
      <c r="H233" s="122"/>
      <c r="I233" s="122"/>
      <c r="J233" s="123">
        <f t="shared" si="9"/>
        <v>0</v>
      </c>
      <c r="K233" s="105"/>
      <c r="L233" s="105"/>
      <c r="M233" s="105"/>
      <c r="N233" s="121">
        <f t="shared" si="10"/>
        <v>0</v>
      </c>
      <c r="O233" s="124"/>
      <c r="P233" s="105"/>
      <c r="Q233" s="105"/>
      <c r="R233" s="105"/>
      <c r="S233" s="105"/>
      <c r="T233" s="105"/>
      <c r="U233" s="105"/>
      <c r="V233" s="121">
        <f t="shared" si="11"/>
        <v>0</v>
      </c>
      <c r="W233" s="105"/>
      <c r="X233" s="105"/>
      <c r="Y233" s="57"/>
    </row>
    <row r="234" spans="1:25" s="48" customFormat="1" ht="14.5" x14ac:dyDescent="0.4">
      <c r="A234" s="149" t="s">
        <v>830</v>
      </c>
      <c r="B234" s="149" t="s">
        <v>831</v>
      </c>
      <c r="C234" s="149" t="s">
        <v>832</v>
      </c>
      <c r="D234" s="150" t="s">
        <v>136</v>
      </c>
      <c r="E234" s="144" t="s">
        <v>137</v>
      </c>
      <c r="F234" s="122">
        <v>14</v>
      </c>
      <c r="G234" s="122">
        <v>0</v>
      </c>
      <c r="H234" s="122">
        <v>0</v>
      </c>
      <c r="I234" s="122">
        <v>0</v>
      </c>
      <c r="J234" s="123">
        <f t="shared" si="9"/>
        <v>14</v>
      </c>
      <c r="K234" s="105">
        <v>140000</v>
      </c>
      <c r="L234" s="105">
        <v>56771.68</v>
      </c>
      <c r="M234" s="105">
        <v>0</v>
      </c>
      <c r="N234" s="121">
        <f t="shared" si="10"/>
        <v>196771.68</v>
      </c>
      <c r="O234" s="124"/>
      <c r="P234" s="105"/>
      <c r="Q234" s="105"/>
      <c r="R234" s="105"/>
      <c r="S234" s="105"/>
      <c r="T234" s="105"/>
      <c r="U234" s="105"/>
      <c r="V234" s="121">
        <f t="shared" si="11"/>
        <v>0</v>
      </c>
      <c r="W234" s="105"/>
      <c r="X234" s="105"/>
      <c r="Y234" s="57"/>
    </row>
    <row r="235" spans="1:25" s="48" customFormat="1" ht="14.5" x14ac:dyDescent="0.4">
      <c r="A235" s="149" t="s">
        <v>833</v>
      </c>
      <c r="B235" s="149" t="s">
        <v>834</v>
      </c>
      <c r="C235" s="149" t="s">
        <v>835</v>
      </c>
      <c r="D235" s="150" t="s">
        <v>137</v>
      </c>
      <c r="E235" s="144" t="s">
        <v>137</v>
      </c>
      <c r="F235" s="122"/>
      <c r="G235" s="122"/>
      <c r="H235" s="122"/>
      <c r="I235" s="122"/>
      <c r="J235" s="123">
        <f t="shared" si="9"/>
        <v>0</v>
      </c>
      <c r="K235" s="105"/>
      <c r="L235" s="105"/>
      <c r="M235" s="105"/>
      <c r="N235" s="121">
        <f t="shared" si="10"/>
        <v>0</v>
      </c>
      <c r="O235" s="124"/>
      <c r="P235" s="105"/>
      <c r="Q235" s="105"/>
      <c r="R235" s="105"/>
      <c r="S235" s="105"/>
      <c r="T235" s="105"/>
      <c r="U235" s="105"/>
      <c r="V235" s="121">
        <f t="shared" si="11"/>
        <v>0</v>
      </c>
      <c r="W235" s="105"/>
      <c r="X235" s="105"/>
      <c r="Y235" s="57"/>
    </row>
    <row r="236" spans="1:25" s="48" customFormat="1" ht="14.5" x14ac:dyDescent="0.4">
      <c r="A236" s="149" t="s">
        <v>836</v>
      </c>
      <c r="B236" s="149" t="s">
        <v>837</v>
      </c>
      <c r="C236" s="149" t="s">
        <v>838</v>
      </c>
      <c r="D236" s="150" t="s">
        <v>137</v>
      </c>
      <c r="E236" s="144" t="s">
        <v>137</v>
      </c>
      <c r="F236" s="122"/>
      <c r="G236" s="122"/>
      <c r="H236" s="122"/>
      <c r="I236" s="122"/>
      <c r="J236" s="123">
        <f t="shared" si="9"/>
        <v>0</v>
      </c>
      <c r="K236" s="105"/>
      <c r="L236" s="105"/>
      <c r="M236" s="105"/>
      <c r="N236" s="121">
        <f t="shared" si="10"/>
        <v>0</v>
      </c>
      <c r="O236" s="124"/>
      <c r="P236" s="105"/>
      <c r="Q236" s="105"/>
      <c r="R236" s="105"/>
      <c r="S236" s="105"/>
      <c r="T236" s="105"/>
      <c r="U236" s="105"/>
      <c r="V236" s="121">
        <f t="shared" si="11"/>
        <v>0</v>
      </c>
      <c r="W236" s="105"/>
      <c r="X236" s="105"/>
      <c r="Y236" s="57"/>
    </row>
    <row r="237" spans="1:25" s="48" customFormat="1" ht="14.5" x14ac:dyDescent="0.4">
      <c r="A237" s="149" t="s">
        <v>839</v>
      </c>
      <c r="B237" s="149" t="s">
        <v>840</v>
      </c>
      <c r="C237" s="149" t="s">
        <v>841</v>
      </c>
      <c r="D237" s="150" t="s">
        <v>136</v>
      </c>
      <c r="E237" s="144" t="s">
        <v>137</v>
      </c>
      <c r="F237" s="122">
        <v>28</v>
      </c>
      <c r="G237" s="122">
        <v>0</v>
      </c>
      <c r="H237" s="122">
        <v>22</v>
      </c>
      <c r="I237" s="122">
        <v>0</v>
      </c>
      <c r="J237" s="123">
        <f t="shared" si="9"/>
        <v>50</v>
      </c>
      <c r="K237" s="105">
        <v>183202.21</v>
      </c>
      <c r="L237" s="105">
        <v>37110.660000000003</v>
      </c>
      <c r="M237" s="105">
        <v>486750</v>
      </c>
      <c r="N237" s="121">
        <f t="shared" si="10"/>
        <v>707062.87</v>
      </c>
      <c r="O237" s="124"/>
      <c r="P237" s="105"/>
      <c r="Q237" s="105"/>
      <c r="R237" s="105"/>
      <c r="S237" s="105"/>
      <c r="T237" s="105"/>
      <c r="U237" s="105"/>
      <c r="V237" s="121">
        <f t="shared" si="11"/>
        <v>0</v>
      </c>
      <c r="W237" s="105"/>
      <c r="X237" s="105"/>
      <c r="Y237" s="57"/>
    </row>
    <row r="238" spans="1:25" s="48" customFormat="1" ht="14.5" x14ac:dyDescent="0.4">
      <c r="A238" s="149" t="s">
        <v>842</v>
      </c>
      <c r="B238" s="149" t="s">
        <v>843</v>
      </c>
      <c r="C238" s="149" t="s">
        <v>844</v>
      </c>
      <c r="D238" s="150" t="s">
        <v>136</v>
      </c>
      <c r="E238" s="144" t="s">
        <v>137</v>
      </c>
      <c r="F238" s="122">
        <v>84</v>
      </c>
      <c r="G238" s="122">
        <v>0</v>
      </c>
      <c r="H238" s="122">
        <v>11</v>
      </c>
      <c r="I238" s="122">
        <v>0</v>
      </c>
      <c r="J238" s="123">
        <f t="shared" si="9"/>
        <v>95</v>
      </c>
      <c r="K238" s="105">
        <v>950000</v>
      </c>
      <c r="L238" s="105">
        <v>46402.45</v>
      </c>
      <c r="M238" s="105">
        <v>235108</v>
      </c>
      <c r="N238" s="121">
        <f t="shared" si="10"/>
        <v>1231510.45</v>
      </c>
      <c r="O238" s="124"/>
      <c r="P238" s="105"/>
      <c r="Q238" s="105"/>
      <c r="R238" s="105"/>
      <c r="S238" s="105"/>
      <c r="T238" s="105"/>
      <c r="U238" s="105"/>
      <c r="V238" s="121">
        <f t="shared" si="11"/>
        <v>0</v>
      </c>
      <c r="W238" s="105"/>
      <c r="X238" s="105"/>
      <c r="Y238" s="57"/>
    </row>
    <row r="239" spans="1:25" s="48" customFormat="1" ht="14.5" x14ac:dyDescent="0.4">
      <c r="A239" s="149" t="s">
        <v>845</v>
      </c>
      <c r="B239" s="149" t="s">
        <v>846</v>
      </c>
      <c r="C239" s="149" t="s">
        <v>847</v>
      </c>
      <c r="D239" s="150" t="s">
        <v>136</v>
      </c>
      <c r="E239" s="144" t="s">
        <v>137</v>
      </c>
      <c r="F239" s="122">
        <v>14</v>
      </c>
      <c r="G239" s="122">
        <v>0</v>
      </c>
      <c r="H239" s="122">
        <v>0</v>
      </c>
      <c r="I239" s="122">
        <v>0</v>
      </c>
      <c r="J239" s="123">
        <f t="shared" si="9"/>
        <v>14</v>
      </c>
      <c r="K239" s="105">
        <v>140000</v>
      </c>
      <c r="L239" s="105">
        <v>66920.89</v>
      </c>
      <c r="M239" s="105">
        <v>0</v>
      </c>
      <c r="N239" s="121">
        <f t="shared" si="10"/>
        <v>206920.89</v>
      </c>
      <c r="O239" s="124"/>
      <c r="P239" s="105"/>
      <c r="Q239" s="105"/>
      <c r="R239" s="105"/>
      <c r="S239" s="105"/>
      <c r="T239" s="105"/>
      <c r="U239" s="105"/>
      <c r="V239" s="121">
        <f t="shared" si="11"/>
        <v>0</v>
      </c>
      <c r="W239" s="105"/>
      <c r="X239" s="105"/>
      <c r="Y239" s="57"/>
    </row>
    <row r="240" spans="1:25" s="48" customFormat="1" ht="14.5" x14ac:dyDescent="0.4">
      <c r="A240" s="149" t="s">
        <v>848</v>
      </c>
      <c r="B240" s="149" t="s">
        <v>849</v>
      </c>
      <c r="C240" s="149" t="s">
        <v>850</v>
      </c>
      <c r="D240" s="150" t="s">
        <v>136</v>
      </c>
      <c r="E240" s="144" t="s">
        <v>137</v>
      </c>
      <c r="F240" s="122">
        <v>42</v>
      </c>
      <c r="G240" s="122">
        <v>0</v>
      </c>
      <c r="H240" s="122">
        <v>0</v>
      </c>
      <c r="I240" s="122">
        <v>0</v>
      </c>
      <c r="J240" s="123">
        <f t="shared" si="9"/>
        <v>42</v>
      </c>
      <c r="K240" s="105">
        <v>420000</v>
      </c>
      <c r="L240" s="105">
        <v>18879.3</v>
      </c>
      <c r="M240" s="105">
        <v>243800</v>
      </c>
      <c r="N240" s="121">
        <f t="shared" si="10"/>
        <v>682679.3</v>
      </c>
      <c r="O240" s="124"/>
      <c r="P240" s="105"/>
      <c r="Q240" s="105"/>
      <c r="R240" s="105"/>
      <c r="S240" s="105"/>
      <c r="T240" s="105"/>
      <c r="U240" s="105"/>
      <c r="V240" s="121">
        <f t="shared" si="11"/>
        <v>0</v>
      </c>
      <c r="W240" s="105"/>
      <c r="X240" s="105"/>
      <c r="Y240" s="57"/>
    </row>
    <row r="241" spans="1:25" s="48" customFormat="1" ht="14.5" x14ac:dyDescent="0.4">
      <c r="A241" s="149" t="s">
        <v>851</v>
      </c>
      <c r="B241" s="149" t="s">
        <v>852</v>
      </c>
      <c r="C241" s="149" t="s">
        <v>853</v>
      </c>
      <c r="D241" s="150" t="s">
        <v>136</v>
      </c>
      <c r="E241" s="144" t="s">
        <v>136</v>
      </c>
      <c r="F241" s="122">
        <v>14</v>
      </c>
      <c r="G241" s="122">
        <v>0</v>
      </c>
      <c r="H241" s="122">
        <v>11</v>
      </c>
      <c r="I241" s="122">
        <v>0</v>
      </c>
      <c r="J241" s="123">
        <f t="shared" si="9"/>
        <v>25</v>
      </c>
      <c r="K241" s="105">
        <v>205205.7</v>
      </c>
      <c r="L241" s="105">
        <v>0</v>
      </c>
      <c r="M241" s="105">
        <v>116854.47</v>
      </c>
      <c r="N241" s="121">
        <f t="shared" si="10"/>
        <v>322060.17000000004</v>
      </c>
      <c r="O241" s="124">
        <v>1</v>
      </c>
      <c r="P241" s="105">
        <v>659124.76</v>
      </c>
      <c r="Q241" s="105">
        <v>96524.2</v>
      </c>
      <c r="R241" s="105">
        <v>0</v>
      </c>
      <c r="S241" s="105">
        <v>0</v>
      </c>
      <c r="T241" s="105">
        <v>241310.5</v>
      </c>
      <c r="U241" s="105">
        <v>96524.2</v>
      </c>
      <c r="V241" s="121">
        <f t="shared" si="11"/>
        <v>1093483.6599999999</v>
      </c>
      <c r="W241" s="105">
        <v>528115.78</v>
      </c>
      <c r="X241" s="105">
        <v>565367.88</v>
      </c>
      <c r="Y241" s="57">
        <v>0</v>
      </c>
    </row>
    <row r="242" spans="1:25" s="48" customFormat="1" ht="14.5" x14ac:dyDescent="0.4">
      <c r="A242" s="149" t="s">
        <v>854</v>
      </c>
      <c r="B242" s="149" t="s">
        <v>855</v>
      </c>
      <c r="C242" s="149" t="s">
        <v>856</v>
      </c>
      <c r="D242" s="150" t="s">
        <v>136</v>
      </c>
      <c r="E242" s="144" t="s">
        <v>137</v>
      </c>
      <c r="F242" s="122">
        <v>28</v>
      </c>
      <c r="G242" s="122">
        <v>0</v>
      </c>
      <c r="H242" s="122">
        <v>0</v>
      </c>
      <c r="I242" s="122">
        <v>0</v>
      </c>
      <c r="J242" s="123">
        <f t="shared" si="9"/>
        <v>28</v>
      </c>
      <c r="K242" s="105">
        <v>280000</v>
      </c>
      <c r="L242" s="105">
        <v>236989.47</v>
      </c>
      <c r="M242" s="105">
        <v>0</v>
      </c>
      <c r="N242" s="121">
        <f t="shared" si="10"/>
        <v>516989.47</v>
      </c>
      <c r="O242" s="124"/>
      <c r="P242" s="105"/>
      <c r="Q242" s="105"/>
      <c r="R242" s="105"/>
      <c r="S242" s="105"/>
      <c r="T242" s="105"/>
      <c r="U242" s="105"/>
      <c r="V242" s="121">
        <f t="shared" si="11"/>
        <v>0</v>
      </c>
      <c r="W242" s="105"/>
      <c r="X242" s="105"/>
      <c r="Y242" s="57"/>
    </row>
    <row r="243" spans="1:25" s="48" customFormat="1" ht="14.5" x14ac:dyDescent="0.4">
      <c r="A243" s="149" t="s">
        <v>857</v>
      </c>
      <c r="B243" s="149" t="s">
        <v>858</v>
      </c>
      <c r="C243" s="149" t="s">
        <v>859</v>
      </c>
      <c r="D243" s="150" t="s">
        <v>136</v>
      </c>
      <c r="E243" s="144" t="s">
        <v>136</v>
      </c>
      <c r="F243" s="122">
        <v>28</v>
      </c>
      <c r="G243" s="122">
        <v>0</v>
      </c>
      <c r="H243" s="122">
        <v>0</v>
      </c>
      <c r="I243" s="122">
        <v>0</v>
      </c>
      <c r="J243" s="123">
        <f t="shared" si="9"/>
        <v>28</v>
      </c>
      <c r="K243" s="105">
        <v>280000</v>
      </c>
      <c r="L243" s="105">
        <v>45148.46</v>
      </c>
      <c r="M243" s="105">
        <v>0</v>
      </c>
      <c r="N243" s="121">
        <f t="shared" si="10"/>
        <v>325148.46000000002</v>
      </c>
      <c r="O243" s="124">
        <v>1</v>
      </c>
      <c r="P243" s="105">
        <v>150771.98000000001</v>
      </c>
      <c r="Q243" s="105">
        <v>42771.199999999997</v>
      </c>
      <c r="R243" s="105">
        <v>0</v>
      </c>
      <c r="S243" s="105">
        <v>0</v>
      </c>
      <c r="T243" s="105">
        <v>106928</v>
      </c>
      <c r="U243" s="105">
        <v>42771.199999999997</v>
      </c>
      <c r="V243" s="121">
        <f t="shared" si="11"/>
        <v>343242.38</v>
      </c>
      <c r="W243" s="105">
        <v>62489.26</v>
      </c>
      <c r="X243" s="105">
        <v>66897.119999999995</v>
      </c>
      <c r="Y243" s="57">
        <v>213856</v>
      </c>
    </row>
    <row r="244" spans="1:25" s="48" customFormat="1" ht="14.5" x14ac:dyDescent="0.4">
      <c r="A244" s="149" t="s">
        <v>860</v>
      </c>
      <c r="B244" s="149" t="s">
        <v>861</v>
      </c>
      <c r="C244" s="149" t="s">
        <v>862</v>
      </c>
      <c r="D244" s="150" t="s">
        <v>137</v>
      </c>
      <c r="E244" s="144" t="s">
        <v>137</v>
      </c>
      <c r="F244" s="122"/>
      <c r="G244" s="122"/>
      <c r="H244" s="122"/>
      <c r="I244" s="122"/>
      <c r="J244" s="123">
        <f t="shared" si="9"/>
        <v>0</v>
      </c>
      <c r="K244" s="105"/>
      <c r="L244" s="105"/>
      <c r="M244" s="105"/>
      <c r="N244" s="121">
        <f t="shared" si="10"/>
        <v>0</v>
      </c>
      <c r="O244" s="124"/>
      <c r="P244" s="105"/>
      <c r="Q244" s="105"/>
      <c r="R244" s="105"/>
      <c r="S244" s="105"/>
      <c r="T244" s="105"/>
      <c r="U244" s="105"/>
      <c r="V244" s="121">
        <f t="shared" si="11"/>
        <v>0</v>
      </c>
      <c r="W244" s="105"/>
      <c r="X244" s="105"/>
      <c r="Y244" s="57"/>
    </row>
    <row r="245" spans="1:25" s="48" customFormat="1" ht="14.5" x14ac:dyDescent="0.4">
      <c r="A245" s="149" t="s">
        <v>863</v>
      </c>
      <c r="B245" s="149" t="s">
        <v>864</v>
      </c>
      <c r="C245" s="149" t="s">
        <v>865</v>
      </c>
      <c r="D245" s="150" t="s">
        <v>136</v>
      </c>
      <c r="E245" s="144" t="s">
        <v>137</v>
      </c>
      <c r="F245" s="122">
        <v>56</v>
      </c>
      <c r="G245" s="122">
        <v>0</v>
      </c>
      <c r="H245" s="122">
        <v>0</v>
      </c>
      <c r="I245" s="122">
        <v>0</v>
      </c>
      <c r="J245" s="123">
        <f t="shared" si="9"/>
        <v>56</v>
      </c>
      <c r="K245" s="105">
        <v>500426.05</v>
      </c>
      <c r="L245" s="105">
        <v>231797.45</v>
      </c>
      <c r="M245" s="105">
        <v>0</v>
      </c>
      <c r="N245" s="121">
        <f t="shared" si="10"/>
        <v>732223.5</v>
      </c>
      <c r="O245" s="124"/>
      <c r="P245" s="105"/>
      <c r="Q245" s="105"/>
      <c r="R245" s="105"/>
      <c r="S245" s="105"/>
      <c r="T245" s="105"/>
      <c r="U245" s="105"/>
      <c r="V245" s="121">
        <f t="shared" si="11"/>
        <v>0</v>
      </c>
      <c r="W245" s="105"/>
      <c r="X245" s="105"/>
      <c r="Y245" s="57"/>
    </row>
    <row r="246" spans="1:25" s="48" customFormat="1" ht="14.5" x14ac:dyDescent="0.4">
      <c r="A246" s="149" t="s">
        <v>866</v>
      </c>
      <c r="B246" s="149" t="s">
        <v>867</v>
      </c>
      <c r="C246" s="149" t="s">
        <v>868</v>
      </c>
      <c r="D246" s="150" t="s">
        <v>136</v>
      </c>
      <c r="E246" s="144" t="s">
        <v>137</v>
      </c>
      <c r="F246" s="122">
        <v>42</v>
      </c>
      <c r="G246" s="122">
        <v>0</v>
      </c>
      <c r="H246" s="122">
        <v>22</v>
      </c>
      <c r="I246" s="122">
        <v>0</v>
      </c>
      <c r="J246" s="123">
        <f t="shared" si="9"/>
        <v>64</v>
      </c>
      <c r="K246" s="105">
        <v>474670.53</v>
      </c>
      <c r="L246" s="105">
        <v>97395.44</v>
      </c>
      <c r="M246" s="105">
        <v>465054</v>
      </c>
      <c r="N246" s="121">
        <f t="shared" si="10"/>
        <v>1037119.97</v>
      </c>
      <c r="O246" s="124"/>
      <c r="P246" s="105"/>
      <c r="Q246" s="105"/>
      <c r="R246" s="105"/>
      <c r="S246" s="105"/>
      <c r="T246" s="105"/>
      <c r="U246" s="105"/>
      <c r="V246" s="121">
        <f t="shared" si="11"/>
        <v>0</v>
      </c>
      <c r="W246" s="105"/>
      <c r="X246" s="105"/>
      <c r="Y246" s="57"/>
    </row>
    <row r="247" spans="1:25" s="48" customFormat="1" ht="14.5" x14ac:dyDescent="0.4">
      <c r="A247" s="149" t="s">
        <v>869</v>
      </c>
      <c r="B247" s="149" t="s">
        <v>870</v>
      </c>
      <c r="C247" s="149" t="s">
        <v>871</v>
      </c>
      <c r="D247" s="150" t="s">
        <v>136</v>
      </c>
      <c r="E247" s="144" t="s">
        <v>136</v>
      </c>
      <c r="F247" s="122">
        <v>71</v>
      </c>
      <c r="G247" s="122">
        <v>0</v>
      </c>
      <c r="H247" s="122">
        <v>0</v>
      </c>
      <c r="I247" s="122">
        <v>0</v>
      </c>
      <c r="J247" s="123">
        <f t="shared" si="9"/>
        <v>71</v>
      </c>
      <c r="K247" s="105">
        <v>621326.31999999995</v>
      </c>
      <c r="L247" s="105">
        <v>260864.98</v>
      </c>
      <c r="M247" s="105">
        <v>0</v>
      </c>
      <c r="N247" s="121">
        <f t="shared" si="10"/>
        <v>882191.29999999993</v>
      </c>
      <c r="O247" s="124">
        <v>1</v>
      </c>
      <c r="P247" s="105">
        <v>45038.9</v>
      </c>
      <c r="Q247" s="105">
        <v>90077.8</v>
      </c>
      <c r="R247" s="105">
        <v>0</v>
      </c>
      <c r="S247" s="105">
        <v>0</v>
      </c>
      <c r="T247" s="105">
        <v>225194.5</v>
      </c>
      <c r="U247" s="105">
        <v>90077.8</v>
      </c>
      <c r="V247" s="121">
        <f t="shared" si="11"/>
        <v>450389</v>
      </c>
      <c r="W247" s="105">
        <v>0</v>
      </c>
      <c r="X247" s="105">
        <v>0</v>
      </c>
      <c r="Y247" s="57">
        <v>450389</v>
      </c>
    </row>
    <row r="248" spans="1:25" s="48" customFormat="1" ht="14.5" x14ac:dyDescent="0.4">
      <c r="A248" s="149" t="s">
        <v>872</v>
      </c>
      <c r="B248" s="149" t="s">
        <v>873</v>
      </c>
      <c r="C248" s="149" t="s">
        <v>874</v>
      </c>
      <c r="D248" s="150" t="s">
        <v>137</v>
      </c>
      <c r="E248" s="144" t="s">
        <v>137</v>
      </c>
      <c r="F248" s="122"/>
      <c r="G248" s="122"/>
      <c r="H248" s="122"/>
      <c r="I248" s="122"/>
      <c r="J248" s="123">
        <f t="shared" si="9"/>
        <v>0</v>
      </c>
      <c r="K248" s="105"/>
      <c r="L248" s="105"/>
      <c r="M248" s="105"/>
      <c r="N248" s="121">
        <f t="shared" si="10"/>
        <v>0</v>
      </c>
      <c r="O248" s="124"/>
      <c r="P248" s="105"/>
      <c r="Q248" s="105"/>
      <c r="R248" s="105"/>
      <c r="S248" s="105"/>
      <c r="T248" s="105"/>
      <c r="U248" s="105"/>
      <c r="V248" s="121">
        <f t="shared" si="11"/>
        <v>0</v>
      </c>
      <c r="W248" s="105"/>
      <c r="X248" s="105"/>
      <c r="Y248" s="57"/>
    </row>
    <row r="249" spans="1:25" s="48" customFormat="1" ht="14.5" x14ac:dyDescent="0.4">
      <c r="A249" s="149" t="s">
        <v>875</v>
      </c>
      <c r="B249" s="149" t="s">
        <v>876</v>
      </c>
      <c r="C249" s="149" t="s">
        <v>877</v>
      </c>
      <c r="D249" s="150" t="s">
        <v>136</v>
      </c>
      <c r="E249" s="144" t="s">
        <v>136</v>
      </c>
      <c r="F249" s="122">
        <v>14</v>
      </c>
      <c r="G249" s="122">
        <v>0</v>
      </c>
      <c r="H249" s="122">
        <v>11</v>
      </c>
      <c r="I249" s="122">
        <v>0</v>
      </c>
      <c r="J249" s="123">
        <f t="shared" si="9"/>
        <v>25</v>
      </c>
      <c r="K249" s="105">
        <v>78456.179999999993</v>
      </c>
      <c r="L249" s="105">
        <v>59283.45</v>
      </c>
      <c r="M249" s="105">
        <v>234017</v>
      </c>
      <c r="N249" s="121">
        <f t="shared" si="10"/>
        <v>371756.63</v>
      </c>
      <c r="O249" s="124">
        <v>1</v>
      </c>
      <c r="P249" s="105">
        <v>15000</v>
      </c>
      <c r="Q249" s="105">
        <v>30000</v>
      </c>
      <c r="R249" s="105">
        <v>0</v>
      </c>
      <c r="S249" s="105">
        <v>0</v>
      </c>
      <c r="T249" s="105">
        <v>75000</v>
      </c>
      <c r="U249" s="105">
        <v>30000</v>
      </c>
      <c r="V249" s="121">
        <f t="shared" si="11"/>
        <v>150000</v>
      </c>
      <c r="W249" s="105">
        <v>0</v>
      </c>
      <c r="X249" s="105">
        <v>0</v>
      </c>
      <c r="Y249" s="57">
        <v>150000</v>
      </c>
    </row>
    <row r="250" spans="1:25" s="48" customFormat="1" ht="14.5" x14ac:dyDescent="0.4">
      <c r="A250" s="149" t="s">
        <v>878</v>
      </c>
      <c r="B250" s="149" t="s">
        <v>879</v>
      </c>
      <c r="C250" s="149" t="s">
        <v>880</v>
      </c>
      <c r="D250" s="150" t="s">
        <v>136</v>
      </c>
      <c r="E250" s="144" t="s">
        <v>137</v>
      </c>
      <c r="F250" s="122">
        <v>28</v>
      </c>
      <c r="G250" s="122">
        <v>0</v>
      </c>
      <c r="H250" s="122">
        <v>0</v>
      </c>
      <c r="I250" s="122">
        <v>0</v>
      </c>
      <c r="J250" s="123">
        <f t="shared" si="9"/>
        <v>28</v>
      </c>
      <c r="K250" s="105">
        <v>142246.64000000001</v>
      </c>
      <c r="L250" s="105">
        <v>215297.64</v>
      </c>
      <c r="M250" s="105">
        <v>0</v>
      </c>
      <c r="N250" s="121">
        <f t="shared" si="10"/>
        <v>357544.28</v>
      </c>
      <c r="O250" s="124"/>
      <c r="P250" s="105"/>
      <c r="Q250" s="105"/>
      <c r="R250" s="105"/>
      <c r="S250" s="105"/>
      <c r="T250" s="105"/>
      <c r="U250" s="105"/>
      <c r="V250" s="121">
        <f t="shared" si="11"/>
        <v>0</v>
      </c>
      <c r="W250" s="105"/>
      <c r="X250" s="105"/>
      <c r="Y250" s="57"/>
    </row>
    <row r="251" spans="1:25" s="48" customFormat="1" ht="14.5" x14ac:dyDescent="0.4">
      <c r="A251" s="149" t="s">
        <v>881</v>
      </c>
      <c r="B251" s="149" t="s">
        <v>882</v>
      </c>
      <c r="C251" s="149" t="s">
        <v>883</v>
      </c>
      <c r="D251" s="150" t="s">
        <v>137</v>
      </c>
      <c r="E251" s="144" t="s">
        <v>137</v>
      </c>
      <c r="F251" s="122"/>
      <c r="G251" s="122"/>
      <c r="H251" s="122"/>
      <c r="I251" s="122"/>
      <c r="J251" s="123">
        <f t="shared" si="9"/>
        <v>0</v>
      </c>
      <c r="K251" s="105"/>
      <c r="L251" s="105"/>
      <c r="M251" s="105"/>
      <c r="N251" s="121">
        <f t="shared" si="10"/>
        <v>0</v>
      </c>
      <c r="O251" s="124"/>
      <c r="P251" s="105"/>
      <c r="Q251" s="105"/>
      <c r="R251" s="105"/>
      <c r="S251" s="105"/>
      <c r="T251" s="105"/>
      <c r="U251" s="105"/>
      <c r="V251" s="121">
        <f t="shared" si="11"/>
        <v>0</v>
      </c>
      <c r="W251" s="105"/>
      <c r="X251" s="105"/>
      <c r="Y251" s="57"/>
    </row>
    <row r="252" spans="1:25" s="48" customFormat="1" ht="14.5" x14ac:dyDescent="0.4">
      <c r="A252" s="149" t="s">
        <v>884</v>
      </c>
      <c r="B252" s="149" t="s">
        <v>885</v>
      </c>
      <c r="C252" s="149" t="s">
        <v>886</v>
      </c>
      <c r="D252" s="150" t="s">
        <v>137</v>
      </c>
      <c r="E252" s="144" t="s">
        <v>137</v>
      </c>
      <c r="F252" s="122"/>
      <c r="G252" s="122"/>
      <c r="H252" s="122"/>
      <c r="I252" s="122"/>
      <c r="J252" s="123">
        <f t="shared" si="9"/>
        <v>0</v>
      </c>
      <c r="K252" s="105"/>
      <c r="L252" s="105"/>
      <c r="M252" s="105"/>
      <c r="N252" s="121">
        <f t="shared" si="10"/>
        <v>0</v>
      </c>
      <c r="O252" s="124"/>
      <c r="P252" s="105"/>
      <c r="Q252" s="105"/>
      <c r="R252" s="105"/>
      <c r="S252" s="105"/>
      <c r="T252" s="105"/>
      <c r="U252" s="105"/>
      <c r="V252" s="121">
        <f t="shared" si="11"/>
        <v>0</v>
      </c>
      <c r="W252" s="105"/>
      <c r="X252" s="105"/>
      <c r="Y252" s="57"/>
    </row>
    <row r="253" spans="1:25" s="48" customFormat="1" ht="14.5" x14ac:dyDescent="0.4">
      <c r="A253" s="149" t="s">
        <v>887</v>
      </c>
      <c r="B253" s="149" t="s">
        <v>888</v>
      </c>
      <c r="C253" s="149" t="s">
        <v>889</v>
      </c>
      <c r="D253" s="150" t="s">
        <v>137</v>
      </c>
      <c r="E253" s="144" t="s">
        <v>137</v>
      </c>
      <c r="F253" s="122"/>
      <c r="G253" s="122"/>
      <c r="H253" s="122"/>
      <c r="I253" s="122"/>
      <c r="J253" s="123">
        <f t="shared" si="9"/>
        <v>0</v>
      </c>
      <c r="K253" s="105"/>
      <c r="L253" s="105"/>
      <c r="M253" s="105"/>
      <c r="N253" s="121">
        <f t="shared" si="10"/>
        <v>0</v>
      </c>
      <c r="O253" s="124"/>
      <c r="P253" s="105"/>
      <c r="Q253" s="105"/>
      <c r="R253" s="105"/>
      <c r="S253" s="105"/>
      <c r="T253" s="105"/>
      <c r="U253" s="105"/>
      <c r="V253" s="121">
        <f t="shared" si="11"/>
        <v>0</v>
      </c>
      <c r="W253" s="105"/>
      <c r="X253" s="105"/>
      <c r="Y253" s="57"/>
    </row>
    <row r="254" spans="1:25" s="48" customFormat="1" ht="14.5" x14ac:dyDescent="0.4">
      <c r="A254" s="149" t="s">
        <v>890</v>
      </c>
      <c r="B254" s="149" t="s">
        <v>891</v>
      </c>
      <c r="C254" s="149" t="s">
        <v>892</v>
      </c>
      <c r="D254" s="150" t="s">
        <v>137</v>
      </c>
      <c r="E254" s="144" t="s">
        <v>137</v>
      </c>
      <c r="F254" s="122"/>
      <c r="G254" s="122"/>
      <c r="H254" s="122"/>
      <c r="I254" s="122"/>
      <c r="J254" s="123">
        <f t="shared" si="9"/>
        <v>0</v>
      </c>
      <c r="K254" s="105"/>
      <c r="L254" s="105"/>
      <c r="M254" s="105"/>
      <c r="N254" s="121">
        <f t="shared" si="10"/>
        <v>0</v>
      </c>
      <c r="O254" s="124"/>
      <c r="P254" s="105"/>
      <c r="Q254" s="105"/>
      <c r="R254" s="105"/>
      <c r="S254" s="105"/>
      <c r="T254" s="105"/>
      <c r="U254" s="105"/>
      <c r="V254" s="121">
        <f t="shared" si="11"/>
        <v>0</v>
      </c>
      <c r="W254" s="105"/>
      <c r="X254" s="105"/>
      <c r="Y254" s="57"/>
    </row>
    <row r="255" spans="1:25" s="48" customFormat="1" ht="14.5" x14ac:dyDescent="0.4">
      <c r="A255" s="149" t="s">
        <v>893</v>
      </c>
      <c r="B255" s="149" t="s">
        <v>894</v>
      </c>
      <c r="C255" s="149" t="s">
        <v>895</v>
      </c>
      <c r="D255" s="150" t="s">
        <v>137</v>
      </c>
      <c r="E255" s="144" t="s">
        <v>137</v>
      </c>
      <c r="F255" s="122"/>
      <c r="G255" s="122"/>
      <c r="H255" s="122"/>
      <c r="I255" s="122"/>
      <c r="J255" s="123">
        <f t="shared" si="9"/>
        <v>0</v>
      </c>
      <c r="K255" s="105"/>
      <c r="L255" s="105"/>
      <c r="M255" s="105"/>
      <c r="N255" s="121">
        <f t="shared" si="10"/>
        <v>0</v>
      </c>
      <c r="O255" s="124"/>
      <c r="P255" s="105"/>
      <c r="Q255" s="105"/>
      <c r="R255" s="105"/>
      <c r="S255" s="105"/>
      <c r="T255" s="105"/>
      <c r="U255" s="105"/>
      <c r="V255" s="121">
        <f t="shared" si="11"/>
        <v>0</v>
      </c>
      <c r="W255" s="105"/>
      <c r="X255" s="105"/>
      <c r="Y255" s="57"/>
    </row>
    <row r="256" spans="1:25" s="48" customFormat="1" ht="14.5" x14ac:dyDescent="0.4">
      <c r="A256" s="149" t="s">
        <v>896</v>
      </c>
      <c r="B256" s="149" t="s">
        <v>897</v>
      </c>
      <c r="C256" s="149" t="s">
        <v>898</v>
      </c>
      <c r="D256" s="150" t="s">
        <v>137</v>
      </c>
      <c r="E256" s="144" t="s">
        <v>136</v>
      </c>
      <c r="F256" s="122"/>
      <c r="G256" s="122"/>
      <c r="H256" s="122"/>
      <c r="I256" s="122"/>
      <c r="J256" s="123">
        <f t="shared" si="9"/>
        <v>0</v>
      </c>
      <c r="K256" s="105"/>
      <c r="L256" s="105"/>
      <c r="M256" s="105"/>
      <c r="N256" s="121">
        <f t="shared" si="10"/>
        <v>0</v>
      </c>
      <c r="O256" s="124">
        <v>1</v>
      </c>
      <c r="P256" s="105">
        <v>157142.89000000001</v>
      </c>
      <c r="Q256" s="105">
        <v>55000</v>
      </c>
      <c r="R256" s="105">
        <v>0</v>
      </c>
      <c r="S256" s="105">
        <v>0</v>
      </c>
      <c r="T256" s="105">
        <v>137500</v>
      </c>
      <c r="U256" s="105">
        <v>55000</v>
      </c>
      <c r="V256" s="121">
        <f t="shared" si="11"/>
        <v>404642.89</v>
      </c>
      <c r="W256" s="105">
        <v>62613.15</v>
      </c>
      <c r="X256" s="105">
        <v>67029.740000000005</v>
      </c>
      <c r="Y256" s="57">
        <v>275000</v>
      </c>
    </row>
    <row r="257" spans="1:25" s="48" customFormat="1" ht="14.5" x14ac:dyDescent="0.4">
      <c r="A257" s="149" t="s">
        <v>899</v>
      </c>
      <c r="B257" s="149" t="s">
        <v>900</v>
      </c>
      <c r="C257" s="149" t="s">
        <v>901</v>
      </c>
      <c r="D257" s="150" t="s">
        <v>137</v>
      </c>
      <c r="E257" s="144" t="s">
        <v>137</v>
      </c>
      <c r="F257" s="122"/>
      <c r="G257" s="122"/>
      <c r="H257" s="122"/>
      <c r="I257" s="122"/>
      <c r="J257" s="123">
        <f t="shared" si="9"/>
        <v>0</v>
      </c>
      <c r="K257" s="105"/>
      <c r="L257" s="105"/>
      <c r="M257" s="105"/>
      <c r="N257" s="121">
        <f t="shared" si="10"/>
        <v>0</v>
      </c>
      <c r="O257" s="124"/>
      <c r="P257" s="105"/>
      <c r="Q257" s="105"/>
      <c r="R257" s="105"/>
      <c r="S257" s="105"/>
      <c r="T257" s="105"/>
      <c r="U257" s="105"/>
      <c r="V257" s="121">
        <f t="shared" si="11"/>
        <v>0</v>
      </c>
      <c r="W257" s="105"/>
      <c r="X257" s="105"/>
      <c r="Y257" s="57"/>
    </row>
    <row r="258" spans="1:25" s="48" customFormat="1" ht="14.5" x14ac:dyDescent="0.4">
      <c r="A258" s="149" t="s">
        <v>902</v>
      </c>
      <c r="B258" s="149" t="s">
        <v>903</v>
      </c>
      <c r="C258" s="149" t="s">
        <v>904</v>
      </c>
      <c r="D258" s="150" t="s">
        <v>137</v>
      </c>
      <c r="E258" s="144" t="s">
        <v>137</v>
      </c>
      <c r="F258" s="122"/>
      <c r="G258" s="122"/>
      <c r="H258" s="122"/>
      <c r="I258" s="122"/>
      <c r="J258" s="123">
        <f t="shared" si="9"/>
        <v>0</v>
      </c>
      <c r="K258" s="105"/>
      <c r="L258" s="105"/>
      <c r="M258" s="105"/>
      <c r="N258" s="121">
        <f t="shared" si="10"/>
        <v>0</v>
      </c>
      <c r="O258" s="124"/>
      <c r="P258" s="105"/>
      <c r="Q258" s="105"/>
      <c r="R258" s="105"/>
      <c r="S258" s="105"/>
      <c r="T258" s="105"/>
      <c r="U258" s="105"/>
      <c r="V258" s="121">
        <f t="shared" si="11"/>
        <v>0</v>
      </c>
      <c r="W258" s="105"/>
      <c r="X258" s="105"/>
      <c r="Y258" s="57"/>
    </row>
    <row r="259" spans="1:25" s="48" customFormat="1" ht="14.5" x14ac:dyDescent="0.4">
      <c r="A259" s="149" t="s">
        <v>905</v>
      </c>
      <c r="B259" s="149" t="s">
        <v>906</v>
      </c>
      <c r="C259" s="149" t="s">
        <v>907</v>
      </c>
      <c r="D259" s="150" t="s">
        <v>137</v>
      </c>
      <c r="E259" s="144" t="s">
        <v>137</v>
      </c>
      <c r="F259" s="122"/>
      <c r="G259" s="122"/>
      <c r="H259" s="122"/>
      <c r="I259" s="122"/>
      <c r="J259" s="123">
        <f t="shared" si="9"/>
        <v>0</v>
      </c>
      <c r="K259" s="105"/>
      <c r="L259" s="105"/>
      <c r="M259" s="105"/>
      <c r="N259" s="121">
        <f t="shared" si="10"/>
        <v>0</v>
      </c>
      <c r="O259" s="124"/>
      <c r="P259" s="105"/>
      <c r="Q259" s="105"/>
      <c r="R259" s="105"/>
      <c r="S259" s="105"/>
      <c r="T259" s="105"/>
      <c r="U259" s="105"/>
      <c r="V259" s="121">
        <f t="shared" si="11"/>
        <v>0</v>
      </c>
      <c r="W259" s="105"/>
      <c r="X259" s="105"/>
      <c r="Y259" s="57"/>
    </row>
    <row r="260" spans="1:25" s="48" customFormat="1" ht="14.5" x14ac:dyDescent="0.4">
      <c r="A260" s="149" t="s">
        <v>908</v>
      </c>
      <c r="B260" s="149" t="s">
        <v>909</v>
      </c>
      <c r="C260" s="149" t="s">
        <v>910</v>
      </c>
      <c r="D260" s="150" t="s">
        <v>136</v>
      </c>
      <c r="E260" s="144" t="s">
        <v>137</v>
      </c>
      <c r="F260" s="122">
        <v>42</v>
      </c>
      <c r="G260" s="122">
        <v>0</v>
      </c>
      <c r="H260" s="122">
        <v>11</v>
      </c>
      <c r="I260" s="122">
        <v>0</v>
      </c>
      <c r="J260" s="123">
        <f t="shared" si="9"/>
        <v>53</v>
      </c>
      <c r="K260" s="105">
        <v>485514.81</v>
      </c>
      <c r="L260" s="105">
        <v>0</v>
      </c>
      <c r="M260" s="105">
        <v>212062.31</v>
      </c>
      <c r="N260" s="121">
        <f t="shared" si="10"/>
        <v>697577.12</v>
      </c>
      <c r="O260" s="124"/>
      <c r="P260" s="105"/>
      <c r="Q260" s="105"/>
      <c r="R260" s="105"/>
      <c r="S260" s="105"/>
      <c r="T260" s="105"/>
      <c r="U260" s="105"/>
      <c r="V260" s="121">
        <f t="shared" si="11"/>
        <v>0</v>
      </c>
      <c r="W260" s="105"/>
      <c r="X260" s="105"/>
      <c r="Y260" s="57"/>
    </row>
    <row r="261" spans="1:25" s="48" customFormat="1" ht="14.5" x14ac:dyDescent="0.4">
      <c r="A261" s="149" t="s">
        <v>911</v>
      </c>
      <c r="B261" s="149" t="s">
        <v>912</v>
      </c>
      <c r="C261" s="149" t="s">
        <v>913</v>
      </c>
      <c r="D261" s="150" t="s">
        <v>137</v>
      </c>
      <c r="E261" s="144" t="s">
        <v>137</v>
      </c>
      <c r="F261" s="122"/>
      <c r="G261" s="122"/>
      <c r="H261" s="122"/>
      <c r="I261" s="122"/>
      <c r="J261" s="123">
        <f t="shared" si="9"/>
        <v>0</v>
      </c>
      <c r="K261" s="105"/>
      <c r="L261" s="105"/>
      <c r="M261" s="105"/>
      <c r="N261" s="121">
        <f t="shared" si="10"/>
        <v>0</v>
      </c>
      <c r="O261" s="124"/>
      <c r="P261" s="105"/>
      <c r="Q261" s="105"/>
      <c r="R261" s="105"/>
      <c r="S261" s="105"/>
      <c r="T261" s="105"/>
      <c r="U261" s="105"/>
      <c r="V261" s="121">
        <f t="shared" si="11"/>
        <v>0</v>
      </c>
      <c r="W261" s="105"/>
      <c r="X261" s="105"/>
      <c r="Y261" s="57"/>
    </row>
    <row r="262" spans="1:25" s="48" customFormat="1" ht="14.5" x14ac:dyDescent="0.4">
      <c r="A262" s="149" t="s">
        <v>914</v>
      </c>
      <c r="B262" s="149" t="s">
        <v>915</v>
      </c>
      <c r="C262" s="149" t="s">
        <v>916</v>
      </c>
      <c r="D262" s="150" t="s">
        <v>137</v>
      </c>
      <c r="E262" s="144" t="s">
        <v>137</v>
      </c>
      <c r="F262" s="122"/>
      <c r="G262" s="122"/>
      <c r="H262" s="122"/>
      <c r="I262" s="122"/>
      <c r="J262" s="123">
        <f t="shared" si="9"/>
        <v>0</v>
      </c>
      <c r="K262" s="105"/>
      <c r="L262" s="105"/>
      <c r="M262" s="105"/>
      <c r="N262" s="121">
        <f t="shared" si="10"/>
        <v>0</v>
      </c>
      <c r="O262" s="124"/>
      <c r="P262" s="105"/>
      <c r="Q262" s="105"/>
      <c r="R262" s="105"/>
      <c r="S262" s="105"/>
      <c r="T262" s="105"/>
      <c r="U262" s="105"/>
      <c r="V262" s="121">
        <f t="shared" si="11"/>
        <v>0</v>
      </c>
      <c r="W262" s="105"/>
      <c r="X262" s="105"/>
      <c r="Y262" s="57"/>
    </row>
    <row r="263" spans="1:25" s="48" customFormat="1" ht="14.5" x14ac:dyDescent="0.4">
      <c r="A263" s="149" t="s">
        <v>917</v>
      </c>
      <c r="B263" s="149" t="s">
        <v>918</v>
      </c>
      <c r="C263" s="149" t="s">
        <v>919</v>
      </c>
      <c r="D263" s="150" t="s">
        <v>137</v>
      </c>
      <c r="E263" s="144" t="s">
        <v>137</v>
      </c>
      <c r="F263" s="122"/>
      <c r="G263" s="122"/>
      <c r="H263" s="122"/>
      <c r="I263" s="122"/>
      <c r="J263" s="123">
        <f t="shared" si="9"/>
        <v>0</v>
      </c>
      <c r="K263" s="105"/>
      <c r="L263" s="105"/>
      <c r="M263" s="105"/>
      <c r="N263" s="121">
        <f t="shared" si="10"/>
        <v>0</v>
      </c>
      <c r="O263" s="124"/>
      <c r="P263" s="105"/>
      <c r="Q263" s="105"/>
      <c r="R263" s="105"/>
      <c r="S263" s="105"/>
      <c r="T263" s="105"/>
      <c r="U263" s="105"/>
      <c r="V263" s="121">
        <f t="shared" si="11"/>
        <v>0</v>
      </c>
      <c r="W263" s="105"/>
      <c r="X263" s="105"/>
      <c r="Y263" s="57"/>
    </row>
    <row r="264" spans="1:25" s="48" customFormat="1" ht="14.5" x14ac:dyDescent="0.4">
      <c r="A264" s="149" t="s">
        <v>920</v>
      </c>
      <c r="B264" s="149" t="s">
        <v>921</v>
      </c>
      <c r="C264" s="149" t="s">
        <v>922</v>
      </c>
      <c r="D264" s="150" t="s">
        <v>137</v>
      </c>
      <c r="E264" s="144" t="s">
        <v>137</v>
      </c>
      <c r="F264" s="122"/>
      <c r="G264" s="122"/>
      <c r="H264" s="122"/>
      <c r="I264" s="122"/>
      <c r="J264" s="123">
        <f t="shared" ref="J264:J327" si="12">SUM(F264:I264)</f>
        <v>0</v>
      </c>
      <c r="K264" s="105"/>
      <c r="L264" s="105"/>
      <c r="M264" s="105"/>
      <c r="N264" s="121">
        <f t="shared" ref="N264:N327" si="13">SUM(K264:M264)</f>
        <v>0</v>
      </c>
      <c r="O264" s="124"/>
      <c r="P264" s="105"/>
      <c r="Q264" s="105"/>
      <c r="R264" s="105"/>
      <c r="S264" s="105"/>
      <c r="T264" s="105"/>
      <c r="U264" s="105"/>
      <c r="V264" s="121">
        <f t="shared" ref="V264:V327" si="14">SUM(P264:U264)</f>
        <v>0</v>
      </c>
      <c r="W264" s="105"/>
      <c r="X264" s="105"/>
      <c r="Y264" s="57"/>
    </row>
    <row r="265" spans="1:25" s="48" customFormat="1" ht="14.5" x14ac:dyDescent="0.4">
      <c r="A265" s="149" t="s">
        <v>923</v>
      </c>
      <c r="B265" s="149" t="s">
        <v>924</v>
      </c>
      <c r="C265" s="149" t="s">
        <v>925</v>
      </c>
      <c r="D265" s="150" t="s">
        <v>137</v>
      </c>
      <c r="E265" s="144" t="s">
        <v>137</v>
      </c>
      <c r="F265" s="122"/>
      <c r="G265" s="122"/>
      <c r="H265" s="122"/>
      <c r="I265" s="122"/>
      <c r="J265" s="123">
        <f t="shared" si="12"/>
        <v>0</v>
      </c>
      <c r="K265" s="105"/>
      <c r="L265" s="105"/>
      <c r="M265" s="105"/>
      <c r="N265" s="121">
        <f t="shared" si="13"/>
        <v>0</v>
      </c>
      <c r="O265" s="124"/>
      <c r="P265" s="105"/>
      <c r="Q265" s="105"/>
      <c r="R265" s="105"/>
      <c r="S265" s="105"/>
      <c r="T265" s="105"/>
      <c r="U265" s="105"/>
      <c r="V265" s="121">
        <f t="shared" si="14"/>
        <v>0</v>
      </c>
      <c r="W265" s="105"/>
      <c r="X265" s="105"/>
      <c r="Y265" s="57"/>
    </row>
    <row r="266" spans="1:25" s="48" customFormat="1" ht="14.5" x14ac:dyDescent="0.4">
      <c r="A266" s="149" t="s">
        <v>926</v>
      </c>
      <c r="B266" s="149" t="s">
        <v>927</v>
      </c>
      <c r="C266" s="149" t="s">
        <v>928</v>
      </c>
      <c r="D266" s="150" t="s">
        <v>137</v>
      </c>
      <c r="E266" s="144" t="s">
        <v>137</v>
      </c>
      <c r="F266" s="122"/>
      <c r="G266" s="122"/>
      <c r="H266" s="122"/>
      <c r="I266" s="122"/>
      <c r="J266" s="123">
        <f t="shared" si="12"/>
        <v>0</v>
      </c>
      <c r="K266" s="105"/>
      <c r="L266" s="105"/>
      <c r="M266" s="105"/>
      <c r="N266" s="121">
        <f t="shared" si="13"/>
        <v>0</v>
      </c>
      <c r="O266" s="124"/>
      <c r="P266" s="105"/>
      <c r="Q266" s="105"/>
      <c r="R266" s="105"/>
      <c r="S266" s="105"/>
      <c r="T266" s="105"/>
      <c r="U266" s="105"/>
      <c r="V266" s="121">
        <f t="shared" si="14"/>
        <v>0</v>
      </c>
      <c r="W266" s="105"/>
      <c r="X266" s="105"/>
      <c r="Y266" s="57"/>
    </row>
    <row r="267" spans="1:25" s="48" customFormat="1" ht="14.5" x14ac:dyDescent="0.4">
      <c r="A267" s="149" t="s">
        <v>929</v>
      </c>
      <c r="B267" s="149" t="s">
        <v>930</v>
      </c>
      <c r="C267" s="149" t="s">
        <v>931</v>
      </c>
      <c r="D267" s="150" t="s">
        <v>137</v>
      </c>
      <c r="E267" s="144" t="s">
        <v>137</v>
      </c>
      <c r="F267" s="122"/>
      <c r="G267" s="122"/>
      <c r="H267" s="122"/>
      <c r="I267" s="122"/>
      <c r="J267" s="123">
        <f t="shared" si="12"/>
        <v>0</v>
      </c>
      <c r="K267" s="105"/>
      <c r="L267" s="105"/>
      <c r="M267" s="105"/>
      <c r="N267" s="121">
        <f t="shared" si="13"/>
        <v>0</v>
      </c>
      <c r="O267" s="124"/>
      <c r="P267" s="105"/>
      <c r="Q267" s="105"/>
      <c r="R267" s="105"/>
      <c r="S267" s="105"/>
      <c r="T267" s="105"/>
      <c r="U267" s="105"/>
      <c r="V267" s="121">
        <f t="shared" si="14"/>
        <v>0</v>
      </c>
      <c r="W267" s="105"/>
      <c r="X267" s="105"/>
      <c r="Y267" s="57"/>
    </row>
    <row r="268" spans="1:25" s="48" customFormat="1" ht="14.5" x14ac:dyDescent="0.4">
      <c r="A268" s="149" t="s">
        <v>932</v>
      </c>
      <c r="B268" s="149" t="s">
        <v>933</v>
      </c>
      <c r="C268" s="149" t="s">
        <v>934</v>
      </c>
      <c r="D268" s="150" t="s">
        <v>137</v>
      </c>
      <c r="E268" s="144" t="s">
        <v>136</v>
      </c>
      <c r="F268" s="122"/>
      <c r="G268" s="122"/>
      <c r="H268" s="122"/>
      <c r="I268" s="122"/>
      <c r="J268" s="123">
        <f t="shared" si="12"/>
        <v>0</v>
      </c>
      <c r="K268" s="105"/>
      <c r="L268" s="105"/>
      <c r="M268" s="105"/>
      <c r="N268" s="121">
        <f t="shared" si="13"/>
        <v>0</v>
      </c>
      <c r="O268" s="124">
        <v>1</v>
      </c>
      <c r="P268" s="105">
        <v>72200.460000000006</v>
      </c>
      <c r="Q268" s="105">
        <v>57700.800000000003</v>
      </c>
      <c r="R268" s="105">
        <v>0</v>
      </c>
      <c r="S268" s="105">
        <v>0</v>
      </c>
      <c r="T268" s="105">
        <v>144252</v>
      </c>
      <c r="U268" s="105">
        <v>57700.800000000003</v>
      </c>
      <c r="V268" s="121">
        <f t="shared" si="14"/>
        <v>331854.06</v>
      </c>
      <c r="W268" s="105">
        <v>160274.32999999999</v>
      </c>
      <c r="X268" s="105">
        <v>171579.72</v>
      </c>
      <c r="Y268" s="57">
        <v>0</v>
      </c>
    </row>
    <row r="269" spans="1:25" s="48" customFormat="1" ht="14.5" x14ac:dyDescent="0.4">
      <c r="A269" s="149" t="s">
        <v>935</v>
      </c>
      <c r="B269" s="149" t="s">
        <v>936</v>
      </c>
      <c r="C269" s="149" t="s">
        <v>937</v>
      </c>
      <c r="D269" s="150" t="s">
        <v>137</v>
      </c>
      <c r="E269" s="144" t="s">
        <v>137</v>
      </c>
      <c r="F269" s="122"/>
      <c r="G269" s="122"/>
      <c r="H269" s="122"/>
      <c r="I269" s="122"/>
      <c r="J269" s="123">
        <f t="shared" si="12"/>
        <v>0</v>
      </c>
      <c r="K269" s="105"/>
      <c r="L269" s="105"/>
      <c r="M269" s="105"/>
      <c r="N269" s="121">
        <f t="shared" si="13"/>
        <v>0</v>
      </c>
      <c r="O269" s="124"/>
      <c r="P269" s="105"/>
      <c r="Q269" s="105"/>
      <c r="R269" s="105"/>
      <c r="S269" s="105"/>
      <c r="T269" s="105"/>
      <c r="U269" s="105"/>
      <c r="V269" s="121">
        <f t="shared" si="14"/>
        <v>0</v>
      </c>
      <c r="W269" s="105"/>
      <c r="X269" s="105"/>
      <c r="Y269" s="57"/>
    </row>
    <row r="270" spans="1:25" s="48" customFormat="1" ht="14.5" x14ac:dyDescent="0.4">
      <c r="A270" s="149" t="s">
        <v>938</v>
      </c>
      <c r="B270" s="149" t="s">
        <v>939</v>
      </c>
      <c r="C270" s="149" t="s">
        <v>940</v>
      </c>
      <c r="D270" s="150" t="s">
        <v>137</v>
      </c>
      <c r="E270" s="144" t="s">
        <v>137</v>
      </c>
      <c r="F270" s="122"/>
      <c r="G270" s="122"/>
      <c r="H270" s="122"/>
      <c r="I270" s="122"/>
      <c r="J270" s="123">
        <f t="shared" si="12"/>
        <v>0</v>
      </c>
      <c r="K270" s="105"/>
      <c r="L270" s="105"/>
      <c r="M270" s="105"/>
      <c r="N270" s="121">
        <f t="shared" si="13"/>
        <v>0</v>
      </c>
      <c r="O270" s="124"/>
      <c r="P270" s="105"/>
      <c r="Q270" s="105"/>
      <c r="R270" s="105"/>
      <c r="S270" s="105"/>
      <c r="T270" s="105"/>
      <c r="U270" s="105"/>
      <c r="V270" s="121">
        <f t="shared" si="14"/>
        <v>0</v>
      </c>
      <c r="W270" s="105"/>
      <c r="X270" s="105"/>
      <c r="Y270" s="57"/>
    </row>
    <row r="271" spans="1:25" s="48" customFormat="1" ht="14.5" x14ac:dyDescent="0.4">
      <c r="A271" s="149" t="s">
        <v>941</v>
      </c>
      <c r="B271" s="149" t="s">
        <v>942</v>
      </c>
      <c r="C271" s="149" t="s">
        <v>943</v>
      </c>
      <c r="D271" s="150" t="s">
        <v>137</v>
      </c>
      <c r="E271" s="144" t="s">
        <v>137</v>
      </c>
      <c r="F271" s="122"/>
      <c r="G271" s="122"/>
      <c r="H271" s="122"/>
      <c r="I271" s="122"/>
      <c r="J271" s="123">
        <f t="shared" si="12"/>
        <v>0</v>
      </c>
      <c r="K271" s="105"/>
      <c r="L271" s="105"/>
      <c r="M271" s="105"/>
      <c r="N271" s="121">
        <f t="shared" si="13"/>
        <v>0</v>
      </c>
      <c r="O271" s="124"/>
      <c r="P271" s="105"/>
      <c r="Q271" s="105"/>
      <c r="R271" s="105"/>
      <c r="S271" s="105"/>
      <c r="T271" s="105"/>
      <c r="U271" s="105"/>
      <c r="V271" s="121">
        <f t="shared" si="14"/>
        <v>0</v>
      </c>
      <c r="W271" s="105"/>
      <c r="X271" s="105"/>
      <c r="Y271" s="57"/>
    </row>
    <row r="272" spans="1:25" s="48" customFormat="1" ht="14.5" x14ac:dyDescent="0.4">
      <c r="A272" s="149" t="s">
        <v>944</v>
      </c>
      <c r="B272" s="149" t="s">
        <v>945</v>
      </c>
      <c r="C272" s="149" t="s">
        <v>946</v>
      </c>
      <c r="D272" s="150" t="s">
        <v>137</v>
      </c>
      <c r="E272" s="144" t="s">
        <v>137</v>
      </c>
      <c r="F272" s="122"/>
      <c r="G272" s="122"/>
      <c r="H272" s="122"/>
      <c r="I272" s="122"/>
      <c r="J272" s="123">
        <f t="shared" si="12"/>
        <v>0</v>
      </c>
      <c r="K272" s="105"/>
      <c r="L272" s="105"/>
      <c r="M272" s="105"/>
      <c r="N272" s="121">
        <f t="shared" si="13"/>
        <v>0</v>
      </c>
      <c r="O272" s="124"/>
      <c r="P272" s="105"/>
      <c r="Q272" s="105"/>
      <c r="R272" s="105"/>
      <c r="S272" s="105"/>
      <c r="T272" s="105"/>
      <c r="U272" s="105"/>
      <c r="V272" s="121">
        <f t="shared" si="14"/>
        <v>0</v>
      </c>
      <c r="W272" s="105"/>
      <c r="X272" s="105"/>
      <c r="Y272" s="57"/>
    </row>
    <row r="273" spans="1:25" s="48" customFormat="1" ht="14.5" x14ac:dyDescent="0.4">
      <c r="A273" s="149" t="s">
        <v>947</v>
      </c>
      <c r="B273" s="149" t="s">
        <v>948</v>
      </c>
      <c r="C273" s="149" t="s">
        <v>949</v>
      </c>
      <c r="D273" s="150" t="s">
        <v>137</v>
      </c>
      <c r="E273" s="144" t="s">
        <v>136</v>
      </c>
      <c r="F273" s="122"/>
      <c r="G273" s="122"/>
      <c r="H273" s="122"/>
      <c r="I273" s="122"/>
      <c r="J273" s="123">
        <f t="shared" si="12"/>
        <v>0</v>
      </c>
      <c r="K273" s="105"/>
      <c r="L273" s="105"/>
      <c r="M273" s="105"/>
      <c r="N273" s="121">
        <f t="shared" si="13"/>
        <v>0</v>
      </c>
      <c r="O273" s="124">
        <v>1</v>
      </c>
      <c r="P273" s="105">
        <v>23500</v>
      </c>
      <c r="Q273" s="105">
        <v>47000</v>
      </c>
      <c r="R273" s="105">
        <v>0</v>
      </c>
      <c r="S273" s="105">
        <v>0</v>
      </c>
      <c r="T273" s="105">
        <v>117500</v>
      </c>
      <c r="U273" s="105">
        <v>47000</v>
      </c>
      <c r="V273" s="121">
        <f t="shared" si="14"/>
        <v>235000</v>
      </c>
      <c r="W273" s="105">
        <v>0</v>
      </c>
      <c r="X273" s="105">
        <v>0</v>
      </c>
      <c r="Y273" s="57">
        <v>235000</v>
      </c>
    </row>
    <row r="274" spans="1:25" s="48" customFormat="1" ht="14.5" x14ac:dyDescent="0.4">
      <c r="A274" s="149" t="s">
        <v>950</v>
      </c>
      <c r="B274" s="149" t="s">
        <v>951</v>
      </c>
      <c r="C274" s="149" t="s">
        <v>952</v>
      </c>
      <c r="D274" s="150" t="s">
        <v>137</v>
      </c>
      <c r="E274" s="144" t="s">
        <v>137</v>
      </c>
      <c r="F274" s="122"/>
      <c r="G274" s="122"/>
      <c r="H274" s="122"/>
      <c r="I274" s="122"/>
      <c r="J274" s="123">
        <f t="shared" si="12"/>
        <v>0</v>
      </c>
      <c r="K274" s="105"/>
      <c r="L274" s="105"/>
      <c r="M274" s="105"/>
      <c r="N274" s="121">
        <f t="shared" si="13"/>
        <v>0</v>
      </c>
      <c r="O274" s="124"/>
      <c r="P274" s="105"/>
      <c r="Q274" s="105"/>
      <c r="R274" s="105"/>
      <c r="S274" s="105"/>
      <c r="T274" s="105"/>
      <c r="U274" s="105"/>
      <c r="V274" s="121">
        <f t="shared" si="14"/>
        <v>0</v>
      </c>
      <c r="W274" s="105"/>
      <c r="X274" s="105"/>
      <c r="Y274" s="57"/>
    </row>
    <row r="275" spans="1:25" s="48" customFormat="1" ht="14.5" x14ac:dyDescent="0.4">
      <c r="A275" s="149" t="s">
        <v>953</v>
      </c>
      <c r="B275" s="149" t="s">
        <v>954</v>
      </c>
      <c r="C275" s="149" t="s">
        <v>955</v>
      </c>
      <c r="D275" s="150" t="s">
        <v>137</v>
      </c>
      <c r="E275" s="144" t="s">
        <v>137</v>
      </c>
      <c r="F275" s="122"/>
      <c r="G275" s="122"/>
      <c r="H275" s="122"/>
      <c r="I275" s="122"/>
      <c r="J275" s="123">
        <f t="shared" si="12"/>
        <v>0</v>
      </c>
      <c r="K275" s="105"/>
      <c r="L275" s="105"/>
      <c r="M275" s="105"/>
      <c r="N275" s="121">
        <f t="shared" si="13"/>
        <v>0</v>
      </c>
      <c r="O275" s="124"/>
      <c r="P275" s="105"/>
      <c r="Q275" s="105"/>
      <c r="R275" s="105"/>
      <c r="S275" s="105"/>
      <c r="T275" s="105"/>
      <c r="U275" s="105"/>
      <c r="V275" s="121">
        <f t="shared" si="14"/>
        <v>0</v>
      </c>
      <c r="W275" s="105"/>
      <c r="X275" s="105"/>
      <c r="Y275" s="57"/>
    </row>
    <row r="276" spans="1:25" s="48" customFormat="1" ht="14.5" x14ac:dyDescent="0.4">
      <c r="A276" s="149" t="s">
        <v>956</v>
      </c>
      <c r="B276" s="149" t="s">
        <v>957</v>
      </c>
      <c r="C276" s="149" t="s">
        <v>958</v>
      </c>
      <c r="D276" s="150" t="s">
        <v>137</v>
      </c>
      <c r="E276" s="144" t="s">
        <v>137</v>
      </c>
      <c r="F276" s="122"/>
      <c r="G276" s="122"/>
      <c r="H276" s="122"/>
      <c r="I276" s="122"/>
      <c r="J276" s="123">
        <f t="shared" si="12"/>
        <v>0</v>
      </c>
      <c r="K276" s="105"/>
      <c r="L276" s="105"/>
      <c r="M276" s="105"/>
      <c r="N276" s="121">
        <f t="shared" si="13"/>
        <v>0</v>
      </c>
      <c r="O276" s="124"/>
      <c r="P276" s="105"/>
      <c r="Q276" s="105"/>
      <c r="R276" s="105"/>
      <c r="S276" s="105"/>
      <c r="T276" s="105"/>
      <c r="U276" s="105"/>
      <c r="V276" s="121">
        <f t="shared" si="14"/>
        <v>0</v>
      </c>
      <c r="W276" s="105"/>
      <c r="X276" s="105"/>
      <c r="Y276" s="57"/>
    </row>
    <row r="277" spans="1:25" s="48" customFormat="1" ht="14.5" x14ac:dyDescent="0.4">
      <c r="A277" s="149" t="s">
        <v>959</v>
      </c>
      <c r="B277" s="149" t="s">
        <v>960</v>
      </c>
      <c r="C277" s="149" t="s">
        <v>961</v>
      </c>
      <c r="D277" s="150" t="s">
        <v>137</v>
      </c>
      <c r="E277" s="144" t="s">
        <v>136</v>
      </c>
      <c r="F277" s="122"/>
      <c r="G277" s="122"/>
      <c r="H277" s="122"/>
      <c r="I277" s="122"/>
      <c r="J277" s="123">
        <f t="shared" si="12"/>
        <v>0</v>
      </c>
      <c r="K277" s="105"/>
      <c r="L277" s="105"/>
      <c r="M277" s="105"/>
      <c r="N277" s="121">
        <f t="shared" si="13"/>
        <v>0</v>
      </c>
      <c r="O277" s="124">
        <v>1</v>
      </c>
      <c r="P277" s="105">
        <v>395889.2</v>
      </c>
      <c r="Q277" s="105">
        <v>57700.800000000003</v>
      </c>
      <c r="R277" s="105">
        <v>0</v>
      </c>
      <c r="S277" s="105">
        <v>0</v>
      </c>
      <c r="T277" s="105">
        <v>144252</v>
      </c>
      <c r="U277" s="105">
        <v>57700.800000000003</v>
      </c>
      <c r="V277" s="121">
        <f t="shared" si="14"/>
        <v>655542.80000000005</v>
      </c>
      <c r="W277" s="105">
        <v>316605.09999999998</v>
      </c>
      <c r="X277" s="105">
        <v>338937.71</v>
      </c>
      <c r="Y277" s="57">
        <v>0</v>
      </c>
    </row>
    <row r="278" spans="1:25" s="48" customFormat="1" ht="14.5" x14ac:dyDescent="0.4">
      <c r="A278" s="149" t="s">
        <v>962</v>
      </c>
      <c r="B278" s="149" t="s">
        <v>963</v>
      </c>
      <c r="C278" s="149" t="s">
        <v>964</v>
      </c>
      <c r="D278" s="150" t="s">
        <v>136</v>
      </c>
      <c r="E278" s="144" t="s">
        <v>136</v>
      </c>
      <c r="F278" s="122">
        <v>16</v>
      </c>
      <c r="G278" s="122">
        <v>0</v>
      </c>
      <c r="H278" s="122">
        <v>22</v>
      </c>
      <c r="I278" s="122">
        <v>0</v>
      </c>
      <c r="J278" s="123">
        <f t="shared" si="12"/>
        <v>38</v>
      </c>
      <c r="K278" s="105">
        <v>189602.07</v>
      </c>
      <c r="L278" s="105">
        <v>396253.83</v>
      </c>
      <c r="M278" s="105">
        <v>0</v>
      </c>
      <c r="N278" s="121">
        <f t="shared" si="13"/>
        <v>585855.9</v>
      </c>
      <c r="O278" s="124">
        <v>1</v>
      </c>
      <c r="P278" s="105">
        <v>48096.71</v>
      </c>
      <c r="Q278" s="105">
        <v>96193.43</v>
      </c>
      <c r="R278" s="105">
        <v>0</v>
      </c>
      <c r="S278" s="105">
        <v>0</v>
      </c>
      <c r="T278" s="105">
        <v>240483.56</v>
      </c>
      <c r="U278" s="105">
        <v>96193.43</v>
      </c>
      <c r="V278" s="121">
        <f t="shared" si="14"/>
        <v>480967.12999999995</v>
      </c>
      <c r="W278" s="105">
        <v>0</v>
      </c>
      <c r="X278" s="105">
        <v>0</v>
      </c>
      <c r="Y278" s="57">
        <v>480967.13</v>
      </c>
    </row>
    <row r="279" spans="1:25" s="48" customFormat="1" ht="14.5" x14ac:dyDescent="0.4">
      <c r="A279" s="149" t="s">
        <v>965</v>
      </c>
      <c r="B279" s="149" t="s">
        <v>966</v>
      </c>
      <c r="C279" s="149" t="s">
        <v>967</v>
      </c>
      <c r="D279" s="150" t="s">
        <v>137</v>
      </c>
      <c r="E279" s="144" t="s">
        <v>137</v>
      </c>
      <c r="F279" s="122"/>
      <c r="G279" s="122"/>
      <c r="H279" s="122"/>
      <c r="I279" s="122"/>
      <c r="J279" s="123">
        <f t="shared" si="12"/>
        <v>0</v>
      </c>
      <c r="K279" s="105"/>
      <c r="L279" s="105"/>
      <c r="M279" s="105"/>
      <c r="N279" s="121">
        <f t="shared" si="13"/>
        <v>0</v>
      </c>
      <c r="O279" s="124"/>
      <c r="P279" s="105"/>
      <c r="Q279" s="105"/>
      <c r="R279" s="105"/>
      <c r="S279" s="105"/>
      <c r="T279" s="105"/>
      <c r="U279" s="105"/>
      <c r="V279" s="121">
        <f t="shared" si="14"/>
        <v>0</v>
      </c>
      <c r="W279" s="105"/>
      <c r="X279" s="105"/>
      <c r="Y279" s="57"/>
    </row>
    <row r="280" spans="1:25" s="48" customFormat="1" ht="14.5" x14ac:dyDescent="0.4">
      <c r="A280" s="149" t="s">
        <v>968</v>
      </c>
      <c r="B280" s="149" t="s">
        <v>969</v>
      </c>
      <c r="C280" s="149" t="s">
        <v>970</v>
      </c>
      <c r="D280" s="150" t="s">
        <v>136</v>
      </c>
      <c r="E280" s="144" t="s">
        <v>137</v>
      </c>
      <c r="F280" s="122">
        <v>28</v>
      </c>
      <c r="G280" s="122">
        <v>0</v>
      </c>
      <c r="H280" s="122">
        <v>22</v>
      </c>
      <c r="I280" s="122">
        <v>0</v>
      </c>
      <c r="J280" s="123">
        <f t="shared" si="12"/>
        <v>50</v>
      </c>
      <c r="K280" s="105">
        <v>438685.08</v>
      </c>
      <c r="L280" s="105">
        <v>224197.83</v>
      </c>
      <c r="M280" s="105">
        <v>0</v>
      </c>
      <c r="N280" s="121">
        <f t="shared" si="13"/>
        <v>662882.91</v>
      </c>
      <c r="O280" s="124"/>
      <c r="P280" s="105"/>
      <c r="Q280" s="105"/>
      <c r="R280" s="105"/>
      <c r="S280" s="105"/>
      <c r="T280" s="105"/>
      <c r="U280" s="105"/>
      <c r="V280" s="121">
        <f t="shared" si="14"/>
        <v>0</v>
      </c>
      <c r="W280" s="105"/>
      <c r="X280" s="105"/>
      <c r="Y280" s="57"/>
    </row>
    <row r="281" spans="1:25" s="48" customFormat="1" ht="14.5" x14ac:dyDescent="0.4">
      <c r="A281" s="149" t="s">
        <v>971</v>
      </c>
      <c r="B281" s="149" t="s">
        <v>972</v>
      </c>
      <c r="C281" s="149" t="s">
        <v>973</v>
      </c>
      <c r="D281" s="150" t="s">
        <v>136</v>
      </c>
      <c r="E281" s="144" t="s">
        <v>136</v>
      </c>
      <c r="F281" s="122">
        <v>28</v>
      </c>
      <c r="G281" s="122">
        <v>0</v>
      </c>
      <c r="H281" s="122">
        <v>22</v>
      </c>
      <c r="I281" s="122">
        <v>0</v>
      </c>
      <c r="J281" s="123">
        <f t="shared" si="12"/>
        <v>50</v>
      </c>
      <c r="K281" s="105">
        <v>178709.79</v>
      </c>
      <c r="L281" s="105">
        <v>439868.5</v>
      </c>
      <c r="M281" s="105">
        <v>0</v>
      </c>
      <c r="N281" s="121">
        <f t="shared" si="13"/>
        <v>618578.29</v>
      </c>
      <c r="O281" s="124">
        <v>1</v>
      </c>
      <c r="P281" s="105">
        <v>120779.8</v>
      </c>
      <c r="Q281" s="105">
        <v>96524.2</v>
      </c>
      <c r="R281" s="105">
        <v>0</v>
      </c>
      <c r="S281" s="105">
        <v>0</v>
      </c>
      <c r="T281" s="105">
        <v>241310.5</v>
      </c>
      <c r="U281" s="105">
        <v>96524.2</v>
      </c>
      <c r="V281" s="121">
        <f t="shared" si="14"/>
        <v>555138.69999999995</v>
      </c>
      <c r="W281" s="105">
        <v>268113.3</v>
      </c>
      <c r="X281" s="105">
        <v>287025.40999999997</v>
      </c>
      <c r="Y281" s="57">
        <v>0</v>
      </c>
    </row>
    <row r="282" spans="1:25" s="48" customFormat="1" ht="14.5" x14ac:dyDescent="0.4">
      <c r="A282" s="149" t="s">
        <v>974</v>
      </c>
      <c r="B282" s="149" t="s">
        <v>975</v>
      </c>
      <c r="C282" s="149" t="s">
        <v>976</v>
      </c>
      <c r="D282" s="150" t="s">
        <v>136</v>
      </c>
      <c r="E282" s="144" t="s">
        <v>136</v>
      </c>
      <c r="F282" s="122">
        <v>28</v>
      </c>
      <c r="G282" s="122">
        <v>0</v>
      </c>
      <c r="H282" s="122">
        <v>22</v>
      </c>
      <c r="I282" s="122">
        <v>0</v>
      </c>
      <c r="J282" s="123">
        <f t="shared" si="12"/>
        <v>50</v>
      </c>
      <c r="K282" s="105">
        <v>135525.68</v>
      </c>
      <c r="L282" s="105">
        <v>553621.15</v>
      </c>
      <c r="M282" s="105">
        <v>0</v>
      </c>
      <c r="N282" s="121">
        <f t="shared" si="13"/>
        <v>689146.83000000007</v>
      </c>
      <c r="O282" s="124">
        <v>1</v>
      </c>
      <c r="P282" s="105">
        <v>364545.05</v>
      </c>
      <c r="Q282" s="105">
        <v>105368.2</v>
      </c>
      <c r="R282" s="105">
        <v>0</v>
      </c>
      <c r="S282" s="105">
        <v>0</v>
      </c>
      <c r="T282" s="105">
        <v>263420.5</v>
      </c>
      <c r="U282" s="105">
        <v>105368.2</v>
      </c>
      <c r="V282" s="121">
        <f t="shared" si="14"/>
        <v>838701.95</v>
      </c>
      <c r="W282" s="105">
        <v>405064.8</v>
      </c>
      <c r="X282" s="105">
        <v>433637.16</v>
      </c>
      <c r="Y282" s="57">
        <v>0</v>
      </c>
    </row>
    <row r="283" spans="1:25" s="48" customFormat="1" ht="14.5" x14ac:dyDescent="0.4">
      <c r="A283" s="149" t="s">
        <v>977</v>
      </c>
      <c r="B283" s="149" t="s">
        <v>978</v>
      </c>
      <c r="C283" s="149" t="s">
        <v>979</v>
      </c>
      <c r="D283" s="150" t="s">
        <v>136</v>
      </c>
      <c r="E283" s="144" t="s">
        <v>137</v>
      </c>
      <c r="F283" s="122">
        <v>28</v>
      </c>
      <c r="G283" s="122">
        <v>0</v>
      </c>
      <c r="H283" s="122">
        <v>11</v>
      </c>
      <c r="I283" s="122">
        <v>0</v>
      </c>
      <c r="J283" s="123">
        <f t="shared" si="12"/>
        <v>39</v>
      </c>
      <c r="K283" s="105">
        <v>219390.59</v>
      </c>
      <c r="L283" s="105">
        <v>284619.71999999997</v>
      </c>
      <c r="M283" s="105">
        <v>0</v>
      </c>
      <c r="N283" s="121">
        <f t="shared" si="13"/>
        <v>504010.30999999994</v>
      </c>
      <c r="O283" s="124"/>
      <c r="P283" s="105"/>
      <c r="Q283" s="105"/>
      <c r="R283" s="105"/>
      <c r="S283" s="105"/>
      <c r="T283" s="105"/>
      <c r="U283" s="105"/>
      <c r="V283" s="121">
        <f t="shared" si="14"/>
        <v>0</v>
      </c>
      <c r="W283" s="105"/>
      <c r="X283" s="105"/>
      <c r="Y283" s="57"/>
    </row>
    <row r="284" spans="1:25" s="48" customFormat="1" ht="14.5" x14ac:dyDescent="0.4">
      <c r="A284" s="149" t="s">
        <v>980</v>
      </c>
      <c r="B284" s="149" t="s">
        <v>981</v>
      </c>
      <c r="C284" s="149" t="s">
        <v>982</v>
      </c>
      <c r="D284" s="150" t="s">
        <v>136</v>
      </c>
      <c r="E284" s="144" t="s">
        <v>136</v>
      </c>
      <c r="F284" s="122">
        <v>14</v>
      </c>
      <c r="G284" s="122">
        <v>0</v>
      </c>
      <c r="H284" s="122">
        <v>11</v>
      </c>
      <c r="I284" s="122">
        <v>0</v>
      </c>
      <c r="J284" s="123">
        <f t="shared" si="12"/>
        <v>25</v>
      </c>
      <c r="K284" s="105">
        <v>160462.63</v>
      </c>
      <c r="L284" s="105">
        <v>225992.18</v>
      </c>
      <c r="M284" s="105">
        <v>0</v>
      </c>
      <c r="N284" s="121">
        <f t="shared" si="13"/>
        <v>386454.81</v>
      </c>
      <c r="O284" s="124">
        <v>1</v>
      </c>
      <c r="P284" s="105">
        <v>329827.59999999998</v>
      </c>
      <c r="Q284" s="105">
        <v>55000</v>
      </c>
      <c r="R284" s="105">
        <v>0</v>
      </c>
      <c r="S284" s="105">
        <v>0</v>
      </c>
      <c r="T284" s="105">
        <v>137500</v>
      </c>
      <c r="U284" s="105">
        <v>55000</v>
      </c>
      <c r="V284" s="121">
        <f t="shared" si="14"/>
        <v>577327.6</v>
      </c>
      <c r="W284" s="105">
        <v>146014.04999999999</v>
      </c>
      <c r="X284" s="105">
        <v>156313.54999999999</v>
      </c>
      <c r="Y284" s="57">
        <v>275000</v>
      </c>
    </row>
    <row r="285" spans="1:25" s="48" customFormat="1" ht="14.5" x14ac:dyDescent="0.4">
      <c r="A285" s="149" t="s">
        <v>983</v>
      </c>
      <c r="B285" s="149" t="s">
        <v>984</v>
      </c>
      <c r="C285" s="149" t="s">
        <v>985</v>
      </c>
      <c r="D285" s="150" t="s">
        <v>136</v>
      </c>
      <c r="E285" s="144" t="s">
        <v>136</v>
      </c>
      <c r="F285" s="122">
        <v>14</v>
      </c>
      <c r="G285" s="122">
        <v>0</v>
      </c>
      <c r="H285" s="122">
        <v>22</v>
      </c>
      <c r="I285" s="122">
        <v>0</v>
      </c>
      <c r="J285" s="123">
        <f t="shared" si="12"/>
        <v>36</v>
      </c>
      <c r="K285" s="105">
        <v>119632.3</v>
      </c>
      <c r="L285" s="105">
        <v>438340.73</v>
      </c>
      <c r="M285" s="105">
        <v>0</v>
      </c>
      <c r="N285" s="121">
        <f t="shared" si="13"/>
        <v>557973.03</v>
      </c>
      <c r="O285" s="124">
        <v>1</v>
      </c>
      <c r="P285" s="105">
        <v>744465.04</v>
      </c>
      <c r="Q285" s="105">
        <v>104596</v>
      </c>
      <c r="R285" s="105">
        <v>0</v>
      </c>
      <c r="S285" s="105">
        <v>0</v>
      </c>
      <c r="T285" s="105">
        <v>261490</v>
      </c>
      <c r="U285" s="105">
        <v>104596</v>
      </c>
      <c r="V285" s="121">
        <f t="shared" si="14"/>
        <v>1215147.04</v>
      </c>
      <c r="W285" s="105">
        <v>586875.1</v>
      </c>
      <c r="X285" s="105">
        <v>628271.93999999994</v>
      </c>
      <c r="Y285" s="57">
        <v>0</v>
      </c>
    </row>
    <row r="286" spans="1:25" s="48" customFormat="1" ht="14.5" x14ac:dyDescent="0.4">
      <c r="A286" s="149" t="s">
        <v>986</v>
      </c>
      <c r="B286" s="149" t="s">
        <v>987</v>
      </c>
      <c r="C286" s="149" t="s">
        <v>988</v>
      </c>
      <c r="D286" s="150" t="s">
        <v>136</v>
      </c>
      <c r="E286" s="144" t="s">
        <v>136</v>
      </c>
      <c r="F286" s="122">
        <v>28</v>
      </c>
      <c r="G286" s="122">
        <v>0</v>
      </c>
      <c r="H286" s="122">
        <v>20</v>
      </c>
      <c r="I286" s="122">
        <v>0</v>
      </c>
      <c r="J286" s="123">
        <f t="shared" si="12"/>
        <v>48</v>
      </c>
      <c r="K286" s="105">
        <v>112641.75</v>
      </c>
      <c r="L286" s="105">
        <v>899997.93</v>
      </c>
      <c r="M286" s="105">
        <v>0</v>
      </c>
      <c r="N286" s="121">
        <f t="shared" si="13"/>
        <v>1012639.68</v>
      </c>
      <c r="O286" s="124">
        <v>1</v>
      </c>
      <c r="P286" s="105">
        <v>45596.71</v>
      </c>
      <c r="Q286" s="105">
        <v>91193.43</v>
      </c>
      <c r="R286" s="105">
        <v>0</v>
      </c>
      <c r="S286" s="105">
        <v>0</v>
      </c>
      <c r="T286" s="105">
        <v>227983.56</v>
      </c>
      <c r="U286" s="105">
        <v>91193.43</v>
      </c>
      <c r="V286" s="121">
        <f t="shared" si="14"/>
        <v>455967.12999999995</v>
      </c>
      <c r="W286" s="105">
        <v>0</v>
      </c>
      <c r="X286" s="105">
        <v>0</v>
      </c>
      <c r="Y286" s="57">
        <v>455967.13</v>
      </c>
    </row>
    <row r="287" spans="1:25" s="48" customFormat="1" ht="14.5" x14ac:dyDescent="0.4">
      <c r="A287" s="149" t="s">
        <v>989</v>
      </c>
      <c r="B287" s="149" t="s">
        <v>990</v>
      </c>
      <c r="C287" s="149" t="s">
        <v>991</v>
      </c>
      <c r="D287" s="150" t="s">
        <v>136</v>
      </c>
      <c r="E287" s="144" t="s">
        <v>136</v>
      </c>
      <c r="F287" s="122">
        <v>28</v>
      </c>
      <c r="G287" s="122">
        <v>0</v>
      </c>
      <c r="H287" s="122">
        <v>33</v>
      </c>
      <c r="I287" s="122">
        <v>0</v>
      </c>
      <c r="J287" s="123">
        <f t="shared" si="12"/>
        <v>61</v>
      </c>
      <c r="K287" s="105">
        <v>204936.79</v>
      </c>
      <c r="L287" s="105">
        <v>717985.86</v>
      </c>
      <c r="M287" s="105">
        <v>0</v>
      </c>
      <c r="N287" s="121">
        <f t="shared" si="13"/>
        <v>922922.65</v>
      </c>
      <c r="O287" s="124">
        <v>1</v>
      </c>
      <c r="P287" s="105">
        <v>590438.6</v>
      </c>
      <c r="Q287" s="105">
        <v>34000</v>
      </c>
      <c r="R287" s="105">
        <v>0</v>
      </c>
      <c r="S287" s="105">
        <v>0</v>
      </c>
      <c r="T287" s="105">
        <v>85000</v>
      </c>
      <c r="U287" s="105">
        <v>34000</v>
      </c>
      <c r="V287" s="121">
        <f t="shared" si="14"/>
        <v>743438.6</v>
      </c>
      <c r="W287" s="105">
        <v>276951.53000000003</v>
      </c>
      <c r="X287" s="105">
        <v>296487.07</v>
      </c>
      <c r="Y287" s="57">
        <v>170000</v>
      </c>
    </row>
    <row r="288" spans="1:25" s="48" customFormat="1" ht="14.5" x14ac:dyDescent="0.4">
      <c r="A288" s="149" t="s">
        <v>992</v>
      </c>
      <c r="B288" s="149" t="s">
        <v>993</v>
      </c>
      <c r="C288" s="149" t="s">
        <v>994</v>
      </c>
      <c r="D288" s="150" t="s">
        <v>136</v>
      </c>
      <c r="E288" s="144" t="s">
        <v>137</v>
      </c>
      <c r="F288" s="122">
        <v>28</v>
      </c>
      <c r="G288" s="122">
        <v>0</v>
      </c>
      <c r="H288" s="122">
        <v>11</v>
      </c>
      <c r="I288" s="122">
        <v>0</v>
      </c>
      <c r="J288" s="123">
        <f t="shared" si="12"/>
        <v>39</v>
      </c>
      <c r="K288" s="105">
        <v>390000</v>
      </c>
      <c r="L288" s="105">
        <v>140564.07</v>
      </c>
      <c r="M288" s="105">
        <v>0</v>
      </c>
      <c r="N288" s="121">
        <f t="shared" si="13"/>
        <v>530564.07000000007</v>
      </c>
      <c r="O288" s="124"/>
      <c r="P288" s="105"/>
      <c r="Q288" s="105"/>
      <c r="R288" s="105"/>
      <c r="S288" s="105"/>
      <c r="T288" s="105"/>
      <c r="U288" s="105"/>
      <c r="V288" s="121">
        <f t="shared" si="14"/>
        <v>0</v>
      </c>
      <c r="W288" s="105"/>
      <c r="X288" s="105"/>
      <c r="Y288" s="57"/>
    </row>
    <row r="289" spans="1:25" s="48" customFormat="1" ht="14.5" x14ac:dyDescent="0.4">
      <c r="A289" s="149" t="s">
        <v>996</v>
      </c>
      <c r="B289" s="149" t="s">
        <v>997</v>
      </c>
      <c r="C289" s="149" t="s">
        <v>998</v>
      </c>
      <c r="D289" s="150" t="s">
        <v>136</v>
      </c>
      <c r="E289" s="144" t="s">
        <v>136</v>
      </c>
      <c r="F289" s="122">
        <v>28</v>
      </c>
      <c r="G289" s="122">
        <v>0</v>
      </c>
      <c r="H289" s="122">
        <v>33</v>
      </c>
      <c r="I289" s="122">
        <v>0</v>
      </c>
      <c r="J289" s="123">
        <f t="shared" si="12"/>
        <v>61</v>
      </c>
      <c r="K289" s="105">
        <v>316965.09000000003</v>
      </c>
      <c r="L289" s="105">
        <v>572029.41</v>
      </c>
      <c r="M289" s="105">
        <v>0</v>
      </c>
      <c r="N289" s="121">
        <f t="shared" si="13"/>
        <v>888994.5</v>
      </c>
      <c r="O289" s="124">
        <v>1</v>
      </c>
      <c r="P289" s="105">
        <v>48096.71</v>
      </c>
      <c r="Q289" s="105">
        <v>96193.43</v>
      </c>
      <c r="R289" s="105">
        <v>0</v>
      </c>
      <c r="S289" s="105">
        <v>0</v>
      </c>
      <c r="T289" s="105">
        <v>240483.56</v>
      </c>
      <c r="U289" s="105">
        <v>96193.43</v>
      </c>
      <c r="V289" s="121">
        <f t="shared" si="14"/>
        <v>480967.12999999995</v>
      </c>
      <c r="W289" s="105">
        <v>0</v>
      </c>
      <c r="X289" s="105">
        <v>0</v>
      </c>
      <c r="Y289" s="57">
        <v>480967.13</v>
      </c>
    </row>
    <row r="290" spans="1:25" s="48" customFormat="1" ht="14.5" x14ac:dyDescent="0.4">
      <c r="A290" s="149" t="s">
        <v>999</v>
      </c>
      <c r="B290" s="149" t="s">
        <v>1000</v>
      </c>
      <c r="C290" s="149" t="s">
        <v>1001</v>
      </c>
      <c r="D290" s="150" t="s">
        <v>136</v>
      </c>
      <c r="E290" s="144" t="s">
        <v>136</v>
      </c>
      <c r="F290" s="122">
        <v>28</v>
      </c>
      <c r="G290" s="122">
        <v>0</v>
      </c>
      <c r="H290" s="122">
        <v>22</v>
      </c>
      <c r="I290" s="122">
        <v>0</v>
      </c>
      <c r="J290" s="123">
        <f t="shared" si="12"/>
        <v>50</v>
      </c>
      <c r="K290" s="105">
        <v>112455.03</v>
      </c>
      <c r="L290" s="105">
        <v>571373.14</v>
      </c>
      <c r="M290" s="105">
        <v>0</v>
      </c>
      <c r="N290" s="121">
        <f t="shared" si="13"/>
        <v>683828.17</v>
      </c>
      <c r="O290" s="124">
        <v>1</v>
      </c>
      <c r="P290" s="105">
        <v>43683.11</v>
      </c>
      <c r="Q290" s="105">
        <v>87366.22</v>
      </c>
      <c r="R290" s="105">
        <v>0</v>
      </c>
      <c r="S290" s="105">
        <v>0</v>
      </c>
      <c r="T290" s="105">
        <v>218415.55</v>
      </c>
      <c r="U290" s="105">
        <v>87366.22</v>
      </c>
      <c r="V290" s="121">
        <f t="shared" si="14"/>
        <v>436831.1</v>
      </c>
      <c r="W290" s="105">
        <v>0</v>
      </c>
      <c r="X290" s="105">
        <v>0</v>
      </c>
      <c r="Y290" s="57">
        <v>436831.1</v>
      </c>
    </row>
    <row r="291" spans="1:25" s="48" customFormat="1" ht="14.5" x14ac:dyDescent="0.4">
      <c r="A291" s="149" t="s">
        <v>1002</v>
      </c>
      <c r="B291" s="149" t="s">
        <v>1003</v>
      </c>
      <c r="C291" s="149" t="s">
        <v>1004</v>
      </c>
      <c r="D291" s="150" t="s">
        <v>136</v>
      </c>
      <c r="E291" s="144" t="s">
        <v>136</v>
      </c>
      <c r="F291" s="122">
        <v>42</v>
      </c>
      <c r="G291" s="122">
        <v>0</v>
      </c>
      <c r="H291" s="122">
        <v>22</v>
      </c>
      <c r="I291" s="122">
        <v>0</v>
      </c>
      <c r="J291" s="123">
        <f t="shared" si="12"/>
        <v>64</v>
      </c>
      <c r="K291" s="105">
        <v>608981.14</v>
      </c>
      <c r="L291" s="105">
        <v>311657.63</v>
      </c>
      <c r="M291" s="105">
        <v>0</v>
      </c>
      <c r="N291" s="121">
        <f t="shared" si="13"/>
        <v>920638.77</v>
      </c>
      <c r="O291" s="124">
        <v>1</v>
      </c>
      <c r="P291" s="105">
        <v>140601.15</v>
      </c>
      <c r="Q291" s="105">
        <v>101539.8</v>
      </c>
      <c r="R291" s="105">
        <v>0</v>
      </c>
      <c r="S291" s="105">
        <v>0</v>
      </c>
      <c r="T291" s="105">
        <v>253849.5</v>
      </c>
      <c r="U291" s="105">
        <v>101539.8</v>
      </c>
      <c r="V291" s="121">
        <f t="shared" si="14"/>
        <v>597530.25</v>
      </c>
      <c r="W291" s="105">
        <v>288586.99</v>
      </c>
      <c r="X291" s="105">
        <v>308943.26</v>
      </c>
      <c r="Y291" s="57">
        <v>0</v>
      </c>
    </row>
    <row r="292" spans="1:25" s="48" customFormat="1" ht="14.5" x14ac:dyDescent="0.4">
      <c r="A292" s="149" t="s">
        <v>1005</v>
      </c>
      <c r="B292" s="149" t="s">
        <v>1006</v>
      </c>
      <c r="C292" s="149" t="s">
        <v>1007</v>
      </c>
      <c r="D292" s="150" t="s">
        <v>136</v>
      </c>
      <c r="E292" s="144" t="s">
        <v>137</v>
      </c>
      <c r="F292" s="122">
        <v>14</v>
      </c>
      <c r="G292" s="122">
        <v>0</v>
      </c>
      <c r="H292" s="122">
        <v>11</v>
      </c>
      <c r="I292" s="122">
        <v>0</v>
      </c>
      <c r="J292" s="123">
        <f t="shared" si="12"/>
        <v>25</v>
      </c>
      <c r="K292" s="105">
        <v>223184.11</v>
      </c>
      <c r="L292" s="105">
        <v>137638.69</v>
      </c>
      <c r="M292" s="105">
        <v>0</v>
      </c>
      <c r="N292" s="121">
        <f t="shared" si="13"/>
        <v>360822.8</v>
      </c>
      <c r="O292" s="124"/>
      <c r="P292" s="105"/>
      <c r="Q292" s="105"/>
      <c r="R292" s="105"/>
      <c r="S292" s="105"/>
      <c r="T292" s="105"/>
      <c r="U292" s="105"/>
      <c r="V292" s="121">
        <f t="shared" si="14"/>
        <v>0</v>
      </c>
      <c r="W292" s="105"/>
      <c r="X292" s="105"/>
      <c r="Y292" s="57"/>
    </row>
    <row r="293" spans="1:25" s="48" customFormat="1" ht="14.5" x14ac:dyDescent="0.4">
      <c r="A293" s="149" t="s">
        <v>1008</v>
      </c>
      <c r="B293" s="149" t="s">
        <v>1009</v>
      </c>
      <c r="C293" s="149" t="s">
        <v>1010</v>
      </c>
      <c r="D293" s="150" t="s">
        <v>137</v>
      </c>
      <c r="E293" s="144" t="s">
        <v>136</v>
      </c>
      <c r="F293" s="122"/>
      <c r="G293" s="122"/>
      <c r="H293" s="122"/>
      <c r="I293" s="122"/>
      <c r="J293" s="123">
        <f t="shared" si="12"/>
        <v>0</v>
      </c>
      <c r="K293" s="105"/>
      <c r="L293" s="105"/>
      <c r="M293" s="105"/>
      <c r="N293" s="121">
        <f t="shared" si="13"/>
        <v>0</v>
      </c>
      <c r="O293" s="124">
        <v>1</v>
      </c>
      <c r="P293" s="105">
        <v>163817.78</v>
      </c>
      <c r="Q293" s="105">
        <v>100880.2</v>
      </c>
      <c r="R293" s="105">
        <v>0</v>
      </c>
      <c r="S293" s="105">
        <v>0</v>
      </c>
      <c r="T293" s="105">
        <v>252200.5</v>
      </c>
      <c r="U293" s="105">
        <v>100880.2</v>
      </c>
      <c r="V293" s="121">
        <f t="shared" si="14"/>
        <v>617778.67999999993</v>
      </c>
      <c r="W293" s="105">
        <v>298366.3</v>
      </c>
      <c r="X293" s="105">
        <v>319412.38</v>
      </c>
      <c r="Y293" s="57">
        <v>0</v>
      </c>
    </row>
    <row r="294" spans="1:25" s="48" customFormat="1" ht="14.5" x14ac:dyDescent="0.4">
      <c r="A294" s="149" t="s">
        <v>1012</v>
      </c>
      <c r="B294" s="149" t="s">
        <v>1013</v>
      </c>
      <c r="C294" s="149" t="s">
        <v>1014</v>
      </c>
      <c r="D294" s="150" t="s">
        <v>137</v>
      </c>
      <c r="E294" s="144" t="s">
        <v>137</v>
      </c>
      <c r="F294" s="122"/>
      <c r="G294" s="122"/>
      <c r="H294" s="122"/>
      <c r="I294" s="122"/>
      <c r="J294" s="123">
        <f t="shared" si="12"/>
        <v>0</v>
      </c>
      <c r="K294" s="105"/>
      <c r="L294" s="105"/>
      <c r="M294" s="105"/>
      <c r="N294" s="121">
        <f t="shared" si="13"/>
        <v>0</v>
      </c>
      <c r="O294" s="124"/>
      <c r="P294" s="105"/>
      <c r="Q294" s="105"/>
      <c r="R294" s="105"/>
      <c r="S294" s="105"/>
      <c r="T294" s="105"/>
      <c r="U294" s="105"/>
      <c r="V294" s="121">
        <f t="shared" si="14"/>
        <v>0</v>
      </c>
      <c r="W294" s="105"/>
      <c r="X294" s="105"/>
      <c r="Y294" s="57"/>
    </row>
    <row r="295" spans="1:25" s="48" customFormat="1" ht="14.5" x14ac:dyDescent="0.4">
      <c r="A295" s="149" t="s">
        <v>1015</v>
      </c>
      <c r="B295" s="149" t="s">
        <v>1016</v>
      </c>
      <c r="C295" s="149" t="s">
        <v>1017</v>
      </c>
      <c r="D295" s="150" t="s">
        <v>137</v>
      </c>
      <c r="E295" s="144" t="s">
        <v>137</v>
      </c>
      <c r="F295" s="122"/>
      <c r="G295" s="122"/>
      <c r="H295" s="122"/>
      <c r="I295" s="122"/>
      <c r="J295" s="123">
        <f t="shared" si="12"/>
        <v>0</v>
      </c>
      <c r="K295" s="105"/>
      <c r="L295" s="105"/>
      <c r="M295" s="105"/>
      <c r="N295" s="121">
        <f t="shared" si="13"/>
        <v>0</v>
      </c>
      <c r="O295" s="124"/>
      <c r="P295" s="105"/>
      <c r="Q295" s="105"/>
      <c r="R295" s="105"/>
      <c r="S295" s="105"/>
      <c r="T295" s="105"/>
      <c r="U295" s="105"/>
      <c r="V295" s="121">
        <f t="shared" si="14"/>
        <v>0</v>
      </c>
      <c r="W295" s="105"/>
      <c r="X295" s="105"/>
      <c r="Y295" s="57"/>
    </row>
    <row r="296" spans="1:25" s="48" customFormat="1" ht="14.5" x14ac:dyDescent="0.4">
      <c r="A296" s="149" t="s">
        <v>1018</v>
      </c>
      <c r="B296" s="149" t="s">
        <v>1019</v>
      </c>
      <c r="C296" s="149" t="s">
        <v>1020</v>
      </c>
      <c r="D296" s="150" t="s">
        <v>137</v>
      </c>
      <c r="E296" s="144" t="s">
        <v>136</v>
      </c>
      <c r="F296" s="122"/>
      <c r="G296" s="122"/>
      <c r="H296" s="122"/>
      <c r="I296" s="122"/>
      <c r="J296" s="123">
        <f t="shared" si="12"/>
        <v>0</v>
      </c>
      <c r="K296" s="105"/>
      <c r="L296" s="105"/>
      <c r="M296" s="105"/>
      <c r="N296" s="121">
        <f t="shared" si="13"/>
        <v>0</v>
      </c>
      <c r="O296" s="124">
        <v>1</v>
      </c>
      <c r="P296" s="105">
        <v>50491.32</v>
      </c>
      <c r="Q296" s="105">
        <v>40351.4</v>
      </c>
      <c r="R296" s="105">
        <v>0</v>
      </c>
      <c r="S296" s="105">
        <v>0</v>
      </c>
      <c r="T296" s="105">
        <v>100878.5</v>
      </c>
      <c r="U296" s="105">
        <v>40351.4</v>
      </c>
      <c r="V296" s="121">
        <f t="shared" si="14"/>
        <v>232072.62</v>
      </c>
      <c r="W296" s="105">
        <v>14641.42</v>
      </c>
      <c r="X296" s="105">
        <v>15674.2</v>
      </c>
      <c r="Y296" s="57">
        <v>201757</v>
      </c>
    </row>
    <row r="297" spans="1:25" s="48" customFormat="1" ht="14.5" x14ac:dyDescent="0.4">
      <c r="A297" s="149" t="s">
        <v>1021</v>
      </c>
      <c r="B297" s="149" t="s">
        <v>1022</v>
      </c>
      <c r="C297" s="149" t="s">
        <v>1023</v>
      </c>
      <c r="D297" s="150" t="s">
        <v>136</v>
      </c>
      <c r="E297" s="144" t="s">
        <v>136</v>
      </c>
      <c r="F297" s="122">
        <v>28</v>
      </c>
      <c r="G297" s="122">
        <v>0</v>
      </c>
      <c r="H297" s="122">
        <v>11</v>
      </c>
      <c r="I297" s="122">
        <v>0</v>
      </c>
      <c r="J297" s="123">
        <f t="shared" si="12"/>
        <v>39</v>
      </c>
      <c r="K297" s="105">
        <v>208555.36</v>
      </c>
      <c r="L297" s="105">
        <v>339855.62</v>
      </c>
      <c r="M297" s="105">
        <v>0</v>
      </c>
      <c r="N297" s="121">
        <f t="shared" si="13"/>
        <v>548410.98</v>
      </c>
      <c r="O297" s="124">
        <v>1</v>
      </c>
      <c r="P297" s="105">
        <v>43284.4</v>
      </c>
      <c r="Q297" s="105">
        <v>86568.8</v>
      </c>
      <c r="R297" s="105">
        <v>0</v>
      </c>
      <c r="S297" s="105">
        <v>0</v>
      </c>
      <c r="T297" s="105">
        <v>216422</v>
      </c>
      <c r="U297" s="105">
        <v>86568.8</v>
      </c>
      <c r="V297" s="121">
        <f t="shared" si="14"/>
        <v>432844</v>
      </c>
      <c r="W297" s="105">
        <v>209049.07</v>
      </c>
      <c r="X297" s="105">
        <v>223794.93</v>
      </c>
      <c r="Y297" s="57">
        <v>0</v>
      </c>
    </row>
    <row r="298" spans="1:25" s="48" customFormat="1" ht="14.5" x14ac:dyDescent="0.4">
      <c r="A298" s="149" t="s">
        <v>1024</v>
      </c>
      <c r="B298" s="149" t="s">
        <v>1025</v>
      </c>
      <c r="C298" s="149" t="s">
        <v>1026</v>
      </c>
      <c r="D298" s="150" t="s">
        <v>137</v>
      </c>
      <c r="E298" s="144" t="s">
        <v>136</v>
      </c>
      <c r="F298" s="122"/>
      <c r="G298" s="122"/>
      <c r="H298" s="122"/>
      <c r="I298" s="122"/>
      <c r="J298" s="123">
        <f t="shared" si="12"/>
        <v>0</v>
      </c>
      <c r="K298" s="105"/>
      <c r="L298" s="105"/>
      <c r="M298" s="105"/>
      <c r="N298" s="121">
        <f t="shared" si="13"/>
        <v>0</v>
      </c>
      <c r="O298" s="124">
        <v>1</v>
      </c>
      <c r="P298" s="105">
        <v>438419.41</v>
      </c>
      <c r="Q298" s="105">
        <v>89264.2</v>
      </c>
      <c r="R298" s="105">
        <v>0</v>
      </c>
      <c r="S298" s="105">
        <v>0</v>
      </c>
      <c r="T298" s="105">
        <v>223160.5</v>
      </c>
      <c r="U298" s="105">
        <v>89264.2</v>
      </c>
      <c r="V298" s="121">
        <f t="shared" si="14"/>
        <v>840108.30999999994</v>
      </c>
      <c r="W298" s="105">
        <v>405744.02</v>
      </c>
      <c r="X298" s="105">
        <v>434364.29</v>
      </c>
      <c r="Y298" s="57">
        <v>0</v>
      </c>
    </row>
    <row r="299" spans="1:25" s="48" customFormat="1" ht="14.5" x14ac:dyDescent="0.4">
      <c r="A299" s="149" t="s">
        <v>1027</v>
      </c>
      <c r="B299" s="149" t="s">
        <v>1028</v>
      </c>
      <c r="C299" s="149" t="s">
        <v>1029</v>
      </c>
      <c r="D299" s="150" t="s">
        <v>136</v>
      </c>
      <c r="E299" s="144" t="s">
        <v>137</v>
      </c>
      <c r="F299" s="122">
        <v>28</v>
      </c>
      <c r="G299" s="122">
        <v>0</v>
      </c>
      <c r="H299" s="122">
        <v>0</v>
      </c>
      <c r="I299" s="122">
        <v>0</v>
      </c>
      <c r="J299" s="123">
        <f t="shared" si="12"/>
        <v>28</v>
      </c>
      <c r="K299" s="105">
        <v>258612.5</v>
      </c>
      <c r="L299" s="105">
        <v>51336.99</v>
      </c>
      <c r="M299" s="105">
        <v>0</v>
      </c>
      <c r="N299" s="121">
        <f t="shared" si="13"/>
        <v>309949.49</v>
      </c>
      <c r="O299" s="124"/>
      <c r="P299" s="105"/>
      <c r="Q299" s="105"/>
      <c r="R299" s="105"/>
      <c r="S299" s="105"/>
      <c r="T299" s="105"/>
      <c r="U299" s="105"/>
      <c r="V299" s="121">
        <f t="shared" si="14"/>
        <v>0</v>
      </c>
      <c r="W299" s="105"/>
      <c r="X299" s="105"/>
      <c r="Y299" s="57"/>
    </row>
    <row r="300" spans="1:25" s="48" customFormat="1" ht="14.5" x14ac:dyDescent="0.4">
      <c r="A300" s="149" t="s">
        <v>1030</v>
      </c>
      <c r="B300" s="149" t="s">
        <v>1031</v>
      </c>
      <c r="C300" s="149" t="s">
        <v>1032</v>
      </c>
      <c r="D300" s="150" t="s">
        <v>137</v>
      </c>
      <c r="E300" s="144" t="s">
        <v>136</v>
      </c>
      <c r="F300" s="122"/>
      <c r="G300" s="122"/>
      <c r="H300" s="122"/>
      <c r="I300" s="122"/>
      <c r="J300" s="123">
        <f t="shared" si="12"/>
        <v>0</v>
      </c>
      <c r="K300" s="105"/>
      <c r="L300" s="105"/>
      <c r="M300" s="105"/>
      <c r="N300" s="121">
        <f t="shared" si="13"/>
        <v>0</v>
      </c>
      <c r="O300" s="124">
        <v>1</v>
      </c>
      <c r="P300" s="105">
        <v>292699.42</v>
      </c>
      <c r="Q300" s="105">
        <v>89264.2</v>
      </c>
      <c r="R300" s="105">
        <v>0</v>
      </c>
      <c r="S300" s="105">
        <v>0</v>
      </c>
      <c r="T300" s="105">
        <v>223160.5</v>
      </c>
      <c r="U300" s="105">
        <v>89264.2</v>
      </c>
      <c r="V300" s="121">
        <f t="shared" si="14"/>
        <v>694388.32</v>
      </c>
      <c r="W300" s="105">
        <v>335366.17</v>
      </c>
      <c r="X300" s="105">
        <v>359022.15</v>
      </c>
      <c r="Y300" s="57">
        <v>0</v>
      </c>
    </row>
    <row r="301" spans="1:25" s="48" customFormat="1" ht="14.5" x14ac:dyDescent="0.4">
      <c r="A301" s="149" t="s">
        <v>1033</v>
      </c>
      <c r="B301" s="149" t="s">
        <v>1034</v>
      </c>
      <c r="C301" s="149" t="s">
        <v>1035</v>
      </c>
      <c r="D301" s="150" t="s">
        <v>136</v>
      </c>
      <c r="E301" s="144" t="s">
        <v>136</v>
      </c>
      <c r="F301" s="122">
        <v>14</v>
      </c>
      <c r="G301" s="122">
        <v>0</v>
      </c>
      <c r="H301" s="122">
        <v>11</v>
      </c>
      <c r="I301" s="122">
        <v>0</v>
      </c>
      <c r="J301" s="123">
        <f t="shared" si="12"/>
        <v>25</v>
      </c>
      <c r="K301" s="105">
        <v>156791.72</v>
      </c>
      <c r="L301" s="105">
        <v>206799.97</v>
      </c>
      <c r="M301" s="105">
        <v>0</v>
      </c>
      <c r="N301" s="121">
        <f t="shared" si="13"/>
        <v>363591.69</v>
      </c>
      <c r="O301" s="124">
        <v>1</v>
      </c>
      <c r="P301" s="105">
        <v>166341.54</v>
      </c>
      <c r="Q301" s="105">
        <v>132936</v>
      </c>
      <c r="R301" s="105">
        <v>0</v>
      </c>
      <c r="S301" s="105">
        <v>0</v>
      </c>
      <c r="T301" s="105">
        <v>332340</v>
      </c>
      <c r="U301" s="105">
        <v>132936</v>
      </c>
      <c r="V301" s="121">
        <f t="shared" si="14"/>
        <v>764553.54</v>
      </c>
      <c r="W301" s="105">
        <v>273626.28000000003</v>
      </c>
      <c r="X301" s="105">
        <v>292927.26</v>
      </c>
      <c r="Y301" s="57">
        <v>198000</v>
      </c>
    </row>
    <row r="302" spans="1:25" s="48" customFormat="1" ht="14.5" x14ac:dyDescent="0.4">
      <c r="A302" s="149" t="s">
        <v>1036</v>
      </c>
      <c r="B302" s="149" t="s">
        <v>1037</v>
      </c>
      <c r="C302" s="149" t="s">
        <v>1038</v>
      </c>
      <c r="D302" s="150" t="s">
        <v>137</v>
      </c>
      <c r="E302" s="144" t="s">
        <v>137</v>
      </c>
      <c r="F302" s="122"/>
      <c r="G302" s="122"/>
      <c r="H302" s="122"/>
      <c r="I302" s="122"/>
      <c r="J302" s="123">
        <f t="shared" si="12"/>
        <v>0</v>
      </c>
      <c r="K302" s="105"/>
      <c r="L302" s="105"/>
      <c r="M302" s="105"/>
      <c r="N302" s="121">
        <f t="shared" si="13"/>
        <v>0</v>
      </c>
      <c r="O302" s="124"/>
      <c r="P302" s="105"/>
      <c r="Q302" s="105"/>
      <c r="R302" s="105"/>
      <c r="S302" s="105"/>
      <c r="T302" s="105"/>
      <c r="U302" s="105"/>
      <c r="V302" s="121">
        <f t="shared" si="14"/>
        <v>0</v>
      </c>
      <c r="W302" s="105"/>
      <c r="X302" s="105"/>
      <c r="Y302" s="57"/>
    </row>
    <row r="303" spans="1:25" s="48" customFormat="1" ht="14.5" x14ac:dyDescent="0.4">
      <c r="A303" s="149" t="s">
        <v>1039</v>
      </c>
      <c r="B303" s="149" t="s">
        <v>1040</v>
      </c>
      <c r="C303" s="149" t="s">
        <v>1041</v>
      </c>
      <c r="D303" s="150" t="s">
        <v>137</v>
      </c>
      <c r="E303" s="144" t="s">
        <v>137</v>
      </c>
      <c r="F303" s="122"/>
      <c r="G303" s="122"/>
      <c r="H303" s="122"/>
      <c r="I303" s="122"/>
      <c r="J303" s="123">
        <f t="shared" si="12"/>
        <v>0</v>
      </c>
      <c r="K303" s="105"/>
      <c r="L303" s="105"/>
      <c r="M303" s="105"/>
      <c r="N303" s="121">
        <f t="shared" si="13"/>
        <v>0</v>
      </c>
      <c r="O303" s="124"/>
      <c r="P303" s="105"/>
      <c r="Q303" s="105"/>
      <c r="R303" s="105"/>
      <c r="S303" s="105"/>
      <c r="T303" s="105"/>
      <c r="U303" s="105"/>
      <c r="V303" s="121">
        <f t="shared" si="14"/>
        <v>0</v>
      </c>
      <c r="W303" s="105"/>
      <c r="X303" s="105"/>
      <c r="Y303" s="57"/>
    </row>
    <row r="304" spans="1:25" s="48" customFormat="1" ht="14.5" x14ac:dyDescent="0.4">
      <c r="A304" s="149" t="s">
        <v>1042</v>
      </c>
      <c r="B304" s="149" t="s">
        <v>1043</v>
      </c>
      <c r="C304" s="149" t="s">
        <v>1044</v>
      </c>
      <c r="D304" s="150" t="s">
        <v>137</v>
      </c>
      <c r="E304" s="144" t="s">
        <v>137</v>
      </c>
      <c r="F304" s="122"/>
      <c r="G304" s="122"/>
      <c r="H304" s="122"/>
      <c r="I304" s="122"/>
      <c r="J304" s="123">
        <f t="shared" si="12"/>
        <v>0</v>
      </c>
      <c r="K304" s="105"/>
      <c r="L304" s="105"/>
      <c r="M304" s="105"/>
      <c r="N304" s="121">
        <f t="shared" si="13"/>
        <v>0</v>
      </c>
      <c r="O304" s="124"/>
      <c r="P304" s="105"/>
      <c r="Q304" s="105"/>
      <c r="R304" s="105"/>
      <c r="S304" s="105"/>
      <c r="T304" s="105"/>
      <c r="U304" s="105"/>
      <c r="V304" s="121">
        <f t="shared" si="14"/>
        <v>0</v>
      </c>
      <c r="W304" s="105"/>
      <c r="X304" s="105"/>
      <c r="Y304" s="57"/>
    </row>
    <row r="305" spans="1:25" s="48" customFormat="1" ht="14.5" x14ac:dyDescent="0.4">
      <c r="A305" s="149" t="s">
        <v>1045</v>
      </c>
      <c r="B305" s="149" t="s">
        <v>1046</v>
      </c>
      <c r="C305" s="149" t="s">
        <v>1047</v>
      </c>
      <c r="D305" s="150" t="s">
        <v>137</v>
      </c>
      <c r="E305" s="144" t="s">
        <v>137</v>
      </c>
      <c r="F305" s="122"/>
      <c r="G305" s="122"/>
      <c r="H305" s="122"/>
      <c r="I305" s="122"/>
      <c r="J305" s="123">
        <f t="shared" si="12"/>
        <v>0</v>
      </c>
      <c r="K305" s="105"/>
      <c r="L305" s="105"/>
      <c r="M305" s="105"/>
      <c r="N305" s="121">
        <f t="shared" si="13"/>
        <v>0</v>
      </c>
      <c r="O305" s="124"/>
      <c r="P305" s="105"/>
      <c r="Q305" s="105"/>
      <c r="R305" s="105"/>
      <c r="S305" s="105"/>
      <c r="T305" s="105"/>
      <c r="U305" s="105"/>
      <c r="V305" s="121">
        <f t="shared" si="14"/>
        <v>0</v>
      </c>
      <c r="W305" s="105"/>
      <c r="X305" s="105"/>
      <c r="Y305" s="57"/>
    </row>
    <row r="306" spans="1:25" s="48" customFormat="1" ht="14.5" x14ac:dyDescent="0.4">
      <c r="A306" s="149" t="s">
        <v>1048</v>
      </c>
      <c r="B306" s="149" t="s">
        <v>1049</v>
      </c>
      <c r="C306" s="149" t="s">
        <v>1050</v>
      </c>
      <c r="D306" s="150" t="s">
        <v>137</v>
      </c>
      <c r="E306" s="144" t="s">
        <v>136</v>
      </c>
      <c r="F306" s="122"/>
      <c r="G306" s="122"/>
      <c r="H306" s="122"/>
      <c r="I306" s="122"/>
      <c r="J306" s="123">
        <f t="shared" si="12"/>
        <v>0</v>
      </c>
      <c r="K306" s="105"/>
      <c r="L306" s="105"/>
      <c r="M306" s="105"/>
      <c r="N306" s="121">
        <f t="shared" si="13"/>
        <v>0</v>
      </c>
      <c r="O306" s="124">
        <v>1</v>
      </c>
      <c r="P306" s="105">
        <v>363004.06</v>
      </c>
      <c r="Q306" s="105">
        <v>91200.2</v>
      </c>
      <c r="R306" s="105">
        <v>0</v>
      </c>
      <c r="S306" s="105">
        <v>0</v>
      </c>
      <c r="T306" s="105">
        <v>228000.5</v>
      </c>
      <c r="U306" s="105">
        <v>91200.2</v>
      </c>
      <c r="V306" s="121">
        <f t="shared" si="14"/>
        <v>773404.96</v>
      </c>
      <c r="W306" s="105">
        <v>373528.55</v>
      </c>
      <c r="X306" s="105">
        <v>399876.41</v>
      </c>
      <c r="Y306" s="57">
        <v>0</v>
      </c>
    </row>
    <row r="307" spans="1:25" s="48" customFormat="1" ht="14.5" x14ac:dyDescent="0.4">
      <c r="A307" s="149" t="s">
        <v>1051</v>
      </c>
      <c r="B307" s="149" t="s">
        <v>1052</v>
      </c>
      <c r="C307" s="149" t="s">
        <v>1053</v>
      </c>
      <c r="D307" s="150" t="s">
        <v>136</v>
      </c>
      <c r="E307" s="144" t="s">
        <v>136</v>
      </c>
      <c r="F307" s="122">
        <v>28</v>
      </c>
      <c r="G307" s="122">
        <v>0</v>
      </c>
      <c r="H307" s="122">
        <v>22</v>
      </c>
      <c r="I307" s="122">
        <v>0</v>
      </c>
      <c r="J307" s="123">
        <f t="shared" si="12"/>
        <v>50</v>
      </c>
      <c r="K307" s="105">
        <v>186197</v>
      </c>
      <c r="L307" s="105">
        <v>707279.68</v>
      </c>
      <c r="M307" s="105">
        <v>0</v>
      </c>
      <c r="N307" s="121">
        <f t="shared" si="13"/>
        <v>893476.68</v>
      </c>
      <c r="O307" s="124">
        <v>1</v>
      </c>
      <c r="P307" s="105">
        <v>120779.8</v>
      </c>
      <c r="Q307" s="105">
        <v>96524.2</v>
      </c>
      <c r="R307" s="105">
        <v>0</v>
      </c>
      <c r="S307" s="105">
        <v>0</v>
      </c>
      <c r="T307" s="105">
        <v>241310.5</v>
      </c>
      <c r="U307" s="105">
        <v>96524.2</v>
      </c>
      <c r="V307" s="121">
        <f t="shared" si="14"/>
        <v>555138.69999999995</v>
      </c>
      <c r="W307" s="105">
        <v>268113.3</v>
      </c>
      <c r="X307" s="105">
        <v>287025.40999999997</v>
      </c>
      <c r="Y307" s="57">
        <v>0</v>
      </c>
    </row>
    <row r="308" spans="1:25" s="48" customFormat="1" ht="14.5" x14ac:dyDescent="0.4">
      <c r="A308" s="149" t="s">
        <v>1054</v>
      </c>
      <c r="B308" s="149" t="s">
        <v>1055</v>
      </c>
      <c r="C308" s="149" t="s">
        <v>1056</v>
      </c>
      <c r="D308" s="150" t="s">
        <v>136</v>
      </c>
      <c r="E308" s="144" t="s">
        <v>136</v>
      </c>
      <c r="F308" s="122">
        <v>28</v>
      </c>
      <c r="G308" s="122">
        <v>0</v>
      </c>
      <c r="H308" s="122">
        <v>33</v>
      </c>
      <c r="I308" s="122">
        <v>0</v>
      </c>
      <c r="J308" s="123">
        <f t="shared" si="12"/>
        <v>61</v>
      </c>
      <c r="K308" s="105">
        <v>193702.45</v>
      </c>
      <c r="L308" s="105">
        <v>582974.36</v>
      </c>
      <c r="M308" s="105">
        <v>0</v>
      </c>
      <c r="N308" s="121">
        <f t="shared" si="13"/>
        <v>776676.81</v>
      </c>
      <c r="O308" s="124">
        <v>1</v>
      </c>
      <c r="P308" s="105">
        <v>203001.65</v>
      </c>
      <c r="Q308" s="105">
        <v>100880.2</v>
      </c>
      <c r="R308" s="105">
        <v>0</v>
      </c>
      <c r="S308" s="105">
        <v>0</v>
      </c>
      <c r="T308" s="105">
        <v>252200.5</v>
      </c>
      <c r="U308" s="105">
        <v>100880.2</v>
      </c>
      <c r="V308" s="121">
        <f t="shared" si="14"/>
        <v>656962.54999999993</v>
      </c>
      <c r="W308" s="105">
        <v>317290.78999999998</v>
      </c>
      <c r="X308" s="105">
        <v>339671.77</v>
      </c>
      <c r="Y308" s="57">
        <v>0</v>
      </c>
    </row>
    <row r="309" spans="1:25" s="48" customFormat="1" ht="14.5" x14ac:dyDescent="0.4">
      <c r="A309" s="149" t="s">
        <v>1057</v>
      </c>
      <c r="B309" s="149" t="s">
        <v>1058</v>
      </c>
      <c r="C309" s="149" t="s">
        <v>1059</v>
      </c>
      <c r="D309" s="150" t="s">
        <v>136</v>
      </c>
      <c r="E309" s="144" t="s">
        <v>136</v>
      </c>
      <c r="F309" s="122">
        <v>28</v>
      </c>
      <c r="G309" s="122">
        <v>0</v>
      </c>
      <c r="H309" s="122">
        <v>11</v>
      </c>
      <c r="I309" s="122">
        <v>0</v>
      </c>
      <c r="J309" s="123">
        <f t="shared" si="12"/>
        <v>39</v>
      </c>
      <c r="K309" s="105">
        <v>390000</v>
      </c>
      <c r="L309" s="105">
        <v>143596.82</v>
      </c>
      <c r="M309" s="105">
        <v>0</v>
      </c>
      <c r="N309" s="121">
        <f t="shared" si="13"/>
        <v>533596.82000000007</v>
      </c>
      <c r="O309" s="124">
        <v>1</v>
      </c>
      <c r="P309" s="105">
        <v>587626.31999999995</v>
      </c>
      <c r="Q309" s="105">
        <v>38216.800000000003</v>
      </c>
      <c r="R309" s="105">
        <v>0</v>
      </c>
      <c r="S309" s="105">
        <v>0</v>
      </c>
      <c r="T309" s="105">
        <v>95542</v>
      </c>
      <c r="U309" s="105">
        <v>38216.800000000003</v>
      </c>
      <c r="V309" s="121">
        <f t="shared" si="14"/>
        <v>759601.92</v>
      </c>
      <c r="W309" s="105">
        <v>274575.01</v>
      </c>
      <c r="X309" s="105">
        <v>293942.90999999997</v>
      </c>
      <c r="Y309" s="57">
        <v>191084</v>
      </c>
    </row>
    <row r="310" spans="1:25" s="48" customFormat="1" ht="14.5" x14ac:dyDescent="0.4">
      <c r="A310" s="149" t="s">
        <v>1060</v>
      </c>
      <c r="B310" s="149" t="s">
        <v>1061</v>
      </c>
      <c r="C310" s="149" t="s">
        <v>1062</v>
      </c>
      <c r="D310" s="150" t="s">
        <v>136</v>
      </c>
      <c r="E310" s="144" t="s">
        <v>137</v>
      </c>
      <c r="F310" s="122">
        <v>14</v>
      </c>
      <c r="G310" s="122">
        <v>0</v>
      </c>
      <c r="H310" s="122">
        <v>0</v>
      </c>
      <c r="I310" s="122">
        <v>0</v>
      </c>
      <c r="J310" s="123">
        <f t="shared" si="12"/>
        <v>14</v>
      </c>
      <c r="K310" s="105">
        <v>123298.78</v>
      </c>
      <c r="L310" s="105">
        <v>83394.5</v>
      </c>
      <c r="M310" s="105">
        <v>0</v>
      </c>
      <c r="N310" s="121">
        <f t="shared" si="13"/>
        <v>206693.28</v>
      </c>
      <c r="O310" s="124"/>
      <c r="P310" s="105"/>
      <c r="Q310" s="105"/>
      <c r="R310" s="105"/>
      <c r="S310" s="105"/>
      <c r="T310" s="105"/>
      <c r="U310" s="105"/>
      <c r="V310" s="121">
        <f t="shared" si="14"/>
        <v>0</v>
      </c>
      <c r="W310" s="105"/>
      <c r="X310" s="105"/>
      <c r="Y310" s="57"/>
    </row>
    <row r="311" spans="1:25" s="48" customFormat="1" ht="14.5" x14ac:dyDescent="0.4">
      <c r="A311" s="149" t="s">
        <v>1063</v>
      </c>
      <c r="B311" s="149" t="s">
        <v>1064</v>
      </c>
      <c r="C311" s="149" t="s">
        <v>1065</v>
      </c>
      <c r="D311" s="150" t="s">
        <v>136</v>
      </c>
      <c r="E311" s="144" t="s">
        <v>136</v>
      </c>
      <c r="F311" s="122">
        <v>28</v>
      </c>
      <c r="G311" s="122">
        <v>0</v>
      </c>
      <c r="H311" s="122">
        <v>22</v>
      </c>
      <c r="I311" s="122">
        <v>0</v>
      </c>
      <c r="J311" s="123">
        <f t="shared" si="12"/>
        <v>50</v>
      </c>
      <c r="K311" s="105">
        <v>247381.2</v>
      </c>
      <c r="L311" s="105">
        <v>456119.31</v>
      </c>
      <c r="M311" s="105">
        <v>0</v>
      </c>
      <c r="N311" s="121">
        <f t="shared" si="13"/>
        <v>703500.51</v>
      </c>
      <c r="O311" s="124">
        <v>1</v>
      </c>
      <c r="P311" s="105">
        <v>1291121.04</v>
      </c>
      <c r="Q311" s="105">
        <v>118676.6</v>
      </c>
      <c r="R311" s="105">
        <v>0</v>
      </c>
      <c r="S311" s="105">
        <v>0</v>
      </c>
      <c r="T311" s="105">
        <v>296691.5</v>
      </c>
      <c r="U311" s="105">
        <v>118676.6</v>
      </c>
      <c r="V311" s="121">
        <f t="shared" si="14"/>
        <v>1825165.7400000002</v>
      </c>
      <c r="W311" s="105">
        <v>881493.58</v>
      </c>
      <c r="X311" s="105">
        <v>943672.16</v>
      </c>
      <c r="Y311" s="57">
        <v>0</v>
      </c>
    </row>
    <row r="312" spans="1:25" s="48" customFormat="1" ht="14.5" x14ac:dyDescent="0.4">
      <c r="A312" s="149" t="s">
        <v>1066</v>
      </c>
      <c r="B312" s="149" t="s">
        <v>1067</v>
      </c>
      <c r="C312" s="149" t="s">
        <v>1068</v>
      </c>
      <c r="D312" s="150" t="s">
        <v>136</v>
      </c>
      <c r="E312" s="144" t="s">
        <v>137</v>
      </c>
      <c r="F312" s="122">
        <v>28</v>
      </c>
      <c r="G312" s="122">
        <v>0</v>
      </c>
      <c r="H312" s="122">
        <v>0</v>
      </c>
      <c r="I312" s="122">
        <v>0</v>
      </c>
      <c r="J312" s="123">
        <f t="shared" si="12"/>
        <v>28</v>
      </c>
      <c r="K312" s="105">
        <v>198878.23</v>
      </c>
      <c r="L312" s="105">
        <v>147990.89000000001</v>
      </c>
      <c r="M312" s="105">
        <v>0</v>
      </c>
      <c r="N312" s="121">
        <f t="shared" si="13"/>
        <v>346869.12</v>
      </c>
      <c r="O312" s="124"/>
      <c r="P312" s="105"/>
      <c r="Q312" s="105"/>
      <c r="R312" s="105"/>
      <c r="S312" s="105"/>
      <c r="T312" s="105"/>
      <c r="U312" s="105"/>
      <c r="V312" s="121">
        <f t="shared" si="14"/>
        <v>0</v>
      </c>
      <c r="W312" s="105"/>
      <c r="X312" s="105"/>
      <c r="Y312" s="57"/>
    </row>
    <row r="313" spans="1:25" s="48" customFormat="1" ht="14.5" x14ac:dyDescent="0.4">
      <c r="A313" s="149" t="s">
        <v>1069</v>
      </c>
      <c r="B313" s="149" t="s">
        <v>1070</v>
      </c>
      <c r="C313" s="149" t="s">
        <v>1071</v>
      </c>
      <c r="D313" s="150" t="s">
        <v>136</v>
      </c>
      <c r="E313" s="144" t="s">
        <v>136</v>
      </c>
      <c r="F313" s="122">
        <v>28</v>
      </c>
      <c r="G313" s="122">
        <v>0</v>
      </c>
      <c r="H313" s="122">
        <v>22</v>
      </c>
      <c r="I313" s="122">
        <v>0</v>
      </c>
      <c r="J313" s="123">
        <f t="shared" si="12"/>
        <v>50</v>
      </c>
      <c r="K313" s="105">
        <v>236522.51</v>
      </c>
      <c r="L313" s="105">
        <v>565850.72</v>
      </c>
      <c r="M313" s="105">
        <v>0</v>
      </c>
      <c r="N313" s="121">
        <f t="shared" si="13"/>
        <v>802373.23</v>
      </c>
      <c r="O313" s="124">
        <v>1</v>
      </c>
      <c r="P313" s="105">
        <v>31727.96</v>
      </c>
      <c r="Q313" s="105">
        <v>63455.93</v>
      </c>
      <c r="R313" s="105">
        <v>0</v>
      </c>
      <c r="S313" s="105">
        <v>0</v>
      </c>
      <c r="T313" s="105">
        <v>158639.82</v>
      </c>
      <c r="U313" s="105">
        <v>63455.93</v>
      </c>
      <c r="V313" s="121">
        <f t="shared" si="14"/>
        <v>317279.64</v>
      </c>
      <c r="W313" s="105">
        <v>0</v>
      </c>
      <c r="X313" s="105">
        <v>0</v>
      </c>
      <c r="Y313" s="57">
        <v>317279.63</v>
      </c>
    </row>
    <row r="314" spans="1:25" s="48" customFormat="1" ht="14.5" x14ac:dyDescent="0.4">
      <c r="A314" s="149" t="s">
        <v>1072</v>
      </c>
      <c r="B314" s="149" t="s">
        <v>1073</v>
      </c>
      <c r="C314" s="149" t="s">
        <v>1074</v>
      </c>
      <c r="D314" s="150" t="s">
        <v>136</v>
      </c>
      <c r="E314" s="144" t="s">
        <v>137</v>
      </c>
      <c r="F314" s="122">
        <v>28</v>
      </c>
      <c r="G314" s="122">
        <v>0</v>
      </c>
      <c r="H314" s="122">
        <v>22</v>
      </c>
      <c r="I314" s="122">
        <v>0</v>
      </c>
      <c r="J314" s="123">
        <f t="shared" si="12"/>
        <v>50</v>
      </c>
      <c r="K314" s="105">
        <v>136120.04</v>
      </c>
      <c r="L314" s="105">
        <v>572609.65</v>
      </c>
      <c r="M314" s="105">
        <v>0</v>
      </c>
      <c r="N314" s="121">
        <f t="shared" si="13"/>
        <v>708729.69000000006</v>
      </c>
      <c r="O314" s="124"/>
      <c r="P314" s="105"/>
      <c r="Q314" s="105"/>
      <c r="R314" s="105"/>
      <c r="S314" s="105"/>
      <c r="T314" s="105"/>
      <c r="U314" s="105"/>
      <c r="V314" s="121">
        <f t="shared" si="14"/>
        <v>0</v>
      </c>
      <c r="W314" s="105"/>
      <c r="X314" s="105"/>
      <c r="Y314" s="57"/>
    </row>
    <row r="315" spans="1:25" s="48" customFormat="1" ht="14.5" x14ac:dyDescent="0.4">
      <c r="A315" s="149" t="s">
        <v>1075</v>
      </c>
      <c r="B315" s="149" t="s">
        <v>1076</v>
      </c>
      <c r="C315" s="149" t="s">
        <v>1077</v>
      </c>
      <c r="D315" s="150" t="s">
        <v>136</v>
      </c>
      <c r="E315" s="144" t="s">
        <v>136</v>
      </c>
      <c r="F315" s="122">
        <v>28</v>
      </c>
      <c r="G315" s="122">
        <v>0</v>
      </c>
      <c r="H315" s="122">
        <v>22</v>
      </c>
      <c r="I315" s="122">
        <v>0</v>
      </c>
      <c r="J315" s="123">
        <f t="shared" si="12"/>
        <v>50</v>
      </c>
      <c r="K315" s="105">
        <v>452433.65</v>
      </c>
      <c r="L315" s="105">
        <v>287448.52</v>
      </c>
      <c r="M315" s="105">
        <v>0</v>
      </c>
      <c r="N315" s="121">
        <f t="shared" si="13"/>
        <v>739882.17</v>
      </c>
      <c r="O315" s="124">
        <v>1</v>
      </c>
      <c r="P315" s="105">
        <v>120779.8</v>
      </c>
      <c r="Q315" s="105">
        <v>96524.2</v>
      </c>
      <c r="R315" s="105">
        <v>0</v>
      </c>
      <c r="S315" s="105">
        <v>0</v>
      </c>
      <c r="T315" s="105">
        <v>241310.5</v>
      </c>
      <c r="U315" s="105">
        <v>96524.2</v>
      </c>
      <c r="V315" s="121">
        <f t="shared" si="14"/>
        <v>555138.69999999995</v>
      </c>
      <c r="W315" s="105">
        <v>268113.3</v>
      </c>
      <c r="X315" s="105">
        <v>287025.40999999997</v>
      </c>
      <c r="Y315" s="57">
        <v>0</v>
      </c>
    </row>
    <row r="316" spans="1:25" s="48" customFormat="1" ht="14.5" x14ac:dyDescent="0.4">
      <c r="A316" s="149" t="s">
        <v>1078</v>
      </c>
      <c r="B316" s="149" t="s">
        <v>1079</v>
      </c>
      <c r="C316" s="149" t="s">
        <v>1080</v>
      </c>
      <c r="D316" s="150" t="s">
        <v>137</v>
      </c>
      <c r="E316" s="144" t="s">
        <v>136</v>
      </c>
      <c r="F316" s="122"/>
      <c r="G316" s="122"/>
      <c r="H316" s="122"/>
      <c r="I316" s="122"/>
      <c r="J316" s="123">
        <f t="shared" si="12"/>
        <v>0</v>
      </c>
      <c r="K316" s="105"/>
      <c r="L316" s="105"/>
      <c r="M316" s="105"/>
      <c r="N316" s="121">
        <f t="shared" si="13"/>
        <v>0</v>
      </c>
      <c r="O316" s="124">
        <v>1</v>
      </c>
      <c r="P316" s="105">
        <v>84988.14</v>
      </c>
      <c r="Q316" s="105">
        <v>67920.399999999994</v>
      </c>
      <c r="R316" s="105">
        <v>0</v>
      </c>
      <c r="S316" s="105">
        <v>0</v>
      </c>
      <c r="T316" s="105">
        <v>169801</v>
      </c>
      <c r="U316" s="105">
        <v>67920.399999999994</v>
      </c>
      <c r="V316" s="121">
        <f t="shared" si="14"/>
        <v>390629.93999999994</v>
      </c>
      <c r="W316" s="105">
        <v>24644.78</v>
      </c>
      <c r="X316" s="105">
        <v>26383.17</v>
      </c>
      <c r="Y316" s="57">
        <v>339602</v>
      </c>
    </row>
    <row r="317" spans="1:25" s="48" customFormat="1" ht="14.5" x14ac:dyDescent="0.4">
      <c r="A317" s="149" t="s">
        <v>1081</v>
      </c>
      <c r="B317" s="149" t="s">
        <v>1082</v>
      </c>
      <c r="C317" s="149" t="s">
        <v>1083</v>
      </c>
      <c r="D317" s="150" t="s">
        <v>136</v>
      </c>
      <c r="E317" s="144" t="s">
        <v>136</v>
      </c>
      <c r="F317" s="122">
        <v>28</v>
      </c>
      <c r="G317" s="122">
        <v>0</v>
      </c>
      <c r="H317" s="122">
        <v>22</v>
      </c>
      <c r="I317" s="122">
        <v>0</v>
      </c>
      <c r="J317" s="123">
        <f t="shared" si="12"/>
        <v>50</v>
      </c>
      <c r="K317" s="105">
        <v>358573.9</v>
      </c>
      <c r="L317" s="105">
        <v>341920.08</v>
      </c>
      <c r="M317" s="105">
        <v>0</v>
      </c>
      <c r="N317" s="121">
        <f t="shared" si="13"/>
        <v>700493.98</v>
      </c>
      <c r="O317" s="124">
        <v>1</v>
      </c>
      <c r="P317" s="105">
        <v>48096.71</v>
      </c>
      <c r="Q317" s="105">
        <v>96193.43</v>
      </c>
      <c r="R317" s="105">
        <v>0</v>
      </c>
      <c r="S317" s="105">
        <v>0</v>
      </c>
      <c r="T317" s="105">
        <v>240483.56</v>
      </c>
      <c r="U317" s="105">
        <v>96193.43</v>
      </c>
      <c r="V317" s="121">
        <f t="shared" si="14"/>
        <v>480967.12999999995</v>
      </c>
      <c r="W317" s="105">
        <v>0</v>
      </c>
      <c r="X317" s="105">
        <v>0</v>
      </c>
      <c r="Y317" s="57">
        <v>480967.13</v>
      </c>
    </row>
    <row r="318" spans="1:25" s="48" customFormat="1" ht="14.5" x14ac:dyDescent="0.4">
      <c r="A318" s="149" t="s">
        <v>1084</v>
      </c>
      <c r="B318" s="149" t="s">
        <v>1085</v>
      </c>
      <c r="C318" s="149" t="s">
        <v>1086</v>
      </c>
      <c r="D318" s="150" t="s">
        <v>136</v>
      </c>
      <c r="E318" s="144" t="s">
        <v>136</v>
      </c>
      <c r="F318" s="122">
        <v>14</v>
      </c>
      <c r="G318" s="122">
        <v>0</v>
      </c>
      <c r="H318" s="122">
        <v>0</v>
      </c>
      <c r="I318" s="122">
        <v>0</v>
      </c>
      <c r="J318" s="123">
        <f t="shared" si="12"/>
        <v>14</v>
      </c>
      <c r="K318" s="105">
        <v>41713.629999999997</v>
      </c>
      <c r="L318" s="105">
        <v>146566.85999999999</v>
      </c>
      <c r="M318" s="105">
        <v>0</v>
      </c>
      <c r="N318" s="121">
        <f t="shared" si="13"/>
        <v>188280.49</v>
      </c>
      <c r="O318" s="124">
        <v>1</v>
      </c>
      <c r="P318" s="105">
        <v>228802.34</v>
      </c>
      <c r="Q318" s="105">
        <v>96524.2</v>
      </c>
      <c r="R318" s="105">
        <v>0</v>
      </c>
      <c r="S318" s="105">
        <v>0</v>
      </c>
      <c r="T318" s="105">
        <v>241310.5</v>
      </c>
      <c r="U318" s="105">
        <v>96524.2</v>
      </c>
      <c r="V318" s="121">
        <f t="shared" si="14"/>
        <v>663161.24</v>
      </c>
      <c r="W318" s="105">
        <v>320284.53999999998</v>
      </c>
      <c r="X318" s="105">
        <v>342876.69</v>
      </c>
      <c r="Y318" s="57">
        <v>0</v>
      </c>
    </row>
    <row r="319" spans="1:25" s="48" customFormat="1" ht="14.5" x14ac:dyDescent="0.4">
      <c r="A319" s="149" t="s">
        <v>1087</v>
      </c>
      <c r="B319" s="149" t="s">
        <v>1088</v>
      </c>
      <c r="C319" s="149" t="s">
        <v>1089</v>
      </c>
      <c r="D319" s="150" t="s">
        <v>136</v>
      </c>
      <c r="E319" s="144" t="s">
        <v>137</v>
      </c>
      <c r="F319" s="122">
        <v>28</v>
      </c>
      <c r="G319" s="122">
        <v>0</v>
      </c>
      <c r="H319" s="122">
        <v>11</v>
      </c>
      <c r="I319" s="122">
        <v>0</v>
      </c>
      <c r="J319" s="123">
        <f t="shared" si="12"/>
        <v>39</v>
      </c>
      <c r="K319" s="105">
        <v>309108.44</v>
      </c>
      <c r="L319" s="105">
        <v>429707.15</v>
      </c>
      <c r="M319" s="105">
        <v>0</v>
      </c>
      <c r="N319" s="121">
        <f t="shared" si="13"/>
        <v>738815.59000000008</v>
      </c>
      <c r="O319" s="124"/>
      <c r="P319" s="105"/>
      <c r="Q319" s="105"/>
      <c r="R319" s="105"/>
      <c r="S319" s="105"/>
      <c r="T319" s="105"/>
      <c r="U319" s="105"/>
      <c r="V319" s="121">
        <f t="shared" si="14"/>
        <v>0</v>
      </c>
      <c r="W319" s="105"/>
      <c r="X319" s="105"/>
      <c r="Y319" s="57"/>
    </row>
    <row r="320" spans="1:25" s="48" customFormat="1" ht="14.5" x14ac:dyDescent="0.4">
      <c r="A320" s="149" t="s">
        <v>1090</v>
      </c>
      <c r="B320" s="149" t="s">
        <v>1091</v>
      </c>
      <c r="C320" s="149" t="s">
        <v>1092</v>
      </c>
      <c r="D320" s="150" t="s">
        <v>136</v>
      </c>
      <c r="E320" s="144" t="s">
        <v>136</v>
      </c>
      <c r="F320" s="122">
        <v>42</v>
      </c>
      <c r="G320" s="122">
        <v>0</v>
      </c>
      <c r="H320" s="122">
        <v>30</v>
      </c>
      <c r="I320" s="122">
        <v>0</v>
      </c>
      <c r="J320" s="123">
        <f t="shared" si="12"/>
        <v>72</v>
      </c>
      <c r="K320" s="105">
        <v>272390.65000000002</v>
      </c>
      <c r="L320" s="105">
        <v>1051151.6200000001</v>
      </c>
      <c r="M320" s="105">
        <v>0</v>
      </c>
      <c r="N320" s="121">
        <f t="shared" si="13"/>
        <v>1323542.27</v>
      </c>
      <c r="O320" s="124">
        <v>1</v>
      </c>
      <c r="P320" s="105">
        <v>45421.84</v>
      </c>
      <c r="Q320" s="105">
        <v>36300</v>
      </c>
      <c r="R320" s="105">
        <v>0</v>
      </c>
      <c r="S320" s="105">
        <v>0</v>
      </c>
      <c r="T320" s="105">
        <v>90750</v>
      </c>
      <c r="U320" s="105">
        <v>36300</v>
      </c>
      <c r="V320" s="121">
        <f t="shared" si="14"/>
        <v>208771.84</v>
      </c>
      <c r="W320" s="105">
        <v>13171.38</v>
      </c>
      <c r="X320" s="105">
        <v>14100.46</v>
      </c>
      <c r="Y320" s="57">
        <v>181500</v>
      </c>
    </row>
    <row r="321" spans="1:25" s="48" customFormat="1" ht="14.5" x14ac:dyDescent="0.4">
      <c r="A321" s="149" t="s">
        <v>1093</v>
      </c>
      <c r="B321" s="149" t="s">
        <v>1094</v>
      </c>
      <c r="C321" s="149" t="s">
        <v>1095</v>
      </c>
      <c r="D321" s="150" t="s">
        <v>137</v>
      </c>
      <c r="E321" s="144" t="s">
        <v>136</v>
      </c>
      <c r="F321" s="122"/>
      <c r="G321" s="122"/>
      <c r="H321" s="122"/>
      <c r="I321" s="122"/>
      <c r="J321" s="123">
        <f t="shared" si="12"/>
        <v>0</v>
      </c>
      <c r="K321" s="105"/>
      <c r="L321" s="105"/>
      <c r="M321" s="105"/>
      <c r="N321" s="121">
        <f t="shared" si="13"/>
        <v>0</v>
      </c>
      <c r="O321" s="124">
        <v>1</v>
      </c>
      <c r="P321" s="105">
        <v>41499.4</v>
      </c>
      <c r="Q321" s="105">
        <v>82998.8</v>
      </c>
      <c r="R321" s="105">
        <v>0</v>
      </c>
      <c r="S321" s="105">
        <v>0</v>
      </c>
      <c r="T321" s="105">
        <v>207497</v>
      </c>
      <c r="U321" s="105">
        <v>82998.8</v>
      </c>
      <c r="V321" s="121">
        <f t="shared" si="14"/>
        <v>414994</v>
      </c>
      <c r="W321" s="105">
        <v>200428.13</v>
      </c>
      <c r="X321" s="105">
        <v>214565.87</v>
      </c>
      <c r="Y321" s="57">
        <v>0</v>
      </c>
    </row>
    <row r="322" spans="1:25" s="48" customFormat="1" ht="14.5" x14ac:dyDescent="0.4">
      <c r="A322" s="149" t="s">
        <v>1096</v>
      </c>
      <c r="B322" s="149" t="s">
        <v>1097</v>
      </c>
      <c r="C322" s="149" t="s">
        <v>1098</v>
      </c>
      <c r="D322" s="150" t="s">
        <v>137</v>
      </c>
      <c r="E322" s="144" t="s">
        <v>137</v>
      </c>
      <c r="F322" s="122"/>
      <c r="G322" s="122"/>
      <c r="H322" s="122"/>
      <c r="I322" s="122"/>
      <c r="J322" s="123">
        <f t="shared" si="12"/>
        <v>0</v>
      </c>
      <c r="K322" s="105"/>
      <c r="L322" s="105"/>
      <c r="M322" s="105"/>
      <c r="N322" s="121">
        <f t="shared" si="13"/>
        <v>0</v>
      </c>
      <c r="O322" s="124"/>
      <c r="P322" s="105"/>
      <c r="Q322" s="105"/>
      <c r="R322" s="105"/>
      <c r="S322" s="105"/>
      <c r="T322" s="105"/>
      <c r="U322" s="105"/>
      <c r="V322" s="121">
        <f t="shared" si="14"/>
        <v>0</v>
      </c>
      <c r="W322" s="105"/>
      <c r="X322" s="105"/>
      <c r="Y322" s="57"/>
    </row>
    <row r="323" spans="1:25" s="48" customFormat="1" ht="14.5" x14ac:dyDescent="0.4">
      <c r="A323" s="149" t="s">
        <v>1099</v>
      </c>
      <c r="B323" s="149" t="s">
        <v>1100</v>
      </c>
      <c r="C323" s="149" t="s">
        <v>1101</v>
      </c>
      <c r="D323" s="150" t="s">
        <v>137</v>
      </c>
      <c r="E323" s="144" t="s">
        <v>136</v>
      </c>
      <c r="F323" s="122"/>
      <c r="G323" s="122"/>
      <c r="H323" s="122"/>
      <c r="I323" s="122"/>
      <c r="J323" s="123">
        <f t="shared" si="12"/>
        <v>0</v>
      </c>
      <c r="K323" s="105"/>
      <c r="L323" s="105"/>
      <c r="M323" s="105"/>
      <c r="N323" s="121">
        <f t="shared" si="13"/>
        <v>0</v>
      </c>
      <c r="O323" s="124">
        <v>1</v>
      </c>
      <c r="P323" s="105">
        <v>31727.96</v>
      </c>
      <c r="Q323" s="105">
        <v>63455.93</v>
      </c>
      <c r="R323" s="105">
        <v>0</v>
      </c>
      <c r="S323" s="105">
        <v>0</v>
      </c>
      <c r="T323" s="105">
        <v>158639.82</v>
      </c>
      <c r="U323" s="105">
        <v>63455.93</v>
      </c>
      <c r="V323" s="121">
        <f t="shared" si="14"/>
        <v>317279.64</v>
      </c>
      <c r="W323" s="105">
        <v>0</v>
      </c>
      <c r="X323" s="105">
        <v>0</v>
      </c>
      <c r="Y323" s="57">
        <v>317279.63</v>
      </c>
    </row>
    <row r="324" spans="1:25" s="48" customFormat="1" ht="14.5" x14ac:dyDescent="0.4">
      <c r="A324" s="149" t="s">
        <v>1102</v>
      </c>
      <c r="B324" s="149" t="s">
        <v>1103</v>
      </c>
      <c r="C324" s="149" t="s">
        <v>1104</v>
      </c>
      <c r="D324" s="150" t="s">
        <v>137</v>
      </c>
      <c r="E324" s="144" t="s">
        <v>136</v>
      </c>
      <c r="F324" s="122"/>
      <c r="G324" s="122"/>
      <c r="H324" s="122"/>
      <c r="I324" s="122"/>
      <c r="J324" s="123">
        <f t="shared" si="12"/>
        <v>0</v>
      </c>
      <c r="K324" s="105"/>
      <c r="L324" s="105"/>
      <c r="M324" s="105"/>
      <c r="N324" s="121">
        <f t="shared" si="13"/>
        <v>0</v>
      </c>
      <c r="O324" s="124">
        <v>1</v>
      </c>
      <c r="P324" s="105">
        <v>44365.3</v>
      </c>
      <c r="Q324" s="105">
        <v>88730.6</v>
      </c>
      <c r="R324" s="105">
        <v>0</v>
      </c>
      <c r="S324" s="105">
        <v>0</v>
      </c>
      <c r="T324" s="105">
        <v>221826.5</v>
      </c>
      <c r="U324" s="105">
        <v>88730.6</v>
      </c>
      <c r="V324" s="121">
        <f t="shared" si="14"/>
        <v>443653</v>
      </c>
      <c r="W324" s="105">
        <v>0</v>
      </c>
      <c r="X324" s="105">
        <v>0</v>
      </c>
      <c r="Y324" s="57">
        <v>443653</v>
      </c>
    </row>
    <row r="325" spans="1:25" s="48" customFormat="1" ht="14.5" x14ac:dyDescent="0.4">
      <c r="A325" s="149" t="s">
        <v>1105</v>
      </c>
      <c r="B325" s="149" t="s">
        <v>1106</v>
      </c>
      <c r="C325" s="149" t="s">
        <v>1107</v>
      </c>
      <c r="D325" s="150" t="s">
        <v>136</v>
      </c>
      <c r="E325" s="144" t="s">
        <v>137</v>
      </c>
      <c r="F325" s="122">
        <v>28</v>
      </c>
      <c r="G325" s="122">
        <v>0</v>
      </c>
      <c r="H325" s="122">
        <v>0</v>
      </c>
      <c r="I325" s="122">
        <v>0</v>
      </c>
      <c r="J325" s="123">
        <f t="shared" si="12"/>
        <v>28</v>
      </c>
      <c r="K325" s="105">
        <v>264651.90000000002</v>
      </c>
      <c r="L325" s="105">
        <v>62063.82</v>
      </c>
      <c r="M325" s="105">
        <v>0</v>
      </c>
      <c r="N325" s="121">
        <f t="shared" si="13"/>
        <v>326715.72000000003</v>
      </c>
      <c r="O325" s="124"/>
      <c r="P325" s="105"/>
      <c r="Q325" s="105"/>
      <c r="R325" s="105"/>
      <c r="S325" s="105"/>
      <c r="T325" s="105"/>
      <c r="U325" s="105"/>
      <c r="V325" s="121">
        <f t="shared" si="14"/>
        <v>0</v>
      </c>
      <c r="W325" s="105"/>
      <c r="X325" s="105"/>
      <c r="Y325" s="57"/>
    </row>
    <row r="326" spans="1:25" s="48" customFormat="1" ht="14.5" x14ac:dyDescent="0.4">
      <c r="A326" s="149" t="s">
        <v>1108</v>
      </c>
      <c r="B326" s="149" t="s">
        <v>1109</v>
      </c>
      <c r="C326" s="149" t="s">
        <v>1110</v>
      </c>
      <c r="D326" s="150" t="s">
        <v>137</v>
      </c>
      <c r="E326" s="144" t="s">
        <v>137</v>
      </c>
      <c r="F326" s="122"/>
      <c r="G326" s="122"/>
      <c r="H326" s="122"/>
      <c r="I326" s="122"/>
      <c r="J326" s="123">
        <f t="shared" si="12"/>
        <v>0</v>
      </c>
      <c r="K326" s="105"/>
      <c r="L326" s="105"/>
      <c r="M326" s="105"/>
      <c r="N326" s="121">
        <f t="shared" si="13"/>
        <v>0</v>
      </c>
      <c r="O326" s="124"/>
      <c r="P326" s="105"/>
      <c r="Q326" s="105"/>
      <c r="R326" s="105"/>
      <c r="S326" s="105"/>
      <c r="T326" s="105"/>
      <c r="U326" s="105"/>
      <c r="V326" s="121">
        <f t="shared" si="14"/>
        <v>0</v>
      </c>
      <c r="W326" s="105"/>
      <c r="X326" s="105"/>
      <c r="Y326" s="57"/>
    </row>
    <row r="327" spans="1:25" s="48" customFormat="1" ht="14.5" x14ac:dyDescent="0.4">
      <c r="A327" s="149" t="s">
        <v>1111</v>
      </c>
      <c r="B327" s="149" t="s">
        <v>1112</v>
      </c>
      <c r="C327" s="149" t="s">
        <v>1113</v>
      </c>
      <c r="D327" s="150" t="s">
        <v>137</v>
      </c>
      <c r="E327" s="144" t="s">
        <v>137</v>
      </c>
      <c r="F327" s="122"/>
      <c r="G327" s="122"/>
      <c r="H327" s="122"/>
      <c r="I327" s="122"/>
      <c r="J327" s="123">
        <f t="shared" si="12"/>
        <v>0</v>
      </c>
      <c r="K327" s="105"/>
      <c r="L327" s="105"/>
      <c r="M327" s="105"/>
      <c r="N327" s="121">
        <f t="shared" si="13"/>
        <v>0</v>
      </c>
      <c r="O327" s="124"/>
      <c r="P327" s="105"/>
      <c r="Q327" s="105"/>
      <c r="R327" s="105"/>
      <c r="S327" s="105"/>
      <c r="T327" s="105"/>
      <c r="U327" s="105"/>
      <c r="V327" s="121">
        <f t="shared" si="14"/>
        <v>0</v>
      </c>
      <c r="W327" s="105"/>
      <c r="X327" s="105"/>
      <c r="Y327" s="57"/>
    </row>
    <row r="328" spans="1:25" s="48" customFormat="1" ht="14.5" x14ac:dyDescent="0.4">
      <c r="A328" s="149" t="s">
        <v>1114</v>
      </c>
      <c r="B328" s="149" t="s">
        <v>1115</v>
      </c>
      <c r="C328" s="149" t="s">
        <v>1116</v>
      </c>
      <c r="D328" s="150" t="s">
        <v>137</v>
      </c>
      <c r="E328" s="144" t="s">
        <v>137</v>
      </c>
      <c r="F328" s="122"/>
      <c r="G328" s="122"/>
      <c r="H328" s="122"/>
      <c r="I328" s="122"/>
      <c r="J328" s="123">
        <f t="shared" ref="J328:J391" si="15">SUM(F328:I328)</f>
        <v>0</v>
      </c>
      <c r="K328" s="105"/>
      <c r="L328" s="105"/>
      <c r="M328" s="105"/>
      <c r="N328" s="121">
        <f t="shared" ref="N328:N391" si="16">SUM(K328:M328)</f>
        <v>0</v>
      </c>
      <c r="O328" s="124"/>
      <c r="P328" s="105"/>
      <c r="Q328" s="105"/>
      <c r="R328" s="105"/>
      <c r="S328" s="105"/>
      <c r="T328" s="105"/>
      <c r="U328" s="105"/>
      <c r="V328" s="121">
        <f t="shared" ref="V328:V391" si="17">SUM(P328:U328)</f>
        <v>0</v>
      </c>
      <c r="W328" s="105"/>
      <c r="X328" s="105"/>
      <c r="Y328" s="57"/>
    </row>
    <row r="329" spans="1:25" s="48" customFormat="1" ht="14.5" x14ac:dyDescent="0.4">
      <c r="A329" s="149" t="s">
        <v>1117</v>
      </c>
      <c r="B329" s="149" t="s">
        <v>1118</v>
      </c>
      <c r="C329" s="149" t="s">
        <v>1119</v>
      </c>
      <c r="D329" s="150" t="s">
        <v>137</v>
      </c>
      <c r="E329" s="144" t="s">
        <v>137</v>
      </c>
      <c r="F329" s="122"/>
      <c r="G329" s="122"/>
      <c r="H329" s="122"/>
      <c r="I329" s="122"/>
      <c r="J329" s="123">
        <f t="shared" si="15"/>
        <v>0</v>
      </c>
      <c r="K329" s="105"/>
      <c r="L329" s="105"/>
      <c r="M329" s="105"/>
      <c r="N329" s="121">
        <f t="shared" si="16"/>
        <v>0</v>
      </c>
      <c r="O329" s="124"/>
      <c r="P329" s="105"/>
      <c r="Q329" s="105"/>
      <c r="R329" s="105"/>
      <c r="S329" s="105"/>
      <c r="T329" s="105"/>
      <c r="U329" s="105"/>
      <c r="V329" s="121">
        <f t="shared" si="17"/>
        <v>0</v>
      </c>
      <c r="W329" s="105"/>
      <c r="X329" s="105"/>
      <c r="Y329" s="57"/>
    </row>
    <row r="330" spans="1:25" s="48" customFormat="1" ht="14.5" x14ac:dyDescent="0.4">
      <c r="A330" s="149" t="s">
        <v>1120</v>
      </c>
      <c r="B330" s="149" t="s">
        <v>1121</v>
      </c>
      <c r="C330" s="149" t="s">
        <v>1122</v>
      </c>
      <c r="D330" s="150" t="s">
        <v>137</v>
      </c>
      <c r="E330" s="144" t="s">
        <v>137</v>
      </c>
      <c r="F330" s="122"/>
      <c r="G330" s="122"/>
      <c r="H330" s="122"/>
      <c r="I330" s="122"/>
      <c r="J330" s="123">
        <f t="shared" si="15"/>
        <v>0</v>
      </c>
      <c r="K330" s="105"/>
      <c r="L330" s="105"/>
      <c r="M330" s="105"/>
      <c r="N330" s="121">
        <f t="shared" si="16"/>
        <v>0</v>
      </c>
      <c r="O330" s="124"/>
      <c r="P330" s="105"/>
      <c r="Q330" s="105"/>
      <c r="R330" s="105"/>
      <c r="S330" s="105"/>
      <c r="T330" s="105"/>
      <c r="U330" s="105"/>
      <c r="V330" s="121">
        <f t="shared" si="17"/>
        <v>0</v>
      </c>
      <c r="W330" s="105"/>
      <c r="X330" s="105"/>
      <c r="Y330" s="57"/>
    </row>
    <row r="331" spans="1:25" s="48" customFormat="1" ht="14.5" x14ac:dyDescent="0.4">
      <c r="A331" s="149" t="s">
        <v>1123</v>
      </c>
      <c r="B331" s="149" t="s">
        <v>1124</v>
      </c>
      <c r="C331" s="149" t="s">
        <v>1125</v>
      </c>
      <c r="D331" s="150" t="s">
        <v>137</v>
      </c>
      <c r="E331" s="144" t="s">
        <v>137</v>
      </c>
      <c r="F331" s="122"/>
      <c r="G331" s="122"/>
      <c r="H331" s="122"/>
      <c r="I331" s="122"/>
      <c r="J331" s="123">
        <f t="shared" si="15"/>
        <v>0</v>
      </c>
      <c r="K331" s="105"/>
      <c r="L331" s="105"/>
      <c r="M331" s="105"/>
      <c r="N331" s="121">
        <f t="shared" si="16"/>
        <v>0</v>
      </c>
      <c r="O331" s="124"/>
      <c r="P331" s="105"/>
      <c r="Q331" s="105"/>
      <c r="R331" s="105"/>
      <c r="S331" s="105"/>
      <c r="T331" s="105"/>
      <c r="U331" s="105"/>
      <c r="V331" s="121">
        <f t="shared" si="17"/>
        <v>0</v>
      </c>
      <c r="W331" s="105"/>
      <c r="X331" s="105"/>
      <c r="Y331" s="57"/>
    </row>
    <row r="332" spans="1:25" s="48" customFormat="1" ht="14.5" x14ac:dyDescent="0.4">
      <c r="A332" s="149" t="s">
        <v>1126</v>
      </c>
      <c r="B332" s="149" t="s">
        <v>1127</v>
      </c>
      <c r="C332" s="149" t="s">
        <v>1128</v>
      </c>
      <c r="D332" s="150" t="s">
        <v>137</v>
      </c>
      <c r="E332" s="144" t="s">
        <v>136</v>
      </c>
      <c r="F332" s="122"/>
      <c r="G332" s="122"/>
      <c r="H332" s="122"/>
      <c r="I332" s="122"/>
      <c r="J332" s="123">
        <f t="shared" si="15"/>
        <v>0</v>
      </c>
      <c r="K332" s="105"/>
      <c r="L332" s="105"/>
      <c r="M332" s="105"/>
      <c r="N332" s="121">
        <f t="shared" si="16"/>
        <v>0</v>
      </c>
      <c r="O332" s="124">
        <v>1</v>
      </c>
      <c r="P332" s="105">
        <v>18208.5</v>
      </c>
      <c r="Q332" s="105">
        <v>36417</v>
      </c>
      <c r="R332" s="105">
        <v>0</v>
      </c>
      <c r="S332" s="105">
        <v>0</v>
      </c>
      <c r="T332" s="105">
        <v>91042.5</v>
      </c>
      <c r="U332" s="105">
        <v>36417</v>
      </c>
      <c r="V332" s="121">
        <f t="shared" si="17"/>
        <v>182085</v>
      </c>
      <c r="W332" s="105">
        <v>0</v>
      </c>
      <c r="X332" s="105">
        <v>0</v>
      </c>
      <c r="Y332" s="57">
        <v>182085</v>
      </c>
    </row>
    <row r="333" spans="1:25" s="48" customFormat="1" ht="14.5" x14ac:dyDescent="0.4">
      <c r="A333" s="149" t="s">
        <v>1129</v>
      </c>
      <c r="B333" s="149" t="s">
        <v>1130</v>
      </c>
      <c r="C333" s="149" t="s">
        <v>1131</v>
      </c>
      <c r="D333" s="150" t="s">
        <v>137</v>
      </c>
      <c r="E333" s="144" t="s">
        <v>137</v>
      </c>
      <c r="F333" s="122"/>
      <c r="G333" s="122"/>
      <c r="H333" s="122"/>
      <c r="I333" s="122"/>
      <c r="J333" s="123">
        <f t="shared" si="15"/>
        <v>0</v>
      </c>
      <c r="K333" s="105"/>
      <c r="L333" s="105"/>
      <c r="M333" s="105"/>
      <c r="N333" s="121">
        <f t="shared" si="16"/>
        <v>0</v>
      </c>
      <c r="O333" s="124"/>
      <c r="P333" s="105"/>
      <c r="Q333" s="105"/>
      <c r="R333" s="105"/>
      <c r="S333" s="105"/>
      <c r="T333" s="105"/>
      <c r="U333" s="105"/>
      <c r="V333" s="121">
        <f t="shared" si="17"/>
        <v>0</v>
      </c>
      <c r="W333" s="105"/>
      <c r="X333" s="105"/>
      <c r="Y333" s="57"/>
    </row>
    <row r="334" spans="1:25" s="48" customFormat="1" ht="14.5" x14ac:dyDescent="0.4">
      <c r="A334" s="149" t="s">
        <v>1132</v>
      </c>
      <c r="B334" s="149" t="s">
        <v>1133</v>
      </c>
      <c r="C334" s="149" t="s">
        <v>1134</v>
      </c>
      <c r="D334" s="150" t="s">
        <v>137</v>
      </c>
      <c r="E334" s="144" t="s">
        <v>137</v>
      </c>
      <c r="F334" s="122"/>
      <c r="G334" s="122"/>
      <c r="H334" s="122"/>
      <c r="I334" s="122"/>
      <c r="J334" s="123">
        <f t="shared" si="15"/>
        <v>0</v>
      </c>
      <c r="K334" s="105"/>
      <c r="L334" s="105"/>
      <c r="M334" s="105"/>
      <c r="N334" s="121">
        <f t="shared" si="16"/>
        <v>0</v>
      </c>
      <c r="O334" s="124"/>
      <c r="P334" s="105"/>
      <c r="Q334" s="105"/>
      <c r="R334" s="105"/>
      <c r="S334" s="105"/>
      <c r="T334" s="105"/>
      <c r="U334" s="105"/>
      <c r="V334" s="121">
        <f t="shared" si="17"/>
        <v>0</v>
      </c>
      <c r="W334" s="105"/>
      <c r="X334" s="105"/>
      <c r="Y334" s="57"/>
    </row>
    <row r="335" spans="1:25" s="48" customFormat="1" ht="14.5" x14ac:dyDescent="0.4">
      <c r="A335" s="149" t="s">
        <v>1135</v>
      </c>
      <c r="B335" s="149" t="s">
        <v>1136</v>
      </c>
      <c r="C335" s="149" t="s">
        <v>1137</v>
      </c>
      <c r="D335" s="150" t="s">
        <v>136</v>
      </c>
      <c r="E335" s="144" t="s">
        <v>137</v>
      </c>
      <c r="F335" s="122">
        <v>42</v>
      </c>
      <c r="G335" s="122">
        <v>0</v>
      </c>
      <c r="H335" s="122">
        <v>33</v>
      </c>
      <c r="I335" s="122">
        <v>0</v>
      </c>
      <c r="J335" s="123">
        <f t="shared" si="15"/>
        <v>75</v>
      </c>
      <c r="K335" s="105">
        <v>661607.36</v>
      </c>
      <c r="L335" s="105">
        <v>474985.75</v>
      </c>
      <c r="M335" s="105">
        <v>0</v>
      </c>
      <c r="N335" s="121">
        <f t="shared" si="16"/>
        <v>1136593.1099999999</v>
      </c>
      <c r="O335" s="124"/>
      <c r="P335" s="105"/>
      <c r="Q335" s="105"/>
      <c r="R335" s="105"/>
      <c r="S335" s="105"/>
      <c r="T335" s="105"/>
      <c r="U335" s="105"/>
      <c r="V335" s="121">
        <f t="shared" si="17"/>
        <v>0</v>
      </c>
      <c r="W335" s="105"/>
      <c r="X335" s="105"/>
      <c r="Y335" s="57"/>
    </row>
    <row r="336" spans="1:25" s="48" customFormat="1" ht="14.5" x14ac:dyDescent="0.4">
      <c r="A336" s="149" t="s">
        <v>1138</v>
      </c>
      <c r="B336" s="149" t="s">
        <v>1139</v>
      </c>
      <c r="C336" s="149" t="s">
        <v>1140</v>
      </c>
      <c r="D336" s="150" t="s">
        <v>136</v>
      </c>
      <c r="E336" s="144" t="s">
        <v>136</v>
      </c>
      <c r="F336" s="122">
        <v>42</v>
      </c>
      <c r="G336" s="122">
        <v>0</v>
      </c>
      <c r="H336" s="122">
        <v>33</v>
      </c>
      <c r="I336" s="122">
        <v>0</v>
      </c>
      <c r="J336" s="123">
        <f t="shared" si="15"/>
        <v>75</v>
      </c>
      <c r="K336" s="105">
        <v>470119.01</v>
      </c>
      <c r="L336" s="105">
        <v>654080.91</v>
      </c>
      <c r="M336" s="105">
        <v>0</v>
      </c>
      <c r="N336" s="121">
        <f t="shared" si="16"/>
        <v>1124199.92</v>
      </c>
      <c r="O336" s="124">
        <v>1</v>
      </c>
      <c r="P336" s="105">
        <v>599188.17000000004</v>
      </c>
      <c r="Q336" s="105">
        <v>21000</v>
      </c>
      <c r="R336" s="105">
        <v>0</v>
      </c>
      <c r="S336" s="105">
        <v>0</v>
      </c>
      <c r="T336" s="105">
        <v>52500</v>
      </c>
      <c r="U336" s="105">
        <v>21000</v>
      </c>
      <c r="V336" s="121">
        <f t="shared" si="17"/>
        <v>693688.17</v>
      </c>
      <c r="W336" s="105">
        <v>284316.56</v>
      </c>
      <c r="X336" s="105">
        <v>304371.61</v>
      </c>
      <c r="Y336" s="57">
        <v>105000</v>
      </c>
    </row>
    <row r="337" spans="1:25" s="48" customFormat="1" ht="14.5" x14ac:dyDescent="0.4">
      <c r="A337" s="149" t="s">
        <v>1141</v>
      </c>
      <c r="B337" s="149" t="s">
        <v>1142</v>
      </c>
      <c r="C337" s="149" t="s">
        <v>1143</v>
      </c>
      <c r="D337" s="150" t="s">
        <v>136</v>
      </c>
      <c r="E337" s="144" t="s">
        <v>136</v>
      </c>
      <c r="F337" s="122">
        <v>28</v>
      </c>
      <c r="G337" s="122">
        <v>0</v>
      </c>
      <c r="H337" s="122">
        <v>22</v>
      </c>
      <c r="I337" s="122">
        <v>0</v>
      </c>
      <c r="J337" s="123">
        <f t="shared" si="15"/>
        <v>50</v>
      </c>
      <c r="K337" s="105">
        <v>269626.15999999997</v>
      </c>
      <c r="L337" s="105">
        <v>476881.65</v>
      </c>
      <c r="M337" s="105">
        <v>0</v>
      </c>
      <c r="N337" s="121">
        <f t="shared" si="16"/>
        <v>746507.81</v>
      </c>
      <c r="O337" s="124">
        <v>1</v>
      </c>
      <c r="P337" s="105">
        <v>616311.29</v>
      </c>
      <c r="Q337" s="105">
        <v>100880.2</v>
      </c>
      <c r="R337" s="105">
        <v>0</v>
      </c>
      <c r="S337" s="105">
        <v>0</v>
      </c>
      <c r="T337" s="105">
        <v>252200.5</v>
      </c>
      <c r="U337" s="105">
        <v>100880.2</v>
      </c>
      <c r="V337" s="121">
        <f t="shared" si="17"/>
        <v>1070272.19</v>
      </c>
      <c r="W337" s="105">
        <v>516905.42</v>
      </c>
      <c r="X337" s="105">
        <v>553366.77</v>
      </c>
      <c r="Y337" s="57">
        <v>0</v>
      </c>
    </row>
    <row r="338" spans="1:25" s="48" customFormat="1" ht="14.5" x14ac:dyDescent="0.4">
      <c r="A338" s="149" t="s">
        <v>1144</v>
      </c>
      <c r="B338" s="149" t="s">
        <v>1145</v>
      </c>
      <c r="C338" s="149" t="s">
        <v>1146</v>
      </c>
      <c r="D338" s="150" t="s">
        <v>137</v>
      </c>
      <c r="E338" s="144" t="s">
        <v>137</v>
      </c>
      <c r="F338" s="122"/>
      <c r="G338" s="122"/>
      <c r="H338" s="122"/>
      <c r="I338" s="122"/>
      <c r="J338" s="123">
        <f t="shared" si="15"/>
        <v>0</v>
      </c>
      <c r="K338" s="105"/>
      <c r="L338" s="105"/>
      <c r="M338" s="105"/>
      <c r="N338" s="121">
        <f t="shared" si="16"/>
        <v>0</v>
      </c>
      <c r="O338" s="124"/>
      <c r="P338" s="105"/>
      <c r="Q338" s="105"/>
      <c r="R338" s="105"/>
      <c r="S338" s="105"/>
      <c r="T338" s="105"/>
      <c r="U338" s="105"/>
      <c r="V338" s="121">
        <f t="shared" si="17"/>
        <v>0</v>
      </c>
      <c r="W338" s="105"/>
      <c r="X338" s="105"/>
      <c r="Y338" s="57"/>
    </row>
    <row r="339" spans="1:25" s="48" customFormat="1" ht="14.5" x14ac:dyDescent="0.4">
      <c r="A339" s="149" t="s">
        <v>1147</v>
      </c>
      <c r="B339" s="149" t="s">
        <v>1148</v>
      </c>
      <c r="C339" s="149" t="s">
        <v>1149</v>
      </c>
      <c r="D339" s="150" t="s">
        <v>136</v>
      </c>
      <c r="E339" s="144" t="s">
        <v>136</v>
      </c>
      <c r="F339" s="122">
        <v>28</v>
      </c>
      <c r="G339" s="122">
        <v>0</v>
      </c>
      <c r="H339" s="122">
        <v>22</v>
      </c>
      <c r="I339" s="122">
        <v>0</v>
      </c>
      <c r="J339" s="123">
        <f t="shared" si="15"/>
        <v>50</v>
      </c>
      <c r="K339" s="105">
        <v>433205.24</v>
      </c>
      <c r="L339" s="105">
        <v>517967.24</v>
      </c>
      <c r="M339" s="105">
        <v>0</v>
      </c>
      <c r="N339" s="121">
        <f t="shared" si="16"/>
        <v>951172.48</v>
      </c>
      <c r="O339" s="124">
        <v>1</v>
      </c>
      <c r="P339" s="105">
        <v>386484.57</v>
      </c>
      <c r="Q339" s="105">
        <v>42000</v>
      </c>
      <c r="R339" s="105">
        <v>0</v>
      </c>
      <c r="S339" s="105">
        <v>0</v>
      </c>
      <c r="T339" s="105">
        <v>105000</v>
      </c>
      <c r="U339" s="105">
        <v>42000</v>
      </c>
      <c r="V339" s="121">
        <f t="shared" si="17"/>
        <v>575484.57000000007</v>
      </c>
      <c r="W339" s="105">
        <v>176516.74</v>
      </c>
      <c r="X339" s="105">
        <v>188967.83</v>
      </c>
      <c r="Y339" s="57">
        <v>210000</v>
      </c>
    </row>
    <row r="340" spans="1:25" s="48" customFormat="1" ht="14.5" x14ac:dyDescent="0.4">
      <c r="A340" s="149" t="s">
        <v>1150</v>
      </c>
      <c r="B340" s="149" t="s">
        <v>1151</v>
      </c>
      <c r="C340" s="149" t="s">
        <v>1152</v>
      </c>
      <c r="D340" s="150" t="s">
        <v>136</v>
      </c>
      <c r="E340" s="144" t="s">
        <v>137</v>
      </c>
      <c r="F340" s="122">
        <v>42</v>
      </c>
      <c r="G340" s="122">
        <v>0</v>
      </c>
      <c r="H340" s="122">
        <v>33</v>
      </c>
      <c r="I340" s="122">
        <v>0</v>
      </c>
      <c r="J340" s="123">
        <f t="shared" si="15"/>
        <v>75</v>
      </c>
      <c r="K340" s="105">
        <v>595090.18999999994</v>
      </c>
      <c r="L340" s="105">
        <v>804971.83</v>
      </c>
      <c r="M340" s="105">
        <v>0</v>
      </c>
      <c r="N340" s="121">
        <f t="shared" si="16"/>
        <v>1400062.02</v>
      </c>
      <c r="O340" s="124"/>
      <c r="P340" s="105"/>
      <c r="Q340" s="105"/>
      <c r="R340" s="105"/>
      <c r="S340" s="105"/>
      <c r="T340" s="105"/>
      <c r="U340" s="105"/>
      <c r="V340" s="121">
        <f t="shared" si="17"/>
        <v>0</v>
      </c>
      <c r="W340" s="105"/>
      <c r="X340" s="105"/>
      <c r="Y340" s="57"/>
    </row>
    <row r="341" spans="1:25" s="48" customFormat="1" ht="14.5" x14ac:dyDescent="0.4">
      <c r="A341" s="149" t="s">
        <v>1153</v>
      </c>
      <c r="B341" s="149" t="s">
        <v>1154</v>
      </c>
      <c r="C341" s="149" t="s">
        <v>1155</v>
      </c>
      <c r="D341" s="150" t="s">
        <v>137</v>
      </c>
      <c r="E341" s="144" t="s">
        <v>137</v>
      </c>
      <c r="F341" s="122"/>
      <c r="G341" s="122"/>
      <c r="H341" s="122"/>
      <c r="I341" s="122"/>
      <c r="J341" s="123">
        <f t="shared" si="15"/>
        <v>0</v>
      </c>
      <c r="K341" s="105"/>
      <c r="L341" s="105"/>
      <c r="M341" s="105"/>
      <c r="N341" s="121">
        <f t="shared" si="16"/>
        <v>0</v>
      </c>
      <c r="O341" s="124"/>
      <c r="P341" s="105"/>
      <c r="Q341" s="105"/>
      <c r="R341" s="105"/>
      <c r="S341" s="105"/>
      <c r="T341" s="105"/>
      <c r="U341" s="105"/>
      <c r="V341" s="121">
        <f t="shared" si="17"/>
        <v>0</v>
      </c>
      <c r="W341" s="105"/>
      <c r="X341" s="105"/>
      <c r="Y341" s="57"/>
    </row>
    <row r="342" spans="1:25" s="48" customFormat="1" ht="14.5" x14ac:dyDescent="0.4">
      <c r="A342" s="149" t="s">
        <v>1156</v>
      </c>
      <c r="B342" s="149" t="s">
        <v>1157</v>
      </c>
      <c r="C342" s="149" t="s">
        <v>1158</v>
      </c>
      <c r="D342" s="150" t="s">
        <v>136</v>
      </c>
      <c r="E342" s="144" t="s">
        <v>136</v>
      </c>
      <c r="F342" s="122">
        <v>56</v>
      </c>
      <c r="G342" s="122">
        <v>0</v>
      </c>
      <c r="H342" s="122">
        <v>44</v>
      </c>
      <c r="I342" s="122">
        <v>0</v>
      </c>
      <c r="J342" s="123">
        <f t="shared" si="15"/>
        <v>100</v>
      </c>
      <c r="K342" s="105">
        <v>679579.43</v>
      </c>
      <c r="L342" s="105">
        <v>871827.14</v>
      </c>
      <c r="M342" s="105">
        <v>0</v>
      </c>
      <c r="N342" s="121">
        <f t="shared" si="16"/>
        <v>1551406.57</v>
      </c>
      <c r="O342" s="124">
        <v>1</v>
      </c>
      <c r="P342" s="105">
        <v>493052.99</v>
      </c>
      <c r="Q342" s="105">
        <v>70916.800000000003</v>
      </c>
      <c r="R342" s="105">
        <v>0</v>
      </c>
      <c r="S342" s="105">
        <v>0</v>
      </c>
      <c r="T342" s="105">
        <v>177292</v>
      </c>
      <c r="U342" s="105">
        <v>70916.800000000003</v>
      </c>
      <c r="V342" s="121">
        <f t="shared" si="17"/>
        <v>812178.59000000008</v>
      </c>
      <c r="W342" s="105">
        <v>221002.77</v>
      </c>
      <c r="X342" s="105">
        <v>236591.81</v>
      </c>
      <c r="Y342" s="57">
        <v>354584</v>
      </c>
    </row>
    <row r="343" spans="1:25" s="48" customFormat="1" ht="14.5" x14ac:dyDescent="0.4">
      <c r="A343" s="149" t="s">
        <v>1159</v>
      </c>
      <c r="B343" s="149" t="s">
        <v>1160</v>
      </c>
      <c r="C343" s="149" t="s">
        <v>1161</v>
      </c>
      <c r="D343" s="150" t="s">
        <v>137</v>
      </c>
      <c r="E343" s="144" t="s">
        <v>137</v>
      </c>
      <c r="F343" s="122"/>
      <c r="G343" s="122"/>
      <c r="H343" s="122"/>
      <c r="I343" s="122"/>
      <c r="J343" s="123">
        <f t="shared" si="15"/>
        <v>0</v>
      </c>
      <c r="K343" s="105"/>
      <c r="L343" s="105"/>
      <c r="M343" s="105"/>
      <c r="N343" s="121">
        <f t="shared" si="16"/>
        <v>0</v>
      </c>
      <c r="O343" s="124"/>
      <c r="P343" s="105"/>
      <c r="Q343" s="105"/>
      <c r="R343" s="105"/>
      <c r="S343" s="105"/>
      <c r="T343" s="105"/>
      <c r="U343" s="105"/>
      <c r="V343" s="121">
        <f t="shared" si="17"/>
        <v>0</v>
      </c>
      <c r="W343" s="105"/>
      <c r="X343" s="105"/>
      <c r="Y343" s="57"/>
    </row>
    <row r="344" spans="1:25" s="48" customFormat="1" ht="14.5" x14ac:dyDescent="0.4">
      <c r="A344" s="149" t="s">
        <v>1162</v>
      </c>
      <c r="B344" s="149" t="s">
        <v>1163</v>
      </c>
      <c r="C344" s="149" t="s">
        <v>1164</v>
      </c>
      <c r="D344" s="150" t="s">
        <v>136</v>
      </c>
      <c r="E344" s="144" t="s">
        <v>137</v>
      </c>
      <c r="F344" s="122">
        <v>28</v>
      </c>
      <c r="G344" s="122">
        <v>0</v>
      </c>
      <c r="H344" s="122">
        <v>0</v>
      </c>
      <c r="I344" s="122">
        <v>0</v>
      </c>
      <c r="J344" s="123">
        <f t="shared" si="15"/>
        <v>28</v>
      </c>
      <c r="K344" s="105">
        <v>280000</v>
      </c>
      <c r="L344" s="105">
        <v>61528.03</v>
      </c>
      <c r="M344" s="105">
        <v>0</v>
      </c>
      <c r="N344" s="121">
        <f t="shared" si="16"/>
        <v>341528.03</v>
      </c>
      <c r="O344" s="124"/>
      <c r="P344" s="105"/>
      <c r="Q344" s="105"/>
      <c r="R344" s="105"/>
      <c r="S344" s="105"/>
      <c r="T344" s="105"/>
      <c r="U344" s="105"/>
      <c r="V344" s="121">
        <f t="shared" si="17"/>
        <v>0</v>
      </c>
      <c r="W344" s="105"/>
      <c r="X344" s="105"/>
      <c r="Y344" s="57"/>
    </row>
    <row r="345" spans="1:25" s="48" customFormat="1" ht="14.5" x14ac:dyDescent="0.4">
      <c r="A345" s="149" t="s">
        <v>1165</v>
      </c>
      <c r="B345" s="149" t="s">
        <v>1166</v>
      </c>
      <c r="C345" s="149" t="s">
        <v>1167</v>
      </c>
      <c r="D345" s="150" t="s">
        <v>136</v>
      </c>
      <c r="E345" s="144" t="s">
        <v>137</v>
      </c>
      <c r="F345" s="122">
        <v>56</v>
      </c>
      <c r="G345" s="122">
        <v>0</v>
      </c>
      <c r="H345" s="122">
        <v>22</v>
      </c>
      <c r="I345" s="122">
        <v>0</v>
      </c>
      <c r="J345" s="123">
        <f t="shared" si="15"/>
        <v>78</v>
      </c>
      <c r="K345" s="105">
        <v>780000</v>
      </c>
      <c r="L345" s="105">
        <v>343666.69</v>
      </c>
      <c r="M345" s="105">
        <v>0</v>
      </c>
      <c r="N345" s="121">
        <f t="shared" si="16"/>
        <v>1123666.69</v>
      </c>
      <c r="O345" s="124"/>
      <c r="P345" s="105"/>
      <c r="Q345" s="105"/>
      <c r="R345" s="105"/>
      <c r="S345" s="105"/>
      <c r="T345" s="105"/>
      <c r="U345" s="105"/>
      <c r="V345" s="121">
        <f t="shared" si="17"/>
        <v>0</v>
      </c>
      <c r="W345" s="105"/>
      <c r="X345" s="105"/>
      <c r="Y345" s="57"/>
    </row>
    <row r="346" spans="1:25" s="48" customFormat="1" ht="14.5" x14ac:dyDescent="0.4">
      <c r="A346" s="149" t="s">
        <v>1168</v>
      </c>
      <c r="B346" s="149" t="s">
        <v>1169</v>
      </c>
      <c r="C346" s="149" t="s">
        <v>1170</v>
      </c>
      <c r="D346" s="150" t="s">
        <v>137</v>
      </c>
      <c r="E346" s="144" t="s">
        <v>136</v>
      </c>
      <c r="F346" s="122"/>
      <c r="G346" s="122"/>
      <c r="H346" s="122"/>
      <c r="I346" s="122"/>
      <c r="J346" s="123">
        <f t="shared" si="15"/>
        <v>0</v>
      </c>
      <c r="K346" s="105"/>
      <c r="L346" s="105"/>
      <c r="M346" s="105"/>
      <c r="N346" s="121">
        <f t="shared" si="16"/>
        <v>0</v>
      </c>
      <c r="O346" s="124">
        <v>1</v>
      </c>
      <c r="P346" s="105">
        <v>1104875.68</v>
      </c>
      <c r="Q346" s="105">
        <v>96524.2</v>
      </c>
      <c r="R346" s="105">
        <v>0</v>
      </c>
      <c r="S346" s="105">
        <v>0</v>
      </c>
      <c r="T346" s="105">
        <v>241310.5</v>
      </c>
      <c r="U346" s="105">
        <v>96524.2</v>
      </c>
      <c r="V346" s="121">
        <f t="shared" si="17"/>
        <v>1539234.5799999998</v>
      </c>
      <c r="W346" s="105">
        <v>743398.46</v>
      </c>
      <c r="X346" s="105">
        <v>795836.12</v>
      </c>
      <c r="Y346" s="57">
        <v>0</v>
      </c>
    </row>
    <row r="347" spans="1:25" s="48" customFormat="1" ht="14.5" x14ac:dyDescent="0.4">
      <c r="A347" s="149" t="s">
        <v>1171</v>
      </c>
      <c r="B347" s="149" t="s">
        <v>1172</v>
      </c>
      <c r="C347" s="149" t="s">
        <v>1173</v>
      </c>
      <c r="D347" s="150" t="s">
        <v>137</v>
      </c>
      <c r="E347" s="144" t="s">
        <v>137</v>
      </c>
      <c r="F347" s="122"/>
      <c r="G347" s="122"/>
      <c r="H347" s="122"/>
      <c r="I347" s="122"/>
      <c r="J347" s="123">
        <f t="shared" si="15"/>
        <v>0</v>
      </c>
      <c r="K347" s="105"/>
      <c r="L347" s="105"/>
      <c r="M347" s="105"/>
      <c r="N347" s="121">
        <f t="shared" si="16"/>
        <v>0</v>
      </c>
      <c r="O347" s="124"/>
      <c r="P347" s="105"/>
      <c r="Q347" s="105"/>
      <c r="R347" s="105"/>
      <c r="S347" s="105"/>
      <c r="T347" s="105"/>
      <c r="U347" s="105"/>
      <c r="V347" s="121">
        <f t="shared" si="17"/>
        <v>0</v>
      </c>
      <c r="W347" s="105"/>
      <c r="X347" s="105"/>
      <c r="Y347" s="57"/>
    </row>
    <row r="348" spans="1:25" s="48" customFormat="1" ht="14.5" x14ac:dyDescent="0.4">
      <c r="A348" s="149" t="s">
        <v>1174</v>
      </c>
      <c r="B348" s="149" t="s">
        <v>1175</v>
      </c>
      <c r="C348" s="149" t="s">
        <v>1176</v>
      </c>
      <c r="D348" s="150" t="s">
        <v>136</v>
      </c>
      <c r="E348" s="144" t="s">
        <v>136</v>
      </c>
      <c r="F348" s="122">
        <v>56</v>
      </c>
      <c r="G348" s="122">
        <v>0</v>
      </c>
      <c r="H348" s="122">
        <v>22</v>
      </c>
      <c r="I348" s="122">
        <v>0</v>
      </c>
      <c r="J348" s="123">
        <f t="shared" si="15"/>
        <v>78</v>
      </c>
      <c r="K348" s="105">
        <v>624245.63</v>
      </c>
      <c r="L348" s="105">
        <v>519230.58</v>
      </c>
      <c r="M348" s="105">
        <v>0</v>
      </c>
      <c r="N348" s="121">
        <f t="shared" si="16"/>
        <v>1143476.21</v>
      </c>
      <c r="O348" s="124">
        <v>1</v>
      </c>
      <c r="P348" s="105">
        <v>694900.17</v>
      </c>
      <c r="Q348" s="105">
        <v>100880.2</v>
      </c>
      <c r="R348" s="105">
        <v>0</v>
      </c>
      <c r="S348" s="105">
        <v>0</v>
      </c>
      <c r="T348" s="105">
        <v>252200.5</v>
      </c>
      <c r="U348" s="105">
        <v>100880.2</v>
      </c>
      <c r="V348" s="121">
        <f t="shared" si="17"/>
        <v>1148861.07</v>
      </c>
      <c r="W348" s="105">
        <v>554861.19999999995</v>
      </c>
      <c r="X348" s="105">
        <v>593999.86</v>
      </c>
      <c r="Y348" s="57">
        <v>0</v>
      </c>
    </row>
    <row r="349" spans="1:25" s="48" customFormat="1" ht="14.5" x14ac:dyDescent="0.4">
      <c r="A349" s="149" t="s">
        <v>1177</v>
      </c>
      <c r="B349" s="149" t="s">
        <v>1178</v>
      </c>
      <c r="C349" s="149" t="s">
        <v>1179</v>
      </c>
      <c r="D349" s="150" t="s">
        <v>136</v>
      </c>
      <c r="E349" s="144" t="s">
        <v>136</v>
      </c>
      <c r="F349" s="122">
        <v>42</v>
      </c>
      <c r="G349" s="122">
        <v>0</v>
      </c>
      <c r="H349" s="122">
        <v>22</v>
      </c>
      <c r="I349" s="122">
        <v>0</v>
      </c>
      <c r="J349" s="123">
        <f t="shared" si="15"/>
        <v>64</v>
      </c>
      <c r="K349" s="105">
        <v>414843.34</v>
      </c>
      <c r="L349" s="105">
        <v>437734.62</v>
      </c>
      <c r="M349" s="105">
        <v>0</v>
      </c>
      <c r="N349" s="121">
        <f t="shared" si="16"/>
        <v>852577.96</v>
      </c>
      <c r="O349" s="124">
        <v>1</v>
      </c>
      <c r="P349" s="105">
        <v>45784.4</v>
      </c>
      <c r="Q349" s="105">
        <v>91568.8</v>
      </c>
      <c r="R349" s="105">
        <v>0</v>
      </c>
      <c r="S349" s="105">
        <v>0</v>
      </c>
      <c r="T349" s="105">
        <v>228922</v>
      </c>
      <c r="U349" s="105">
        <v>91568.8</v>
      </c>
      <c r="V349" s="121">
        <f t="shared" si="17"/>
        <v>457844</v>
      </c>
      <c r="W349" s="105">
        <v>221123.23</v>
      </c>
      <c r="X349" s="105">
        <v>236720.77</v>
      </c>
      <c r="Y349" s="57">
        <v>0</v>
      </c>
    </row>
    <row r="350" spans="1:25" s="48" customFormat="1" ht="14.5" x14ac:dyDescent="0.4">
      <c r="A350" s="149" t="s">
        <v>1180</v>
      </c>
      <c r="B350" s="149" t="s">
        <v>1181</v>
      </c>
      <c r="C350" s="149" t="s">
        <v>1182</v>
      </c>
      <c r="D350" s="150" t="s">
        <v>136</v>
      </c>
      <c r="E350" s="144" t="s">
        <v>137</v>
      </c>
      <c r="F350" s="122">
        <v>56</v>
      </c>
      <c r="G350" s="122">
        <v>0</v>
      </c>
      <c r="H350" s="122">
        <v>33</v>
      </c>
      <c r="I350" s="122">
        <v>0</v>
      </c>
      <c r="J350" s="123">
        <f t="shared" si="15"/>
        <v>89</v>
      </c>
      <c r="K350" s="105">
        <v>692939</v>
      </c>
      <c r="L350" s="105">
        <v>595513.89</v>
      </c>
      <c r="M350" s="105">
        <v>0</v>
      </c>
      <c r="N350" s="121">
        <f t="shared" si="16"/>
        <v>1288452.8900000001</v>
      </c>
      <c r="O350" s="124"/>
      <c r="P350" s="105"/>
      <c r="Q350" s="105"/>
      <c r="R350" s="105"/>
      <c r="S350" s="105"/>
      <c r="T350" s="105"/>
      <c r="U350" s="105"/>
      <c r="V350" s="121">
        <f t="shared" si="17"/>
        <v>0</v>
      </c>
      <c r="W350" s="105"/>
      <c r="X350" s="105"/>
      <c r="Y350" s="57"/>
    </row>
    <row r="351" spans="1:25" s="48" customFormat="1" ht="14.5" x14ac:dyDescent="0.4">
      <c r="A351" s="149" t="s">
        <v>1183</v>
      </c>
      <c r="B351" s="149" t="s">
        <v>1184</v>
      </c>
      <c r="C351" s="149" t="s">
        <v>1185</v>
      </c>
      <c r="D351" s="150" t="s">
        <v>137</v>
      </c>
      <c r="E351" s="144" t="s">
        <v>137</v>
      </c>
      <c r="F351" s="122"/>
      <c r="G351" s="122"/>
      <c r="H351" s="122"/>
      <c r="I351" s="122"/>
      <c r="J351" s="123">
        <f t="shared" si="15"/>
        <v>0</v>
      </c>
      <c r="K351" s="105"/>
      <c r="L351" s="105"/>
      <c r="M351" s="105"/>
      <c r="N351" s="121">
        <f t="shared" si="16"/>
        <v>0</v>
      </c>
      <c r="O351" s="124"/>
      <c r="P351" s="105"/>
      <c r="Q351" s="105"/>
      <c r="R351" s="105"/>
      <c r="S351" s="105"/>
      <c r="T351" s="105"/>
      <c r="U351" s="105"/>
      <c r="V351" s="121">
        <f t="shared" si="17"/>
        <v>0</v>
      </c>
      <c r="W351" s="105"/>
      <c r="X351" s="105"/>
      <c r="Y351" s="57"/>
    </row>
    <row r="352" spans="1:25" s="48" customFormat="1" ht="14.5" x14ac:dyDescent="0.4">
      <c r="A352" s="149" t="s">
        <v>1186</v>
      </c>
      <c r="B352" s="149" t="s">
        <v>1187</v>
      </c>
      <c r="C352" s="149" t="s">
        <v>1188</v>
      </c>
      <c r="D352" s="150" t="s">
        <v>136</v>
      </c>
      <c r="E352" s="144" t="s">
        <v>137</v>
      </c>
      <c r="F352" s="122">
        <v>14</v>
      </c>
      <c r="G352" s="122">
        <v>0</v>
      </c>
      <c r="H352" s="122">
        <v>0</v>
      </c>
      <c r="I352" s="122">
        <v>0</v>
      </c>
      <c r="J352" s="123">
        <f t="shared" si="15"/>
        <v>14</v>
      </c>
      <c r="K352" s="105">
        <v>140000</v>
      </c>
      <c r="L352" s="105">
        <v>49053.78</v>
      </c>
      <c r="M352" s="105">
        <v>0</v>
      </c>
      <c r="N352" s="121">
        <f t="shared" si="16"/>
        <v>189053.78</v>
      </c>
      <c r="O352" s="124"/>
      <c r="P352" s="105"/>
      <c r="Q352" s="105"/>
      <c r="R352" s="105"/>
      <c r="S352" s="105"/>
      <c r="T352" s="105"/>
      <c r="U352" s="105"/>
      <c r="V352" s="121">
        <f t="shared" si="17"/>
        <v>0</v>
      </c>
      <c r="W352" s="105"/>
      <c r="X352" s="105"/>
      <c r="Y352" s="57"/>
    </row>
    <row r="353" spans="1:25" s="48" customFormat="1" ht="14.5" x14ac:dyDescent="0.4">
      <c r="A353" s="149" t="s">
        <v>1189</v>
      </c>
      <c r="B353" s="149" t="s">
        <v>1190</v>
      </c>
      <c r="C353" s="149" t="s">
        <v>1191</v>
      </c>
      <c r="D353" s="150" t="s">
        <v>136</v>
      </c>
      <c r="E353" s="144" t="s">
        <v>137</v>
      </c>
      <c r="F353" s="122">
        <v>42</v>
      </c>
      <c r="G353" s="122">
        <v>0</v>
      </c>
      <c r="H353" s="122">
        <v>11</v>
      </c>
      <c r="I353" s="122">
        <v>0</v>
      </c>
      <c r="J353" s="123">
        <f t="shared" si="15"/>
        <v>53</v>
      </c>
      <c r="K353" s="105">
        <v>395904.64</v>
      </c>
      <c r="L353" s="105">
        <v>558286.85</v>
      </c>
      <c r="M353" s="105">
        <v>0</v>
      </c>
      <c r="N353" s="121">
        <f t="shared" si="16"/>
        <v>954191.49</v>
      </c>
      <c r="O353" s="124"/>
      <c r="P353" s="105"/>
      <c r="Q353" s="105"/>
      <c r="R353" s="105"/>
      <c r="S353" s="105"/>
      <c r="T353" s="105"/>
      <c r="U353" s="105"/>
      <c r="V353" s="121">
        <f t="shared" si="17"/>
        <v>0</v>
      </c>
      <c r="W353" s="105"/>
      <c r="X353" s="105"/>
      <c r="Y353" s="57"/>
    </row>
    <row r="354" spans="1:25" s="48" customFormat="1" ht="14.5" x14ac:dyDescent="0.4">
      <c r="A354" s="149" t="s">
        <v>1192</v>
      </c>
      <c r="B354" s="149" t="s">
        <v>1193</v>
      </c>
      <c r="C354" s="149" t="s">
        <v>1194</v>
      </c>
      <c r="D354" s="150" t="s">
        <v>136</v>
      </c>
      <c r="E354" s="144" t="s">
        <v>136</v>
      </c>
      <c r="F354" s="122">
        <v>14</v>
      </c>
      <c r="G354" s="122">
        <v>0</v>
      </c>
      <c r="H354" s="122">
        <v>11</v>
      </c>
      <c r="I354" s="122">
        <v>0</v>
      </c>
      <c r="J354" s="123">
        <f t="shared" si="15"/>
        <v>25</v>
      </c>
      <c r="K354" s="105">
        <v>148663.5</v>
      </c>
      <c r="L354" s="105">
        <v>243077.17</v>
      </c>
      <c r="M354" s="105">
        <v>0</v>
      </c>
      <c r="N354" s="121">
        <f t="shared" si="16"/>
        <v>391740.67000000004</v>
      </c>
      <c r="O354" s="124">
        <v>1</v>
      </c>
      <c r="P354" s="105">
        <v>122504.15</v>
      </c>
      <c r="Q354" s="105">
        <v>33333.4</v>
      </c>
      <c r="R354" s="105">
        <v>0</v>
      </c>
      <c r="S354" s="105">
        <v>0</v>
      </c>
      <c r="T354" s="105">
        <v>83333.5</v>
      </c>
      <c r="U354" s="105">
        <v>33333.4</v>
      </c>
      <c r="V354" s="121">
        <f t="shared" si="17"/>
        <v>272504.45</v>
      </c>
      <c r="W354" s="105">
        <v>51115.92</v>
      </c>
      <c r="X354" s="105">
        <v>54721.53</v>
      </c>
      <c r="Y354" s="57">
        <v>166667</v>
      </c>
    </row>
    <row r="355" spans="1:25" s="48" customFormat="1" ht="14.5" x14ac:dyDescent="0.4">
      <c r="A355" s="149" t="s">
        <v>1195</v>
      </c>
      <c r="B355" s="149" t="s">
        <v>1196</v>
      </c>
      <c r="C355" s="149" t="s">
        <v>1197</v>
      </c>
      <c r="D355" s="150" t="s">
        <v>137</v>
      </c>
      <c r="E355" s="144" t="s">
        <v>137</v>
      </c>
      <c r="F355" s="122"/>
      <c r="G355" s="122"/>
      <c r="H355" s="122"/>
      <c r="I355" s="122"/>
      <c r="J355" s="123">
        <f t="shared" si="15"/>
        <v>0</v>
      </c>
      <c r="K355" s="105"/>
      <c r="L355" s="105"/>
      <c r="M355" s="105"/>
      <c r="N355" s="121">
        <f t="shared" si="16"/>
        <v>0</v>
      </c>
      <c r="O355" s="124"/>
      <c r="P355" s="105"/>
      <c r="Q355" s="105"/>
      <c r="R355" s="105"/>
      <c r="S355" s="105"/>
      <c r="T355" s="105"/>
      <c r="U355" s="105"/>
      <c r="V355" s="121">
        <f t="shared" si="17"/>
        <v>0</v>
      </c>
      <c r="W355" s="105"/>
      <c r="X355" s="105"/>
      <c r="Y355" s="57"/>
    </row>
    <row r="356" spans="1:25" s="48" customFormat="1" ht="14.5" x14ac:dyDescent="0.4">
      <c r="A356" s="149" t="s">
        <v>1198</v>
      </c>
      <c r="B356" s="149" t="s">
        <v>1199</v>
      </c>
      <c r="C356" s="149" t="s">
        <v>1200</v>
      </c>
      <c r="D356" s="150" t="s">
        <v>136</v>
      </c>
      <c r="E356" s="144" t="s">
        <v>137</v>
      </c>
      <c r="F356" s="122">
        <v>14</v>
      </c>
      <c r="G356" s="122">
        <v>0</v>
      </c>
      <c r="H356" s="122">
        <v>0</v>
      </c>
      <c r="I356" s="122">
        <v>0</v>
      </c>
      <c r="J356" s="123">
        <f t="shared" si="15"/>
        <v>14</v>
      </c>
      <c r="K356" s="105">
        <v>140000</v>
      </c>
      <c r="L356" s="105">
        <v>53891.23</v>
      </c>
      <c r="M356" s="105">
        <v>0</v>
      </c>
      <c r="N356" s="121">
        <f t="shared" si="16"/>
        <v>193891.23</v>
      </c>
      <c r="O356" s="124"/>
      <c r="P356" s="105"/>
      <c r="Q356" s="105"/>
      <c r="R356" s="105"/>
      <c r="S356" s="105"/>
      <c r="T356" s="105"/>
      <c r="U356" s="105"/>
      <c r="V356" s="121">
        <f t="shared" si="17"/>
        <v>0</v>
      </c>
      <c r="W356" s="105"/>
      <c r="X356" s="105"/>
      <c r="Y356" s="57"/>
    </row>
    <row r="357" spans="1:25" s="48" customFormat="1" ht="14.5" x14ac:dyDescent="0.4">
      <c r="A357" s="149" t="s">
        <v>1201</v>
      </c>
      <c r="B357" s="149" t="s">
        <v>1202</v>
      </c>
      <c r="C357" s="149" t="s">
        <v>1203</v>
      </c>
      <c r="D357" s="150" t="s">
        <v>137</v>
      </c>
      <c r="E357" s="144" t="s">
        <v>137</v>
      </c>
      <c r="F357" s="122"/>
      <c r="G357" s="122"/>
      <c r="H357" s="122"/>
      <c r="I357" s="122"/>
      <c r="J357" s="123">
        <f t="shared" si="15"/>
        <v>0</v>
      </c>
      <c r="K357" s="105"/>
      <c r="L357" s="105"/>
      <c r="M357" s="105"/>
      <c r="N357" s="121">
        <f t="shared" si="16"/>
        <v>0</v>
      </c>
      <c r="O357" s="124"/>
      <c r="P357" s="105"/>
      <c r="Q357" s="105"/>
      <c r="R357" s="105"/>
      <c r="S357" s="105"/>
      <c r="T357" s="105"/>
      <c r="U357" s="105"/>
      <c r="V357" s="121">
        <f t="shared" si="17"/>
        <v>0</v>
      </c>
      <c r="W357" s="105"/>
      <c r="X357" s="105"/>
      <c r="Y357" s="57"/>
    </row>
    <row r="358" spans="1:25" s="48" customFormat="1" ht="14.5" x14ac:dyDescent="0.4">
      <c r="A358" s="149" t="s">
        <v>1204</v>
      </c>
      <c r="B358" s="149" t="s">
        <v>1205</v>
      </c>
      <c r="C358" s="149" t="s">
        <v>1206</v>
      </c>
      <c r="D358" s="150" t="s">
        <v>137</v>
      </c>
      <c r="E358" s="144" t="s">
        <v>137</v>
      </c>
      <c r="F358" s="122"/>
      <c r="G358" s="122"/>
      <c r="H358" s="122"/>
      <c r="I358" s="122"/>
      <c r="J358" s="123">
        <f t="shared" si="15"/>
        <v>0</v>
      </c>
      <c r="K358" s="105"/>
      <c r="L358" s="105"/>
      <c r="M358" s="105"/>
      <c r="N358" s="121">
        <f t="shared" si="16"/>
        <v>0</v>
      </c>
      <c r="O358" s="124"/>
      <c r="P358" s="105"/>
      <c r="Q358" s="105"/>
      <c r="R358" s="105"/>
      <c r="S358" s="105"/>
      <c r="T358" s="105"/>
      <c r="U358" s="105"/>
      <c r="V358" s="121">
        <f t="shared" si="17"/>
        <v>0</v>
      </c>
      <c r="W358" s="105"/>
      <c r="X358" s="105"/>
      <c r="Y358" s="57"/>
    </row>
    <row r="359" spans="1:25" s="48" customFormat="1" ht="14.5" x14ac:dyDescent="0.4">
      <c r="A359" s="149" t="s">
        <v>1207</v>
      </c>
      <c r="B359" s="149" t="s">
        <v>1208</v>
      </c>
      <c r="C359" s="149" t="s">
        <v>1209</v>
      </c>
      <c r="D359" s="150" t="s">
        <v>137</v>
      </c>
      <c r="E359" s="144" t="s">
        <v>137</v>
      </c>
      <c r="F359" s="122"/>
      <c r="G359" s="122"/>
      <c r="H359" s="122"/>
      <c r="I359" s="122"/>
      <c r="J359" s="123">
        <f t="shared" si="15"/>
        <v>0</v>
      </c>
      <c r="K359" s="105"/>
      <c r="L359" s="105"/>
      <c r="M359" s="105"/>
      <c r="N359" s="121">
        <f t="shared" si="16"/>
        <v>0</v>
      </c>
      <c r="O359" s="124"/>
      <c r="P359" s="105"/>
      <c r="Q359" s="105"/>
      <c r="R359" s="105"/>
      <c r="S359" s="105"/>
      <c r="T359" s="105"/>
      <c r="U359" s="105"/>
      <c r="V359" s="121">
        <f t="shared" si="17"/>
        <v>0</v>
      </c>
      <c r="W359" s="105"/>
      <c r="X359" s="105"/>
      <c r="Y359" s="57"/>
    </row>
    <row r="360" spans="1:25" s="48" customFormat="1" ht="14.5" x14ac:dyDescent="0.4">
      <c r="A360" s="149" t="s">
        <v>1210</v>
      </c>
      <c r="B360" s="149" t="s">
        <v>1211</v>
      </c>
      <c r="C360" s="149" t="s">
        <v>1212</v>
      </c>
      <c r="D360" s="150" t="s">
        <v>137</v>
      </c>
      <c r="E360" s="144" t="s">
        <v>137</v>
      </c>
      <c r="F360" s="122"/>
      <c r="G360" s="122"/>
      <c r="H360" s="122"/>
      <c r="I360" s="122"/>
      <c r="J360" s="123">
        <f t="shared" si="15"/>
        <v>0</v>
      </c>
      <c r="K360" s="105"/>
      <c r="L360" s="105"/>
      <c r="M360" s="105"/>
      <c r="N360" s="121">
        <f t="shared" si="16"/>
        <v>0</v>
      </c>
      <c r="O360" s="124"/>
      <c r="P360" s="105"/>
      <c r="Q360" s="105"/>
      <c r="R360" s="105"/>
      <c r="S360" s="105"/>
      <c r="T360" s="105"/>
      <c r="U360" s="105"/>
      <c r="V360" s="121">
        <f t="shared" si="17"/>
        <v>0</v>
      </c>
      <c r="W360" s="105"/>
      <c r="X360" s="105"/>
      <c r="Y360" s="57"/>
    </row>
    <row r="361" spans="1:25" s="48" customFormat="1" ht="14.5" x14ac:dyDescent="0.4">
      <c r="A361" s="149" t="s">
        <v>1213</v>
      </c>
      <c r="B361" s="149" t="s">
        <v>1214</v>
      </c>
      <c r="C361" s="149" t="s">
        <v>1215</v>
      </c>
      <c r="D361" s="150" t="s">
        <v>137</v>
      </c>
      <c r="E361" s="144" t="s">
        <v>137</v>
      </c>
      <c r="F361" s="122"/>
      <c r="G361" s="122"/>
      <c r="H361" s="122"/>
      <c r="I361" s="122"/>
      <c r="J361" s="123">
        <f t="shared" si="15"/>
        <v>0</v>
      </c>
      <c r="K361" s="105"/>
      <c r="L361" s="105"/>
      <c r="M361" s="105"/>
      <c r="N361" s="121">
        <f t="shared" si="16"/>
        <v>0</v>
      </c>
      <c r="O361" s="124"/>
      <c r="P361" s="105"/>
      <c r="Q361" s="105"/>
      <c r="R361" s="105"/>
      <c r="S361" s="105"/>
      <c r="T361" s="105"/>
      <c r="U361" s="105"/>
      <c r="V361" s="121">
        <f t="shared" si="17"/>
        <v>0</v>
      </c>
      <c r="W361" s="105"/>
      <c r="X361" s="105"/>
      <c r="Y361" s="57"/>
    </row>
    <row r="362" spans="1:25" s="48" customFormat="1" ht="14.5" x14ac:dyDescent="0.4">
      <c r="A362" s="149" t="s">
        <v>1216</v>
      </c>
      <c r="B362" s="149" t="s">
        <v>1217</v>
      </c>
      <c r="C362" s="149" t="s">
        <v>1218</v>
      </c>
      <c r="D362" s="150" t="s">
        <v>137</v>
      </c>
      <c r="E362" s="144" t="s">
        <v>136</v>
      </c>
      <c r="F362" s="122"/>
      <c r="G362" s="122"/>
      <c r="H362" s="122"/>
      <c r="I362" s="122"/>
      <c r="J362" s="123">
        <f t="shared" si="15"/>
        <v>0</v>
      </c>
      <c r="K362" s="105"/>
      <c r="L362" s="105"/>
      <c r="M362" s="105"/>
      <c r="N362" s="121">
        <f t="shared" si="16"/>
        <v>0</v>
      </c>
      <c r="O362" s="124">
        <v>1</v>
      </c>
      <c r="P362" s="105">
        <v>543418.44999999995</v>
      </c>
      <c r="Q362" s="105">
        <v>55000</v>
      </c>
      <c r="R362" s="105">
        <v>0</v>
      </c>
      <c r="S362" s="105">
        <v>0</v>
      </c>
      <c r="T362" s="105">
        <v>137500</v>
      </c>
      <c r="U362" s="105">
        <v>55000</v>
      </c>
      <c r="V362" s="121">
        <f t="shared" si="17"/>
        <v>790918.45</v>
      </c>
      <c r="W362" s="105">
        <v>249171.23</v>
      </c>
      <c r="X362" s="105">
        <v>266747.21000000002</v>
      </c>
      <c r="Y362" s="57">
        <v>275000</v>
      </c>
    </row>
    <row r="363" spans="1:25" s="48" customFormat="1" ht="14.5" x14ac:dyDescent="0.4">
      <c r="A363" s="149" t="s">
        <v>1219</v>
      </c>
      <c r="B363" s="149" t="s">
        <v>1220</v>
      </c>
      <c r="C363" s="149" t="s">
        <v>1221</v>
      </c>
      <c r="D363" s="150" t="s">
        <v>137</v>
      </c>
      <c r="E363" s="144" t="s">
        <v>136</v>
      </c>
      <c r="F363" s="122"/>
      <c r="G363" s="122"/>
      <c r="H363" s="122"/>
      <c r="I363" s="122"/>
      <c r="J363" s="123">
        <f t="shared" si="15"/>
        <v>0</v>
      </c>
      <c r="K363" s="105"/>
      <c r="L363" s="105"/>
      <c r="M363" s="105"/>
      <c r="N363" s="121">
        <f t="shared" si="16"/>
        <v>0</v>
      </c>
      <c r="O363" s="124">
        <v>1</v>
      </c>
      <c r="P363" s="105">
        <v>538278.48</v>
      </c>
      <c r="Q363" s="105">
        <v>93620.2</v>
      </c>
      <c r="R363" s="105">
        <v>0</v>
      </c>
      <c r="S363" s="105">
        <v>0</v>
      </c>
      <c r="T363" s="105">
        <v>234050.5</v>
      </c>
      <c r="U363" s="105">
        <v>93620.2</v>
      </c>
      <c r="V363" s="121">
        <f t="shared" si="17"/>
        <v>959569.37999999989</v>
      </c>
      <c r="W363" s="105">
        <v>463439.7</v>
      </c>
      <c r="X363" s="105">
        <v>496129.69</v>
      </c>
      <c r="Y363" s="57">
        <v>0</v>
      </c>
    </row>
    <row r="364" spans="1:25" s="48" customFormat="1" ht="14.5" x14ac:dyDescent="0.4">
      <c r="A364" s="149" t="s">
        <v>1222</v>
      </c>
      <c r="B364" s="149" t="s">
        <v>1223</v>
      </c>
      <c r="C364" s="149" t="s">
        <v>1224</v>
      </c>
      <c r="D364" s="150" t="s">
        <v>137</v>
      </c>
      <c r="E364" s="144" t="s">
        <v>137</v>
      </c>
      <c r="F364" s="122"/>
      <c r="G364" s="122"/>
      <c r="H364" s="122"/>
      <c r="I364" s="122"/>
      <c r="J364" s="123">
        <f t="shared" si="15"/>
        <v>0</v>
      </c>
      <c r="K364" s="105"/>
      <c r="L364" s="105"/>
      <c r="M364" s="105"/>
      <c r="N364" s="121">
        <f t="shared" si="16"/>
        <v>0</v>
      </c>
      <c r="O364" s="124"/>
      <c r="P364" s="105"/>
      <c r="Q364" s="105"/>
      <c r="R364" s="105"/>
      <c r="S364" s="105"/>
      <c r="T364" s="105"/>
      <c r="U364" s="105"/>
      <c r="V364" s="121">
        <f t="shared" si="17"/>
        <v>0</v>
      </c>
      <c r="W364" s="105"/>
      <c r="X364" s="105"/>
      <c r="Y364" s="57"/>
    </row>
    <row r="365" spans="1:25" s="48" customFormat="1" ht="14.5" x14ac:dyDescent="0.4">
      <c r="A365" s="149" t="s">
        <v>1225</v>
      </c>
      <c r="B365" s="149" t="s">
        <v>1226</v>
      </c>
      <c r="C365" s="149" t="s">
        <v>1227</v>
      </c>
      <c r="D365" s="150" t="s">
        <v>137</v>
      </c>
      <c r="E365" s="144" t="s">
        <v>137</v>
      </c>
      <c r="F365" s="122"/>
      <c r="G365" s="122"/>
      <c r="H365" s="122"/>
      <c r="I365" s="122"/>
      <c r="J365" s="123">
        <f t="shared" si="15"/>
        <v>0</v>
      </c>
      <c r="K365" s="105"/>
      <c r="L365" s="105"/>
      <c r="M365" s="105"/>
      <c r="N365" s="121">
        <f t="shared" si="16"/>
        <v>0</v>
      </c>
      <c r="O365" s="124"/>
      <c r="P365" s="105"/>
      <c r="Q365" s="105"/>
      <c r="R365" s="105"/>
      <c r="S365" s="105"/>
      <c r="T365" s="105"/>
      <c r="U365" s="105"/>
      <c r="V365" s="121">
        <f t="shared" si="17"/>
        <v>0</v>
      </c>
      <c r="W365" s="105"/>
      <c r="X365" s="105"/>
      <c r="Y365" s="57"/>
    </row>
    <row r="366" spans="1:25" s="48" customFormat="1" ht="14.5" x14ac:dyDescent="0.4">
      <c r="A366" s="149" t="s">
        <v>1228</v>
      </c>
      <c r="B366" s="149" t="s">
        <v>1229</v>
      </c>
      <c r="C366" s="149" t="s">
        <v>1230</v>
      </c>
      <c r="D366" s="150" t="s">
        <v>136</v>
      </c>
      <c r="E366" s="144" t="s">
        <v>137</v>
      </c>
      <c r="F366" s="122">
        <v>42</v>
      </c>
      <c r="G366" s="122">
        <v>0</v>
      </c>
      <c r="H366" s="122">
        <v>0</v>
      </c>
      <c r="I366" s="122">
        <v>0</v>
      </c>
      <c r="J366" s="123">
        <f t="shared" si="15"/>
        <v>42</v>
      </c>
      <c r="K366" s="105">
        <v>420000</v>
      </c>
      <c r="L366" s="105">
        <v>141103.47</v>
      </c>
      <c r="M366" s="105">
        <v>0</v>
      </c>
      <c r="N366" s="121">
        <f t="shared" si="16"/>
        <v>561103.47</v>
      </c>
      <c r="O366" s="124"/>
      <c r="P366" s="105"/>
      <c r="Q366" s="105"/>
      <c r="R366" s="105"/>
      <c r="S366" s="105"/>
      <c r="T366" s="105"/>
      <c r="U366" s="105"/>
      <c r="V366" s="121">
        <f t="shared" si="17"/>
        <v>0</v>
      </c>
      <c r="W366" s="105"/>
      <c r="X366" s="105"/>
      <c r="Y366" s="57"/>
    </row>
    <row r="367" spans="1:25" s="48" customFormat="1" ht="14.5" x14ac:dyDescent="0.4">
      <c r="A367" s="149" t="s">
        <v>1231</v>
      </c>
      <c r="B367" s="149" t="s">
        <v>1232</v>
      </c>
      <c r="C367" s="149" t="s">
        <v>1233</v>
      </c>
      <c r="D367" s="150" t="s">
        <v>136</v>
      </c>
      <c r="E367" s="144" t="s">
        <v>136</v>
      </c>
      <c r="F367" s="122">
        <v>14</v>
      </c>
      <c r="G367" s="122">
        <v>0</v>
      </c>
      <c r="H367" s="122">
        <v>11</v>
      </c>
      <c r="I367" s="122">
        <v>0</v>
      </c>
      <c r="J367" s="123">
        <f t="shared" si="15"/>
        <v>25</v>
      </c>
      <c r="K367" s="105">
        <v>226659.9</v>
      </c>
      <c r="L367" s="105">
        <v>133232.74</v>
      </c>
      <c r="M367" s="105">
        <v>0</v>
      </c>
      <c r="N367" s="121">
        <f t="shared" si="16"/>
        <v>359892.64</v>
      </c>
      <c r="O367" s="124">
        <v>1</v>
      </c>
      <c r="P367" s="105">
        <v>49213</v>
      </c>
      <c r="Q367" s="105">
        <v>98426</v>
      </c>
      <c r="R367" s="105">
        <v>0</v>
      </c>
      <c r="S367" s="105">
        <v>0</v>
      </c>
      <c r="T367" s="105">
        <v>246065</v>
      </c>
      <c r="U367" s="105">
        <v>98426</v>
      </c>
      <c r="V367" s="121">
        <f t="shared" si="17"/>
        <v>492130</v>
      </c>
      <c r="W367" s="105">
        <v>0</v>
      </c>
      <c r="X367" s="105">
        <v>0</v>
      </c>
      <c r="Y367" s="57">
        <v>492130</v>
      </c>
    </row>
    <row r="368" spans="1:25" s="48" customFormat="1" ht="14.5" x14ac:dyDescent="0.4">
      <c r="A368" s="149" t="s">
        <v>1234</v>
      </c>
      <c r="B368" s="149" t="s">
        <v>1235</v>
      </c>
      <c r="C368" s="149" t="s">
        <v>1236</v>
      </c>
      <c r="D368" s="150" t="s">
        <v>136</v>
      </c>
      <c r="E368" s="144" t="s">
        <v>137</v>
      </c>
      <c r="F368" s="122">
        <v>14</v>
      </c>
      <c r="G368" s="122">
        <v>0</v>
      </c>
      <c r="H368" s="122">
        <v>0</v>
      </c>
      <c r="I368" s="122">
        <v>0</v>
      </c>
      <c r="J368" s="123">
        <f t="shared" si="15"/>
        <v>14</v>
      </c>
      <c r="K368" s="105">
        <v>140000</v>
      </c>
      <c r="L368" s="105">
        <v>44704.57</v>
      </c>
      <c r="M368" s="105">
        <v>0</v>
      </c>
      <c r="N368" s="121">
        <f t="shared" si="16"/>
        <v>184704.57</v>
      </c>
      <c r="O368" s="124"/>
      <c r="P368" s="105"/>
      <c r="Q368" s="105"/>
      <c r="R368" s="105"/>
      <c r="S368" s="105"/>
      <c r="T368" s="105"/>
      <c r="U368" s="105"/>
      <c r="V368" s="121">
        <f t="shared" si="17"/>
        <v>0</v>
      </c>
      <c r="W368" s="105"/>
      <c r="X368" s="105"/>
      <c r="Y368" s="57"/>
    </row>
    <row r="369" spans="1:25" s="48" customFormat="1" ht="14.5" x14ac:dyDescent="0.4">
      <c r="A369" s="149" t="s">
        <v>1237</v>
      </c>
      <c r="B369" s="149" t="s">
        <v>1238</v>
      </c>
      <c r="C369" s="149" t="s">
        <v>1239</v>
      </c>
      <c r="D369" s="150" t="s">
        <v>137</v>
      </c>
      <c r="E369" s="144" t="s">
        <v>136</v>
      </c>
      <c r="F369" s="122"/>
      <c r="G369" s="122"/>
      <c r="H369" s="122"/>
      <c r="I369" s="122"/>
      <c r="J369" s="123">
        <f t="shared" si="15"/>
        <v>0</v>
      </c>
      <c r="K369" s="105"/>
      <c r="L369" s="105"/>
      <c r="M369" s="105"/>
      <c r="N369" s="121">
        <f t="shared" si="16"/>
        <v>0</v>
      </c>
      <c r="O369" s="124">
        <v>1</v>
      </c>
      <c r="P369" s="105">
        <v>604530.09</v>
      </c>
      <c r="Q369" s="105">
        <v>89264.2</v>
      </c>
      <c r="R369" s="105">
        <v>0</v>
      </c>
      <c r="S369" s="105">
        <v>0</v>
      </c>
      <c r="T369" s="105">
        <v>223160.5</v>
      </c>
      <c r="U369" s="105">
        <v>89264.2</v>
      </c>
      <c r="V369" s="121">
        <f t="shared" si="17"/>
        <v>1006218.9899999999</v>
      </c>
      <c r="W369" s="105">
        <v>485969.88</v>
      </c>
      <c r="X369" s="105">
        <v>520249.11</v>
      </c>
      <c r="Y369" s="57">
        <v>0</v>
      </c>
    </row>
    <row r="370" spans="1:25" s="48" customFormat="1" ht="14.5" x14ac:dyDescent="0.4">
      <c r="A370" s="149" t="s">
        <v>1240</v>
      </c>
      <c r="B370" s="149" t="s">
        <v>1241</v>
      </c>
      <c r="C370" s="149" t="s">
        <v>1242</v>
      </c>
      <c r="D370" s="150" t="s">
        <v>137</v>
      </c>
      <c r="E370" s="144" t="s">
        <v>137</v>
      </c>
      <c r="F370" s="122"/>
      <c r="G370" s="122"/>
      <c r="H370" s="122"/>
      <c r="I370" s="122"/>
      <c r="J370" s="123">
        <f t="shared" si="15"/>
        <v>0</v>
      </c>
      <c r="K370" s="105"/>
      <c r="L370" s="105"/>
      <c r="M370" s="105"/>
      <c r="N370" s="121">
        <f t="shared" si="16"/>
        <v>0</v>
      </c>
      <c r="O370" s="124"/>
      <c r="P370" s="105"/>
      <c r="Q370" s="105"/>
      <c r="R370" s="105"/>
      <c r="S370" s="105"/>
      <c r="T370" s="105"/>
      <c r="U370" s="105"/>
      <c r="V370" s="121">
        <f t="shared" si="17"/>
        <v>0</v>
      </c>
      <c r="W370" s="105"/>
      <c r="X370" s="105"/>
      <c r="Y370" s="57"/>
    </row>
    <row r="371" spans="1:25" s="48" customFormat="1" ht="14.5" x14ac:dyDescent="0.4">
      <c r="A371" s="149" t="s">
        <v>1243</v>
      </c>
      <c r="B371" s="149" t="s">
        <v>1244</v>
      </c>
      <c r="C371" s="149" t="s">
        <v>1245</v>
      </c>
      <c r="D371" s="150" t="s">
        <v>137</v>
      </c>
      <c r="E371" s="144" t="s">
        <v>137</v>
      </c>
      <c r="F371" s="122"/>
      <c r="G371" s="122"/>
      <c r="H371" s="122"/>
      <c r="I371" s="122"/>
      <c r="J371" s="123">
        <f t="shared" si="15"/>
        <v>0</v>
      </c>
      <c r="K371" s="105"/>
      <c r="L371" s="105"/>
      <c r="M371" s="105"/>
      <c r="N371" s="121">
        <f t="shared" si="16"/>
        <v>0</v>
      </c>
      <c r="O371" s="124"/>
      <c r="P371" s="105"/>
      <c r="Q371" s="105"/>
      <c r="R371" s="105"/>
      <c r="S371" s="105"/>
      <c r="T371" s="105"/>
      <c r="U371" s="105"/>
      <c r="V371" s="121">
        <f t="shared" si="17"/>
        <v>0</v>
      </c>
      <c r="W371" s="105"/>
      <c r="X371" s="105"/>
      <c r="Y371" s="57"/>
    </row>
    <row r="372" spans="1:25" s="48" customFormat="1" ht="14.5" x14ac:dyDescent="0.4">
      <c r="A372" s="149" t="s">
        <v>1246</v>
      </c>
      <c r="B372" s="149" t="s">
        <v>1247</v>
      </c>
      <c r="C372" s="149" t="s">
        <v>1248</v>
      </c>
      <c r="D372" s="150" t="s">
        <v>137</v>
      </c>
      <c r="E372" s="144" t="s">
        <v>136</v>
      </c>
      <c r="F372" s="122"/>
      <c r="G372" s="122"/>
      <c r="H372" s="122"/>
      <c r="I372" s="122"/>
      <c r="J372" s="123">
        <f t="shared" si="15"/>
        <v>0</v>
      </c>
      <c r="K372" s="105"/>
      <c r="L372" s="105"/>
      <c r="M372" s="105"/>
      <c r="N372" s="121">
        <f t="shared" si="16"/>
        <v>0</v>
      </c>
      <c r="O372" s="124">
        <v>1</v>
      </c>
      <c r="P372" s="105">
        <v>489517.6</v>
      </c>
      <c r="Q372" s="105">
        <v>33333.4</v>
      </c>
      <c r="R372" s="105">
        <v>0</v>
      </c>
      <c r="S372" s="105">
        <v>0</v>
      </c>
      <c r="T372" s="105">
        <v>83333.5</v>
      </c>
      <c r="U372" s="105">
        <v>33333.4</v>
      </c>
      <c r="V372" s="121">
        <f t="shared" si="17"/>
        <v>639517.9</v>
      </c>
      <c r="W372" s="105">
        <v>228371.06</v>
      </c>
      <c r="X372" s="105">
        <v>244479.84</v>
      </c>
      <c r="Y372" s="57">
        <v>166667</v>
      </c>
    </row>
    <row r="373" spans="1:25" s="48" customFormat="1" ht="14.5" x14ac:dyDescent="0.4">
      <c r="A373" s="149" t="s">
        <v>1249</v>
      </c>
      <c r="B373" s="149" t="s">
        <v>1250</v>
      </c>
      <c r="C373" s="149" t="s">
        <v>1251</v>
      </c>
      <c r="D373" s="150" t="s">
        <v>136</v>
      </c>
      <c r="E373" s="144" t="s">
        <v>136</v>
      </c>
      <c r="F373" s="122">
        <v>28</v>
      </c>
      <c r="G373" s="122">
        <v>0</v>
      </c>
      <c r="H373" s="122">
        <v>0</v>
      </c>
      <c r="I373" s="122">
        <v>0</v>
      </c>
      <c r="J373" s="123">
        <f t="shared" si="15"/>
        <v>28</v>
      </c>
      <c r="K373" s="105">
        <v>280000</v>
      </c>
      <c r="L373" s="105">
        <v>42375.53</v>
      </c>
      <c r="M373" s="105">
        <v>0</v>
      </c>
      <c r="N373" s="121">
        <f t="shared" si="16"/>
        <v>322375.53000000003</v>
      </c>
      <c r="O373" s="124">
        <v>1</v>
      </c>
      <c r="P373" s="105">
        <v>12093.7</v>
      </c>
      <c r="Q373" s="105">
        <v>24187.4</v>
      </c>
      <c r="R373" s="105">
        <v>0</v>
      </c>
      <c r="S373" s="105">
        <v>0</v>
      </c>
      <c r="T373" s="105">
        <v>60468.5</v>
      </c>
      <c r="U373" s="105">
        <v>24187.4</v>
      </c>
      <c r="V373" s="121">
        <f t="shared" si="17"/>
        <v>120937</v>
      </c>
      <c r="W373" s="105">
        <v>58408.5</v>
      </c>
      <c r="X373" s="105">
        <v>62528.5</v>
      </c>
      <c r="Y373" s="57">
        <v>0</v>
      </c>
    </row>
    <row r="374" spans="1:25" s="48" customFormat="1" ht="14.5" x14ac:dyDescent="0.4">
      <c r="A374" s="149" t="s">
        <v>1252</v>
      </c>
      <c r="B374" s="149" t="s">
        <v>1253</v>
      </c>
      <c r="C374" s="149" t="s">
        <v>1254</v>
      </c>
      <c r="D374" s="150" t="s">
        <v>137</v>
      </c>
      <c r="E374" s="144" t="s">
        <v>136</v>
      </c>
      <c r="F374" s="122"/>
      <c r="G374" s="122"/>
      <c r="H374" s="122"/>
      <c r="I374" s="122"/>
      <c r="J374" s="123">
        <f t="shared" si="15"/>
        <v>0</v>
      </c>
      <c r="K374" s="105"/>
      <c r="L374" s="105"/>
      <c r="M374" s="105"/>
      <c r="N374" s="121">
        <f t="shared" si="16"/>
        <v>0</v>
      </c>
      <c r="O374" s="124">
        <v>1</v>
      </c>
      <c r="P374" s="105">
        <v>555127.01</v>
      </c>
      <c r="Q374" s="105">
        <v>65133.2</v>
      </c>
      <c r="R374" s="105">
        <v>0</v>
      </c>
      <c r="S374" s="105">
        <v>0</v>
      </c>
      <c r="T374" s="105">
        <v>162833</v>
      </c>
      <c r="U374" s="105">
        <v>65133.2</v>
      </c>
      <c r="V374" s="121">
        <f t="shared" si="17"/>
        <v>848226.40999999992</v>
      </c>
      <c r="W374" s="105">
        <v>409664.79</v>
      </c>
      <c r="X374" s="105">
        <v>438561.62</v>
      </c>
      <c r="Y374" s="57">
        <v>0</v>
      </c>
    </row>
    <row r="375" spans="1:25" s="48" customFormat="1" ht="14.5" x14ac:dyDescent="0.4">
      <c r="A375" s="149" t="s">
        <v>1255</v>
      </c>
      <c r="B375" s="149" t="s">
        <v>1256</v>
      </c>
      <c r="C375" s="149" t="s">
        <v>1257</v>
      </c>
      <c r="D375" s="150" t="s">
        <v>137</v>
      </c>
      <c r="E375" s="144" t="s">
        <v>136</v>
      </c>
      <c r="F375" s="122"/>
      <c r="G375" s="122"/>
      <c r="H375" s="122"/>
      <c r="I375" s="122"/>
      <c r="J375" s="123">
        <f t="shared" si="15"/>
        <v>0</v>
      </c>
      <c r="K375" s="105"/>
      <c r="L375" s="105"/>
      <c r="M375" s="105"/>
      <c r="N375" s="121">
        <f t="shared" si="16"/>
        <v>0</v>
      </c>
      <c r="O375" s="124">
        <v>1</v>
      </c>
      <c r="P375" s="105">
        <v>44830</v>
      </c>
      <c r="Q375" s="105">
        <v>89660</v>
      </c>
      <c r="R375" s="105">
        <v>0</v>
      </c>
      <c r="S375" s="105">
        <v>0</v>
      </c>
      <c r="T375" s="105">
        <v>224150</v>
      </c>
      <c r="U375" s="105">
        <v>89660</v>
      </c>
      <c r="V375" s="121">
        <f t="shared" si="17"/>
        <v>448300</v>
      </c>
      <c r="W375" s="105">
        <v>216513.8</v>
      </c>
      <c r="X375" s="105">
        <v>231786.2</v>
      </c>
      <c r="Y375" s="57">
        <v>0</v>
      </c>
    </row>
    <row r="376" spans="1:25" s="48" customFormat="1" ht="14.5" x14ac:dyDescent="0.4">
      <c r="A376" s="149" t="s">
        <v>1258</v>
      </c>
      <c r="B376" s="149" t="s">
        <v>1259</v>
      </c>
      <c r="C376" s="149" t="s">
        <v>1260</v>
      </c>
      <c r="D376" s="150" t="s">
        <v>137</v>
      </c>
      <c r="E376" s="144" t="s">
        <v>136</v>
      </c>
      <c r="F376" s="122"/>
      <c r="G376" s="122"/>
      <c r="H376" s="122"/>
      <c r="I376" s="122"/>
      <c r="J376" s="123">
        <f t="shared" si="15"/>
        <v>0</v>
      </c>
      <c r="K376" s="105"/>
      <c r="L376" s="105"/>
      <c r="M376" s="105"/>
      <c r="N376" s="121">
        <f t="shared" si="16"/>
        <v>0</v>
      </c>
      <c r="O376" s="124">
        <v>1</v>
      </c>
      <c r="P376" s="105">
        <v>1215242.6499999999</v>
      </c>
      <c r="Q376" s="105">
        <v>150626.5</v>
      </c>
      <c r="R376" s="105">
        <v>0</v>
      </c>
      <c r="S376" s="105">
        <v>0</v>
      </c>
      <c r="T376" s="105">
        <v>376566.25</v>
      </c>
      <c r="U376" s="105">
        <v>150626.5</v>
      </c>
      <c r="V376" s="121">
        <f t="shared" si="17"/>
        <v>1893061.9</v>
      </c>
      <c r="W376" s="105">
        <v>805617.96</v>
      </c>
      <c r="X376" s="105">
        <v>862444.44</v>
      </c>
      <c r="Y376" s="57">
        <v>224999.5</v>
      </c>
    </row>
    <row r="377" spans="1:25" s="48" customFormat="1" ht="14.5" x14ac:dyDescent="0.4">
      <c r="A377" s="149" t="s">
        <v>1261</v>
      </c>
      <c r="B377" s="149" t="s">
        <v>1262</v>
      </c>
      <c r="C377" s="149" t="s">
        <v>1263</v>
      </c>
      <c r="D377" s="150" t="s">
        <v>137</v>
      </c>
      <c r="E377" s="144" t="s">
        <v>137</v>
      </c>
      <c r="F377" s="122"/>
      <c r="G377" s="122"/>
      <c r="H377" s="122"/>
      <c r="I377" s="122"/>
      <c r="J377" s="123">
        <f t="shared" si="15"/>
        <v>0</v>
      </c>
      <c r="K377" s="105"/>
      <c r="L377" s="105"/>
      <c r="M377" s="105"/>
      <c r="N377" s="121">
        <f t="shared" si="16"/>
        <v>0</v>
      </c>
      <c r="O377" s="124"/>
      <c r="P377" s="105"/>
      <c r="Q377" s="105"/>
      <c r="R377" s="105"/>
      <c r="S377" s="105"/>
      <c r="T377" s="105"/>
      <c r="U377" s="105"/>
      <c r="V377" s="121">
        <f t="shared" si="17"/>
        <v>0</v>
      </c>
      <c r="W377" s="105"/>
      <c r="X377" s="105"/>
      <c r="Y377" s="57"/>
    </row>
    <row r="378" spans="1:25" s="48" customFormat="1" ht="14.5" x14ac:dyDescent="0.4">
      <c r="A378" s="149" t="s">
        <v>1264</v>
      </c>
      <c r="B378" s="149" t="s">
        <v>1265</v>
      </c>
      <c r="C378" s="149" t="s">
        <v>1266</v>
      </c>
      <c r="D378" s="150" t="s">
        <v>137</v>
      </c>
      <c r="E378" s="144" t="s">
        <v>136</v>
      </c>
      <c r="F378" s="122"/>
      <c r="G378" s="122"/>
      <c r="H378" s="122"/>
      <c r="I378" s="122"/>
      <c r="J378" s="123">
        <f t="shared" si="15"/>
        <v>0</v>
      </c>
      <c r="K378" s="105"/>
      <c r="L378" s="105"/>
      <c r="M378" s="105"/>
      <c r="N378" s="121">
        <f t="shared" si="16"/>
        <v>0</v>
      </c>
      <c r="O378" s="124">
        <v>1</v>
      </c>
      <c r="P378" s="105">
        <v>1534531.15</v>
      </c>
      <c r="Q378" s="105">
        <v>105626.5</v>
      </c>
      <c r="R378" s="105">
        <v>0</v>
      </c>
      <c r="S378" s="105">
        <v>0</v>
      </c>
      <c r="T378" s="105">
        <v>264066.25</v>
      </c>
      <c r="U378" s="105">
        <v>105626.5</v>
      </c>
      <c r="V378" s="121">
        <f t="shared" si="17"/>
        <v>2009850.4</v>
      </c>
      <c r="W378" s="105">
        <v>970690.06</v>
      </c>
      <c r="X378" s="105">
        <v>1039160.35</v>
      </c>
      <c r="Y378" s="57">
        <v>0</v>
      </c>
    </row>
    <row r="379" spans="1:25" s="48" customFormat="1" ht="14.5" x14ac:dyDescent="0.4">
      <c r="A379" s="149" t="s">
        <v>1267</v>
      </c>
      <c r="B379" s="149" t="s">
        <v>1268</v>
      </c>
      <c r="C379" s="149" t="s">
        <v>1269</v>
      </c>
      <c r="D379" s="150" t="s">
        <v>137</v>
      </c>
      <c r="E379" s="144" t="s">
        <v>137</v>
      </c>
      <c r="F379" s="122"/>
      <c r="G379" s="122"/>
      <c r="H379" s="122"/>
      <c r="I379" s="122"/>
      <c r="J379" s="123">
        <f t="shared" si="15"/>
        <v>0</v>
      </c>
      <c r="K379" s="105"/>
      <c r="L379" s="105"/>
      <c r="M379" s="105"/>
      <c r="N379" s="121">
        <f t="shared" si="16"/>
        <v>0</v>
      </c>
      <c r="O379" s="124"/>
      <c r="P379" s="105"/>
      <c r="Q379" s="105"/>
      <c r="R379" s="105"/>
      <c r="S379" s="105"/>
      <c r="T379" s="105"/>
      <c r="U379" s="105"/>
      <c r="V379" s="121">
        <f t="shared" si="17"/>
        <v>0</v>
      </c>
      <c r="W379" s="105"/>
      <c r="X379" s="105"/>
      <c r="Y379" s="57"/>
    </row>
    <row r="380" spans="1:25" s="48" customFormat="1" ht="14.5" x14ac:dyDescent="0.4">
      <c r="A380" s="149" t="s">
        <v>1270</v>
      </c>
      <c r="B380" s="149" t="s">
        <v>1271</v>
      </c>
      <c r="C380" s="149" t="s">
        <v>1272</v>
      </c>
      <c r="D380" s="150" t="s">
        <v>137</v>
      </c>
      <c r="E380" s="144" t="s">
        <v>137</v>
      </c>
      <c r="F380" s="122"/>
      <c r="G380" s="122"/>
      <c r="H380" s="122"/>
      <c r="I380" s="122"/>
      <c r="J380" s="123">
        <f t="shared" si="15"/>
        <v>0</v>
      </c>
      <c r="K380" s="105"/>
      <c r="L380" s="105"/>
      <c r="M380" s="105"/>
      <c r="N380" s="121">
        <f t="shared" si="16"/>
        <v>0</v>
      </c>
      <c r="O380" s="124"/>
      <c r="P380" s="105"/>
      <c r="Q380" s="105"/>
      <c r="R380" s="105"/>
      <c r="S380" s="105"/>
      <c r="T380" s="105"/>
      <c r="U380" s="105"/>
      <c r="V380" s="121">
        <f t="shared" si="17"/>
        <v>0</v>
      </c>
      <c r="W380" s="105"/>
      <c r="X380" s="105"/>
      <c r="Y380" s="57"/>
    </row>
    <row r="381" spans="1:25" s="48" customFormat="1" ht="14.5" x14ac:dyDescent="0.4">
      <c r="A381" s="149" t="s">
        <v>1273</v>
      </c>
      <c r="B381" s="149" t="s">
        <v>1274</v>
      </c>
      <c r="C381" s="149" t="s">
        <v>1275</v>
      </c>
      <c r="D381" s="150" t="s">
        <v>136</v>
      </c>
      <c r="E381" s="144" t="s">
        <v>137</v>
      </c>
      <c r="F381" s="122">
        <v>42</v>
      </c>
      <c r="G381" s="122">
        <v>0</v>
      </c>
      <c r="H381" s="122">
        <v>22</v>
      </c>
      <c r="I381" s="122">
        <v>0</v>
      </c>
      <c r="J381" s="123">
        <f t="shared" si="15"/>
        <v>64</v>
      </c>
      <c r="K381" s="105">
        <v>354035.04</v>
      </c>
      <c r="L381" s="105">
        <v>493633.05</v>
      </c>
      <c r="M381" s="105">
        <v>0</v>
      </c>
      <c r="N381" s="121">
        <f t="shared" si="16"/>
        <v>847668.09</v>
      </c>
      <c r="O381" s="124"/>
      <c r="P381" s="105"/>
      <c r="Q381" s="105"/>
      <c r="R381" s="105"/>
      <c r="S381" s="105"/>
      <c r="T381" s="105"/>
      <c r="U381" s="105"/>
      <c r="V381" s="121">
        <f t="shared" si="17"/>
        <v>0</v>
      </c>
      <c r="W381" s="105"/>
      <c r="X381" s="105"/>
      <c r="Y381" s="57"/>
    </row>
    <row r="382" spans="1:25" s="48" customFormat="1" ht="14.5" x14ac:dyDescent="0.4">
      <c r="A382" s="149" t="s">
        <v>1276</v>
      </c>
      <c r="B382" s="149" t="s">
        <v>1277</v>
      </c>
      <c r="C382" s="149" t="s">
        <v>1278</v>
      </c>
      <c r="D382" s="150" t="s">
        <v>136</v>
      </c>
      <c r="E382" s="144" t="s">
        <v>136</v>
      </c>
      <c r="F382" s="122">
        <v>14</v>
      </c>
      <c r="G382" s="122">
        <v>0</v>
      </c>
      <c r="H382" s="122">
        <v>11</v>
      </c>
      <c r="I382" s="122">
        <v>0</v>
      </c>
      <c r="J382" s="123">
        <f t="shared" si="15"/>
        <v>25</v>
      </c>
      <c r="K382" s="105">
        <v>212915.04</v>
      </c>
      <c r="L382" s="105">
        <v>151990.26</v>
      </c>
      <c r="M382" s="105">
        <v>0</v>
      </c>
      <c r="N382" s="121">
        <f t="shared" si="16"/>
        <v>364905.30000000005</v>
      </c>
      <c r="O382" s="124">
        <v>1</v>
      </c>
      <c r="P382" s="105">
        <v>52102.8</v>
      </c>
      <c r="Q382" s="105">
        <v>104205.6</v>
      </c>
      <c r="R382" s="105">
        <v>0</v>
      </c>
      <c r="S382" s="105">
        <v>0</v>
      </c>
      <c r="T382" s="105">
        <v>260514</v>
      </c>
      <c r="U382" s="105">
        <v>104205.6</v>
      </c>
      <c r="V382" s="121">
        <f t="shared" si="17"/>
        <v>521028</v>
      </c>
      <c r="W382" s="105">
        <v>0</v>
      </c>
      <c r="X382" s="105">
        <v>0</v>
      </c>
      <c r="Y382" s="57">
        <v>521028</v>
      </c>
    </row>
    <row r="383" spans="1:25" s="48" customFormat="1" ht="14.5" x14ac:dyDescent="0.4">
      <c r="A383" s="149" t="s">
        <v>1279</v>
      </c>
      <c r="B383" s="149" t="s">
        <v>1280</v>
      </c>
      <c r="C383" s="149" t="s">
        <v>1281</v>
      </c>
      <c r="D383" s="150" t="s">
        <v>136</v>
      </c>
      <c r="E383" s="144" t="s">
        <v>136</v>
      </c>
      <c r="F383" s="122">
        <v>14</v>
      </c>
      <c r="G383" s="122">
        <v>0</v>
      </c>
      <c r="H383" s="122">
        <v>0</v>
      </c>
      <c r="I383" s="122">
        <v>0</v>
      </c>
      <c r="J383" s="123">
        <f t="shared" si="15"/>
        <v>14</v>
      </c>
      <c r="K383" s="105">
        <v>54965.72</v>
      </c>
      <c r="L383" s="105">
        <v>137018.14000000001</v>
      </c>
      <c r="M383" s="105">
        <v>0</v>
      </c>
      <c r="N383" s="121">
        <f t="shared" si="16"/>
        <v>191983.86000000002</v>
      </c>
      <c r="O383" s="124">
        <v>1</v>
      </c>
      <c r="P383" s="105">
        <v>140599.46</v>
      </c>
      <c r="Q383" s="105">
        <v>33333.4</v>
      </c>
      <c r="R383" s="105">
        <v>0</v>
      </c>
      <c r="S383" s="105">
        <v>0</v>
      </c>
      <c r="T383" s="105">
        <v>83333.5</v>
      </c>
      <c r="U383" s="105">
        <v>33333.4</v>
      </c>
      <c r="V383" s="121">
        <f t="shared" si="17"/>
        <v>290599.76</v>
      </c>
      <c r="W383" s="105">
        <v>59855.35</v>
      </c>
      <c r="X383" s="105">
        <v>64077.41</v>
      </c>
      <c r="Y383" s="57">
        <v>166667</v>
      </c>
    </row>
    <row r="384" spans="1:25" s="48" customFormat="1" ht="14.5" x14ac:dyDescent="0.4">
      <c r="A384" s="149" t="s">
        <v>1282</v>
      </c>
      <c r="B384" s="149" t="s">
        <v>1283</v>
      </c>
      <c r="C384" s="149" t="s">
        <v>1284</v>
      </c>
      <c r="D384" s="150" t="s">
        <v>136</v>
      </c>
      <c r="E384" s="144" t="s">
        <v>137</v>
      </c>
      <c r="F384" s="122">
        <v>28</v>
      </c>
      <c r="G384" s="122">
        <v>0</v>
      </c>
      <c r="H384" s="122">
        <v>11</v>
      </c>
      <c r="I384" s="122">
        <v>0</v>
      </c>
      <c r="J384" s="123">
        <f t="shared" si="15"/>
        <v>39</v>
      </c>
      <c r="K384" s="105">
        <v>388899.33</v>
      </c>
      <c r="L384" s="105">
        <v>116677.63</v>
      </c>
      <c r="M384" s="105">
        <v>0</v>
      </c>
      <c r="N384" s="121">
        <f t="shared" si="16"/>
        <v>505576.96000000002</v>
      </c>
      <c r="O384" s="124"/>
      <c r="P384" s="105"/>
      <c r="Q384" s="105"/>
      <c r="R384" s="105"/>
      <c r="S384" s="105"/>
      <c r="T384" s="105"/>
      <c r="U384" s="105"/>
      <c r="V384" s="121">
        <f t="shared" si="17"/>
        <v>0</v>
      </c>
      <c r="W384" s="105"/>
      <c r="X384" s="105"/>
      <c r="Y384" s="57"/>
    </row>
    <row r="385" spans="1:25" s="48" customFormat="1" ht="14.5" x14ac:dyDescent="0.4">
      <c r="A385" s="149" t="s">
        <v>1285</v>
      </c>
      <c r="B385" s="149" t="s">
        <v>1286</v>
      </c>
      <c r="C385" s="149" t="s">
        <v>1287</v>
      </c>
      <c r="D385" s="150" t="s">
        <v>136</v>
      </c>
      <c r="E385" s="144" t="s">
        <v>136</v>
      </c>
      <c r="F385" s="122">
        <v>28</v>
      </c>
      <c r="G385" s="122">
        <v>0</v>
      </c>
      <c r="H385" s="122">
        <v>22</v>
      </c>
      <c r="I385" s="122">
        <v>0</v>
      </c>
      <c r="J385" s="123">
        <f t="shared" si="15"/>
        <v>50</v>
      </c>
      <c r="K385" s="105">
        <v>324101.12</v>
      </c>
      <c r="L385" s="105">
        <v>468500.57</v>
      </c>
      <c r="M385" s="105">
        <v>0</v>
      </c>
      <c r="N385" s="121">
        <f t="shared" si="16"/>
        <v>792601.69</v>
      </c>
      <c r="O385" s="124">
        <v>1</v>
      </c>
      <c r="P385" s="105">
        <v>47210</v>
      </c>
      <c r="Q385" s="105">
        <v>94420</v>
      </c>
      <c r="R385" s="105">
        <v>0</v>
      </c>
      <c r="S385" s="105">
        <v>0</v>
      </c>
      <c r="T385" s="105">
        <v>236050</v>
      </c>
      <c r="U385" s="105">
        <v>94420</v>
      </c>
      <c r="V385" s="121">
        <f t="shared" si="17"/>
        <v>472100</v>
      </c>
      <c r="W385" s="105">
        <v>228008.4</v>
      </c>
      <c r="X385" s="105">
        <v>244091.6</v>
      </c>
      <c r="Y385" s="57">
        <v>0</v>
      </c>
    </row>
    <row r="386" spans="1:25" s="48" customFormat="1" ht="14.5" x14ac:dyDescent="0.4">
      <c r="A386" s="149" t="s">
        <v>1288</v>
      </c>
      <c r="B386" s="149" t="s">
        <v>1289</v>
      </c>
      <c r="C386" s="149" t="s">
        <v>1290</v>
      </c>
      <c r="D386" s="150" t="s">
        <v>136</v>
      </c>
      <c r="E386" s="144" t="s">
        <v>136</v>
      </c>
      <c r="F386" s="122">
        <v>42</v>
      </c>
      <c r="G386" s="122">
        <v>0</v>
      </c>
      <c r="H386" s="122">
        <v>22</v>
      </c>
      <c r="I386" s="122">
        <v>0</v>
      </c>
      <c r="J386" s="123">
        <f t="shared" si="15"/>
        <v>64</v>
      </c>
      <c r="K386" s="105">
        <v>507817.96</v>
      </c>
      <c r="L386" s="105">
        <v>372967.5</v>
      </c>
      <c r="M386" s="105">
        <v>0</v>
      </c>
      <c r="N386" s="121">
        <f t="shared" si="16"/>
        <v>880785.46</v>
      </c>
      <c r="O386" s="124">
        <v>1</v>
      </c>
      <c r="P386" s="105">
        <v>23000</v>
      </c>
      <c r="Q386" s="105">
        <v>46000</v>
      </c>
      <c r="R386" s="105">
        <v>0</v>
      </c>
      <c r="S386" s="105">
        <v>0</v>
      </c>
      <c r="T386" s="105">
        <v>115000</v>
      </c>
      <c r="U386" s="105">
        <v>46000</v>
      </c>
      <c r="V386" s="121">
        <f t="shared" si="17"/>
        <v>230000</v>
      </c>
      <c r="W386" s="105">
        <v>0</v>
      </c>
      <c r="X386" s="105">
        <v>0</v>
      </c>
      <c r="Y386" s="57">
        <v>230000</v>
      </c>
    </row>
    <row r="387" spans="1:25" s="48" customFormat="1" ht="14.5" x14ac:dyDescent="0.4">
      <c r="A387" s="149" t="s">
        <v>1291</v>
      </c>
      <c r="B387" s="149" t="s">
        <v>1292</v>
      </c>
      <c r="C387" s="149" t="s">
        <v>1293</v>
      </c>
      <c r="D387" s="150" t="s">
        <v>136</v>
      </c>
      <c r="E387" s="144" t="s">
        <v>137</v>
      </c>
      <c r="F387" s="122">
        <v>28</v>
      </c>
      <c r="G387" s="122">
        <v>0</v>
      </c>
      <c r="H387" s="122">
        <v>11</v>
      </c>
      <c r="I387" s="122">
        <v>0</v>
      </c>
      <c r="J387" s="123">
        <f t="shared" si="15"/>
        <v>39</v>
      </c>
      <c r="K387" s="105">
        <v>225940.02</v>
      </c>
      <c r="L387" s="105">
        <v>326173.42</v>
      </c>
      <c r="M387" s="105">
        <v>0</v>
      </c>
      <c r="N387" s="121">
        <f t="shared" si="16"/>
        <v>552113.43999999994</v>
      </c>
      <c r="O387" s="124"/>
      <c r="P387" s="105"/>
      <c r="Q387" s="105"/>
      <c r="R387" s="105"/>
      <c r="S387" s="105"/>
      <c r="T387" s="105"/>
      <c r="U387" s="105"/>
      <c r="V387" s="121">
        <f t="shared" si="17"/>
        <v>0</v>
      </c>
      <c r="W387" s="105"/>
      <c r="X387" s="105"/>
      <c r="Y387" s="57"/>
    </row>
    <row r="388" spans="1:25" s="48" customFormat="1" ht="14.5" x14ac:dyDescent="0.4">
      <c r="A388" s="149" t="s">
        <v>1294</v>
      </c>
      <c r="B388" s="149" t="s">
        <v>1295</v>
      </c>
      <c r="C388" s="149" t="s">
        <v>1296</v>
      </c>
      <c r="D388" s="150" t="s">
        <v>136</v>
      </c>
      <c r="E388" s="144" t="s">
        <v>136</v>
      </c>
      <c r="F388" s="122">
        <v>42</v>
      </c>
      <c r="G388" s="122">
        <v>0</v>
      </c>
      <c r="H388" s="122">
        <v>22</v>
      </c>
      <c r="I388" s="122">
        <v>0</v>
      </c>
      <c r="J388" s="123">
        <f t="shared" si="15"/>
        <v>64</v>
      </c>
      <c r="K388" s="105">
        <v>288439.48</v>
      </c>
      <c r="L388" s="105">
        <v>632671.06999999995</v>
      </c>
      <c r="M388" s="105">
        <v>0</v>
      </c>
      <c r="N388" s="121">
        <f t="shared" si="16"/>
        <v>921110.54999999993</v>
      </c>
      <c r="O388" s="124">
        <v>1</v>
      </c>
      <c r="P388" s="105">
        <v>49602.8</v>
      </c>
      <c r="Q388" s="105">
        <v>99205.6</v>
      </c>
      <c r="R388" s="105">
        <v>0</v>
      </c>
      <c r="S388" s="105">
        <v>0</v>
      </c>
      <c r="T388" s="105">
        <v>248014</v>
      </c>
      <c r="U388" s="105">
        <v>99205.6</v>
      </c>
      <c r="V388" s="121">
        <f t="shared" si="17"/>
        <v>496028</v>
      </c>
      <c r="W388" s="105">
        <v>0</v>
      </c>
      <c r="X388" s="105">
        <v>0</v>
      </c>
      <c r="Y388" s="57">
        <v>496028</v>
      </c>
    </row>
    <row r="389" spans="1:25" s="48" customFormat="1" ht="14.5" x14ac:dyDescent="0.4">
      <c r="A389" s="149" t="s">
        <v>1297</v>
      </c>
      <c r="B389" s="149" t="s">
        <v>1298</v>
      </c>
      <c r="C389" s="149" t="s">
        <v>1299</v>
      </c>
      <c r="D389" s="150" t="s">
        <v>136</v>
      </c>
      <c r="E389" s="144" t="s">
        <v>137</v>
      </c>
      <c r="F389" s="122">
        <v>42</v>
      </c>
      <c r="G389" s="122">
        <v>0</v>
      </c>
      <c r="H389" s="122">
        <v>33</v>
      </c>
      <c r="I389" s="122">
        <v>0</v>
      </c>
      <c r="J389" s="123">
        <f t="shared" si="15"/>
        <v>75</v>
      </c>
      <c r="K389" s="105">
        <v>574999.57999999996</v>
      </c>
      <c r="L389" s="105">
        <v>591907.76</v>
      </c>
      <c r="M389" s="105">
        <v>0</v>
      </c>
      <c r="N389" s="121">
        <f t="shared" si="16"/>
        <v>1166907.3399999999</v>
      </c>
      <c r="O389" s="124"/>
      <c r="P389" s="105"/>
      <c r="Q389" s="105"/>
      <c r="R389" s="105"/>
      <c r="S389" s="105"/>
      <c r="T389" s="105"/>
      <c r="U389" s="105"/>
      <c r="V389" s="121">
        <f t="shared" si="17"/>
        <v>0</v>
      </c>
      <c r="W389" s="105"/>
      <c r="X389" s="105"/>
      <c r="Y389" s="57"/>
    </row>
    <row r="390" spans="1:25" s="48" customFormat="1" ht="14.5" x14ac:dyDescent="0.4">
      <c r="A390" s="149" t="s">
        <v>1300</v>
      </c>
      <c r="B390" s="149" t="s">
        <v>1301</v>
      </c>
      <c r="C390" s="149" t="s">
        <v>1302</v>
      </c>
      <c r="D390" s="150" t="s">
        <v>136</v>
      </c>
      <c r="E390" s="144" t="s">
        <v>137</v>
      </c>
      <c r="F390" s="122">
        <v>28</v>
      </c>
      <c r="G390" s="122">
        <v>0</v>
      </c>
      <c r="H390" s="122">
        <v>0</v>
      </c>
      <c r="I390" s="122">
        <v>0</v>
      </c>
      <c r="J390" s="123">
        <f t="shared" si="15"/>
        <v>28</v>
      </c>
      <c r="K390" s="105">
        <v>280000</v>
      </c>
      <c r="L390" s="105">
        <v>52991.13</v>
      </c>
      <c r="M390" s="105">
        <v>0</v>
      </c>
      <c r="N390" s="121">
        <f t="shared" si="16"/>
        <v>332991.13</v>
      </c>
      <c r="O390" s="124"/>
      <c r="P390" s="105"/>
      <c r="Q390" s="105"/>
      <c r="R390" s="105"/>
      <c r="S390" s="105"/>
      <c r="T390" s="105"/>
      <c r="U390" s="105"/>
      <c r="V390" s="121">
        <f t="shared" si="17"/>
        <v>0</v>
      </c>
      <c r="W390" s="105"/>
      <c r="X390" s="105"/>
      <c r="Y390" s="57"/>
    </row>
    <row r="391" spans="1:25" s="48" customFormat="1" ht="14.5" x14ac:dyDescent="0.4">
      <c r="A391" s="149" t="s">
        <v>1303</v>
      </c>
      <c r="B391" s="149" t="s">
        <v>1304</v>
      </c>
      <c r="C391" s="149" t="s">
        <v>1305</v>
      </c>
      <c r="D391" s="150" t="s">
        <v>136</v>
      </c>
      <c r="E391" s="144" t="s">
        <v>136</v>
      </c>
      <c r="F391" s="122">
        <v>28</v>
      </c>
      <c r="G391" s="122">
        <v>0</v>
      </c>
      <c r="H391" s="122">
        <v>0</v>
      </c>
      <c r="I391" s="122">
        <v>0</v>
      </c>
      <c r="J391" s="123">
        <f t="shared" si="15"/>
        <v>28</v>
      </c>
      <c r="K391" s="105">
        <v>261484.04</v>
      </c>
      <c r="L391" s="105">
        <v>75710.990000000005</v>
      </c>
      <c r="M391" s="105">
        <v>0</v>
      </c>
      <c r="N391" s="121">
        <f t="shared" si="16"/>
        <v>337195.03</v>
      </c>
      <c r="O391" s="124">
        <v>1</v>
      </c>
      <c r="P391" s="105">
        <v>847189.17</v>
      </c>
      <c r="Q391" s="105">
        <v>78447</v>
      </c>
      <c r="R391" s="105">
        <v>0</v>
      </c>
      <c r="S391" s="105">
        <v>0</v>
      </c>
      <c r="T391" s="105">
        <v>196117.5</v>
      </c>
      <c r="U391" s="105">
        <v>78447</v>
      </c>
      <c r="V391" s="121">
        <f t="shared" si="17"/>
        <v>1200200.67</v>
      </c>
      <c r="W391" s="105">
        <v>579656.5</v>
      </c>
      <c r="X391" s="105">
        <v>620544.17000000004</v>
      </c>
      <c r="Y391" s="57">
        <v>0</v>
      </c>
    </row>
    <row r="392" spans="1:25" s="48" customFormat="1" ht="14.5" x14ac:dyDescent="0.4">
      <c r="A392" s="149" t="s">
        <v>1306</v>
      </c>
      <c r="B392" s="149" t="s">
        <v>1307</v>
      </c>
      <c r="C392" s="149" t="s">
        <v>1308</v>
      </c>
      <c r="D392" s="150" t="s">
        <v>136</v>
      </c>
      <c r="E392" s="144" t="s">
        <v>137</v>
      </c>
      <c r="F392" s="122">
        <v>28</v>
      </c>
      <c r="G392" s="122">
        <v>0</v>
      </c>
      <c r="H392" s="122">
        <v>11</v>
      </c>
      <c r="I392" s="122">
        <v>0</v>
      </c>
      <c r="J392" s="123">
        <f t="shared" ref="J392:J455" si="18">SUM(F392:I392)</f>
        <v>39</v>
      </c>
      <c r="K392" s="105">
        <v>304213.40999999997</v>
      </c>
      <c r="L392" s="105">
        <v>605503.56999999995</v>
      </c>
      <c r="M392" s="105">
        <v>0</v>
      </c>
      <c r="N392" s="121">
        <f t="shared" ref="N392:N455" si="19">SUM(K392:M392)</f>
        <v>909716.98</v>
      </c>
      <c r="O392" s="124"/>
      <c r="P392" s="105"/>
      <c r="Q392" s="105"/>
      <c r="R392" s="105"/>
      <c r="S392" s="105"/>
      <c r="T392" s="105"/>
      <c r="U392" s="105"/>
      <c r="V392" s="121">
        <f t="shared" ref="V392:V455" si="20">SUM(P392:U392)</f>
        <v>0</v>
      </c>
      <c r="W392" s="105"/>
      <c r="X392" s="105"/>
      <c r="Y392" s="57"/>
    </row>
    <row r="393" spans="1:25" s="48" customFormat="1" ht="14.5" x14ac:dyDescent="0.4">
      <c r="A393" s="149" t="s">
        <v>1309</v>
      </c>
      <c r="B393" s="149" t="s">
        <v>1310</v>
      </c>
      <c r="C393" s="149" t="s">
        <v>1311</v>
      </c>
      <c r="D393" s="150" t="s">
        <v>136</v>
      </c>
      <c r="E393" s="144" t="s">
        <v>137</v>
      </c>
      <c r="F393" s="122">
        <v>42</v>
      </c>
      <c r="G393" s="122">
        <v>0</v>
      </c>
      <c r="H393" s="122">
        <v>22</v>
      </c>
      <c r="I393" s="122">
        <v>0</v>
      </c>
      <c r="J393" s="123">
        <f t="shared" si="18"/>
        <v>64</v>
      </c>
      <c r="K393" s="105">
        <v>241655.52</v>
      </c>
      <c r="L393" s="105">
        <v>865637.53</v>
      </c>
      <c r="M393" s="105">
        <v>0</v>
      </c>
      <c r="N393" s="121">
        <f t="shared" si="19"/>
        <v>1107293.05</v>
      </c>
      <c r="O393" s="124"/>
      <c r="P393" s="105"/>
      <c r="Q393" s="105"/>
      <c r="R393" s="105"/>
      <c r="S393" s="105"/>
      <c r="T393" s="105"/>
      <c r="U393" s="105"/>
      <c r="V393" s="121">
        <f t="shared" si="20"/>
        <v>0</v>
      </c>
      <c r="W393" s="105"/>
      <c r="X393" s="105"/>
      <c r="Y393" s="57"/>
    </row>
    <row r="394" spans="1:25" s="48" customFormat="1" ht="14.5" x14ac:dyDescent="0.4">
      <c r="A394" s="149" t="s">
        <v>1312</v>
      </c>
      <c r="B394" s="149" t="s">
        <v>1313</v>
      </c>
      <c r="C394" s="149" t="s">
        <v>1314</v>
      </c>
      <c r="D394" s="150" t="s">
        <v>136</v>
      </c>
      <c r="E394" s="144" t="s">
        <v>136</v>
      </c>
      <c r="F394" s="122">
        <v>28</v>
      </c>
      <c r="G394" s="122">
        <v>0</v>
      </c>
      <c r="H394" s="122">
        <v>22</v>
      </c>
      <c r="I394" s="122">
        <v>0</v>
      </c>
      <c r="J394" s="123">
        <f t="shared" si="18"/>
        <v>50</v>
      </c>
      <c r="K394" s="105">
        <v>303443.06</v>
      </c>
      <c r="L394" s="105">
        <v>1228899.8</v>
      </c>
      <c r="M394" s="105">
        <v>0</v>
      </c>
      <c r="N394" s="121">
        <f t="shared" si="19"/>
        <v>1532342.86</v>
      </c>
      <c r="O394" s="124">
        <v>1</v>
      </c>
      <c r="P394" s="105">
        <v>45596.71</v>
      </c>
      <c r="Q394" s="105">
        <v>91193.43</v>
      </c>
      <c r="R394" s="105">
        <v>0</v>
      </c>
      <c r="S394" s="105">
        <v>0</v>
      </c>
      <c r="T394" s="105">
        <v>227983.56</v>
      </c>
      <c r="U394" s="105">
        <v>91193.43</v>
      </c>
      <c r="V394" s="121">
        <f t="shared" si="20"/>
        <v>455967.12999999995</v>
      </c>
      <c r="W394" s="105">
        <v>0</v>
      </c>
      <c r="X394" s="105">
        <v>0</v>
      </c>
      <c r="Y394" s="57">
        <v>455967.13</v>
      </c>
    </row>
    <row r="395" spans="1:25" s="48" customFormat="1" ht="14.5" x14ac:dyDescent="0.4">
      <c r="A395" s="149" t="s">
        <v>1315</v>
      </c>
      <c r="B395" s="149" t="s">
        <v>1316</v>
      </c>
      <c r="C395" s="149" t="s">
        <v>1317</v>
      </c>
      <c r="D395" s="150" t="s">
        <v>137</v>
      </c>
      <c r="E395" s="144" t="s">
        <v>136</v>
      </c>
      <c r="F395" s="122"/>
      <c r="G395" s="122"/>
      <c r="H395" s="122"/>
      <c r="I395" s="122"/>
      <c r="J395" s="123">
        <f t="shared" si="18"/>
        <v>0</v>
      </c>
      <c r="K395" s="105"/>
      <c r="L395" s="105"/>
      <c r="M395" s="105"/>
      <c r="N395" s="121">
        <f t="shared" si="19"/>
        <v>0</v>
      </c>
      <c r="O395" s="124">
        <v>1</v>
      </c>
      <c r="P395" s="105">
        <v>219469.17</v>
      </c>
      <c r="Q395" s="105">
        <v>79183.199999999997</v>
      </c>
      <c r="R395" s="105">
        <v>0</v>
      </c>
      <c r="S395" s="105">
        <v>0</v>
      </c>
      <c r="T395" s="105">
        <v>197958</v>
      </c>
      <c r="U395" s="105">
        <v>79183.199999999997</v>
      </c>
      <c r="V395" s="121">
        <f t="shared" si="20"/>
        <v>575793.56999999995</v>
      </c>
      <c r="W395" s="105">
        <v>86874.81</v>
      </c>
      <c r="X395" s="105">
        <v>93002.76</v>
      </c>
      <c r="Y395" s="57">
        <v>395916</v>
      </c>
    </row>
    <row r="396" spans="1:25" s="48" customFormat="1" ht="14.5" x14ac:dyDescent="0.4">
      <c r="A396" s="149" t="s">
        <v>1318</v>
      </c>
      <c r="B396" s="149" t="s">
        <v>1319</v>
      </c>
      <c r="C396" s="149" t="s">
        <v>1320</v>
      </c>
      <c r="D396" s="150" t="s">
        <v>137</v>
      </c>
      <c r="E396" s="144" t="s">
        <v>136</v>
      </c>
      <c r="F396" s="122"/>
      <c r="G396" s="122"/>
      <c r="H396" s="122"/>
      <c r="I396" s="122"/>
      <c r="J396" s="123">
        <f t="shared" si="18"/>
        <v>0</v>
      </c>
      <c r="K396" s="105"/>
      <c r="L396" s="105"/>
      <c r="M396" s="105"/>
      <c r="N396" s="121">
        <f t="shared" si="19"/>
        <v>0</v>
      </c>
      <c r="O396" s="124">
        <v>1</v>
      </c>
      <c r="P396" s="105">
        <v>364980.88</v>
      </c>
      <c r="Q396" s="105">
        <v>20000</v>
      </c>
      <c r="R396" s="105">
        <v>0</v>
      </c>
      <c r="S396" s="105">
        <v>0</v>
      </c>
      <c r="T396" s="105">
        <v>50000</v>
      </c>
      <c r="U396" s="105">
        <v>20000</v>
      </c>
      <c r="V396" s="121">
        <f t="shared" si="20"/>
        <v>454980.88</v>
      </c>
      <c r="W396" s="105">
        <v>171443.81</v>
      </c>
      <c r="X396" s="105">
        <v>183537.07</v>
      </c>
      <c r="Y396" s="57">
        <v>100000</v>
      </c>
    </row>
    <row r="397" spans="1:25" s="48" customFormat="1" ht="14.5" x14ac:dyDescent="0.4">
      <c r="A397" s="149" t="s">
        <v>1321</v>
      </c>
      <c r="B397" s="149" t="s">
        <v>1322</v>
      </c>
      <c r="C397" s="149" t="s">
        <v>1323</v>
      </c>
      <c r="D397" s="150" t="s">
        <v>136</v>
      </c>
      <c r="E397" s="144" t="s">
        <v>136</v>
      </c>
      <c r="F397" s="122">
        <v>42</v>
      </c>
      <c r="G397" s="122">
        <v>0</v>
      </c>
      <c r="H397" s="122">
        <v>33</v>
      </c>
      <c r="I397" s="122">
        <v>0</v>
      </c>
      <c r="J397" s="123">
        <f t="shared" si="18"/>
        <v>75</v>
      </c>
      <c r="K397" s="105">
        <v>283031.34000000003</v>
      </c>
      <c r="L397" s="105">
        <v>716246.13</v>
      </c>
      <c r="M397" s="105">
        <v>0</v>
      </c>
      <c r="N397" s="121">
        <f t="shared" si="19"/>
        <v>999277.47</v>
      </c>
      <c r="O397" s="124">
        <v>1</v>
      </c>
      <c r="P397" s="105">
        <v>48096.71</v>
      </c>
      <c r="Q397" s="105">
        <v>96193.43</v>
      </c>
      <c r="R397" s="105">
        <v>0</v>
      </c>
      <c r="S397" s="105">
        <v>0</v>
      </c>
      <c r="T397" s="105">
        <v>240483.56</v>
      </c>
      <c r="U397" s="105">
        <v>96193.43</v>
      </c>
      <c r="V397" s="121">
        <f t="shared" si="20"/>
        <v>480967.12999999995</v>
      </c>
      <c r="W397" s="105">
        <v>0</v>
      </c>
      <c r="X397" s="105">
        <v>0</v>
      </c>
      <c r="Y397" s="57">
        <v>480967.13</v>
      </c>
    </row>
    <row r="398" spans="1:25" s="48" customFormat="1" ht="14.5" x14ac:dyDescent="0.4">
      <c r="A398" s="149" t="s">
        <v>1324</v>
      </c>
      <c r="B398" s="149" t="s">
        <v>1325</v>
      </c>
      <c r="C398" s="149" t="s">
        <v>1326</v>
      </c>
      <c r="D398" s="150" t="s">
        <v>137</v>
      </c>
      <c r="E398" s="144" t="s">
        <v>136</v>
      </c>
      <c r="F398" s="122"/>
      <c r="G398" s="122"/>
      <c r="H398" s="122"/>
      <c r="I398" s="122"/>
      <c r="J398" s="123">
        <f t="shared" si="18"/>
        <v>0</v>
      </c>
      <c r="K398" s="105"/>
      <c r="L398" s="105"/>
      <c r="M398" s="105"/>
      <c r="N398" s="121">
        <f t="shared" si="19"/>
        <v>0</v>
      </c>
      <c r="O398" s="124">
        <v>1</v>
      </c>
      <c r="P398" s="105">
        <v>31727.96</v>
      </c>
      <c r="Q398" s="105">
        <v>63455.93</v>
      </c>
      <c r="R398" s="105">
        <v>0</v>
      </c>
      <c r="S398" s="105">
        <v>0</v>
      </c>
      <c r="T398" s="105">
        <v>158639.82</v>
      </c>
      <c r="U398" s="105">
        <v>63455.93</v>
      </c>
      <c r="V398" s="121">
        <f t="shared" si="20"/>
        <v>317279.64</v>
      </c>
      <c r="W398" s="105">
        <v>0</v>
      </c>
      <c r="X398" s="105">
        <v>0</v>
      </c>
      <c r="Y398" s="57">
        <v>317279.63</v>
      </c>
    </row>
    <row r="399" spans="1:25" s="48" customFormat="1" ht="14.5" x14ac:dyDescent="0.4">
      <c r="A399" s="149" t="s">
        <v>1327</v>
      </c>
      <c r="B399" s="149" t="s">
        <v>1328</v>
      </c>
      <c r="C399" s="149" t="s">
        <v>1329</v>
      </c>
      <c r="D399" s="150" t="s">
        <v>137</v>
      </c>
      <c r="E399" s="144" t="s">
        <v>136</v>
      </c>
      <c r="F399" s="122"/>
      <c r="G399" s="122"/>
      <c r="H399" s="122"/>
      <c r="I399" s="122"/>
      <c r="J399" s="123">
        <f t="shared" si="18"/>
        <v>0</v>
      </c>
      <c r="K399" s="105"/>
      <c r="L399" s="105"/>
      <c r="M399" s="105"/>
      <c r="N399" s="121">
        <f t="shared" si="19"/>
        <v>0</v>
      </c>
      <c r="O399" s="124">
        <v>1</v>
      </c>
      <c r="P399" s="105">
        <v>9903</v>
      </c>
      <c r="Q399" s="105">
        <v>19806</v>
      </c>
      <c r="R399" s="105">
        <v>0</v>
      </c>
      <c r="S399" s="105">
        <v>0</v>
      </c>
      <c r="T399" s="105">
        <v>49515</v>
      </c>
      <c r="U399" s="105">
        <v>19806</v>
      </c>
      <c r="V399" s="121">
        <f t="shared" si="20"/>
        <v>99030</v>
      </c>
      <c r="W399" s="105">
        <v>47828.15</v>
      </c>
      <c r="X399" s="105">
        <v>51201.85</v>
      </c>
      <c r="Y399" s="57">
        <v>0</v>
      </c>
    </row>
    <row r="400" spans="1:25" s="48" customFormat="1" ht="14.5" x14ac:dyDescent="0.4">
      <c r="A400" s="149" t="s">
        <v>1330</v>
      </c>
      <c r="B400" s="149" t="s">
        <v>1331</v>
      </c>
      <c r="C400" s="149" t="s">
        <v>1332</v>
      </c>
      <c r="D400" s="150" t="s">
        <v>137</v>
      </c>
      <c r="E400" s="144" t="s">
        <v>136</v>
      </c>
      <c r="F400" s="122"/>
      <c r="G400" s="122"/>
      <c r="H400" s="122"/>
      <c r="I400" s="122"/>
      <c r="J400" s="123">
        <f t="shared" si="18"/>
        <v>0</v>
      </c>
      <c r="K400" s="105"/>
      <c r="L400" s="105"/>
      <c r="M400" s="105"/>
      <c r="N400" s="121">
        <f t="shared" si="19"/>
        <v>0</v>
      </c>
      <c r="O400" s="124">
        <v>1</v>
      </c>
      <c r="P400" s="105">
        <v>331995.78000000003</v>
      </c>
      <c r="Q400" s="105">
        <v>20000</v>
      </c>
      <c r="R400" s="105">
        <v>0</v>
      </c>
      <c r="S400" s="105">
        <v>0</v>
      </c>
      <c r="T400" s="105">
        <v>50000</v>
      </c>
      <c r="U400" s="105">
        <v>20000</v>
      </c>
      <c r="V400" s="121">
        <f t="shared" si="20"/>
        <v>421995.78</v>
      </c>
      <c r="W400" s="105">
        <v>155513.12</v>
      </c>
      <c r="X400" s="105">
        <v>166482.67000000001</v>
      </c>
      <c r="Y400" s="57">
        <v>100000</v>
      </c>
    </row>
    <row r="401" spans="1:25" s="48" customFormat="1" ht="14.5" x14ac:dyDescent="0.4">
      <c r="A401" s="149" t="s">
        <v>1333</v>
      </c>
      <c r="B401" s="149" t="s">
        <v>1334</v>
      </c>
      <c r="C401" s="149" t="s">
        <v>1335</v>
      </c>
      <c r="D401" s="150" t="s">
        <v>136</v>
      </c>
      <c r="E401" s="144" t="s">
        <v>137</v>
      </c>
      <c r="F401" s="122">
        <v>14</v>
      </c>
      <c r="G401" s="122">
        <v>0</v>
      </c>
      <c r="H401" s="122">
        <v>22</v>
      </c>
      <c r="I401" s="122">
        <v>0</v>
      </c>
      <c r="J401" s="123">
        <f t="shared" si="18"/>
        <v>36</v>
      </c>
      <c r="K401" s="105">
        <v>177514.9</v>
      </c>
      <c r="L401" s="105">
        <v>728005.88</v>
      </c>
      <c r="M401" s="105">
        <v>0</v>
      </c>
      <c r="N401" s="121">
        <f t="shared" si="19"/>
        <v>905520.78</v>
      </c>
      <c r="O401" s="124"/>
      <c r="P401" s="105"/>
      <c r="Q401" s="105"/>
      <c r="R401" s="105"/>
      <c r="S401" s="105"/>
      <c r="T401" s="105"/>
      <c r="U401" s="105"/>
      <c r="V401" s="121">
        <f t="shared" si="20"/>
        <v>0</v>
      </c>
      <c r="W401" s="105"/>
      <c r="X401" s="105"/>
      <c r="Y401" s="57"/>
    </row>
    <row r="402" spans="1:25" s="48" customFormat="1" ht="14.5" x14ac:dyDescent="0.4">
      <c r="A402" s="149" t="s">
        <v>1336</v>
      </c>
      <c r="B402" s="149" t="s">
        <v>1337</v>
      </c>
      <c r="C402" s="149" t="s">
        <v>1338</v>
      </c>
      <c r="D402" s="150" t="s">
        <v>136</v>
      </c>
      <c r="E402" s="144" t="s">
        <v>137</v>
      </c>
      <c r="F402" s="122">
        <v>28</v>
      </c>
      <c r="G402" s="122">
        <v>0</v>
      </c>
      <c r="H402" s="122">
        <v>22</v>
      </c>
      <c r="I402" s="122">
        <v>0</v>
      </c>
      <c r="J402" s="123">
        <f t="shared" si="18"/>
        <v>50</v>
      </c>
      <c r="K402" s="105">
        <v>293674.68</v>
      </c>
      <c r="L402" s="105">
        <v>511174.83</v>
      </c>
      <c r="M402" s="105">
        <v>0</v>
      </c>
      <c r="N402" s="121">
        <f t="shared" si="19"/>
        <v>804849.51</v>
      </c>
      <c r="O402" s="124"/>
      <c r="P402" s="105"/>
      <c r="Q402" s="105"/>
      <c r="R402" s="105"/>
      <c r="S402" s="105"/>
      <c r="T402" s="105"/>
      <c r="U402" s="105"/>
      <c r="V402" s="121">
        <f t="shared" si="20"/>
        <v>0</v>
      </c>
      <c r="W402" s="105"/>
      <c r="X402" s="105"/>
      <c r="Y402" s="57"/>
    </row>
    <row r="403" spans="1:25" s="48" customFormat="1" ht="14.5" x14ac:dyDescent="0.4">
      <c r="A403" s="149" t="s">
        <v>1339</v>
      </c>
      <c r="B403" s="149" t="s">
        <v>1340</v>
      </c>
      <c r="C403" s="149" t="s">
        <v>1341</v>
      </c>
      <c r="D403" s="150" t="s">
        <v>137</v>
      </c>
      <c r="E403" s="144" t="s">
        <v>136</v>
      </c>
      <c r="F403" s="122"/>
      <c r="G403" s="122"/>
      <c r="H403" s="122"/>
      <c r="I403" s="122"/>
      <c r="J403" s="123">
        <f t="shared" si="18"/>
        <v>0</v>
      </c>
      <c r="K403" s="105"/>
      <c r="L403" s="105"/>
      <c r="M403" s="105"/>
      <c r="N403" s="121">
        <f t="shared" si="19"/>
        <v>0</v>
      </c>
      <c r="O403" s="124">
        <v>1</v>
      </c>
      <c r="P403" s="105">
        <v>129361.4</v>
      </c>
      <c r="Q403" s="105">
        <v>103382.39999999999</v>
      </c>
      <c r="R403" s="105">
        <v>0</v>
      </c>
      <c r="S403" s="105">
        <v>0</v>
      </c>
      <c r="T403" s="105">
        <v>258456</v>
      </c>
      <c r="U403" s="105">
        <v>103382.39999999999</v>
      </c>
      <c r="V403" s="121">
        <f t="shared" si="20"/>
        <v>594582.19999999995</v>
      </c>
      <c r="W403" s="105">
        <v>287163.18</v>
      </c>
      <c r="X403" s="105">
        <v>307419.02</v>
      </c>
      <c r="Y403" s="57">
        <v>0</v>
      </c>
    </row>
    <row r="404" spans="1:25" s="48" customFormat="1" ht="14.5" x14ac:dyDescent="0.4">
      <c r="A404" s="149" t="s">
        <v>1342</v>
      </c>
      <c r="B404" s="149" t="s">
        <v>1343</v>
      </c>
      <c r="C404" s="149" t="s">
        <v>1344</v>
      </c>
      <c r="D404" s="150" t="s">
        <v>137</v>
      </c>
      <c r="E404" s="144" t="s">
        <v>137</v>
      </c>
      <c r="F404" s="122"/>
      <c r="G404" s="122"/>
      <c r="H404" s="122"/>
      <c r="I404" s="122"/>
      <c r="J404" s="123">
        <f t="shared" si="18"/>
        <v>0</v>
      </c>
      <c r="K404" s="105"/>
      <c r="L404" s="105"/>
      <c r="M404" s="105"/>
      <c r="N404" s="121">
        <f t="shared" si="19"/>
        <v>0</v>
      </c>
      <c r="O404" s="124"/>
      <c r="P404" s="105"/>
      <c r="Q404" s="105"/>
      <c r="R404" s="105"/>
      <c r="S404" s="105"/>
      <c r="T404" s="105"/>
      <c r="U404" s="105"/>
      <c r="V404" s="121">
        <f t="shared" si="20"/>
        <v>0</v>
      </c>
      <c r="W404" s="105"/>
      <c r="X404" s="105"/>
      <c r="Y404" s="57"/>
    </row>
    <row r="405" spans="1:25" s="48" customFormat="1" ht="14.5" x14ac:dyDescent="0.4">
      <c r="A405" s="149" t="s">
        <v>1345</v>
      </c>
      <c r="B405" s="149" t="s">
        <v>1346</v>
      </c>
      <c r="C405" s="149" t="s">
        <v>1347</v>
      </c>
      <c r="D405" s="150" t="s">
        <v>137</v>
      </c>
      <c r="E405" s="144" t="s">
        <v>137</v>
      </c>
      <c r="F405" s="122"/>
      <c r="G405" s="122"/>
      <c r="H405" s="122"/>
      <c r="I405" s="122"/>
      <c r="J405" s="123">
        <f t="shared" si="18"/>
        <v>0</v>
      </c>
      <c r="K405" s="105"/>
      <c r="L405" s="105"/>
      <c r="M405" s="105"/>
      <c r="N405" s="121">
        <f t="shared" si="19"/>
        <v>0</v>
      </c>
      <c r="O405" s="124"/>
      <c r="P405" s="105"/>
      <c r="Q405" s="105"/>
      <c r="R405" s="105"/>
      <c r="S405" s="105"/>
      <c r="T405" s="105"/>
      <c r="U405" s="105"/>
      <c r="V405" s="121">
        <f t="shared" si="20"/>
        <v>0</v>
      </c>
      <c r="W405" s="105"/>
      <c r="X405" s="105"/>
      <c r="Y405" s="57"/>
    </row>
    <row r="406" spans="1:25" s="48" customFormat="1" ht="14.5" x14ac:dyDescent="0.4">
      <c r="A406" s="149" t="s">
        <v>1348</v>
      </c>
      <c r="B406" s="149" t="s">
        <v>1349</v>
      </c>
      <c r="C406" s="149" t="s">
        <v>1350</v>
      </c>
      <c r="D406" s="150" t="s">
        <v>137</v>
      </c>
      <c r="E406" s="144" t="s">
        <v>137</v>
      </c>
      <c r="F406" s="122"/>
      <c r="G406" s="122"/>
      <c r="H406" s="122"/>
      <c r="I406" s="122"/>
      <c r="J406" s="123">
        <f t="shared" si="18"/>
        <v>0</v>
      </c>
      <c r="K406" s="105"/>
      <c r="L406" s="105"/>
      <c r="M406" s="105"/>
      <c r="N406" s="121">
        <f t="shared" si="19"/>
        <v>0</v>
      </c>
      <c r="O406" s="124"/>
      <c r="P406" s="105"/>
      <c r="Q406" s="105"/>
      <c r="R406" s="105"/>
      <c r="S406" s="105"/>
      <c r="T406" s="105"/>
      <c r="U406" s="105"/>
      <c r="V406" s="121">
        <f t="shared" si="20"/>
        <v>0</v>
      </c>
      <c r="W406" s="105"/>
      <c r="X406" s="105"/>
      <c r="Y406" s="57"/>
    </row>
    <row r="407" spans="1:25" s="48" customFormat="1" ht="14.5" x14ac:dyDescent="0.4">
      <c r="A407" s="149" t="s">
        <v>1351</v>
      </c>
      <c r="B407" s="149" t="s">
        <v>1352</v>
      </c>
      <c r="C407" s="149" t="s">
        <v>1353</v>
      </c>
      <c r="D407" s="150" t="s">
        <v>137</v>
      </c>
      <c r="E407" s="144" t="s">
        <v>136</v>
      </c>
      <c r="F407" s="122"/>
      <c r="G407" s="122"/>
      <c r="H407" s="122"/>
      <c r="I407" s="122"/>
      <c r="J407" s="123">
        <f t="shared" si="18"/>
        <v>0</v>
      </c>
      <c r="K407" s="105"/>
      <c r="L407" s="105"/>
      <c r="M407" s="105"/>
      <c r="N407" s="121">
        <f t="shared" si="19"/>
        <v>0</v>
      </c>
      <c r="O407" s="124">
        <v>1</v>
      </c>
      <c r="P407" s="105">
        <v>414852.02</v>
      </c>
      <c r="Q407" s="105">
        <v>86844.2</v>
      </c>
      <c r="R407" s="105">
        <v>0</v>
      </c>
      <c r="S407" s="105">
        <v>0</v>
      </c>
      <c r="T407" s="105">
        <v>217110.5</v>
      </c>
      <c r="U407" s="105">
        <v>86844.2</v>
      </c>
      <c r="V407" s="121">
        <f t="shared" si="20"/>
        <v>805650.91999999993</v>
      </c>
      <c r="W407" s="105">
        <v>389102.26</v>
      </c>
      <c r="X407" s="105">
        <v>416548.66</v>
      </c>
      <c r="Y407" s="57">
        <v>0</v>
      </c>
    </row>
    <row r="408" spans="1:25" s="48" customFormat="1" ht="14.5" x14ac:dyDescent="0.4">
      <c r="A408" s="149" t="s">
        <v>1354</v>
      </c>
      <c r="B408" s="149" t="s">
        <v>1355</v>
      </c>
      <c r="C408" s="149" t="s">
        <v>1356</v>
      </c>
      <c r="D408" s="150" t="s">
        <v>137</v>
      </c>
      <c r="E408" s="144" t="s">
        <v>136</v>
      </c>
      <c r="F408" s="122"/>
      <c r="G408" s="122"/>
      <c r="H408" s="122"/>
      <c r="I408" s="122"/>
      <c r="J408" s="123">
        <f t="shared" si="18"/>
        <v>0</v>
      </c>
      <c r="K408" s="105"/>
      <c r="L408" s="105"/>
      <c r="M408" s="105"/>
      <c r="N408" s="121">
        <f t="shared" si="19"/>
        <v>0</v>
      </c>
      <c r="O408" s="124">
        <v>1</v>
      </c>
      <c r="P408" s="105">
        <v>28949.759999999998</v>
      </c>
      <c r="Q408" s="105">
        <v>57899.51</v>
      </c>
      <c r="R408" s="105">
        <v>0</v>
      </c>
      <c r="S408" s="105">
        <v>0</v>
      </c>
      <c r="T408" s="105">
        <v>144748.78</v>
      </c>
      <c r="U408" s="105">
        <v>57899.51</v>
      </c>
      <c r="V408" s="121">
        <f t="shared" si="20"/>
        <v>289497.56</v>
      </c>
      <c r="W408" s="105">
        <v>0</v>
      </c>
      <c r="X408" s="105">
        <v>0</v>
      </c>
      <c r="Y408" s="57">
        <v>289497.57</v>
      </c>
    </row>
    <row r="409" spans="1:25" s="48" customFormat="1" ht="14.5" x14ac:dyDescent="0.4">
      <c r="A409" s="149" t="s">
        <v>1357</v>
      </c>
      <c r="B409" s="149" t="s">
        <v>1358</v>
      </c>
      <c r="C409" s="149" t="s">
        <v>1359</v>
      </c>
      <c r="D409" s="150" t="s">
        <v>137</v>
      </c>
      <c r="E409" s="144" t="s">
        <v>136</v>
      </c>
      <c r="F409" s="122"/>
      <c r="G409" s="122"/>
      <c r="H409" s="122"/>
      <c r="I409" s="122"/>
      <c r="J409" s="123">
        <f t="shared" si="18"/>
        <v>0</v>
      </c>
      <c r="K409" s="105"/>
      <c r="L409" s="105"/>
      <c r="M409" s="105"/>
      <c r="N409" s="121">
        <f t="shared" si="19"/>
        <v>0</v>
      </c>
      <c r="O409" s="124">
        <v>1</v>
      </c>
      <c r="P409" s="105">
        <v>44446.71</v>
      </c>
      <c r="Q409" s="105">
        <v>88893.43</v>
      </c>
      <c r="R409" s="105">
        <v>0</v>
      </c>
      <c r="S409" s="105">
        <v>0</v>
      </c>
      <c r="T409" s="105">
        <v>222233.56</v>
      </c>
      <c r="U409" s="105">
        <v>88893.43</v>
      </c>
      <c r="V409" s="121">
        <f t="shared" si="20"/>
        <v>444467.12999999995</v>
      </c>
      <c r="W409" s="105">
        <v>0</v>
      </c>
      <c r="X409" s="105">
        <v>0</v>
      </c>
      <c r="Y409" s="57">
        <v>444467.13</v>
      </c>
    </row>
    <row r="410" spans="1:25" s="48" customFormat="1" ht="14.5" x14ac:dyDescent="0.4">
      <c r="A410" s="149" t="s">
        <v>1360</v>
      </c>
      <c r="B410" s="149" t="s">
        <v>1361</v>
      </c>
      <c r="C410" s="149" t="s">
        <v>1362</v>
      </c>
      <c r="D410" s="150" t="s">
        <v>137</v>
      </c>
      <c r="E410" s="144" t="s">
        <v>137</v>
      </c>
      <c r="F410" s="122"/>
      <c r="G410" s="122"/>
      <c r="H410" s="122"/>
      <c r="I410" s="122"/>
      <c r="J410" s="123">
        <f t="shared" si="18"/>
        <v>0</v>
      </c>
      <c r="K410" s="105"/>
      <c r="L410" s="105"/>
      <c r="M410" s="105"/>
      <c r="N410" s="121">
        <f t="shared" si="19"/>
        <v>0</v>
      </c>
      <c r="O410" s="124"/>
      <c r="P410" s="105"/>
      <c r="Q410" s="105"/>
      <c r="R410" s="105"/>
      <c r="S410" s="105"/>
      <c r="T410" s="105"/>
      <c r="U410" s="105"/>
      <c r="V410" s="121">
        <f t="shared" si="20"/>
        <v>0</v>
      </c>
      <c r="W410" s="105"/>
      <c r="X410" s="105"/>
      <c r="Y410" s="57"/>
    </row>
    <row r="411" spans="1:25" s="48" customFormat="1" ht="14.5" x14ac:dyDescent="0.4">
      <c r="A411" s="149" t="s">
        <v>1363</v>
      </c>
      <c r="B411" s="149" t="s">
        <v>1364</v>
      </c>
      <c r="C411" s="149" t="s">
        <v>1365</v>
      </c>
      <c r="D411" s="150" t="s">
        <v>137</v>
      </c>
      <c r="E411" s="144" t="s">
        <v>137</v>
      </c>
      <c r="F411" s="122"/>
      <c r="G411" s="122"/>
      <c r="H411" s="122"/>
      <c r="I411" s="122"/>
      <c r="J411" s="123">
        <f t="shared" si="18"/>
        <v>0</v>
      </c>
      <c r="K411" s="105"/>
      <c r="L411" s="105"/>
      <c r="M411" s="105"/>
      <c r="N411" s="121">
        <f t="shared" si="19"/>
        <v>0</v>
      </c>
      <c r="O411" s="124"/>
      <c r="P411" s="105"/>
      <c r="Q411" s="105"/>
      <c r="R411" s="105"/>
      <c r="S411" s="105"/>
      <c r="T411" s="105"/>
      <c r="U411" s="105"/>
      <c r="V411" s="121">
        <f t="shared" si="20"/>
        <v>0</v>
      </c>
      <c r="W411" s="105"/>
      <c r="X411" s="105"/>
      <c r="Y411" s="57"/>
    </row>
    <row r="412" spans="1:25" s="48" customFormat="1" ht="14.5" x14ac:dyDescent="0.4">
      <c r="A412" s="149" t="s">
        <v>1366</v>
      </c>
      <c r="B412" s="149" t="s">
        <v>1367</v>
      </c>
      <c r="C412" s="149" t="s">
        <v>1368</v>
      </c>
      <c r="D412" s="150" t="s">
        <v>137</v>
      </c>
      <c r="E412" s="144" t="s">
        <v>137</v>
      </c>
      <c r="F412" s="122"/>
      <c r="G412" s="122"/>
      <c r="H412" s="122"/>
      <c r="I412" s="122"/>
      <c r="J412" s="123">
        <f t="shared" si="18"/>
        <v>0</v>
      </c>
      <c r="K412" s="105"/>
      <c r="L412" s="105"/>
      <c r="M412" s="105"/>
      <c r="N412" s="121">
        <f t="shared" si="19"/>
        <v>0</v>
      </c>
      <c r="O412" s="124"/>
      <c r="P412" s="105"/>
      <c r="Q412" s="105"/>
      <c r="R412" s="105"/>
      <c r="S412" s="105"/>
      <c r="T412" s="105"/>
      <c r="U412" s="105"/>
      <c r="V412" s="121">
        <f t="shared" si="20"/>
        <v>0</v>
      </c>
      <c r="W412" s="105"/>
      <c r="X412" s="105"/>
      <c r="Y412" s="57"/>
    </row>
    <row r="413" spans="1:25" s="48" customFormat="1" ht="14.5" x14ac:dyDescent="0.4">
      <c r="A413" s="149" t="s">
        <v>1369</v>
      </c>
      <c r="B413" s="149" t="s">
        <v>1370</v>
      </c>
      <c r="C413" s="149" t="s">
        <v>1371</v>
      </c>
      <c r="D413" s="150" t="s">
        <v>137</v>
      </c>
      <c r="E413" s="144" t="s">
        <v>136</v>
      </c>
      <c r="F413" s="122"/>
      <c r="G413" s="122"/>
      <c r="H413" s="122"/>
      <c r="I413" s="122"/>
      <c r="J413" s="123">
        <f t="shared" si="18"/>
        <v>0</v>
      </c>
      <c r="K413" s="105"/>
      <c r="L413" s="105"/>
      <c r="M413" s="105"/>
      <c r="N413" s="121">
        <f t="shared" si="19"/>
        <v>0</v>
      </c>
      <c r="O413" s="124">
        <v>1</v>
      </c>
      <c r="P413" s="105">
        <v>28949.759999999998</v>
      </c>
      <c r="Q413" s="105">
        <v>57899.51</v>
      </c>
      <c r="R413" s="105">
        <v>0</v>
      </c>
      <c r="S413" s="105">
        <v>0</v>
      </c>
      <c r="T413" s="105">
        <v>144748.78</v>
      </c>
      <c r="U413" s="105">
        <v>57899.51</v>
      </c>
      <c r="V413" s="121">
        <f t="shared" si="20"/>
        <v>289497.56</v>
      </c>
      <c r="W413" s="105">
        <v>0</v>
      </c>
      <c r="X413" s="105">
        <v>0</v>
      </c>
      <c r="Y413" s="57">
        <v>289497.57</v>
      </c>
    </row>
    <row r="414" spans="1:25" s="48" customFormat="1" ht="14.5" x14ac:dyDescent="0.4">
      <c r="A414" s="149" t="s">
        <v>1372</v>
      </c>
      <c r="B414" s="149" t="s">
        <v>1373</v>
      </c>
      <c r="C414" s="149" t="s">
        <v>1374</v>
      </c>
      <c r="D414" s="150" t="s">
        <v>137</v>
      </c>
      <c r="E414" s="144" t="s">
        <v>137</v>
      </c>
      <c r="F414" s="122"/>
      <c r="G414" s="122"/>
      <c r="H414" s="122"/>
      <c r="I414" s="122"/>
      <c r="J414" s="123">
        <f t="shared" si="18"/>
        <v>0</v>
      </c>
      <c r="K414" s="105"/>
      <c r="L414" s="105"/>
      <c r="M414" s="105"/>
      <c r="N414" s="121">
        <f t="shared" si="19"/>
        <v>0</v>
      </c>
      <c r="O414" s="124"/>
      <c r="P414" s="105"/>
      <c r="Q414" s="105"/>
      <c r="R414" s="105"/>
      <c r="S414" s="105"/>
      <c r="T414" s="105"/>
      <c r="U414" s="105"/>
      <c r="V414" s="121">
        <f t="shared" si="20"/>
        <v>0</v>
      </c>
      <c r="W414" s="105"/>
      <c r="X414" s="105"/>
      <c r="Y414" s="57"/>
    </row>
    <row r="415" spans="1:25" s="48" customFormat="1" ht="14.5" x14ac:dyDescent="0.4">
      <c r="A415" s="149" t="s">
        <v>1375</v>
      </c>
      <c r="B415" s="149" t="s">
        <v>1376</v>
      </c>
      <c r="C415" s="149" t="s">
        <v>1377</v>
      </c>
      <c r="D415" s="150" t="s">
        <v>137</v>
      </c>
      <c r="E415" s="144" t="s">
        <v>136</v>
      </c>
      <c r="F415" s="122"/>
      <c r="G415" s="122"/>
      <c r="H415" s="122"/>
      <c r="I415" s="122"/>
      <c r="J415" s="123">
        <f t="shared" si="18"/>
        <v>0</v>
      </c>
      <c r="K415" s="105"/>
      <c r="L415" s="105"/>
      <c r="M415" s="105"/>
      <c r="N415" s="121">
        <f t="shared" si="19"/>
        <v>0</v>
      </c>
      <c r="O415" s="124">
        <v>1</v>
      </c>
      <c r="P415" s="105">
        <v>129110.64</v>
      </c>
      <c r="Q415" s="105">
        <v>103182</v>
      </c>
      <c r="R415" s="105">
        <v>0</v>
      </c>
      <c r="S415" s="105">
        <v>0</v>
      </c>
      <c r="T415" s="105">
        <v>257955</v>
      </c>
      <c r="U415" s="105">
        <v>103182</v>
      </c>
      <c r="V415" s="121">
        <f t="shared" si="20"/>
        <v>593429.64</v>
      </c>
      <c r="W415" s="105">
        <v>286606.53000000003</v>
      </c>
      <c r="X415" s="105">
        <v>306823.11</v>
      </c>
      <c r="Y415" s="57">
        <v>0</v>
      </c>
    </row>
    <row r="416" spans="1:25" s="48" customFormat="1" ht="14.5" x14ac:dyDescent="0.4">
      <c r="A416" s="149" t="s">
        <v>1378</v>
      </c>
      <c r="B416" s="149" t="s">
        <v>1379</v>
      </c>
      <c r="C416" s="149" t="s">
        <v>1380</v>
      </c>
      <c r="D416" s="150" t="s">
        <v>137</v>
      </c>
      <c r="E416" s="144" t="s">
        <v>137</v>
      </c>
      <c r="F416" s="122"/>
      <c r="G416" s="122"/>
      <c r="H416" s="122"/>
      <c r="I416" s="122"/>
      <c r="J416" s="123">
        <f t="shared" si="18"/>
        <v>0</v>
      </c>
      <c r="K416" s="105"/>
      <c r="L416" s="105"/>
      <c r="M416" s="105"/>
      <c r="N416" s="121">
        <f t="shared" si="19"/>
        <v>0</v>
      </c>
      <c r="O416" s="124"/>
      <c r="P416" s="105"/>
      <c r="Q416" s="105"/>
      <c r="R416" s="105"/>
      <c r="S416" s="105"/>
      <c r="T416" s="105"/>
      <c r="U416" s="105"/>
      <c r="V416" s="121">
        <f t="shared" si="20"/>
        <v>0</v>
      </c>
      <c r="W416" s="105"/>
      <c r="X416" s="105"/>
      <c r="Y416" s="57"/>
    </row>
    <row r="417" spans="1:25" s="48" customFormat="1" ht="14.5" x14ac:dyDescent="0.4">
      <c r="A417" s="149" t="s">
        <v>1381</v>
      </c>
      <c r="B417" s="149" t="s">
        <v>1382</v>
      </c>
      <c r="C417" s="149" t="s">
        <v>1383</v>
      </c>
      <c r="D417" s="150" t="s">
        <v>137</v>
      </c>
      <c r="E417" s="144" t="s">
        <v>137</v>
      </c>
      <c r="F417" s="122"/>
      <c r="G417" s="122"/>
      <c r="H417" s="122"/>
      <c r="I417" s="122"/>
      <c r="J417" s="123">
        <f t="shared" si="18"/>
        <v>0</v>
      </c>
      <c r="K417" s="105"/>
      <c r="L417" s="105"/>
      <c r="M417" s="105"/>
      <c r="N417" s="121">
        <f t="shared" si="19"/>
        <v>0</v>
      </c>
      <c r="O417" s="124"/>
      <c r="P417" s="105"/>
      <c r="Q417" s="105"/>
      <c r="R417" s="105"/>
      <c r="S417" s="105"/>
      <c r="T417" s="105"/>
      <c r="U417" s="105"/>
      <c r="V417" s="121">
        <f t="shared" si="20"/>
        <v>0</v>
      </c>
      <c r="W417" s="105"/>
      <c r="X417" s="105"/>
      <c r="Y417" s="57"/>
    </row>
    <row r="418" spans="1:25" s="48" customFormat="1" ht="14.5" x14ac:dyDescent="0.4">
      <c r="A418" s="149" t="s">
        <v>1384</v>
      </c>
      <c r="B418" s="149" t="s">
        <v>1385</v>
      </c>
      <c r="C418" s="149" t="s">
        <v>1386</v>
      </c>
      <c r="D418" s="150" t="s">
        <v>137</v>
      </c>
      <c r="E418" s="144" t="s">
        <v>137</v>
      </c>
      <c r="F418" s="122"/>
      <c r="G418" s="122"/>
      <c r="H418" s="122"/>
      <c r="I418" s="122"/>
      <c r="J418" s="123">
        <f t="shared" si="18"/>
        <v>0</v>
      </c>
      <c r="K418" s="105"/>
      <c r="L418" s="105"/>
      <c r="M418" s="105"/>
      <c r="N418" s="121">
        <f t="shared" si="19"/>
        <v>0</v>
      </c>
      <c r="O418" s="124"/>
      <c r="P418" s="105"/>
      <c r="Q418" s="105"/>
      <c r="R418" s="105"/>
      <c r="S418" s="105"/>
      <c r="T418" s="105"/>
      <c r="U418" s="105"/>
      <c r="V418" s="121">
        <f t="shared" si="20"/>
        <v>0</v>
      </c>
      <c r="W418" s="105"/>
      <c r="X418" s="105"/>
      <c r="Y418" s="57"/>
    </row>
    <row r="419" spans="1:25" s="48" customFormat="1" ht="14.5" x14ac:dyDescent="0.4">
      <c r="A419" s="149" t="s">
        <v>1387</v>
      </c>
      <c r="B419" s="149" t="s">
        <v>1388</v>
      </c>
      <c r="C419" s="149" t="s">
        <v>1389</v>
      </c>
      <c r="D419" s="150" t="s">
        <v>137</v>
      </c>
      <c r="E419" s="144" t="s">
        <v>137</v>
      </c>
      <c r="F419" s="122"/>
      <c r="G419" s="122"/>
      <c r="H419" s="122"/>
      <c r="I419" s="122"/>
      <c r="J419" s="123">
        <f t="shared" si="18"/>
        <v>0</v>
      </c>
      <c r="K419" s="105"/>
      <c r="L419" s="105"/>
      <c r="M419" s="105"/>
      <c r="N419" s="121">
        <f t="shared" si="19"/>
        <v>0</v>
      </c>
      <c r="O419" s="124"/>
      <c r="P419" s="105"/>
      <c r="Q419" s="105"/>
      <c r="R419" s="105"/>
      <c r="S419" s="105"/>
      <c r="T419" s="105"/>
      <c r="U419" s="105"/>
      <c r="V419" s="121">
        <f t="shared" si="20"/>
        <v>0</v>
      </c>
      <c r="W419" s="105"/>
      <c r="X419" s="105"/>
      <c r="Y419" s="57"/>
    </row>
    <row r="420" spans="1:25" s="48" customFormat="1" ht="14.5" x14ac:dyDescent="0.4">
      <c r="A420" s="149" t="s">
        <v>1390</v>
      </c>
      <c r="B420" s="149" t="s">
        <v>1391</v>
      </c>
      <c r="C420" s="149" t="s">
        <v>1392</v>
      </c>
      <c r="D420" s="150" t="s">
        <v>137</v>
      </c>
      <c r="E420" s="144" t="s">
        <v>136</v>
      </c>
      <c r="F420" s="122"/>
      <c r="G420" s="122"/>
      <c r="H420" s="122"/>
      <c r="I420" s="122"/>
      <c r="J420" s="123">
        <f t="shared" si="18"/>
        <v>0</v>
      </c>
      <c r="K420" s="105"/>
      <c r="L420" s="105"/>
      <c r="M420" s="105"/>
      <c r="N420" s="121">
        <f t="shared" si="19"/>
        <v>0</v>
      </c>
      <c r="O420" s="124">
        <v>1</v>
      </c>
      <c r="P420" s="105">
        <v>15213.9</v>
      </c>
      <c r="Q420" s="105">
        <v>30427.8</v>
      </c>
      <c r="R420" s="105">
        <v>0</v>
      </c>
      <c r="S420" s="105">
        <v>0</v>
      </c>
      <c r="T420" s="105">
        <v>76069.5</v>
      </c>
      <c r="U420" s="105">
        <v>30427.8</v>
      </c>
      <c r="V420" s="121">
        <f t="shared" si="20"/>
        <v>152139</v>
      </c>
      <c r="W420" s="105">
        <v>73478.009999999995</v>
      </c>
      <c r="X420" s="105">
        <v>78660.990000000005</v>
      </c>
      <c r="Y420" s="57">
        <v>0</v>
      </c>
    </row>
    <row r="421" spans="1:25" s="48" customFormat="1" ht="14.5" x14ac:dyDescent="0.4">
      <c r="A421" s="149" t="s">
        <v>1393</v>
      </c>
      <c r="B421" s="149" t="s">
        <v>1394</v>
      </c>
      <c r="C421" s="149" t="s">
        <v>1395</v>
      </c>
      <c r="D421" s="150" t="s">
        <v>136</v>
      </c>
      <c r="E421" s="144" t="s">
        <v>136</v>
      </c>
      <c r="F421" s="122">
        <v>28</v>
      </c>
      <c r="G421" s="122">
        <v>0</v>
      </c>
      <c r="H421" s="122">
        <v>22</v>
      </c>
      <c r="I421" s="122">
        <v>0</v>
      </c>
      <c r="J421" s="123">
        <f t="shared" si="18"/>
        <v>50</v>
      </c>
      <c r="K421" s="105">
        <v>325665.91999999998</v>
      </c>
      <c r="L421" s="105">
        <v>421988.28</v>
      </c>
      <c r="M421" s="105">
        <v>0</v>
      </c>
      <c r="N421" s="121">
        <f t="shared" si="19"/>
        <v>747654.2</v>
      </c>
      <c r="O421" s="124">
        <v>1</v>
      </c>
      <c r="P421" s="105">
        <v>41709.760000000002</v>
      </c>
      <c r="Q421" s="105">
        <v>33333.4</v>
      </c>
      <c r="R421" s="105">
        <v>0</v>
      </c>
      <c r="S421" s="105">
        <v>0</v>
      </c>
      <c r="T421" s="105">
        <v>83333.5</v>
      </c>
      <c r="U421" s="105">
        <v>33333.4</v>
      </c>
      <c r="V421" s="121">
        <f t="shared" si="20"/>
        <v>191710.06</v>
      </c>
      <c r="W421" s="105">
        <v>12094.96</v>
      </c>
      <c r="X421" s="105">
        <v>12948.11</v>
      </c>
      <c r="Y421" s="57">
        <v>166667</v>
      </c>
    </row>
    <row r="422" spans="1:25" s="48" customFormat="1" ht="14.5" x14ac:dyDescent="0.4">
      <c r="A422" s="149" t="s">
        <v>1396</v>
      </c>
      <c r="B422" s="149" t="s">
        <v>1397</v>
      </c>
      <c r="C422" s="149" t="s">
        <v>1398</v>
      </c>
      <c r="D422" s="150" t="s">
        <v>136</v>
      </c>
      <c r="E422" s="144" t="s">
        <v>137</v>
      </c>
      <c r="F422" s="122">
        <v>42</v>
      </c>
      <c r="G422" s="122">
        <v>0</v>
      </c>
      <c r="H422" s="122">
        <v>0</v>
      </c>
      <c r="I422" s="122">
        <v>0</v>
      </c>
      <c r="J422" s="123">
        <f t="shared" si="18"/>
        <v>42</v>
      </c>
      <c r="K422" s="105">
        <v>420000</v>
      </c>
      <c r="L422" s="105">
        <v>110876.14</v>
      </c>
      <c r="M422" s="105">
        <v>0</v>
      </c>
      <c r="N422" s="121">
        <f t="shared" si="19"/>
        <v>530876.14</v>
      </c>
      <c r="O422" s="124"/>
      <c r="P422" s="105"/>
      <c r="Q422" s="105"/>
      <c r="R422" s="105"/>
      <c r="S422" s="105"/>
      <c r="T422" s="105"/>
      <c r="U422" s="105"/>
      <c r="V422" s="121">
        <f t="shared" si="20"/>
        <v>0</v>
      </c>
      <c r="W422" s="105"/>
      <c r="X422" s="105"/>
      <c r="Y422" s="57"/>
    </row>
    <row r="423" spans="1:25" s="48" customFormat="1" ht="14.5" x14ac:dyDescent="0.4">
      <c r="A423" s="149" t="s">
        <v>1399</v>
      </c>
      <c r="B423" s="149" t="s">
        <v>1400</v>
      </c>
      <c r="C423" s="149" t="s">
        <v>1401</v>
      </c>
      <c r="D423" s="150" t="s">
        <v>136</v>
      </c>
      <c r="E423" s="144" t="s">
        <v>136</v>
      </c>
      <c r="F423" s="122">
        <v>42</v>
      </c>
      <c r="G423" s="122">
        <v>0</v>
      </c>
      <c r="H423" s="122">
        <v>22</v>
      </c>
      <c r="I423" s="122">
        <v>0</v>
      </c>
      <c r="J423" s="123">
        <f t="shared" si="18"/>
        <v>64</v>
      </c>
      <c r="K423" s="105">
        <v>524147.6</v>
      </c>
      <c r="L423" s="105">
        <v>1202236.67</v>
      </c>
      <c r="M423" s="105">
        <v>0</v>
      </c>
      <c r="N423" s="121">
        <f t="shared" si="19"/>
        <v>1726384.27</v>
      </c>
      <c r="O423" s="124">
        <v>1</v>
      </c>
      <c r="P423" s="105">
        <v>560312.89</v>
      </c>
      <c r="Q423" s="105">
        <v>33333.4</v>
      </c>
      <c r="R423" s="105">
        <v>0</v>
      </c>
      <c r="S423" s="105">
        <v>0</v>
      </c>
      <c r="T423" s="105">
        <v>83333.5</v>
      </c>
      <c r="U423" s="105">
        <v>33333.4</v>
      </c>
      <c r="V423" s="121">
        <f t="shared" si="20"/>
        <v>710313.19000000006</v>
      </c>
      <c r="W423" s="105">
        <v>262562.8</v>
      </c>
      <c r="X423" s="105">
        <v>281083.39</v>
      </c>
      <c r="Y423" s="57">
        <v>166667</v>
      </c>
    </row>
    <row r="424" spans="1:25" s="48" customFormat="1" ht="14.5" x14ac:dyDescent="0.4">
      <c r="A424" s="149" t="s">
        <v>1402</v>
      </c>
      <c r="B424" s="149" t="s">
        <v>1403</v>
      </c>
      <c r="C424" s="149" t="s">
        <v>1404</v>
      </c>
      <c r="D424" s="150" t="s">
        <v>136</v>
      </c>
      <c r="E424" s="144" t="s">
        <v>136</v>
      </c>
      <c r="F424" s="122">
        <v>42</v>
      </c>
      <c r="G424" s="122">
        <v>0</v>
      </c>
      <c r="H424" s="122">
        <v>11</v>
      </c>
      <c r="I424" s="122">
        <v>0</v>
      </c>
      <c r="J424" s="123">
        <f t="shared" si="18"/>
        <v>53</v>
      </c>
      <c r="K424" s="105">
        <v>508588.38</v>
      </c>
      <c r="L424" s="105">
        <v>210226.84</v>
      </c>
      <c r="M424" s="105">
        <v>0</v>
      </c>
      <c r="N424" s="121">
        <f t="shared" si="19"/>
        <v>718815.22</v>
      </c>
      <c r="O424" s="124">
        <v>1</v>
      </c>
      <c r="P424" s="105">
        <v>49602.8</v>
      </c>
      <c r="Q424" s="105">
        <v>99205.6</v>
      </c>
      <c r="R424" s="105">
        <v>0</v>
      </c>
      <c r="S424" s="105">
        <v>0</v>
      </c>
      <c r="T424" s="105">
        <v>248014</v>
      </c>
      <c r="U424" s="105">
        <v>99205.6</v>
      </c>
      <c r="V424" s="121">
        <f t="shared" si="20"/>
        <v>496028</v>
      </c>
      <c r="W424" s="105">
        <v>0</v>
      </c>
      <c r="X424" s="105">
        <v>0</v>
      </c>
      <c r="Y424" s="57">
        <v>496028</v>
      </c>
    </row>
    <row r="425" spans="1:25" s="48" customFormat="1" ht="14.5" x14ac:dyDescent="0.4">
      <c r="A425" s="149" t="s">
        <v>1405</v>
      </c>
      <c r="B425" s="149" t="s">
        <v>1406</v>
      </c>
      <c r="C425" s="149" t="s">
        <v>1407</v>
      </c>
      <c r="D425" s="150" t="s">
        <v>136</v>
      </c>
      <c r="E425" s="144" t="s">
        <v>137</v>
      </c>
      <c r="F425" s="122">
        <v>42</v>
      </c>
      <c r="G425" s="122">
        <v>0</v>
      </c>
      <c r="H425" s="122">
        <v>0</v>
      </c>
      <c r="I425" s="122">
        <v>0</v>
      </c>
      <c r="J425" s="123">
        <f t="shared" si="18"/>
        <v>42</v>
      </c>
      <c r="K425" s="105">
        <v>420000</v>
      </c>
      <c r="L425" s="105">
        <v>110353.01</v>
      </c>
      <c r="M425" s="105">
        <v>0</v>
      </c>
      <c r="N425" s="121">
        <f t="shared" si="19"/>
        <v>530353.01</v>
      </c>
      <c r="O425" s="124"/>
      <c r="P425" s="105"/>
      <c r="Q425" s="105"/>
      <c r="R425" s="105"/>
      <c r="S425" s="105"/>
      <c r="T425" s="105"/>
      <c r="U425" s="105"/>
      <c r="V425" s="121">
        <f t="shared" si="20"/>
        <v>0</v>
      </c>
      <c r="W425" s="105"/>
      <c r="X425" s="105"/>
      <c r="Y425" s="57"/>
    </row>
    <row r="426" spans="1:25" s="48" customFormat="1" ht="14.5" x14ac:dyDescent="0.4">
      <c r="A426" s="149" t="s">
        <v>1408</v>
      </c>
      <c r="B426" s="149" t="s">
        <v>1409</v>
      </c>
      <c r="C426" s="149" t="s">
        <v>1410</v>
      </c>
      <c r="D426" s="150" t="s">
        <v>137</v>
      </c>
      <c r="E426" s="144" t="s">
        <v>137</v>
      </c>
      <c r="F426" s="122"/>
      <c r="G426" s="122"/>
      <c r="H426" s="122"/>
      <c r="I426" s="122"/>
      <c r="J426" s="123">
        <f t="shared" si="18"/>
        <v>0</v>
      </c>
      <c r="K426" s="105"/>
      <c r="L426" s="105"/>
      <c r="M426" s="105"/>
      <c r="N426" s="121">
        <f t="shared" si="19"/>
        <v>0</v>
      </c>
      <c r="O426" s="124"/>
      <c r="P426" s="105"/>
      <c r="Q426" s="105"/>
      <c r="R426" s="105"/>
      <c r="S426" s="105"/>
      <c r="T426" s="105"/>
      <c r="U426" s="105"/>
      <c r="V426" s="121">
        <f t="shared" si="20"/>
        <v>0</v>
      </c>
      <c r="W426" s="105"/>
      <c r="X426" s="105"/>
      <c r="Y426" s="57"/>
    </row>
    <row r="427" spans="1:25" s="48" customFormat="1" ht="14.5" x14ac:dyDescent="0.4">
      <c r="A427" s="149" t="s">
        <v>1411</v>
      </c>
      <c r="B427" s="149" t="s">
        <v>1412</v>
      </c>
      <c r="C427" s="149" t="s">
        <v>1413</v>
      </c>
      <c r="D427" s="150" t="s">
        <v>136</v>
      </c>
      <c r="E427" s="144" t="s">
        <v>137</v>
      </c>
      <c r="F427" s="122">
        <v>42</v>
      </c>
      <c r="G427" s="122">
        <v>0</v>
      </c>
      <c r="H427" s="122">
        <v>11</v>
      </c>
      <c r="I427" s="122">
        <v>0</v>
      </c>
      <c r="J427" s="123">
        <f t="shared" si="18"/>
        <v>53</v>
      </c>
      <c r="K427" s="105">
        <v>365237.35</v>
      </c>
      <c r="L427" s="105">
        <v>371704.58</v>
      </c>
      <c r="M427" s="105">
        <v>0</v>
      </c>
      <c r="N427" s="121">
        <f t="shared" si="19"/>
        <v>736941.92999999993</v>
      </c>
      <c r="O427" s="124"/>
      <c r="P427" s="105"/>
      <c r="Q427" s="105"/>
      <c r="R427" s="105"/>
      <c r="S427" s="105"/>
      <c r="T427" s="105"/>
      <c r="U427" s="105"/>
      <c r="V427" s="121">
        <f t="shared" si="20"/>
        <v>0</v>
      </c>
      <c r="W427" s="105"/>
      <c r="X427" s="105"/>
      <c r="Y427" s="57"/>
    </row>
    <row r="428" spans="1:25" s="48" customFormat="1" ht="14.5" x14ac:dyDescent="0.4">
      <c r="A428" s="149" t="s">
        <v>1414</v>
      </c>
      <c r="B428" s="149" t="s">
        <v>1415</v>
      </c>
      <c r="C428" s="149" t="s">
        <v>1416</v>
      </c>
      <c r="D428" s="150" t="s">
        <v>136</v>
      </c>
      <c r="E428" s="144" t="s">
        <v>136</v>
      </c>
      <c r="F428" s="122">
        <v>56</v>
      </c>
      <c r="G428" s="122">
        <v>0</v>
      </c>
      <c r="H428" s="122">
        <v>22</v>
      </c>
      <c r="I428" s="122">
        <v>0</v>
      </c>
      <c r="J428" s="123">
        <f t="shared" si="18"/>
        <v>78</v>
      </c>
      <c r="K428" s="105">
        <v>456113.69</v>
      </c>
      <c r="L428" s="105">
        <v>1080515.98</v>
      </c>
      <c r="M428" s="105">
        <v>0</v>
      </c>
      <c r="N428" s="121">
        <f t="shared" si="19"/>
        <v>1536629.67</v>
      </c>
      <c r="O428" s="124">
        <v>1</v>
      </c>
      <c r="P428" s="105">
        <v>263783.78000000003</v>
      </c>
      <c r="Q428" s="105">
        <v>105368.2</v>
      </c>
      <c r="R428" s="105">
        <v>0</v>
      </c>
      <c r="S428" s="105">
        <v>0</v>
      </c>
      <c r="T428" s="105">
        <v>263420.5</v>
      </c>
      <c r="U428" s="105">
        <v>105368.2</v>
      </c>
      <c r="V428" s="121">
        <f t="shared" si="20"/>
        <v>737940.67999999993</v>
      </c>
      <c r="W428" s="105">
        <v>356400.5</v>
      </c>
      <c r="X428" s="105">
        <v>381540.18</v>
      </c>
      <c r="Y428" s="57">
        <v>0</v>
      </c>
    </row>
    <row r="429" spans="1:25" s="48" customFormat="1" ht="14.5" x14ac:dyDescent="0.4">
      <c r="A429" s="149" t="s">
        <v>1417</v>
      </c>
      <c r="B429" s="149" t="s">
        <v>1418</v>
      </c>
      <c r="C429" s="149" t="s">
        <v>1419</v>
      </c>
      <c r="D429" s="150" t="s">
        <v>136</v>
      </c>
      <c r="E429" s="144" t="s">
        <v>137</v>
      </c>
      <c r="F429" s="122">
        <v>56</v>
      </c>
      <c r="G429" s="122">
        <v>0</v>
      </c>
      <c r="H429" s="122">
        <v>44</v>
      </c>
      <c r="I429" s="122">
        <v>0</v>
      </c>
      <c r="J429" s="123">
        <f t="shared" si="18"/>
        <v>100</v>
      </c>
      <c r="K429" s="105">
        <v>839862.25</v>
      </c>
      <c r="L429" s="105">
        <v>636278.81000000006</v>
      </c>
      <c r="M429" s="105">
        <v>0</v>
      </c>
      <c r="N429" s="121">
        <f t="shared" si="19"/>
        <v>1476141.06</v>
      </c>
      <c r="O429" s="124"/>
      <c r="P429" s="105"/>
      <c r="Q429" s="105"/>
      <c r="R429" s="105"/>
      <c r="S429" s="105"/>
      <c r="T429" s="105"/>
      <c r="U429" s="105"/>
      <c r="V429" s="121">
        <f t="shared" si="20"/>
        <v>0</v>
      </c>
      <c r="W429" s="105"/>
      <c r="X429" s="105"/>
      <c r="Y429" s="57"/>
    </row>
    <row r="430" spans="1:25" s="48" customFormat="1" ht="14.5" x14ac:dyDescent="0.4">
      <c r="A430" s="149" t="s">
        <v>1420</v>
      </c>
      <c r="B430" s="149" t="s">
        <v>1421</v>
      </c>
      <c r="C430" s="149" t="s">
        <v>1422</v>
      </c>
      <c r="D430" s="150" t="s">
        <v>136</v>
      </c>
      <c r="E430" s="144" t="s">
        <v>137</v>
      </c>
      <c r="F430" s="122">
        <v>28</v>
      </c>
      <c r="G430" s="122">
        <v>0</v>
      </c>
      <c r="H430" s="122">
        <v>11</v>
      </c>
      <c r="I430" s="122">
        <v>0</v>
      </c>
      <c r="J430" s="123">
        <f t="shared" si="18"/>
        <v>39</v>
      </c>
      <c r="K430" s="105">
        <v>373768.09</v>
      </c>
      <c r="L430" s="105">
        <v>177713.93</v>
      </c>
      <c r="M430" s="105">
        <v>0</v>
      </c>
      <c r="N430" s="121">
        <f t="shared" si="19"/>
        <v>551482.02</v>
      </c>
      <c r="O430" s="124"/>
      <c r="P430" s="105"/>
      <c r="Q430" s="105"/>
      <c r="R430" s="105"/>
      <c r="S430" s="105"/>
      <c r="T430" s="105"/>
      <c r="U430" s="105"/>
      <c r="V430" s="121">
        <f t="shared" si="20"/>
        <v>0</v>
      </c>
      <c r="W430" s="105"/>
      <c r="X430" s="105"/>
      <c r="Y430" s="57"/>
    </row>
    <row r="431" spans="1:25" s="48" customFormat="1" ht="14.5" x14ac:dyDescent="0.4">
      <c r="A431" s="149" t="s">
        <v>1423</v>
      </c>
      <c r="B431" s="149" t="s">
        <v>1424</v>
      </c>
      <c r="C431" s="149" t="s">
        <v>1425</v>
      </c>
      <c r="D431" s="150" t="s">
        <v>137</v>
      </c>
      <c r="E431" s="144" t="s">
        <v>137</v>
      </c>
      <c r="F431" s="122"/>
      <c r="G431" s="122"/>
      <c r="H431" s="122"/>
      <c r="I431" s="122"/>
      <c r="J431" s="123">
        <f t="shared" si="18"/>
        <v>0</v>
      </c>
      <c r="K431" s="105"/>
      <c r="L431" s="105"/>
      <c r="M431" s="105"/>
      <c r="N431" s="121">
        <f t="shared" si="19"/>
        <v>0</v>
      </c>
      <c r="O431" s="124"/>
      <c r="P431" s="105"/>
      <c r="Q431" s="105"/>
      <c r="R431" s="105"/>
      <c r="S431" s="105"/>
      <c r="T431" s="105"/>
      <c r="U431" s="105"/>
      <c r="V431" s="121">
        <f t="shared" si="20"/>
        <v>0</v>
      </c>
      <c r="W431" s="105"/>
      <c r="X431" s="105"/>
      <c r="Y431" s="57"/>
    </row>
    <row r="432" spans="1:25" s="48" customFormat="1" ht="14.5" x14ac:dyDescent="0.4">
      <c r="A432" s="149" t="s">
        <v>1426</v>
      </c>
      <c r="B432" s="149" t="s">
        <v>1427</v>
      </c>
      <c r="C432" s="149" t="s">
        <v>1428</v>
      </c>
      <c r="D432" s="150" t="s">
        <v>136</v>
      </c>
      <c r="E432" s="144" t="s">
        <v>136</v>
      </c>
      <c r="F432" s="122">
        <v>28</v>
      </c>
      <c r="G432" s="122">
        <v>0</v>
      </c>
      <c r="H432" s="122">
        <v>11</v>
      </c>
      <c r="I432" s="122">
        <v>0</v>
      </c>
      <c r="J432" s="123">
        <f t="shared" si="18"/>
        <v>39</v>
      </c>
      <c r="K432" s="105">
        <v>314309.31</v>
      </c>
      <c r="L432" s="105">
        <v>197558.38</v>
      </c>
      <c r="M432" s="105">
        <v>0</v>
      </c>
      <c r="N432" s="121">
        <f t="shared" si="19"/>
        <v>511867.69</v>
      </c>
      <c r="O432" s="124">
        <v>1</v>
      </c>
      <c r="P432" s="105">
        <v>49602.8</v>
      </c>
      <c r="Q432" s="105">
        <v>99205.6</v>
      </c>
      <c r="R432" s="105">
        <v>0</v>
      </c>
      <c r="S432" s="105">
        <v>0</v>
      </c>
      <c r="T432" s="105">
        <v>248014</v>
      </c>
      <c r="U432" s="105">
        <v>99205.6</v>
      </c>
      <c r="V432" s="121">
        <f t="shared" si="20"/>
        <v>496028</v>
      </c>
      <c r="W432" s="105">
        <v>0</v>
      </c>
      <c r="X432" s="105">
        <v>0</v>
      </c>
      <c r="Y432" s="57">
        <v>496028</v>
      </c>
    </row>
    <row r="433" spans="1:25" s="48" customFormat="1" ht="14.5" x14ac:dyDescent="0.4">
      <c r="A433" s="149" t="s">
        <v>1429</v>
      </c>
      <c r="B433" s="149" t="s">
        <v>1430</v>
      </c>
      <c r="C433" s="149" t="s">
        <v>1431</v>
      </c>
      <c r="D433" s="150" t="s">
        <v>136</v>
      </c>
      <c r="E433" s="144" t="s">
        <v>137</v>
      </c>
      <c r="F433" s="122">
        <v>14</v>
      </c>
      <c r="G433" s="122">
        <v>0</v>
      </c>
      <c r="H433" s="122">
        <v>0</v>
      </c>
      <c r="I433" s="122">
        <v>0</v>
      </c>
      <c r="J433" s="123">
        <f t="shared" si="18"/>
        <v>14</v>
      </c>
      <c r="K433" s="105">
        <v>140000</v>
      </c>
      <c r="L433" s="105">
        <v>105755.01</v>
      </c>
      <c r="M433" s="105">
        <v>0</v>
      </c>
      <c r="N433" s="121">
        <f t="shared" si="19"/>
        <v>245755.01</v>
      </c>
      <c r="O433" s="124"/>
      <c r="P433" s="105"/>
      <c r="Q433" s="105"/>
      <c r="R433" s="105"/>
      <c r="S433" s="105"/>
      <c r="T433" s="105"/>
      <c r="U433" s="105"/>
      <c r="V433" s="121">
        <f t="shared" si="20"/>
        <v>0</v>
      </c>
      <c r="W433" s="105"/>
      <c r="X433" s="105"/>
      <c r="Y433" s="57"/>
    </row>
    <row r="434" spans="1:25" s="48" customFormat="1" ht="14.5" x14ac:dyDescent="0.4">
      <c r="A434" s="149" t="s">
        <v>1432</v>
      </c>
      <c r="B434" s="149" t="s">
        <v>1433</v>
      </c>
      <c r="C434" s="149" t="s">
        <v>1434</v>
      </c>
      <c r="D434" s="150" t="s">
        <v>137</v>
      </c>
      <c r="E434" s="144" t="s">
        <v>136</v>
      </c>
      <c r="F434" s="122"/>
      <c r="G434" s="122"/>
      <c r="H434" s="122"/>
      <c r="I434" s="122"/>
      <c r="J434" s="123">
        <f t="shared" si="18"/>
        <v>0</v>
      </c>
      <c r="K434" s="105"/>
      <c r="L434" s="105"/>
      <c r="M434" s="105"/>
      <c r="N434" s="121">
        <f t="shared" si="19"/>
        <v>0</v>
      </c>
      <c r="O434" s="124">
        <v>1</v>
      </c>
      <c r="P434" s="105">
        <v>1012114.06</v>
      </c>
      <c r="Q434" s="105">
        <v>93620.2</v>
      </c>
      <c r="R434" s="105">
        <v>0</v>
      </c>
      <c r="S434" s="105">
        <v>0</v>
      </c>
      <c r="T434" s="105">
        <v>234050.5</v>
      </c>
      <c r="U434" s="105">
        <v>93620.2</v>
      </c>
      <c r="V434" s="121">
        <f t="shared" si="20"/>
        <v>1433404.96</v>
      </c>
      <c r="W434" s="105">
        <v>692286.32</v>
      </c>
      <c r="X434" s="105">
        <v>741118.64</v>
      </c>
      <c r="Y434" s="57">
        <v>0</v>
      </c>
    </row>
    <row r="435" spans="1:25" s="48" customFormat="1" ht="14.5" x14ac:dyDescent="0.4">
      <c r="A435" s="149" t="s">
        <v>1435</v>
      </c>
      <c r="B435" s="149" t="s">
        <v>1436</v>
      </c>
      <c r="C435" s="149" t="s">
        <v>1437</v>
      </c>
      <c r="D435" s="150" t="s">
        <v>136</v>
      </c>
      <c r="E435" s="144" t="s">
        <v>137</v>
      </c>
      <c r="F435" s="122">
        <v>28</v>
      </c>
      <c r="G435" s="122">
        <v>0</v>
      </c>
      <c r="H435" s="122">
        <v>11</v>
      </c>
      <c r="I435" s="122">
        <v>0</v>
      </c>
      <c r="J435" s="123">
        <f t="shared" si="18"/>
        <v>39</v>
      </c>
      <c r="K435" s="105">
        <v>237036.1</v>
      </c>
      <c r="L435" s="105">
        <v>308409.17</v>
      </c>
      <c r="M435" s="105">
        <v>0</v>
      </c>
      <c r="N435" s="121">
        <f t="shared" si="19"/>
        <v>545445.27</v>
      </c>
      <c r="O435" s="124"/>
      <c r="P435" s="105"/>
      <c r="Q435" s="105"/>
      <c r="R435" s="105"/>
      <c r="S435" s="105"/>
      <c r="T435" s="105"/>
      <c r="U435" s="105"/>
      <c r="V435" s="121">
        <f t="shared" si="20"/>
        <v>0</v>
      </c>
      <c r="W435" s="105"/>
      <c r="X435" s="105"/>
      <c r="Y435" s="57"/>
    </row>
    <row r="436" spans="1:25" s="48" customFormat="1" ht="14.5" x14ac:dyDescent="0.4">
      <c r="A436" s="149" t="s">
        <v>1438</v>
      </c>
      <c r="B436" s="149" t="s">
        <v>1439</v>
      </c>
      <c r="C436" s="149" t="s">
        <v>1440</v>
      </c>
      <c r="D436" s="150" t="s">
        <v>137</v>
      </c>
      <c r="E436" s="144" t="s">
        <v>136</v>
      </c>
      <c r="F436" s="122"/>
      <c r="G436" s="122"/>
      <c r="H436" s="122"/>
      <c r="I436" s="122"/>
      <c r="J436" s="123">
        <f t="shared" si="18"/>
        <v>0</v>
      </c>
      <c r="K436" s="105"/>
      <c r="L436" s="105"/>
      <c r="M436" s="105"/>
      <c r="N436" s="121">
        <f t="shared" si="19"/>
        <v>0</v>
      </c>
      <c r="O436" s="124">
        <v>1</v>
      </c>
      <c r="P436" s="105">
        <v>654487.22</v>
      </c>
      <c r="Q436" s="105">
        <v>40978.800000000003</v>
      </c>
      <c r="R436" s="105">
        <v>0</v>
      </c>
      <c r="S436" s="105">
        <v>0</v>
      </c>
      <c r="T436" s="105">
        <v>102447</v>
      </c>
      <c r="U436" s="105">
        <v>40978.800000000003</v>
      </c>
      <c r="V436" s="121">
        <f t="shared" si="20"/>
        <v>838891.82000000007</v>
      </c>
      <c r="W436" s="105">
        <v>405156.5</v>
      </c>
      <c r="X436" s="105">
        <v>433735.32</v>
      </c>
      <c r="Y436" s="57">
        <v>0</v>
      </c>
    </row>
    <row r="437" spans="1:25" s="48" customFormat="1" ht="14.5" x14ac:dyDescent="0.4">
      <c r="A437" s="149" t="s">
        <v>1441</v>
      </c>
      <c r="B437" s="149" t="s">
        <v>1442</v>
      </c>
      <c r="C437" s="149" t="s">
        <v>1443</v>
      </c>
      <c r="D437" s="150" t="s">
        <v>136</v>
      </c>
      <c r="E437" s="144" t="s">
        <v>137</v>
      </c>
      <c r="F437" s="122">
        <v>56</v>
      </c>
      <c r="G437" s="122">
        <v>0</v>
      </c>
      <c r="H437" s="122">
        <v>11</v>
      </c>
      <c r="I437" s="122">
        <v>0</v>
      </c>
      <c r="J437" s="123">
        <f t="shared" si="18"/>
        <v>67</v>
      </c>
      <c r="K437" s="105">
        <v>527618.53</v>
      </c>
      <c r="L437" s="105">
        <v>450270.07</v>
      </c>
      <c r="M437" s="105">
        <v>0</v>
      </c>
      <c r="N437" s="121">
        <f t="shared" si="19"/>
        <v>977888.60000000009</v>
      </c>
      <c r="O437" s="124"/>
      <c r="P437" s="105"/>
      <c r="Q437" s="105"/>
      <c r="R437" s="105"/>
      <c r="S437" s="105"/>
      <c r="T437" s="105"/>
      <c r="U437" s="105"/>
      <c r="V437" s="121">
        <f t="shared" si="20"/>
        <v>0</v>
      </c>
      <c r="W437" s="105"/>
      <c r="X437" s="105"/>
      <c r="Y437" s="57"/>
    </row>
    <row r="438" spans="1:25" s="48" customFormat="1" ht="14.5" x14ac:dyDescent="0.4">
      <c r="A438" s="149" t="s">
        <v>1444</v>
      </c>
      <c r="B438" s="149" t="s">
        <v>1445</v>
      </c>
      <c r="C438" s="149" t="s">
        <v>1446</v>
      </c>
      <c r="D438" s="150" t="s">
        <v>136</v>
      </c>
      <c r="E438" s="144" t="s">
        <v>137</v>
      </c>
      <c r="F438" s="122">
        <v>28</v>
      </c>
      <c r="G438" s="122">
        <v>0</v>
      </c>
      <c r="H438" s="122">
        <v>11</v>
      </c>
      <c r="I438" s="122">
        <v>0</v>
      </c>
      <c r="J438" s="123">
        <f t="shared" si="18"/>
        <v>39</v>
      </c>
      <c r="K438" s="105">
        <v>167704.59</v>
      </c>
      <c r="L438" s="105">
        <v>421681.22</v>
      </c>
      <c r="M438" s="105">
        <v>0</v>
      </c>
      <c r="N438" s="121">
        <f t="shared" si="19"/>
        <v>589385.80999999994</v>
      </c>
      <c r="O438" s="124"/>
      <c r="P438" s="105"/>
      <c r="Q438" s="105"/>
      <c r="R438" s="105"/>
      <c r="S438" s="105"/>
      <c r="T438" s="105"/>
      <c r="U438" s="105"/>
      <c r="V438" s="121">
        <f t="shared" si="20"/>
        <v>0</v>
      </c>
      <c r="W438" s="105"/>
      <c r="X438" s="105"/>
      <c r="Y438" s="57"/>
    </row>
    <row r="439" spans="1:25" s="48" customFormat="1" ht="14.5" x14ac:dyDescent="0.4">
      <c r="A439" s="149" t="s">
        <v>1447</v>
      </c>
      <c r="B439" s="149" t="s">
        <v>1448</v>
      </c>
      <c r="C439" s="149" t="s">
        <v>1449</v>
      </c>
      <c r="D439" s="150" t="s">
        <v>136</v>
      </c>
      <c r="E439" s="144" t="s">
        <v>137</v>
      </c>
      <c r="F439" s="122">
        <v>28</v>
      </c>
      <c r="G439" s="122">
        <v>0</v>
      </c>
      <c r="H439" s="122">
        <v>11</v>
      </c>
      <c r="I439" s="122">
        <v>0</v>
      </c>
      <c r="J439" s="123">
        <f t="shared" si="18"/>
        <v>39</v>
      </c>
      <c r="K439" s="105">
        <v>244306.64</v>
      </c>
      <c r="L439" s="105">
        <v>258999.53</v>
      </c>
      <c r="M439" s="105">
        <v>0</v>
      </c>
      <c r="N439" s="121">
        <f t="shared" si="19"/>
        <v>503306.17000000004</v>
      </c>
      <c r="O439" s="124"/>
      <c r="P439" s="105"/>
      <c r="Q439" s="105"/>
      <c r="R439" s="105"/>
      <c r="S439" s="105"/>
      <c r="T439" s="105"/>
      <c r="U439" s="105"/>
      <c r="V439" s="121">
        <f t="shared" si="20"/>
        <v>0</v>
      </c>
      <c r="W439" s="105"/>
      <c r="X439" s="105"/>
      <c r="Y439" s="57"/>
    </row>
    <row r="440" spans="1:25" s="48" customFormat="1" ht="14.5" x14ac:dyDescent="0.4">
      <c r="A440" s="149" t="s">
        <v>1450</v>
      </c>
      <c r="B440" s="149" t="s">
        <v>1451</v>
      </c>
      <c r="C440" s="149" t="s">
        <v>1452</v>
      </c>
      <c r="D440" s="150" t="s">
        <v>136</v>
      </c>
      <c r="E440" s="144" t="s">
        <v>137</v>
      </c>
      <c r="F440" s="122">
        <v>14</v>
      </c>
      <c r="G440" s="122">
        <v>0</v>
      </c>
      <c r="H440" s="122">
        <v>11</v>
      </c>
      <c r="I440" s="122">
        <v>0</v>
      </c>
      <c r="J440" s="123">
        <f t="shared" si="18"/>
        <v>25</v>
      </c>
      <c r="K440" s="105">
        <v>250000</v>
      </c>
      <c r="L440" s="105">
        <v>342575.25</v>
      </c>
      <c r="M440" s="105">
        <v>0</v>
      </c>
      <c r="N440" s="121">
        <f t="shared" si="19"/>
        <v>592575.25</v>
      </c>
      <c r="O440" s="124"/>
      <c r="P440" s="105"/>
      <c r="Q440" s="105"/>
      <c r="R440" s="105"/>
      <c r="S440" s="105"/>
      <c r="T440" s="105"/>
      <c r="U440" s="105"/>
      <c r="V440" s="121">
        <f t="shared" si="20"/>
        <v>0</v>
      </c>
      <c r="W440" s="105"/>
      <c r="X440" s="105"/>
      <c r="Y440" s="57"/>
    </row>
    <row r="441" spans="1:25" s="48" customFormat="1" ht="14.5" x14ac:dyDescent="0.4">
      <c r="A441" s="149" t="s">
        <v>1453</v>
      </c>
      <c r="B441" s="149" t="s">
        <v>1454</v>
      </c>
      <c r="C441" s="149" t="s">
        <v>1455</v>
      </c>
      <c r="D441" s="150" t="s">
        <v>136</v>
      </c>
      <c r="E441" s="144" t="s">
        <v>137</v>
      </c>
      <c r="F441" s="122">
        <v>42</v>
      </c>
      <c r="G441" s="122">
        <v>0</v>
      </c>
      <c r="H441" s="122">
        <v>11</v>
      </c>
      <c r="I441" s="122">
        <v>0</v>
      </c>
      <c r="J441" s="123">
        <f t="shared" si="18"/>
        <v>53</v>
      </c>
      <c r="K441" s="105">
        <v>428685.61</v>
      </c>
      <c r="L441" s="105">
        <v>329506.43</v>
      </c>
      <c r="M441" s="105">
        <v>0</v>
      </c>
      <c r="N441" s="121">
        <f t="shared" si="19"/>
        <v>758192.04</v>
      </c>
      <c r="O441" s="124"/>
      <c r="P441" s="105"/>
      <c r="Q441" s="105"/>
      <c r="R441" s="105"/>
      <c r="S441" s="105"/>
      <c r="T441" s="105"/>
      <c r="U441" s="105"/>
      <c r="V441" s="121">
        <f t="shared" si="20"/>
        <v>0</v>
      </c>
      <c r="W441" s="105"/>
      <c r="X441" s="105"/>
      <c r="Y441" s="57"/>
    </row>
    <row r="442" spans="1:25" s="48" customFormat="1" ht="14.5" x14ac:dyDescent="0.4">
      <c r="A442" s="149" t="s">
        <v>1456</v>
      </c>
      <c r="B442" s="149" t="s">
        <v>1457</v>
      </c>
      <c r="C442" s="149" t="s">
        <v>1458</v>
      </c>
      <c r="D442" s="150" t="s">
        <v>137</v>
      </c>
      <c r="E442" s="144" t="s">
        <v>136</v>
      </c>
      <c r="F442" s="122"/>
      <c r="G442" s="122"/>
      <c r="H442" s="122"/>
      <c r="I442" s="122"/>
      <c r="J442" s="123">
        <f t="shared" si="18"/>
        <v>0</v>
      </c>
      <c r="K442" s="105"/>
      <c r="L442" s="105"/>
      <c r="M442" s="105"/>
      <c r="N442" s="121">
        <f t="shared" si="19"/>
        <v>0</v>
      </c>
      <c r="O442" s="124">
        <v>1</v>
      </c>
      <c r="P442" s="105">
        <v>668144.91</v>
      </c>
      <c r="Q442" s="105">
        <v>92980</v>
      </c>
      <c r="R442" s="105">
        <v>0</v>
      </c>
      <c r="S442" s="105">
        <v>0</v>
      </c>
      <c r="T442" s="105">
        <v>232450</v>
      </c>
      <c r="U442" s="105">
        <v>92980</v>
      </c>
      <c r="V442" s="121">
        <f t="shared" si="20"/>
        <v>1086554.9100000001</v>
      </c>
      <c r="W442" s="105">
        <v>524769.43000000005</v>
      </c>
      <c r="X442" s="105">
        <v>561785.48</v>
      </c>
      <c r="Y442" s="57">
        <v>0</v>
      </c>
    </row>
    <row r="443" spans="1:25" s="48" customFormat="1" ht="14.5" x14ac:dyDescent="0.4">
      <c r="A443" s="149" t="s">
        <v>1459</v>
      </c>
      <c r="B443" s="149" t="s">
        <v>1460</v>
      </c>
      <c r="C443" s="149" t="s">
        <v>1461</v>
      </c>
      <c r="D443" s="150" t="s">
        <v>137</v>
      </c>
      <c r="E443" s="144" t="s">
        <v>137</v>
      </c>
      <c r="F443" s="122"/>
      <c r="G443" s="122"/>
      <c r="H443" s="122"/>
      <c r="I443" s="122"/>
      <c r="J443" s="123">
        <f t="shared" si="18"/>
        <v>0</v>
      </c>
      <c r="K443" s="105"/>
      <c r="L443" s="105"/>
      <c r="M443" s="105"/>
      <c r="N443" s="121">
        <f t="shared" si="19"/>
        <v>0</v>
      </c>
      <c r="O443" s="124"/>
      <c r="P443" s="105"/>
      <c r="Q443" s="105"/>
      <c r="R443" s="105"/>
      <c r="S443" s="105"/>
      <c r="T443" s="105"/>
      <c r="U443" s="105"/>
      <c r="V443" s="121">
        <f t="shared" si="20"/>
        <v>0</v>
      </c>
      <c r="W443" s="105"/>
      <c r="X443" s="105"/>
      <c r="Y443" s="57"/>
    </row>
    <row r="444" spans="1:25" s="48" customFormat="1" ht="14.5" x14ac:dyDescent="0.4">
      <c r="A444" s="149" t="s">
        <v>1462</v>
      </c>
      <c r="B444" s="149" t="s">
        <v>1463</v>
      </c>
      <c r="C444" s="149" t="s">
        <v>1464</v>
      </c>
      <c r="D444" s="150" t="s">
        <v>136</v>
      </c>
      <c r="E444" s="144" t="s">
        <v>137</v>
      </c>
      <c r="F444" s="122">
        <v>28</v>
      </c>
      <c r="G444" s="122">
        <v>0</v>
      </c>
      <c r="H444" s="122">
        <v>11</v>
      </c>
      <c r="I444" s="122">
        <v>0</v>
      </c>
      <c r="J444" s="123">
        <f t="shared" si="18"/>
        <v>39</v>
      </c>
      <c r="K444" s="105">
        <v>327175.12</v>
      </c>
      <c r="L444" s="105">
        <v>219149.06</v>
      </c>
      <c r="M444" s="105">
        <v>0</v>
      </c>
      <c r="N444" s="121">
        <f t="shared" si="19"/>
        <v>546324.17999999993</v>
      </c>
      <c r="O444" s="124"/>
      <c r="P444" s="105"/>
      <c r="Q444" s="105"/>
      <c r="R444" s="105"/>
      <c r="S444" s="105"/>
      <c r="T444" s="105"/>
      <c r="U444" s="105"/>
      <c r="V444" s="121">
        <f t="shared" si="20"/>
        <v>0</v>
      </c>
      <c r="W444" s="105"/>
      <c r="X444" s="105"/>
      <c r="Y444" s="57"/>
    </row>
    <row r="445" spans="1:25" s="48" customFormat="1" ht="14.5" x14ac:dyDescent="0.4">
      <c r="A445" s="149" t="s">
        <v>1465</v>
      </c>
      <c r="B445" s="149" t="s">
        <v>1466</v>
      </c>
      <c r="C445" s="149" t="s">
        <v>1467</v>
      </c>
      <c r="D445" s="150" t="s">
        <v>137</v>
      </c>
      <c r="E445" s="144" t="s">
        <v>137</v>
      </c>
      <c r="F445" s="122"/>
      <c r="G445" s="122"/>
      <c r="H445" s="122"/>
      <c r="I445" s="122"/>
      <c r="J445" s="123">
        <f t="shared" si="18"/>
        <v>0</v>
      </c>
      <c r="K445" s="105"/>
      <c r="L445" s="105"/>
      <c r="M445" s="105"/>
      <c r="N445" s="121">
        <f t="shared" si="19"/>
        <v>0</v>
      </c>
      <c r="O445" s="124"/>
      <c r="P445" s="105"/>
      <c r="Q445" s="105"/>
      <c r="R445" s="105"/>
      <c r="S445" s="105"/>
      <c r="T445" s="105"/>
      <c r="U445" s="105"/>
      <c r="V445" s="121">
        <f t="shared" si="20"/>
        <v>0</v>
      </c>
      <c r="W445" s="105"/>
      <c r="X445" s="105"/>
      <c r="Y445" s="57"/>
    </row>
    <row r="446" spans="1:25" s="48" customFormat="1" ht="14.5" x14ac:dyDescent="0.4">
      <c r="A446" s="149" t="s">
        <v>1468</v>
      </c>
      <c r="B446" s="149" t="s">
        <v>1469</v>
      </c>
      <c r="C446" s="149" t="s">
        <v>1470</v>
      </c>
      <c r="D446" s="150" t="s">
        <v>136</v>
      </c>
      <c r="E446" s="144" t="s">
        <v>136</v>
      </c>
      <c r="F446" s="122">
        <v>42</v>
      </c>
      <c r="G446" s="122">
        <v>0</v>
      </c>
      <c r="H446" s="122">
        <v>11</v>
      </c>
      <c r="I446" s="122">
        <v>0</v>
      </c>
      <c r="J446" s="123">
        <f t="shared" si="18"/>
        <v>53</v>
      </c>
      <c r="K446" s="105">
        <v>457252.35</v>
      </c>
      <c r="L446" s="105">
        <v>254415.29</v>
      </c>
      <c r="M446" s="105">
        <v>0</v>
      </c>
      <c r="N446" s="121">
        <f t="shared" si="19"/>
        <v>711667.64</v>
      </c>
      <c r="O446" s="124">
        <v>1</v>
      </c>
      <c r="P446" s="105">
        <v>49602.8</v>
      </c>
      <c r="Q446" s="105">
        <v>99205.6</v>
      </c>
      <c r="R446" s="105">
        <v>0</v>
      </c>
      <c r="S446" s="105">
        <v>0</v>
      </c>
      <c r="T446" s="105">
        <v>248014</v>
      </c>
      <c r="U446" s="105">
        <v>99205.6</v>
      </c>
      <c r="V446" s="121">
        <f t="shared" si="20"/>
        <v>496028</v>
      </c>
      <c r="W446" s="105">
        <v>0</v>
      </c>
      <c r="X446" s="105">
        <v>0</v>
      </c>
      <c r="Y446" s="57">
        <v>496028</v>
      </c>
    </row>
    <row r="447" spans="1:25" s="48" customFormat="1" ht="14.5" x14ac:dyDescent="0.4">
      <c r="A447" s="149" t="s">
        <v>1471</v>
      </c>
      <c r="B447" s="149" t="s">
        <v>1472</v>
      </c>
      <c r="C447" s="149" t="s">
        <v>1473</v>
      </c>
      <c r="D447" s="150" t="s">
        <v>137</v>
      </c>
      <c r="E447" s="144" t="s">
        <v>137</v>
      </c>
      <c r="F447" s="122"/>
      <c r="G447" s="122"/>
      <c r="H447" s="122"/>
      <c r="I447" s="122"/>
      <c r="J447" s="123">
        <f t="shared" si="18"/>
        <v>0</v>
      </c>
      <c r="K447" s="105"/>
      <c r="L447" s="105"/>
      <c r="M447" s="105"/>
      <c r="N447" s="121">
        <f t="shared" si="19"/>
        <v>0</v>
      </c>
      <c r="O447" s="124"/>
      <c r="P447" s="105"/>
      <c r="Q447" s="105"/>
      <c r="R447" s="105"/>
      <c r="S447" s="105"/>
      <c r="T447" s="105"/>
      <c r="U447" s="105"/>
      <c r="V447" s="121">
        <f t="shared" si="20"/>
        <v>0</v>
      </c>
      <c r="W447" s="105"/>
      <c r="X447" s="105"/>
      <c r="Y447" s="57"/>
    </row>
    <row r="448" spans="1:25" s="48" customFormat="1" ht="14.5" x14ac:dyDescent="0.4">
      <c r="A448" s="149" t="s">
        <v>1474</v>
      </c>
      <c r="B448" s="149" t="s">
        <v>1475</v>
      </c>
      <c r="C448" s="149" t="s">
        <v>1476</v>
      </c>
      <c r="D448" s="150" t="s">
        <v>137</v>
      </c>
      <c r="E448" s="144" t="s">
        <v>136</v>
      </c>
      <c r="F448" s="122"/>
      <c r="G448" s="122"/>
      <c r="H448" s="122"/>
      <c r="I448" s="122"/>
      <c r="J448" s="123">
        <f t="shared" si="18"/>
        <v>0</v>
      </c>
      <c r="K448" s="105"/>
      <c r="L448" s="105"/>
      <c r="M448" s="105"/>
      <c r="N448" s="121">
        <f t="shared" si="19"/>
        <v>0</v>
      </c>
      <c r="O448" s="124">
        <v>1</v>
      </c>
      <c r="P448" s="105">
        <v>562317.06999999995</v>
      </c>
      <c r="Q448" s="105">
        <v>61202.5</v>
      </c>
      <c r="R448" s="105">
        <v>0</v>
      </c>
      <c r="S448" s="105">
        <v>0</v>
      </c>
      <c r="T448" s="105">
        <v>153006.25</v>
      </c>
      <c r="U448" s="105">
        <v>61202.5</v>
      </c>
      <c r="V448" s="121">
        <f t="shared" si="20"/>
        <v>837728.32</v>
      </c>
      <c r="W448" s="105">
        <v>404594.57</v>
      </c>
      <c r="X448" s="105">
        <v>433133.76</v>
      </c>
      <c r="Y448" s="57">
        <v>0</v>
      </c>
    </row>
    <row r="449" spans="1:25" s="48" customFormat="1" ht="14.5" x14ac:dyDescent="0.4">
      <c r="A449" s="149" t="s">
        <v>1477</v>
      </c>
      <c r="B449" s="149" t="s">
        <v>1478</v>
      </c>
      <c r="C449" s="149" t="s">
        <v>1479</v>
      </c>
      <c r="D449" s="150" t="s">
        <v>137</v>
      </c>
      <c r="E449" s="144" t="s">
        <v>136</v>
      </c>
      <c r="F449" s="122"/>
      <c r="G449" s="122"/>
      <c r="H449" s="122"/>
      <c r="I449" s="122"/>
      <c r="J449" s="123">
        <f t="shared" si="18"/>
        <v>0</v>
      </c>
      <c r="K449" s="105"/>
      <c r="L449" s="105"/>
      <c r="M449" s="105"/>
      <c r="N449" s="121">
        <f t="shared" si="19"/>
        <v>0</v>
      </c>
      <c r="O449" s="124">
        <v>1</v>
      </c>
      <c r="P449" s="105">
        <v>272847.01</v>
      </c>
      <c r="Q449" s="105">
        <v>71284.600000000006</v>
      </c>
      <c r="R449" s="105">
        <v>0</v>
      </c>
      <c r="S449" s="105">
        <v>0</v>
      </c>
      <c r="T449" s="105">
        <v>178211.5</v>
      </c>
      <c r="U449" s="105">
        <v>71284.600000000006</v>
      </c>
      <c r="V449" s="121">
        <f t="shared" si="20"/>
        <v>593627.71</v>
      </c>
      <c r="W449" s="105">
        <v>286702.19</v>
      </c>
      <c r="X449" s="105">
        <v>306925.52</v>
      </c>
      <c r="Y449" s="57">
        <v>0</v>
      </c>
    </row>
    <row r="450" spans="1:25" s="48" customFormat="1" ht="14.5" x14ac:dyDescent="0.4">
      <c r="A450" s="149" t="s">
        <v>1480</v>
      </c>
      <c r="B450" s="149" t="s">
        <v>1481</v>
      </c>
      <c r="C450" s="149" t="s">
        <v>1482</v>
      </c>
      <c r="D450" s="150" t="s">
        <v>136</v>
      </c>
      <c r="E450" s="144" t="s">
        <v>137</v>
      </c>
      <c r="F450" s="122">
        <v>42</v>
      </c>
      <c r="G450" s="122">
        <v>0</v>
      </c>
      <c r="H450" s="122">
        <v>0</v>
      </c>
      <c r="I450" s="122">
        <v>0</v>
      </c>
      <c r="J450" s="123">
        <f t="shared" si="18"/>
        <v>42</v>
      </c>
      <c r="K450" s="105">
        <v>420000</v>
      </c>
      <c r="L450" s="105">
        <v>93681.76</v>
      </c>
      <c r="M450" s="105">
        <v>0</v>
      </c>
      <c r="N450" s="121">
        <f t="shared" si="19"/>
        <v>513681.76</v>
      </c>
      <c r="O450" s="124"/>
      <c r="P450" s="105"/>
      <c r="Q450" s="105"/>
      <c r="R450" s="105"/>
      <c r="S450" s="105"/>
      <c r="T450" s="105"/>
      <c r="U450" s="105"/>
      <c r="V450" s="121">
        <f t="shared" si="20"/>
        <v>0</v>
      </c>
      <c r="W450" s="105"/>
      <c r="X450" s="105"/>
      <c r="Y450" s="57"/>
    </row>
    <row r="451" spans="1:25" s="48" customFormat="1" ht="14.5" x14ac:dyDescent="0.4">
      <c r="A451" s="149" t="s">
        <v>1483</v>
      </c>
      <c r="B451" s="149" t="s">
        <v>1484</v>
      </c>
      <c r="C451" s="149" t="s">
        <v>1485</v>
      </c>
      <c r="D451" s="150" t="s">
        <v>137</v>
      </c>
      <c r="E451" s="144" t="s">
        <v>136</v>
      </c>
      <c r="F451" s="122"/>
      <c r="G451" s="122"/>
      <c r="H451" s="122"/>
      <c r="I451" s="122"/>
      <c r="J451" s="123">
        <f t="shared" si="18"/>
        <v>0</v>
      </c>
      <c r="K451" s="105"/>
      <c r="L451" s="105"/>
      <c r="M451" s="105"/>
      <c r="N451" s="121">
        <f t="shared" si="19"/>
        <v>0</v>
      </c>
      <c r="O451" s="124">
        <v>1</v>
      </c>
      <c r="P451" s="105">
        <v>902745.72</v>
      </c>
      <c r="Q451" s="105">
        <v>113859.8</v>
      </c>
      <c r="R451" s="105">
        <v>0</v>
      </c>
      <c r="S451" s="105">
        <v>0</v>
      </c>
      <c r="T451" s="105">
        <v>284649.5</v>
      </c>
      <c r="U451" s="105">
        <v>113859.8</v>
      </c>
      <c r="V451" s="121">
        <f t="shared" si="20"/>
        <v>1415114.82</v>
      </c>
      <c r="W451" s="105">
        <v>630326.51</v>
      </c>
      <c r="X451" s="105">
        <v>674788.32</v>
      </c>
      <c r="Y451" s="57">
        <v>110000</v>
      </c>
    </row>
    <row r="452" spans="1:25" s="48" customFormat="1" ht="14.5" x14ac:dyDescent="0.4">
      <c r="A452" s="149" t="s">
        <v>1486</v>
      </c>
      <c r="B452" s="149" t="s">
        <v>1487</v>
      </c>
      <c r="C452" s="149" t="s">
        <v>1488</v>
      </c>
      <c r="D452" s="150" t="s">
        <v>137</v>
      </c>
      <c r="E452" s="144" t="s">
        <v>136</v>
      </c>
      <c r="F452" s="122"/>
      <c r="G452" s="122"/>
      <c r="H452" s="122"/>
      <c r="I452" s="122"/>
      <c r="J452" s="123">
        <f t="shared" si="18"/>
        <v>0</v>
      </c>
      <c r="K452" s="105"/>
      <c r="L452" s="105"/>
      <c r="M452" s="105"/>
      <c r="N452" s="121">
        <f t="shared" si="19"/>
        <v>0</v>
      </c>
      <c r="O452" s="124">
        <v>1</v>
      </c>
      <c r="P452" s="105">
        <v>51276.38</v>
      </c>
      <c r="Q452" s="105">
        <v>40978.800000000003</v>
      </c>
      <c r="R452" s="105">
        <v>0</v>
      </c>
      <c r="S452" s="105">
        <v>0</v>
      </c>
      <c r="T452" s="105">
        <v>102447</v>
      </c>
      <c r="U452" s="105">
        <v>40978.800000000003</v>
      </c>
      <c r="V452" s="121">
        <f t="shared" si="20"/>
        <v>235680.97999999998</v>
      </c>
      <c r="W452" s="105">
        <v>113825.98</v>
      </c>
      <c r="X452" s="105">
        <v>121855</v>
      </c>
      <c r="Y452" s="57">
        <v>0</v>
      </c>
    </row>
    <row r="453" spans="1:25" s="48" customFormat="1" ht="14.5" x14ac:dyDescent="0.4">
      <c r="A453" s="149" t="s">
        <v>1489</v>
      </c>
      <c r="B453" s="149" t="s">
        <v>1490</v>
      </c>
      <c r="C453" s="149" t="s">
        <v>1491</v>
      </c>
      <c r="D453" s="150" t="s">
        <v>137</v>
      </c>
      <c r="E453" s="144" t="s">
        <v>136</v>
      </c>
      <c r="F453" s="122"/>
      <c r="G453" s="122"/>
      <c r="H453" s="122"/>
      <c r="I453" s="122"/>
      <c r="J453" s="123">
        <f t="shared" si="18"/>
        <v>0</v>
      </c>
      <c r="K453" s="105"/>
      <c r="L453" s="105"/>
      <c r="M453" s="105"/>
      <c r="N453" s="121">
        <f t="shared" si="19"/>
        <v>0</v>
      </c>
      <c r="O453" s="124">
        <v>1</v>
      </c>
      <c r="P453" s="105">
        <v>253787.6</v>
      </c>
      <c r="Q453" s="105">
        <v>61202.5</v>
      </c>
      <c r="R453" s="105">
        <v>0</v>
      </c>
      <c r="S453" s="105">
        <v>0</v>
      </c>
      <c r="T453" s="105">
        <v>153006.25</v>
      </c>
      <c r="U453" s="105">
        <v>61202.5</v>
      </c>
      <c r="V453" s="121">
        <f t="shared" si="20"/>
        <v>529198.85</v>
      </c>
      <c r="W453" s="105">
        <v>255585.22</v>
      </c>
      <c r="X453" s="105">
        <v>273613.63</v>
      </c>
      <c r="Y453" s="57">
        <v>0</v>
      </c>
    </row>
    <row r="454" spans="1:25" s="48" customFormat="1" ht="14.5" x14ac:dyDescent="0.4">
      <c r="A454" s="149" t="s">
        <v>1492</v>
      </c>
      <c r="B454" s="149" t="s">
        <v>1493</v>
      </c>
      <c r="C454" s="149" t="s">
        <v>1494</v>
      </c>
      <c r="D454" s="150" t="s">
        <v>137</v>
      </c>
      <c r="E454" s="144" t="s">
        <v>137</v>
      </c>
      <c r="F454" s="122"/>
      <c r="G454" s="122"/>
      <c r="H454" s="122"/>
      <c r="I454" s="122"/>
      <c r="J454" s="123">
        <f t="shared" si="18"/>
        <v>0</v>
      </c>
      <c r="K454" s="105"/>
      <c r="L454" s="105"/>
      <c r="M454" s="105"/>
      <c r="N454" s="121">
        <f t="shared" si="19"/>
        <v>0</v>
      </c>
      <c r="O454" s="124"/>
      <c r="P454" s="105"/>
      <c r="Q454" s="105"/>
      <c r="R454" s="105"/>
      <c r="S454" s="105"/>
      <c r="T454" s="105"/>
      <c r="U454" s="105"/>
      <c r="V454" s="121">
        <f t="shared" si="20"/>
        <v>0</v>
      </c>
      <c r="W454" s="105"/>
      <c r="X454" s="105"/>
      <c r="Y454" s="57"/>
    </row>
    <row r="455" spans="1:25" s="48" customFormat="1" ht="14.5" x14ac:dyDescent="0.4">
      <c r="A455" s="149" t="s">
        <v>1495</v>
      </c>
      <c r="B455" s="149" t="s">
        <v>1496</v>
      </c>
      <c r="C455" s="149" t="s">
        <v>1497</v>
      </c>
      <c r="D455" s="150" t="s">
        <v>136</v>
      </c>
      <c r="E455" s="144" t="s">
        <v>137</v>
      </c>
      <c r="F455" s="122">
        <v>28</v>
      </c>
      <c r="G455" s="122">
        <v>0</v>
      </c>
      <c r="H455" s="122">
        <v>11</v>
      </c>
      <c r="I455" s="122">
        <v>0</v>
      </c>
      <c r="J455" s="123">
        <f t="shared" si="18"/>
        <v>39</v>
      </c>
      <c r="K455" s="105">
        <v>266332.15000000002</v>
      </c>
      <c r="L455" s="105">
        <v>221592.51</v>
      </c>
      <c r="M455" s="105">
        <v>0</v>
      </c>
      <c r="N455" s="121">
        <f t="shared" si="19"/>
        <v>487924.66000000003</v>
      </c>
      <c r="O455" s="124"/>
      <c r="P455" s="105"/>
      <c r="Q455" s="105"/>
      <c r="R455" s="105"/>
      <c r="S455" s="105"/>
      <c r="T455" s="105"/>
      <c r="U455" s="105"/>
      <c r="V455" s="121">
        <f t="shared" si="20"/>
        <v>0</v>
      </c>
      <c r="W455" s="105"/>
      <c r="X455" s="105"/>
      <c r="Y455" s="57"/>
    </row>
    <row r="456" spans="1:25" s="48" customFormat="1" ht="14.5" x14ac:dyDescent="0.4">
      <c r="A456" s="149" t="s">
        <v>1498</v>
      </c>
      <c r="B456" s="149" t="s">
        <v>1499</v>
      </c>
      <c r="C456" s="149" t="s">
        <v>1500</v>
      </c>
      <c r="D456" s="150" t="s">
        <v>137</v>
      </c>
      <c r="E456" s="144" t="s">
        <v>136</v>
      </c>
      <c r="F456" s="122"/>
      <c r="G456" s="122"/>
      <c r="H456" s="122"/>
      <c r="I456" s="122"/>
      <c r="J456" s="123">
        <f t="shared" ref="J456:J519" si="21">SUM(F456:I456)</f>
        <v>0</v>
      </c>
      <c r="K456" s="105"/>
      <c r="L456" s="105"/>
      <c r="M456" s="105"/>
      <c r="N456" s="121">
        <f t="shared" ref="N456:N519" si="22">SUM(K456:M456)</f>
        <v>0</v>
      </c>
      <c r="O456" s="124">
        <v>1</v>
      </c>
      <c r="P456" s="105">
        <v>1092673.75</v>
      </c>
      <c r="Q456" s="105">
        <v>98108.2</v>
      </c>
      <c r="R456" s="105">
        <v>0</v>
      </c>
      <c r="S456" s="105">
        <v>0</v>
      </c>
      <c r="T456" s="105">
        <v>245270.5</v>
      </c>
      <c r="U456" s="105">
        <v>98108.2</v>
      </c>
      <c r="V456" s="121">
        <f t="shared" ref="V456:V519" si="23">SUM(P456:U456)</f>
        <v>1534160.65</v>
      </c>
      <c r="W456" s="105">
        <v>740947.92</v>
      </c>
      <c r="X456" s="105">
        <v>793212.72</v>
      </c>
      <c r="Y456" s="57">
        <v>0</v>
      </c>
    </row>
    <row r="457" spans="1:25" s="48" customFormat="1" ht="14.5" x14ac:dyDescent="0.4">
      <c r="A457" s="149" t="s">
        <v>1501</v>
      </c>
      <c r="B457" s="149" t="s">
        <v>1502</v>
      </c>
      <c r="C457" s="149" t="s">
        <v>1503</v>
      </c>
      <c r="D457" s="150" t="s">
        <v>137</v>
      </c>
      <c r="E457" s="144" t="s">
        <v>137</v>
      </c>
      <c r="F457" s="122"/>
      <c r="G457" s="122"/>
      <c r="H457" s="122"/>
      <c r="I457" s="122"/>
      <c r="J457" s="123">
        <f t="shared" si="21"/>
        <v>0</v>
      </c>
      <c r="K457" s="105"/>
      <c r="L457" s="105"/>
      <c r="M457" s="105"/>
      <c r="N457" s="121">
        <f t="shared" si="22"/>
        <v>0</v>
      </c>
      <c r="O457" s="124"/>
      <c r="P457" s="105"/>
      <c r="Q457" s="105"/>
      <c r="R457" s="105"/>
      <c r="S457" s="105"/>
      <c r="T457" s="105"/>
      <c r="U457" s="105"/>
      <c r="V457" s="121">
        <f t="shared" si="23"/>
        <v>0</v>
      </c>
      <c r="W457" s="105"/>
      <c r="X457" s="105"/>
      <c r="Y457" s="57"/>
    </row>
    <row r="458" spans="1:25" s="48" customFormat="1" ht="14.5" x14ac:dyDescent="0.4">
      <c r="A458" s="149" t="s">
        <v>1504</v>
      </c>
      <c r="B458" s="149" t="s">
        <v>1505</v>
      </c>
      <c r="C458" s="149" t="s">
        <v>1506</v>
      </c>
      <c r="D458" s="150" t="s">
        <v>137</v>
      </c>
      <c r="E458" s="144" t="s">
        <v>137</v>
      </c>
      <c r="F458" s="122"/>
      <c r="G458" s="122"/>
      <c r="H458" s="122"/>
      <c r="I458" s="122"/>
      <c r="J458" s="123">
        <f t="shared" si="21"/>
        <v>0</v>
      </c>
      <c r="K458" s="105"/>
      <c r="L458" s="105"/>
      <c r="M458" s="105"/>
      <c r="N458" s="121">
        <f t="shared" si="22"/>
        <v>0</v>
      </c>
      <c r="O458" s="124"/>
      <c r="P458" s="105"/>
      <c r="Q458" s="105"/>
      <c r="R458" s="105"/>
      <c r="S458" s="105"/>
      <c r="T458" s="105"/>
      <c r="U458" s="105"/>
      <c r="V458" s="121">
        <f t="shared" si="23"/>
        <v>0</v>
      </c>
      <c r="W458" s="105"/>
      <c r="X458" s="105"/>
      <c r="Y458" s="57"/>
    </row>
    <row r="459" spans="1:25" s="48" customFormat="1" ht="14.5" x14ac:dyDescent="0.4">
      <c r="A459" s="149" t="s">
        <v>1507</v>
      </c>
      <c r="B459" s="149" t="s">
        <v>1508</v>
      </c>
      <c r="C459" s="149" t="s">
        <v>1509</v>
      </c>
      <c r="D459" s="150" t="s">
        <v>137</v>
      </c>
      <c r="E459" s="144" t="s">
        <v>137</v>
      </c>
      <c r="F459" s="122"/>
      <c r="G459" s="122"/>
      <c r="H459" s="122"/>
      <c r="I459" s="122"/>
      <c r="J459" s="123">
        <f t="shared" si="21"/>
        <v>0</v>
      </c>
      <c r="K459" s="105"/>
      <c r="L459" s="105"/>
      <c r="M459" s="105"/>
      <c r="N459" s="121">
        <f t="shared" si="22"/>
        <v>0</v>
      </c>
      <c r="O459" s="124"/>
      <c r="P459" s="105"/>
      <c r="Q459" s="105"/>
      <c r="R459" s="105"/>
      <c r="S459" s="105"/>
      <c r="T459" s="105"/>
      <c r="U459" s="105"/>
      <c r="V459" s="121">
        <f t="shared" si="23"/>
        <v>0</v>
      </c>
      <c r="W459" s="105"/>
      <c r="X459" s="105"/>
      <c r="Y459" s="57"/>
    </row>
    <row r="460" spans="1:25" s="48" customFormat="1" ht="14.5" x14ac:dyDescent="0.4">
      <c r="A460" s="149" t="s">
        <v>1510</v>
      </c>
      <c r="B460" s="149" t="s">
        <v>1511</v>
      </c>
      <c r="C460" s="149" t="s">
        <v>1512</v>
      </c>
      <c r="D460" s="150" t="s">
        <v>137</v>
      </c>
      <c r="E460" s="144" t="s">
        <v>137</v>
      </c>
      <c r="F460" s="122"/>
      <c r="G460" s="122"/>
      <c r="H460" s="122"/>
      <c r="I460" s="122"/>
      <c r="J460" s="123">
        <f t="shared" si="21"/>
        <v>0</v>
      </c>
      <c r="K460" s="105"/>
      <c r="L460" s="105"/>
      <c r="M460" s="105"/>
      <c r="N460" s="121">
        <f t="shared" si="22"/>
        <v>0</v>
      </c>
      <c r="O460" s="124"/>
      <c r="P460" s="105"/>
      <c r="Q460" s="105"/>
      <c r="R460" s="105"/>
      <c r="S460" s="105"/>
      <c r="T460" s="105"/>
      <c r="U460" s="105"/>
      <c r="V460" s="121">
        <f t="shared" si="23"/>
        <v>0</v>
      </c>
      <c r="W460" s="105"/>
      <c r="X460" s="105"/>
      <c r="Y460" s="57"/>
    </row>
    <row r="461" spans="1:25" s="48" customFormat="1" ht="14.5" x14ac:dyDescent="0.4">
      <c r="A461" s="149" t="s">
        <v>1513</v>
      </c>
      <c r="B461" s="149" t="s">
        <v>1514</v>
      </c>
      <c r="C461" s="149" t="s">
        <v>1515</v>
      </c>
      <c r="D461" s="150" t="s">
        <v>137</v>
      </c>
      <c r="E461" s="144" t="s">
        <v>137</v>
      </c>
      <c r="F461" s="122"/>
      <c r="G461" s="122"/>
      <c r="H461" s="122"/>
      <c r="I461" s="122"/>
      <c r="J461" s="123">
        <f t="shared" si="21"/>
        <v>0</v>
      </c>
      <c r="K461" s="105"/>
      <c r="L461" s="105"/>
      <c r="M461" s="105"/>
      <c r="N461" s="121">
        <f t="shared" si="22"/>
        <v>0</v>
      </c>
      <c r="O461" s="124"/>
      <c r="P461" s="105"/>
      <c r="Q461" s="105"/>
      <c r="R461" s="105"/>
      <c r="S461" s="105"/>
      <c r="T461" s="105"/>
      <c r="U461" s="105"/>
      <c r="V461" s="121">
        <f t="shared" si="23"/>
        <v>0</v>
      </c>
      <c r="W461" s="105"/>
      <c r="X461" s="105"/>
      <c r="Y461" s="57"/>
    </row>
    <row r="462" spans="1:25" s="48" customFormat="1" ht="14.5" x14ac:dyDescent="0.4">
      <c r="A462" s="149" t="s">
        <v>1516</v>
      </c>
      <c r="B462" s="149" t="s">
        <v>1517</v>
      </c>
      <c r="C462" s="149" t="s">
        <v>1518</v>
      </c>
      <c r="D462" s="150" t="s">
        <v>137</v>
      </c>
      <c r="E462" s="144" t="s">
        <v>136</v>
      </c>
      <c r="F462" s="122"/>
      <c r="G462" s="122"/>
      <c r="H462" s="122"/>
      <c r="I462" s="122"/>
      <c r="J462" s="123">
        <f t="shared" si="21"/>
        <v>0</v>
      </c>
      <c r="K462" s="105"/>
      <c r="L462" s="105"/>
      <c r="M462" s="105"/>
      <c r="N462" s="121">
        <f t="shared" si="22"/>
        <v>0</v>
      </c>
      <c r="O462" s="124">
        <v>1</v>
      </c>
      <c r="P462" s="105">
        <v>12011</v>
      </c>
      <c r="Q462" s="105">
        <v>24022</v>
      </c>
      <c r="R462" s="105">
        <v>0</v>
      </c>
      <c r="S462" s="105">
        <v>0</v>
      </c>
      <c r="T462" s="105">
        <v>60055</v>
      </c>
      <c r="U462" s="105">
        <v>24022</v>
      </c>
      <c r="V462" s="121">
        <f t="shared" si="23"/>
        <v>120110</v>
      </c>
      <c r="W462" s="105">
        <v>0</v>
      </c>
      <c r="X462" s="105">
        <v>0</v>
      </c>
      <c r="Y462" s="57">
        <v>120110</v>
      </c>
    </row>
    <row r="463" spans="1:25" s="48" customFormat="1" ht="14.5" x14ac:dyDescent="0.4">
      <c r="A463" s="149" t="s">
        <v>1519</v>
      </c>
      <c r="B463" s="149" t="s">
        <v>1520</v>
      </c>
      <c r="C463" s="149" t="s">
        <v>1521</v>
      </c>
      <c r="D463" s="150" t="s">
        <v>137</v>
      </c>
      <c r="E463" s="144" t="s">
        <v>136</v>
      </c>
      <c r="F463" s="122"/>
      <c r="G463" s="122"/>
      <c r="H463" s="122"/>
      <c r="I463" s="122"/>
      <c r="J463" s="123">
        <f t="shared" si="21"/>
        <v>0</v>
      </c>
      <c r="K463" s="105"/>
      <c r="L463" s="105"/>
      <c r="M463" s="105"/>
      <c r="N463" s="121">
        <f t="shared" si="22"/>
        <v>0</v>
      </c>
      <c r="O463" s="124">
        <v>1</v>
      </c>
      <c r="P463" s="105">
        <v>419041.65</v>
      </c>
      <c r="Q463" s="105">
        <v>93620.2</v>
      </c>
      <c r="R463" s="105">
        <v>0</v>
      </c>
      <c r="S463" s="105">
        <v>0</v>
      </c>
      <c r="T463" s="105">
        <v>234050.5</v>
      </c>
      <c r="U463" s="105">
        <v>93620.2</v>
      </c>
      <c r="V463" s="121">
        <f t="shared" si="23"/>
        <v>840332.55</v>
      </c>
      <c r="W463" s="105">
        <v>405852.32</v>
      </c>
      <c r="X463" s="105">
        <v>434480.23</v>
      </c>
      <c r="Y463" s="57">
        <v>0</v>
      </c>
    </row>
    <row r="464" spans="1:25" s="48" customFormat="1" ht="14.5" x14ac:dyDescent="0.4">
      <c r="A464" s="149" t="s">
        <v>1522</v>
      </c>
      <c r="B464" s="149" t="s">
        <v>1523</v>
      </c>
      <c r="C464" s="149" t="s">
        <v>1524</v>
      </c>
      <c r="D464" s="150" t="s">
        <v>137</v>
      </c>
      <c r="E464" s="144" t="s">
        <v>137</v>
      </c>
      <c r="F464" s="122"/>
      <c r="G464" s="122"/>
      <c r="H464" s="122"/>
      <c r="I464" s="122"/>
      <c r="J464" s="123">
        <f t="shared" si="21"/>
        <v>0</v>
      </c>
      <c r="K464" s="105"/>
      <c r="L464" s="105"/>
      <c r="M464" s="105"/>
      <c r="N464" s="121">
        <f t="shared" si="22"/>
        <v>0</v>
      </c>
      <c r="O464" s="124"/>
      <c r="P464" s="105"/>
      <c r="Q464" s="105"/>
      <c r="R464" s="105"/>
      <c r="S464" s="105"/>
      <c r="T464" s="105"/>
      <c r="U464" s="105"/>
      <c r="V464" s="121">
        <f t="shared" si="23"/>
        <v>0</v>
      </c>
      <c r="W464" s="105"/>
      <c r="X464" s="105"/>
      <c r="Y464" s="57"/>
    </row>
    <row r="465" spans="1:25" s="48" customFormat="1" ht="14.5" x14ac:dyDescent="0.4">
      <c r="A465" s="149" t="s">
        <v>1525</v>
      </c>
      <c r="B465" s="149" t="s">
        <v>1526</v>
      </c>
      <c r="C465" s="149" t="s">
        <v>1527</v>
      </c>
      <c r="D465" s="150" t="s">
        <v>137</v>
      </c>
      <c r="E465" s="144" t="s">
        <v>136</v>
      </c>
      <c r="F465" s="122"/>
      <c r="G465" s="122"/>
      <c r="H465" s="122"/>
      <c r="I465" s="122"/>
      <c r="J465" s="123">
        <f t="shared" si="21"/>
        <v>0</v>
      </c>
      <c r="K465" s="105"/>
      <c r="L465" s="105"/>
      <c r="M465" s="105"/>
      <c r="N465" s="121">
        <f t="shared" si="22"/>
        <v>0</v>
      </c>
      <c r="O465" s="124">
        <v>1</v>
      </c>
      <c r="P465" s="105">
        <v>2769366.7</v>
      </c>
      <c r="Q465" s="105">
        <v>158584</v>
      </c>
      <c r="R465" s="105">
        <v>0</v>
      </c>
      <c r="S465" s="105">
        <v>0</v>
      </c>
      <c r="T465" s="105">
        <v>396460</v>
      </c>
      <c r="U465" s="105">
        <v>158584</v>
      </c>
      <c r="V465" s="121">
        <f t="shared" si="23"/>
        <v>3482994.7</v>
      </c>
      <c r="W465" s="105">
        <v>1682169.14</v>
      </c>
      <c r="X465" s="105">
        <v>1800825.56</v>
      </c>
      <c r="Y465" s="57">
        <v>0</v>
      </c>
    </row>
    <row r="466" spans="1:25" s="48" customFormat="1" ht="14.5" x14ac:dyDescent="0.4">
      <c r="A466" s="149" t="s">
        <v>1528</v>
      </c>
      <c r="B466" s="149" t="s">
        <v>1529</v>
      </c>
      <c r="C466" s="149" t="s">
        <v>1530</v>
      </c>
      <c r="D466" s="150" t="s">
        <v>137</v>
      </c>
      <c r="E466" s="144" t="s">
        <v>137</v>
      </c>
      <c r="F466" s="122"/>
      <c r="G466" s="122"/>
      <c r="H466" s="122"/>
      <c r="I466" s="122"/>
      <c r="J466" s="123">
        <f t="shared" si="21"/>
        <v>0</v>
      </c>
      <c r="K466" s="105"/>
      <c r="L466" s="105"/>
      <c r="M466" s="105"/>
      <c r="N466" s="121">
        <f t="shared" si="22"/>
        <v>0</v>
      </c>
      <c r="O466" s="124"/>
      <c r="P466" s="105"/>
      <c r="Q466" s="105"/>
      <c r="R466" s="105"/>
      <c r="S466" s="105"/>
      <c r="T466" s="105"/>
      <c r="U466" s="105"/>
      <c r="V466" s="121">
        <f t="shared" si="23"/>
        <v>0</v>
      </c>
      <c r="W466" s="105"/>
      <c r="X466" s="105"/>
      <c r="Y466" s="57"/>
    </row>
    <row r="467" spans="1:25" s="48" customFormat="1" ht="14.5" x14ac:dyDescent="0.4">
      <c r="A467" s="149" t="s">
        <v>1531</v>
      </c>
      <c r="B467" s="149" t="s">
        <v>1532</v>
      </c>
      <c r="C467" s="149" t="s">
        <v>1533</v>
      </c>
      <c r="D467" s="150" t="s">
        <v>137</v>
      </c>
      <c r="E467" s="144" t="s">
        <v>136</v>
      </c>
      <c r="F467" s="122"/>
      <c r="G467" s="122"/>
      <c r="H467" s="122"/>
      <c r="I467" s="122"/>
      <c r="J467" s="123">
        <f t="shared" si="21"/>
        <v>0</v>
      </c>
      <c r="K467" s="105"/>
      <c r="L467" s="105"/>
      <c r="M467" s="105"/>
      <c r="N467" s="121">
        <f t="shared" si="22"/>
        <v>0</v>
      </c>
      <c r="O467" s="124">
        <v>1</v>
      </c>
      <c r="P467" s="105">
        <v>14000</v>
      </c>
      <c r="Q467" s="105">
        <v>28000</v>
      </c>
      <c r="R467" s="105">
        <v>0</v>
      </c>
      <c r="S467" s="105">
        <v>0</v>
      </c>
      <c r="T467" s="105">
        <v>70000</v>
      </c>
      <c r="U467" s="105">
        <v>28000</v>
      </c>
      <c r="V467" s="121">
        <f t="shared" si="23"/>
        <v>140000</v>
      </c>
      <c r="W467" s="105">
        <v>0</v>
      </c>
      <c r="X467" s="105">
        <v>0</v>
      </c>
      <c r="Y467" s="57">
        <v>140000</v>
      </c>
    </row>
    <row r="468" spans="1:25" s="48" customFormat="1" ht="14.5" x14ac:dyDescent="0.4">
      <c r="A468" s="149" t="s">
        <v>1534</v>
      </c>
      <c r="B468" s="149" t="s">
        <v>1535</v>
      </c>
      <c r="C468" s="149" t="s">
        <v>1536</v>
      </c>
      <c r="D468" s="150" t="s">
        <v>137</v>
      </c>
      <c r="E468" s="144" t="s">
        <v>136</v>
      </c>
      <c r="F468" s="122"/>
      <c r="G468" s="122"/>
      <c r="H468" s="122"/>
      <c r="I468" s="122"/>
      <c r="J468" s="123">
        <f t="shared" si="21"/>
        <v>0</v>
      </c>
      <c r="K468" s="105"/>
      <c r="L468" s="105"/>
      <c r="M468" s="105"/>
      <c r="N468" s="121">
        <f t="shared" si="22"/>
        <v>0</v>
      </c>
      <c r="O468" s="124">
        <v>1</v>
      </c>
      <c r="P468" s="105">
        <v>1175426.8</v>
      </c>
      <c r="Q468" s="105">
        <v>119200.2</v>
      </c>
      <c r="R468" s="105">
        <v>0</v>
      </c>
      <c r="S468" s="105">
        <v>0</v>
      </c>
      <c r="T468" s="105">
        <v>298000.5</v>
      </c>
      <c r="U468" s="105">
        <v>119200.2</v>
      </c>
      <c r="V468" s="121">
        <f t="shared" si="23"/>
        <v>1711827.7</v>
      </c>
      <c r="W468" s="105">
        <v>759139.83999999997</v>
      </c>
      <c r="X468" s="105">
        <v>812687.86</v>
      </c>
      <c r="Y468" s="57">
        <v>140000</v>
      </c>
    </row>
    <row r="469" spans="1:25" s="48" customFormat="1" ht="14.5" x14ac:dyDescent="0.4">
      <c r="A469" s="149" t="s">
        <v>1537</v>
      </c>
      <c r="B469" s="149" t="s">
        <v>1538</v>
      </c>
      <c r="C469" s="149" t="s">
        <v>1539</v>
      </c>
      <c r="D469" s="150" t="s">
        <v>137</v>
      </c>
      <c r="E469" s="144" t="s">
        <v>137</v>
      </c>
      <c r="F469" s="122"/>
      <c r="G469" s="122"/>
      <c r="H469" s="122"/>
      <c r="I469" s="122"/>
      <c r="J469" s="123">
        <f t="shared" si="21"/>
        <v>0</v>
      </c>
      <c r="K469" s="105"/>
      <c r="L469" s="105"/>
      <c r="M469" s="105"/>
      <c r="N469" s="121">
        <f t="shared" si="22"/>
        <v>0</v>
      </c>
      <c r="O469" s="124"/>
      <c r="P469" s="105"/>
      <c r="Q469" s="105"/>
      <c r="R469" s="105"/>
      <c r="S469" s="105"/>
      <c r="T469" s="105"/>
      <c r="U469" s="105"/>
      <c r="V469" s="121">
        <f t="shared" si="23"/>
        <v>0</v>
      </c>
      <c r="W469" s="105"/>
      <c r="X469" s="105"/>
      <c r="Y469" s="57"/>
    </row>
    <row r="470" spans="1:25" s="48" customFormat="1" ht="14.5" x14ac:dyDescent="0.4">
      <c r="A470" s="149" t="s">
        <v>1540</v>
      </c>
      <c r="B470" s="149" t="s">
        <v>1541</v>
      </c>
      <c r="C470" s="149" t="s">
        <v>1542</v>
      </c>
      <c r="D470" s="150" t="s">
        <v>137</v>
      </c>
      <c r="E470" s="144" t="s">
        <v>137</v>
      </c>
      <c r="F470" s="122"/>
      <c r="G470" s="122"/>
      <c r="H470" s="122"/>
      <c r="I470" s="122"/>
      <c r="J470" s="123">
        <f t="shared" si="21"/>
        <v>0</v>
      </c>
      <c r="K470" s="105"/>
      <c r="L470" s="105"/>
      <c r="M470" s="105"/>
      <c r="N470" s="121">
        <f t="shared" si="22"/>
        <v>0</v>
      </c>
      <c r="O470" s="124"/>
      <c r="P470" s="105"/>
      <c r="Q470" s="105"/>
      <c r="R470" s="105"/>
      <c r="S470" s="105"/>
      <c r="T470" s="105"/>
      <c r="U470" s="105"/>
      <c r="V470" s="121">
        <f t="shared" si="23"/>
        <v>0</v>
      </c>
      <c r="W470" s="105"/>
      <c r="X470" s="105"/>
      <c r="Y470" s="57"/>
    </row>
    <row r="471" spans="1:25" s="48" customFormat="1" ht="14.5" x14ac:dyDescent="0.4">
      <c r="A471" s="149" t="s">
        <v>1543</v>
      </c>
      <c r="B471" s="149" t="s">
        <v>1544</v>
      </c>
      <c r="C471" s="149" t="s">
        <v>1545</v>
      </c>
      <c r="D471" s="150" t="s">
        <v>137</v>
      </c>
      <c r="E471" s="144" t="s">
        <v>137</v>
      </c>
      <c r="F471" s="122"/>
      <c r="G471" s="122"/>
      <c r="H471" s="122"/>
      <c r="I471" s="122"/>
      <c r="J471" s="123">
        <f t="shared" si="21"/>
        <v>0</v>
      </c>
      <c r="K471" s="105"/>
      <c r="L471" s="105"/>
      <c r="M471" s="105"/>
      <c r="N471" s="121">
        <f t="shared" si="22"/>
        <v>0</v>
      </c>
      <c r="O471" s="124"/>
      <c r="P471" s="105"/>
      <c r="Q471" s="105"/>
      <c r="R471" s="105"/>
      <c r="S471" s="105"/>
      <c r="T471" s="105"/>
      <c r="U471" s="105"/>
      <c r="V471" s="121">
        <f t="shared" si="23"/>
        <v>0</v>
      </c>
      <c r="W471" s="105"/>
      <c r="X471" s="105"/>
      <c r="Y471" s="57"/>
    </row>
    <row r="472" spans="1:25" s="48" customFormat="1" ht="14.5" x14ac:dyDescent="0.4">
      <c r="A472" s="149" t="s">
        <v>1546</v>
      </c>
      <c r="B472" s="149" t="s">
        <v>1547</v>
      </c>
      <c r="C472" s="149" t="s">
        <v>1548</v>
      </c>
      <c r="D472" s="150" t="s">
        <v>136</v>
      </c>
      <c r="E472" s="144" t="s">
        <v>137</v>
      </c>
      <c r="F472" s="122">
        <v>28</v>
      </c>
      <c r="G472" s="122">
        <v>0</v>
      </c>
      <c r="H472" s="122">
        <v>22</v>
      </c>
      <c r="I472" s="122">
        <v>0</v>
      </c>
      <c r="J472" s="123">
        <f t="shared" si="21"/>
        <v>50</v>
      </c>
      <c r="K472" s="105">
        <v>65115.81</v>
      </c>
      <c r="L472" s="105">
        <v>574324.32999999996</v>
      </c>
      <c r="M472" s="105">
        <v>0</v>
      </c>
      <c r="N472" s="121">
        <f t="shared" si="22"/>
        <v>639440.1399999999</v>
      </c>
      <c r="O472" s="124"/>
      <c r="P472" s="105"/>
      <c r="Q472" s="105"/>
      <c r="R472" s="105"/>
      <c r="S472" s="105"/>
      <c r="T472" s="105"/>
      <c r="U472" s="105"/>
      <c r="V472" s="121">
        <f t="shared" si="23"/>
        <v>0</v>
      </c>
      <c r="W472" s="105"/>
      <c r="X472" s="105"/>
      <c r="Y472" s="57"/>
    </row>
    <row r="473" spans="1:25" s="48" customFormat="1" ht="14.5" x14ac:dyDescent="0.4">
      <c r="A473" s="149" t="s">
        <v>1549</v>
      </c>
      <c r="B473" s="149" t="s">
        <v>1550</v>
      </c>
      <c r="C473" s="149" t="s">
        <v>1551</v>
      </c>
      <c r="D473" s="150" t="s">
        <v>136</v>
      </c>
      <c r="E473" s="144" t="s">
        <v>136</v>
      </c>
      <c r="F473" s="122">
        <v>28</v>
      </c>
      <c r="G473" s="122">
        <v>0</v>
      </c>
      <c r="H473" s="122">
        <v>33</v>
      </c>
      <c r="I473" s="122">
        <v>0</v>
      </c>
      <c r="J473" s="123">
        <f t="shared" si="21"/>
        <v>61</v>
      </c>
      <c r="K473" s="105">
        <v>296102.78999999998</v>
      </c>
      <c r="L473" s="105">
        <v>594768.69999999995</v>
      </c>
      <c r="M473" s="105">
        <v>0</v>
      </c>
      <c r="N473" s="121">
        <f t="shared" si="22"/>
        <v>890871.49</v>
      </c>
      <c r="O473" s="124">
        <v>1</v>
      </c>
      <c r="P473" s="105">
        <v>46183.11</v>
      </c>
      <c r="Q473" s="105">
        <v>92366.22</v>
      </c>
      <c r="R473" s="105">
        <v>0</v>
      </c>
      <c r="S473" s="105">
        <v>0</v>
      </c>
      <c r="T473" s="105">
        <v>230915.55</v>
      </c>
      <c r="U473" s="105">
        <v>92366.22</v>
      </c>
      <c r="V473" s="121">
        <f t="shared" si="23"/>
        <v>461831.1</v>
      </c>
      <c r="W473" s="105">
        <v>0</v>
      </c>
      <c r="X473" s="105">
        <v>0</v>
      </c>
      <c r="Y473" s="57">
        <v>461831.1</v>
      </c>
    </row>
    <row r="474" spans="1:25" s="48" customFormat="1" ht="14.5" x14ac:dyDescent="0.4">
      <c r="A474" s="149" t="s">
        <v>1552</v>
      </c>
      <c r="B474" s="149" t="s">
        <v>1553</v>
      </c>
      <c r="C474" s="149" t="s">
        <v>1554</v>
      </c>
      <c r="D474" s="150" t="s">
        <v>137</v>
      </c>
      <c r="E474" s="144" t="s">
        <v>136</v>
      </c>
      <c r="F474" s="122"/>
      <c r="G474" s="122"/>
      <c r="H474" s="122"/>
      <c r="I474" s="122"/>
      <c r="J474" s="123">
        <f t="shared" si="21"/>
        <v>0</v>
      </c>
      <c r="K474" s="105"/>
      <c r="L474" s="105"/>
      <c r="M474" s="105"/>
      <c r="N474" s="121">
        <f t="shared" si="22"/>
        <v>0</v>
      </c>
      <c r="O474" s="124">
        <v>1</v>
      </c>
      <c r="P474" s="105">
        <v>1335889.71</v>
      </c>
      <c r="Q474" s="105">
        <v>97336</v>
      </c>
      <c r="R474" s="105">
        <v>0</v>
      </c>
      <c r="S474" s="105">
        <v>0</v>
      </c>
      <c r="T474" s="105">
        <v>243340</v>
      </c>
      <c r="U474" s="105">
        <v>97336</v>
      </c>
      <c r="V474" s="121">
        <f t="shared" si="23"/>
        <v>1773901.71</v>
      </c>
      <c r="W474" s="105">
        <v>856734.78</v>
      </c>
      <c r="X474" s="105">
        <v>917166.92</v>
      </c>
      <c r="Y474" s="57">
        <v>0</v>
      </c>
    </row>
    <row r="475" spans="1:25" s="48" customFormat="1" ht="14.5" x14ac:dyDescent="0.4">
      <c r="A475" s="149" t="s">
        <v>1555</v>
      </c>
      <c r="B475" s="149" t="s">
        <v>1556</v>
      </c>
      <c r="C475" s="149" t="s">
        <v>1557</v>
      </c>
      <c r="D475" s="150" t="s">
        <v>136</v>
      </c>
      <c r="E475" s="144" t="s">
        <v>136</v>
      </c>
      <c r="F475" s="122">
        <v>28</v>
      </c>
      <c r="G475" s="122">
        <v>0</v>
      </c>
      <c r="H475" s="122">
        <v>11</v>
      </c>
      <c r="I475" s="122">
        <v>0</v>
      </c>
      <c r="J475" s="123">
        <f t="shared" si="21"/>
        <v>39</v>
      </c>
      <c r="K475" s="105">
        <v>337354.2</v>
      </c>
      <c r="L475" s="105">
        <v>195732.07</v>
      </c>
      <c r="M475" s="105">
        <v>0</v>
      </c>
      <c r="N475" s="121">
        <f t="shared" si="22"/>
        <v>533086.27</v>
      </c>
      <c r="O475" s="124">
        <v>1</v>
      </c>
      <c r="P475" s="105">
        <v>52102.8</v>
      </c>
      <c r="Q475" s="105">
        <v>104205.6</v>
      </c>
      <c r="R475" s="105">
        <v>0</v>
      </c>
      <c r="S475" s="105">
        <v>0</v>
      </c>
      <c r="T475" s="105">
        <v>260514</v>
      </c>
      <c r="U475" s="105">
        <v>104205.6</v>
      </c>
      <c r="V475" s="121">
        <f t="shared" si="23"/>
        <v>521028</v>
      </c>
      <c r="W475" s="105">
        <v>0</v>
      </c>
      <c r="X475" s="105">
        <v>0</v>
      </c>
      <c r="Y475" s="57">
        <v>521028</v>
      </c>
    </row>
    <row r="476" spans="1:25" s="48" customFormat="1" ht="14.5" x14ac:dyDescent="0.4">
      <c r="A476" s="149" t="s">
        <v>1558</v>
      </c>
      <c r="B476" s="149" t="s">
        <v>1559</v>
      </c>
      <c r="C476" s="149" t="s">
        <v>1560</v>
      </c>
      <c r="D476" s="150" t="s">
        <v>137</v>
      </c>
      <c r="E476" s="144" t="s">
        <v>137</v>
      </c>
      <c r="F476" s="122"/>
      <c r="G476" s="122"/>
      <c r="H476" s="122"/>
      <c r="I476" s="122"/>
      <c r="J476" s="123">
        <f t="shared" si="21"/>
        <v>0</v>
      </c>
      <c r="K476" s="105"/>
      <c r="L476" s="105"/>
      <c r="M476" s="105"/>
      <c r="N476" s="121">
        <f t="shared" si="22"/>
        <v>0</v>
      </c>
      <c r="O476" s="124"/>
      <c r="P476" s="105"/>
      <c r="Q476" s="105"/>
      <c r="R476" s="105"/>
      <c r="S476" s="105"/>
      <c r="T476" s="105"/>
      <c r="U476" s="105"/>
      <c r="V476" s="121">
        <f t="shared" si="23"/>
        <v>0</v>
      </c>
      <c r="W476" s="105"/>
      <c r="X476" s="105"/>
      <c r="Y476" s="57"/>
    </row>
    <row r="477" spans="1:25" s="48" customFormat="1" ht="14.5" x14ac:dyDescent="0.4">
      <c r="A477" s="149" t="s">
        <v>1561</v>
      </c>
      <c r="B477" s="149" t="s">
        <v>1562</v>
      </c>
      <c r="C477" s="149" t="s">
        <v>1563</v>
      </c>
      <c r="D477" s="150" t="s">
        <v>136</v>
      </c>
      <c r="E477" s="144" t="s">
        <v>136</v>
      </c>
      <c r="F477" s="122">
        <v>28</v>
      </c>
      <c r="G477" s="122">
        <v>0</v>
      </c>
      <c r="H477" s="122">
        <v>0</v>
      </c>
      <c r="I477" s="122">
        <v>0</v>
      </c>
      <c r="J477" s="123">
        <f t="shared" si="21"/>
        <v>28</v>
      </c>
      <c r="K477" s="105">
        <v>238566.48</v>
      </c>
      <c r="L477" s="105">
        <v>264573.68</v>
      </c>
      <c r="M477" s="105">
        <v>0</v>
      </c>
      <c r="N477" s="121">
        <f t="shared" si="22"/>
        <v>503140.16000000003</v>
      </c>
      <c r="O477" s="124">
        <v>1</v>
      </c>
      <c r="P477" s="105">
        <v>546200.92000000004</v>
      </c>
      <c r="Q477" s="105">
        <v>104596</v>
      </c>
      <c r="R477" s="105">
        <v>0</v>
      </c>
      <c r="S477" s="105">
        <v>0</v>
      </c>
      <c r="T477" s="105">
        <v>261490</v>
      </c>
      <c r="U477" s="105">
        <v>104596</v>
      </c>
      <c r="V477" s="121">
        <f t="shared" si="23"/>
        <v>1016882.92</v>
      </c>
      <c r="W477" s="105">
        <v>491120.2</v>
      </c>
      <c r="X477" s="105">
        <v>525762.72</v>
      </c>
      <c r="Y477" s="57">
        <v>0</v>
      </c>
    </row>
    <row r="478" spans="1:25" s="48" customFormat="1" ht="14.5" x14ac:dyDescent="0.4">
      <c r="A478" s="149" t="s">
        <v>1564</v>
      </c>
      <c r="B478" s="149" t="s">
        <v>1565</v>
      </c>
      <c r="C478" s="149" t="s">
        <v>1566</v>
      </c>
      <c r="D478" s="150" t="s">
        <v>136</v>
      </c>
      <c r="E478" s="144" t="s">
        <v>137</v>
      </c>
      <c r="F478" s="122">
        <v>42</v>
      </c>
      <c r="G478" s="122">
        <v>0</v>
      </c>
      <c r="H478" s="122">
        <v>44</v>
      </c>
      <c r="I478" s="122">
        <v>0</v>
      </c>
      <c r="J478" s="123">
        <f t="shared" si="21"/>
        <v>86</v>
      </c>
      <c r="K478" s="105">
        <v>785474.33</v>
      </c>
      <c r="L478" s="105">
        <v>526670.28</v>
      </c>
      <c r="M478" s="105">
        <v>0</v>
      </c>
      <c r="N478" s="121">
        <f t="shared" si="22"/>
        <v>1312144.6099999999</v>
      </c>
      <c r="O478" s="124"/>
      <c r="P478" s="105"/>
      <c r="Q478" s="105"/>
      <c r="R478" s="105"/>
      <c r="S478" s="105"/>
      <c r="T478" s="105"/>
      <c r="U478" s="105"/>
      <c r="V478" s="121">
        <f t="shared" si="23"/>
        <v>0</v>
      </c>
      <c r="W478" s="105"/>
      <c r="X478" s="105"/>
      <c r="Y478" s="57"/>
    </row>
    <row r="479" spans="1:25" s="48" customFormat="1" ht="14.5" x14ac:dyDescent="0.4">
      <c r="A479" s="149" t="s">
        <v>1567</v>
      </c>
      <c r="B479" s="149" t="s">
        <v>1568</v>
      </c>
      <c r="C479" s="149" t="s">
        <v>1569</v>
      </c>
      <c r="D479" s="150" t="s">
        <v>136</v>
      </c>
      <c r="E479" s="144" t="s">
        <v>136</v>
      </c>
      <c r="F479" s="122">
        <v>56</v>
      </c>
      <c r="G479" s="122">
        <v>0</v>
      </c>
      <c r="H479" s="122">
        <v>22</v>
      </c>
      <c r="I479" s="122">
        <v>0</v>
      </c>
      <c r="J479" s="123">
        <f t="shared" si="21"/>
        <v>78</v>
      </c>
      <c r="K479" s="105">
        <v>547062.75</v>
      </c>
      <c r="L479" s="105">
        <v>551456</v>
      </c>
      <c r="M479" s="105">
        <v>0</v>
      </c>
      <c r="N479" s="121">
        <f t="shared" si="22"/>
        <v>1098518.75</v>
      </c>
      <c r="O479" s="124">
        <v>1</v>
      </c>
      <c r="P479" s="105">
        <v>1038365.33</v>
      </c>
      <c r="Q479" s="105">
        <v>109084</v>
      </c>
      <c r="R479" s="105">
        <v>0</v>
      </c>
      <c r="S479" s="105">
        <v>0</v>
      </c>
      <c r="T479" s="105">
        <v>272710</v>
      </c>
      <c r="U479" s="105">
        <v>109084</v>
      </c>
      <c r="V479" s="121">
        <f t="shared" si="23"/>
        <v>1529243.33</v>
      </c>
      <c r="W479" s="105">
        <v>738573.03</v>
      </c>
      <c r="X479" s="105">
        <v>790670.3</v>
      </c>
      <c r="Y479" s="57">
        <v>0</v>
      </c>
    </row>
    <row r="480" spans="1:25" s="48" customFormat="1" ht="14.5" x14ac:dyDescent="0.4">
      <c r="A480" s="149" t="s">
        <v>1570</v>
      </c>
      <c r="B480" s="149" t="s">
        <v>1571</v>
      </c>
      <c r="C480" s="149" t="s">
        <v>1572</v>
      </c>
      <c r="D480" s="150" t="s">
        <v>136</v>
      </c>
      <c r="E480" s="144" t="s">
        <v>136</v>
      </c>
      <c r="F480" s="122">
        <v>28</v>
      </c>
      <c r="G480" s="122">
        <v>0</v>
      </c>
      <c r="H480" s="122">
        <v>22</v>
      </c>
      <c r="I480" s="122">
        <v>0</v>
      </c>
      <c r="J480" s="123">
        <f t="shared" si="21"/>
        <v>50</v>
      </c>
      <c r="K480" s="105">
        <v>333530.48</v>
      </c>
      <c r="L480" s="105">
        <v>425603.6</v>
      </c>
      <c r="M480" s="105">
        <v>0</v>
      </c>
      <c r="N480" s="121">
        <f t="shared" si="22"/>
        <v>759134.08</v>
      </c>
      <c r="O480" s="124">
        <v>1</v>
      </c>
      <c r="P480" s="105">
        <v>47210</v>
      </c>
      <c r="Q480" s="105">
        <v>94420</v>
      </c>
      <c r="R480" s="105">
        <v>0</v>
      </c>
      <c r="S480" s="105">
        <v>0</v>
      </c>
      <c r="T480" s="105">
        <v>236050</v>
      </c>
      <c r="U480" s="105">
        <v>94420</v>
      </c>
      <c r="V480" s="121">
        <f t="shared" si="23"/>
        <v>472100</v>
      </c>
      <c r="W480" s="105">
        <v>228008.4</v>
      </c>
      <c r="X480" s="105">
        <v>244091.6</v>
      </c>
      <c r="Y480" s="57">
        <v>0</v>
      </c>
    </row>
    <row r="481" spans="1:25" s="48" customFormat="1" ht="14.5" x14ac:dyDescent="0.4">
      <c r="A481" s="149" t="s">
        <v>1573</v>
      </c>
      <c r="B481" s="149" t="s">
        <v>1574</v>
      </c>
      <c r="C481" s="149" t="s">
        <v>1575</v>
      </c>
      <c r="D481" s="150" t="s">
        <v>136</v>
      </c>
      <c r="E481" s="144" t="s">
        <v>137</v>
      </c>
      <c r="F481" s="122">
        <v>42</v>
      </c>
      <c r="G481" s="122">
        <v>0</v>
      </c>
      <c r="H481" s="122">
        <v>33</v>
      </c>
      <c r="I481" s="122">
        <v>0</v>
      </c>
      <c r="J481" s="123">
        <f t="shared" si="21"/>
        <v>75</v>
      </c>
      <c r="K481" s="105">
        <v>554167.73</v>
      </c>
      <c r="L481" s="105">
        <v>470822.47</v>
      </c>
      <c r="M481" s="105">
        <v>0</v>
      </c>
      <c r="N481" s="121">
        <f t="shared" si="22"/>
        <v>1024990.2</v>
      </c>
      <c r="O481" s="124"/>
      <c r="P481" s="105"/>
      <c r="Q481" s="105"/>
      <c r="R481" s="105"/>
      <c r="S481" s="105"/>
      <c r="T481" s="105"/>
      <c r="U481" s="105"/>
      <c r="V481" s="121">
        <f t="shared" si="23"/>
        <v>0</v>
      </c>
      <c r="W481" s="105"/>
      <c r="X481" s="105"/>
      <c r="Y481" s="57"/>
    </row>
    <row r="482" spans="1:25" s="48" customFormat="1" ht="14.5" x14ac:dyDescent="0.4">
      <c r="A482" s="149" t="s">
        <v>1576</v>
      </c>
      <c r="B482" s="149" t="s">
        <v>1577</v>
      </c>
      <c r="C482" s="149" t="s">
        <v>1578</v>
      </c>
      <c r="D482" s="150" t="s">
        <v>136</v>
      </c>
      <c r="E482" s="144" t="s">
        <v>137</v>
      </c>
      <c r="F482" s="122">
        <v>28</v>
      </c>
      <c r="G482" s="122">
        <v>0</v>
      </c>
      <c r="H482" s="122">
        <v>33</v>
      </c>
      <c r="I482" s="122">
        <v>0</v>
      </c>
      <c r="J482" s="123">
        <f t="shared" si="21"/>
        <v>61</v>
      </c>
      <c r="K482" s="105">
        <v>610000</v>
      </c>
      <c r="L482" s="105">
        <v>498593.73</v>
      </c>
      <c r="M482" s="105">
        <v>0</v>
      </c>
      <c r="N482" s="121">
        <f t="shared" si="22"/>
        <v>1108593.73</v>
      </c>
      <c r="O482" s="124"/>
      <c r="P482" s="105"/>
      <c r="Q482" s="105"/>
      <c r="R482" s="105"/>
      <c r="S482" s="105"/>
      <c r="T482" s="105"/>
      <c r="U482" s="105"/>
      <c r="V482" s="121">
        <f t="shared" si="23"/>
        <v>0</v>
      </c>
      <c r="W482" s="105"/>
      <c r="X482" s="105"/>
      <c r="Y482" s="57"/>
    </row>
    <row r="483" spans="1:25" s="48" customFormat="1" ht="14.5" x14ac:dyDescent="0.4">
      <c r="A483" s="149" t="s">
        <v>1579</v>
      </c>
      <c r="B483" s="149" t="s">
        <v>1580</v>
      </c>
      <c r="C483" s="149" t="s">
        <v>1581</v>
      </c>
      <c r="D483" s="150" t="s">
        <v>136</v>
      </c>
      <c r="E483" s="144" t="s">
        <v>137</v>
      </c>
      <c r="F483" s="122">
        <v>28</v>
      </c>
      <c r="G483" s="122">
        <v>0</v>
      </c>
      <c r="H483" s="122">
        <v>22</v>
      </c>
      <c r="I483" s="122">
        <v>0</v>
      </c>
      <c r="J483" s="123">
        <f t="shared" si="21"/>
        <v>50</v>
      </c>
      <c r="K483" s="105">
        <v>221884.61</v>
      </c>
      <c r="L483" s="105">
        <v>1327850.8500000001</v>
      </c>
      <c r="M483" s="105">
        <v>0</v>
      </c>
      <c r="N483" s="121">
        <f t="shared" si="22"/>
        <v>1549735.46</v>
      </c>
      <c r="O483" s="124"/>
      <c r="P483" s="105"/>
      <c r="Q483" s="105"/>
      <c r="R483" s="105"/>
      <c r="S483" s="105"/>
      <c r="T483" s="105"/>
      <c r="U483" s="105"/>
      <c r="V483" s="121">
        <f t="shared" si="23"/>
        <v>0</v>
      </c>
      <c r="W483" s="105"/>
      <c r="X483" s="105"/>
      <c r="Y483" s="57"/>
    </row>
    <row r="484" spans="1:25" s="48" customFormat="1" ht="14.5" x14ac:dyDescent="0.4">
      <c r="A484" s="149" t="s">
        <v>1582</v>
      </c>
      <c r="B484" s="149" t="s">
        <v>1583</v>
      </c>
      <c r="C484" s="149" t="s">
        <v>1584</v>
      </c>
      <c r="D484" s="150" t="s">
        <v>137</v>
      </c>
      <c r="E484" s="144" t="s">
        <v>137</v>
      </c>
      <c r="F484" s="122"/>
      <c r="G484" s="122"/>
      <c r="H484" s="122"/>
      <c r="I484" s="122"/>
      <c r="J484" s="123">
        <f t="shared" si="21"/>
        <v>0</v>
      </c>
      <c r="K484" s="105"/>
      <c r="L484" s="105"/>
      <c r="M484" s="105"/>
      <c r="N484" s="121">
        <f t="shared" si="22"/>
        <v>0</v>
      </c>
      <c r="O484" s="124"/>
      <c r="P484" s="105"/>
      <c r="Q484" s="105"/>
      <c r="R484" s="105"/>
      <c r="S484" s="105"/>
      <c r="T484" s="105"/>
      <c r="U484" s="105"/>
      <c r="V484" s="121">
        <f t="shared" si="23"/>
        <v>0</v>
      </c>
      <c r="W484" s="105"/>
      <c r="X484" s="105"/>
      <c r="Y484" s="57"/>
    </row>
    <row r="485" spans="1:25" s="48" customFormat="1" ht="14.5" x14ac:dyDescent="0.4">
      <c r="A485" s="149" t="s">
        <v>1585</v>
      </c>
      <c r="B485" s="149" t="s">
        <v>1586</v>
      </c>
      <c r="C485" s="149" t="s">
        <v>1587</v>
      </c>
      <c r="D485" s="150" t="s">
        <v>136</v>
      </c>
      <c r="E485" s="144" t="s">
        <v>137</v>
      </c>
      <c r="F485" s="122">
        <v>42</v>
      </c>
      <c r="G485" s="122">
        <v>0</v>
      </c>
      <c r="H485" s="122">
        <v>33</v>
      </c>
      <c r="I485" s="122">
        <v>0</v>
      </c>
      <c r="J485" s="123">
        <f t="shared" si="21"/>
        <v>75</v>
      </c>
      <c r="K485" s="105">
        <v>611626.68999999994</v>
      </c>
      <c r="L485" s="105">
        <v>414595.34</v>
      </c>
      <c r="M485" s="105">
        <v>0</v>
      </c>
      <c r="N485" s="121">
        <f t="shared" si="22"/>
        <v>1026222.03</v>
      </c>
      <c r="O485" s="124"/>
      <c r="P485" s="105"/>
      <c r="Q485" s="105"/>
      <c r="R485" s="105"/>
      <c r="S485" s="105"/>
      <c r="T485" s="105"/>
      <c r="U485" s="105"/>
      <c r="V485" s="121">
        <f t="shared" si="23"/>
        <v>0</v>
      </c>
      <c r="W485" s="105"/>
      <c r="X485" s="105"/>
      <c r="Y485" s="57"/>
    </row>
    <row r="486" spans="1:25" s="48" customFormat="1" ht="14.5" x14ac:dyDescent="0.4">
      <c r="A486" s="149" t="s">
        <v>1588</v>
      </c>
      <c r="B486" s="149" t="s">
        <v>1589</v>
      </c>
      <c r="C486" s="149" t="s">
        <v>1590</v>
      </c>
      <c r="D486" s="150" t="s">
        <v>136</v>
      </c>
      <c r="E486" s="144" t="s">
        <v>137</v>
      </c>
      <c r="F486" s="122">
        <v>28</v>
      </c>
      <c r="G486" s="122">
        <v>0</v>
      </c>
      <c r="H486" s="122">
        <v>11</v>
      </c>
      <c r="I486" s="122">
        <v>0</v>
      </c>
      <c r="J486" s="123">
        <f t="shared" si="21"/>
        <v>39</v>
      </c>
      <c r="K486" s="105">
        <v>233771.81</v>
      </c>
      <c r="L486" s="105">
        <v>330767.46999999997</v>
      </c>
      <c r="M486" s="105">
        <v>0</v>
      </c>
      <c r="N486" s="121">
        <f t="shared" si="22"/>
        <v>564539.28</v>
      </c>
      <c r="O486" s="124"/>
      <c r="P486" s="105"/>
      <c r="Q486" s="105"/>
      <c r="R486" s="105"/>
      <c r="S486" s="105"/>
      <c r="T486" s="105"/>
      <c r="U486" s="105"/>
      <c r="V486" s="121">
        <f t="shared" si="23"/>
        <v>0</v>
      </c>
      <c r="W486" s="105"/>
      <c r="X486" s="105"/>
      <c r="Y486" s="57"/>
    </row>
    <row r="487" spans="1:25" s="48" customFormat="1" ht="14.5" x14ac:dyDescent="0.4">
      <c r="A487" s="149" t="s">
        <v>1591</v>
      </c>
      <c r="B487" s="149" t="s">
        <v>1592</v>
      </c>
      <c r="C487" s="149" t="s">
        <v>1593</v>
      </c>
      <c r="D487" s="150" t="s">
        <v>136</v>
      </c>
      <c r="E487" s="144" t="s">
        <v>137</v>
      </c>
      <c r="F487" s="122">
        <v>28</v>
      </c>
      <c r="G487" s="122">
        <v>0</v>
      </c>
      <c r="H487" s="122">
        <v>22</v>
      </c>
      <c r="I487" s="122">
        <v>0</v>
      </c>
      <c r="J487" s="123">
        <f t="shared" si="21"/>
        <v>50</v>
      </c>
      <c r="K487" s="105">
        <v>470543.94</v>
      </c>
      <c r="L487" s="105">
        <v>268550.44</v>
      </c>
      <c r="M487" s="105">
        <v>0</v>
      </c>
      <c r="N487" s="121">
        <f t="shared" si="22"/>
        <v>739094.38</v>
      </c>
      <c r="O487" s="124"/>
      <c r="P487" s="105"/>
      <c r="Q487" s="105"/>
      <c r="R487" s="105"/>
      <c r="S487" s="105"/>
      <c r="T487" s="105"/>
      <c r="U487" s="105"/>
      <c r="V487" s="121">
        <f t="shared" si="23"/>
        <v>0</v>
      </c>
      <c r="W487" s="105"/>
      <c r="X487" s="105"/>
      <c r="Y487" s="57"/>
    </row>
    <row r="488" spans="1:25" s="48" customFormat="1" ht="14.5" x14ac:dyDescent="0.4">
      <c r="A488" s="149" t="s">
        <v>1594</v>
      </c>
      <c r="B488" s="149" t="s">
        <v>1595</v>
      </c>
      <c r="C488" s="149" t="s">
        <v>1596</v>
      </c>
      <c r="D488" s="150" t="s">
        <v>137</v>
      </c>
      <c r="E488" s="144" t="s">
        <v>136</v>
      </c>
      <c r="F488" s="122"/>
      <c r="G488" s="122"/>
      <c r="H488" s="122"/>
      <c r="I488" s="122"/>
      <c r="J488" s="123">
        <f t="shared" si="21"/>
        <v>0</v>
      </c>
      <c r="K488" s="105"/>
      <c r="L488" s="105"/>
      <c r="M488" s="105"/>
      <c r="N488" s="121">
        <f t="shared" si="22"/>
        <v>0</v>
      </c>
      <c r="O488" s="124">
        <v>1</v>
      </c>
      <c r="P488" s="105">
        <v>1743923.22</v>
      </c>
      <c r="Q488" s="105">
        <v>107743.6</v>
      </c>
      <c r="R488" s="105">
        <v>0</v>
      </c>
      <c r="S488" s="105">
        <v>0</v>
      </c>
      <c r="T488" s="105">
        <v>269359</v>
      </c>
      <c r="U488" s="105">
        <v>107743.6</v>
      </c>
      <c r="V488" s="121">
        <f t="shared" si="23"/>
        <v>2228769.4200000004</v>
      </c>
      <c r="W488" s="105">
        <v>1076420.57</v>
      </c>
      <c r="X488" s="105">
        <v>1152348.8500000001</v>
      </c>
      <c r="Y488" s="57">
        <v>0</v>
      </c>
    </row>
    <row r="489" spans="1:25" s="48" customFormat="1" ht="14.5" x14ac:dyDescent="0.4">
      <c r="A489" s="149" t="s">
        <v>1597</v>
      </c>
      <c r="B489" s="149" t="s">
        <v>1598</v>
      </c>
      <c r="C489" s="149" t="s">
        <v>1599</v>
      </c>
      <c r="D489" s="150" t="s">
        <v>136</v>
      </c>
      <c r="E489" s="144" t="s">
        <v>137</v>
      </c>
      <c r="F489" s="122">
        <v>28</v>
      </c>
      <c r="G489" s="122">
        <v>0</v>
      </c>
      <c r="H489" s="122">
        <v>22</v>
      </c>
      <c r="I489" s="122">
        <v>0</v>
      </c>
      <c r="J489" s="123">
        <f t="shared" si="21"/>
        <v>50</v>
      </c>
      <c r="K489" s="105">
        <v>322014.40000000002</v>
      </c>
      <c r="L489" s="105">
        <v>354549.98</v>
      </c>
      <c r="M489" s="105">
        <v>0</v>
      </c>
      <c r="N489" s="121">
        <f t="shared" si="22"/>
        <v>676564.38</v>
      </c>
      <c r="O489" s="124"/>
      <c r="P489" s="105"/>
      <c r="Q489" s="105"/>
      <c r="R489" s="105"/>
      <c r="S489" s="105"/>
      <c r="T489" s="105"/>
      <c r="U489" s="105"/>
      <c r="V489" s="121">
        <f t="shared" si="23"/>
        <v>0</v>
      </c>
      <c r="W489" s="105"/>
      <c r="X489" s="105"/>
      <c r="Y489" s="57"/>
    </row>
    <row r="490" spans="1:25" s="48" customFormat="1" ht="14.5" x14ac:dyDescent="0.4">
      <c r="A490" s="149" t="s">
        <v>1600</v>
      </c>
      <c r="B490" s="149" t="s">
        <v>1601</v>
      </c>
      <c r="C490" s="149" t="s">
        <v>1602</v>
      </c>
      <c r="D490" s="150" t="s">
        <v>137</v>
      </c>
      <c r="E490" s="144" t="s">
        <v>137</v>
      </c>
      <c r="F490" s="122"/>
      <c r="G490" s="122"/>
      <c r="H490" s="122"/>
      <c r="I490" s="122"/>
      <c r="J490" s="123">
        <f t="shared" si="21"/>
        <v>0</v>
      </c>
      <c r="K490" s="105"/>
      <c r="L490" s="105"/>
      <c r="M490" s="105"/>
      <c r="N490" s="121">
        <f t="shared" si="22"/>
        <v>0</v>
      </c>
      <c r="O490" s="124"/>
      <c r="P490" s="105"/>
      <c r="Q490" s="105"/>
      <c r="R490" s="105"/>
      <c r="S490" s="105"/>
      <c r="T490" s="105"/>
      <c r="U490" s="105"/>
      <c r="V490" s="121">
        <f t="shared" si="23"/>
        <v>0</v>
      </c>
      <c r="W490" s="105"/>
      <c r="X490" s="105"/>
      <c r="Y490" s="57"/>
    </row>
    <row r="491" spans="1:25" s="48" customFormat="1" ht="14.5" x14ac:dyDescent="0.4">
      <c r="A491" s="149" t="s">
        <v>1603</v>
      </c>
      <c r="B491" s="149" t="s">
        <v>1604</v>
      </c>
      <c r="C491" s="149" t="s">
        <v>1605</v>
      </c>
      <c r="D491" s="150" t="s">
        <v>136</v>
      </c>
      <c r="E491" s="144" t="s">
        <v>136</v>
      </c>
      <c r="F491" s="122">
        <v>28</v>
      </c>
      <c r="G491" s="122">
        <v>0</v>
      </c>
      <c r="H491" s="122">
        <v>22</v>
      </c>
      <c r="I491" s="122">
        <v>0</v>
      </c>
      <c r="J491" s="123">
        <f t="shared" si="21"/>
        <v>50</v>
      </c>
      <c r="K491" s="105">
        <v>376578.25</v>
      </c>
      <c r="L491" s="105">
        <v>293923.78000000003</v>
      </c>
      <c r="M491" s="105">
        <v>0</v>
      </c>
      <c r="N491" s="121">
        <f t="shared" si="22"/>
        <v>670502.03</v>
      </c>
      <c r="O491" s="124">
        <v>1</v>
      </c>
      <c r="P491" s="105">
        <v>48096.71</v>
      </c>
      <c r="Q491" s="105">
        <v>96193.43</v>
      </c>
      <c r="R491" s="105">
        <v>0</v>
      </c>
      <c r="S491" s="105">
        <v>0</v>
      </c>
      <c r="T491" s="105">
        <v>240483.56</v>
      </c>
      <c r="U491" s="105">
        <v>96193.43</v>
      </c>
      <c r="V491" s="121">
        <f t="shared" si="23"/>
        <v>480967.12999999995</v>
      </c>
      <c r="W491" s="105">
        <v>0</v>
      </c>
      <c r="X491" s="105">
        <v>0</v>
      </c>
      <c r="Y491" s="57">
        <v>480967.13</v>
      </c>
    </row>
    <row r="492" spans="1:25" s="48" customFormat="1" ht="14.5" x14ac:dyDescent="0.4">
      <c r="A492" s="149" t="s">
        <v>1606</v>
      </c>
      <c r="B492" s="149" t="s">
        <v>1607</v>
      </c>
      <c r="C492" s="149" t="s">
        <v>1608</v>
      </c>
      <c r="D492" s="150" t="s">
        <v>136</v>
      </c>
      <c r="E492" s="144" t="s">
        <v>136</v>
      </c>
      <c r="F492" s="122">
        <v>14</v>
      </c>
      <c r="G492" s="122">
        <v>0</v>
      </c>
      <c r="H492" s="122">
        <v>0</v>
      </c>
      <c r="I492" s="122">
        <v>0</v>
      </c>
      <c r="J492" s="123">
        <f t="shared" si="21"/>
        <v>14</v>
      </c>
      <c r="K492" s="105">
        <v>140000</v>
      </c>
      <c r="L492" s="105">
        <v>49268.22</v>
      </c>
      <c r="M492" s="105">
        <v>0</v>
      </c>
      <c r="N492" s="121">
        <f t="shared" si="22"/>
        <v>189268.22</v>
      </c>
      <c r="O492" s="124">
        <v>1</v>
      </c>
      <c r="P492" s="105">
        <v>15000</v>
      </c>
      <c r="Q492" s="105">
        <v>30000</v>
      </c>
      <c r="R492" s="105">
        <v>0</v>
      </c>
      <c r="S492" s="105">
        <v>0</v>
      </c>
      <c r="T492" s="105">
        <v>75000</v>
      </c>
      <c r="U492" s="105">
        <v>30000</v>
      </c>
      <c r="V492" s="121">
        <f t="shared" si="23"/>
        <v>150000</v>
      </c>
      <c r="W492" s="105">
        <v>0</v>
      </c>
      <c r="X492" s="105">
        <v>0</v>
      </c>
      <c r="Y492" s="57">
        <v>150000</v>
      </c>
    </row>
    <row r="493" spans="1:25" s="48" customFormat="1" ht="14.5" x14ac:dyDescent="0.4">
      <c r="A493" s="149" t="s">
        <v>1609</v>
      </c>
      <c r="B493" s="149" t="s">
        <v>1610</v>
      </c>
      <c r="C493" s="149" t="s">
        <v>1611</v>
      </c>
      <c r="D493" s="150" t="s">
        <v>136</v>
      </c>
      <c r="E493" s="144" t="s">
        <v>137</v>
      </c>
      <c r="F493" s="122">
        <v>14</v>
      </c>
      <c r="G493" s="122">
        <v>0</v>
      </c>
      <c r="H493" s="122">
        <v>11</v>
      </c>
      <c r="I493" s="122">
        <v>0</v>
      </c>
      <c r="J493" s="123">
        <f t="shared" si="21"/>
        <v>25</v>
      </c>
      <c r="K493" s="105">
        <v>139841.87</v>
      </c>
      <c r="L493" s="105">
        <v>249242.74</v>
      </c>
      <c r="M493" s="105">
        <v>0</v>
      </c>
      <c r="N493" s="121">
        <f t="shared" si="22"/>
        <v>389084.61</v>
      </c>
      <c r="O493" s="124"/>
      <c r="P493" s="105"/>
      <c r="Q493" s="105"/>
      <c r="R493" s="105"/>
      <c r="S493" s="105"/>
      <c r="T493" s="105"/>
      <c r="U493" s="105"/>
      <c r="V493" s="121">
        <f t="shared" si="23"/>
        <v>0</v>
      </c>
      <c r="W493" s="105"/>
      <c r="X493" s="105"/>
      <c r="Y493" s="57"/>
    </row>
    <row r="494" spans="1:25" s="48" customFormat="1" ht="14.5" x14ac:dyDescent="0.4">
      <c r="A494" s="149" t="s">
        <v>1612</v>
      </c>
      <c r="B494" s="149" t="s">
        <v>1613</v>
      </c>
      <c r="C494" s="149" t="s">
        <v>1614</v>
      </c>
      <c r="D494" s="150" t="s">
        <v>136</v>
      </c>
      <c r="E494" s="144" t="s">
        <v>137</v>
      </c>
      <c r="F494" s="122">
        <v>28</v>
      </c>
      <c r="G494" s="122">
        <v>0</v>
      </c>
      <c r="H494" s="122">
        <v>22</v>
      </c>
      <c r="I494" s="122">
        <v>0</v>
      </c>
      <c r="J494" s="123">
        <f t="shared" si="21"/>
        <v>50</v>
      </c>
      <c r="K494" s="105">
        <v>323729.39</v>
      </c>
      <c r="L494" s="105">
        <v>400824.43</v>
      </c>
      <c r="M494" s="105">
        <v>0</v>
      </c>
      <c r="N494" s="121">
        <f t="shared" si="22"/>
        <v>724553.82000000007</v>
      </c>
      <c r="O494" s="124"/>
      <c r="P494" s="105"/>
      <c r="Q494" s="105"/>
      <c r="R494" s="105"/>
      <c r="S494" s="105"/>
      <c r="T494" s="105"/>
      <c r="U494" s="105"/>
      <c r="V494" s="121">
        <f t="shared" si="23"/>
        <v>0</v>
      </c>
      <c r="W494" s="105"/>
      <c r="X494" s="105"/>
      <c r="Y494" s="57"/>
    </row>
    <row r="495" spans="1:25" s="48" customFormat="1" ht="14.5" x14ac:dyDescent="0.4">
      <c r="A495" s="149" t="s">
        <v>1615</v>
      </c>
      <c r="B495" s="149" t="s">
        <v>1616</v>
      </c>
      <c r="C495" s="149" t="s">
        <v>1617</v>
      </c>
      <c r="D495" s="150" t="s">
        <v>136</v>
      </c>
      <c r="E495" s="144" t="s">
        <v>137</v>
      </c>
      <c r="F495" s="122">
        <v>28</v>
      </c>
      <c r="G495" s="122">
        <v>0</v>
      </c>
      <c r="H495" s="122">
        <v>0</v>
      </c>
      <c r="I495" s="122">
        <v>0</v>
      </c>
      <c r="J495" s="123">
        <f t="shared" si="21"/>
        <v>28</v>
      </c>
      <c r="K495" s="105">
        <v>280000</v>
      </c>
      <c r="L495" s="105">
        <v>83444.02</v>
      </c>
      <c r="M495" s="105">
        <v>0</v>
      </c>
      <c r="N495" s="121">
        <f t="shared" si="22"/>
        <v>363444.02</v>
      </c>
      <c r="O495" s="124"/>
      <c r="P495" s="105"/>
      <c r="Q495" s="105"/>
      <c r="R495" s="105"/>
      <c r="S495" s="105"/>
      <c r="T495" s="105"/>
      <c r="U495" s="105"/>
      <c r="V495" s="121">
        <f t="shared" si="23"/>
        <v>0</v>
      </c>
      <c r="W495" s="105"/>
      <c r="X495" s="105"/>
      <c r="Y495" s="57"/>
    </row>
    <row r="496" spans="1:25" s="48" customFormat="1" ht="14.5" x14ac:dyDescent="0.4">
      <c r="A496" s="149" t="s">
        <v>1618</v>
      </c>
      <c r="B496" s="149" t="s">
        <v>1619</v>
      </c>
      <c r="C496" s="149" t="s">
        <v>1620</v>
      </c>
      <c r="D496" s="150" t="s">
        <v>137</v>
      </c>
      <c r="E496" s="144" t="s">
        <v>137</v>
      </c>
      <c r="F496" s="122"/>
      <c r="G496" s="122"/>
      <c r="H496" s="122"/>
      <c r="I496" s="122"/>
      <c r="J496" s="123">
        <f t="shared" si="21"/>
        <v>0</v>
      </c>
      <c r="K496" s="105"/>
      <c r="L496" s="105"/>
      <c r="M496" s="105"/>
      <c r="N496" s="121">
        <f t="shared" si="22"/>
        <v>0</v>
      </c>
      <c r="O496" s="124"/>
      <c r="P496" s="105"/>
      <c r="Q496" s="105"/>
      <c r="R496" s="105"/>
      <c r="S496" s="105"/>
      <c r="T496" s="105"/>
      <c r="U496" s="105"/>
      <c r="V496" s="121">
        <f t="shared" si="23"/>
        <v>0</v>
      </c>
      <c r="W496" s="105"/>
      <c r="X496" s="105"/>
      <c r="Y496" s="57"/>
    </row>
    <row r="497" spans="1:25" s="48" customFormat="1" ht="14.5" x14ac:dyDescent="0.4">
      <c r="A497" s="149" t="s">
        <v>1621</v>
      </c>
      <c r="B497" s="149" t="s">
        <v>1622</v>
      </c>
      <c r="C497" s="149" t="s">
        <v>1623</v>
      </c>
      <c r="D497" s="150" t="s">
        <v>137</v>
      </c>
      <c r="E497" s="144" t="s">
        <v>137</v>
      </c>
      <c r="F497" s="122"/>
      <c r="G497" s="122"/>
      <c r="H497" s="122"/>
      <c r="I497" s="122"/>
      <c r="J497" s="123">
        <f t="shared" si="21"/>
        <v>0</v>
      </c>
      <c r="K497" s="105"/>
      <c r="L497" s="105"/>
      <c r="M497" s="105"/>
      <c r="N497" s="121">
        <f t="shared" si="22"/>
        <v>0</v>
      </c>
      <c r="O497" s="124"/>
      <c r="P497" s="105"/>
      <c r="Q497" s="105"/>
      <c r="R497" s="105"/>
      <c r="S497" s="105"/>
      <c r="T497" s="105"/>
      <c r="U497" s="105"/>
      <c r="V497" s="121">
        <f t="shared" si="23"/>
        <v>0</v>
      </c>
      <c r="W497" s="105"/>
      <c r="X497" s="105"/>
      <c r="Y497" s="57"/>
    </row>
    <row r="498" spans="1:25" s="48" customFormat="1" ht="14.5" x14ac:dyDescent="0.4">
      <c r="A498" s="149" t="s">
        <v>1624</v>
      </c>
      <c r="B498" s="149" t="s">
        <v>1625</v>
      </c>
      <c r="C498" s="149" t="s">
        <v>1626</v>
      </c>
      <c r="D498" s="150" t="s">
        <v>137</v>
      </c>
      <c r="E498" s="144" t="s">
        <v>136</v>
      </c>
      <c r="F498" s="122"/>
      <c r="G498" s="122"/>
      <c r="H498" s="122"/>
      <c r="I498" s="122"/>
      <c r="J498" s="123">
        <f t="shared" si="21"/>
        <v>0</v>
      </c>
      <c r="K498" s="105"/>
      <c r="L498" s="105"/>
      <c r="M498" s="105"/>
      <c r="N498" s="121">
        <f t="shared" si="22"/>
        <v>0</v>
      </c>
      <c r="O498" s="124">
        <v>1</v>
      </c>
      <c r="P498" s="105">
        <v>1010405.9</v>
      </c>
      <c r="Q498" s="105">
        <v>88047.7</v>
      </c>
      <c r="R498" s="105">
        <v>0</v>
      </c>
      <c r="S498" s="105">
        <v>0</v>
      </c>
      <c r="T498" s="105">
        <v>220119.25</v>
      </c>
      <c r="U498" s="105">
        <v>88047.7</v>
      </c>
      <c r="V498" s="121">
        <f t="shared" si="23"/>
        <v>1406620.55</v>
      </c>
      <c r="W498" s="105">
        <v>679350.35</v>
      </c>
      <c r="X498" s="105">
        <v>727270.2</v>
      </c>
      <c r="Y498" s="57">
        <v>0</v>
      </c>
    </row>
    <row r="499" spans="1:25" s="48" customFormat="1" ht="14.5" x14ac:dyDescent="0.4">
      <c r="A499" s="149" t="s">
        <v>1627</v>
      </c>
      <c r="B499" s="149" t="s">
        <v>1628</v>
      </c>
      <c r="C499" s="149" t="s">
        <v>1629</v>
      </c>
      <c r="D499" s="150" t="s">
        <v>137</v>
      </c>
      <c r="E499" s="144" t="s">
        <v>136</v>
      </c>
      <c r="F499" s="122"/>
      <c r="G499" s="122"/>
      <c r="H499" s="122"/>
      <c r="I499" s="122"/>
      <c r="J499" s="123">
        <f t="shared" si="21"/>
        <v>0</v>
      </c>
      <c r="K499" s="105"/>
      <c r="L499" s="105"/>
      <c r="M499" s="105"/>
      <c r="N499" s="121">
        <f t="shared" si="22"/>
        <v>0</v>
      </c>
      <c r="O499" s="124">
        <v>1</v>
      </c>
      <c r="P499" s="105">
        <v>41499.4</v>
      </c>
      <c r="Q499" s="105">
        <v>82998.8</v>
      </c>
      <c r="R499" s="105">
        <v>0</v>
      </c>
      <c r="S499" s="105">
        <v>0</v>
      </c>
      <c r="T499" s="105">
        <v>207497</v>
      </c>
      <c r="U499" s="105">
        <v>82998.8</v>
      </c>
      <c r="V499" s="121">
        <f t="shared" si="23"/>
        <v>414994</v>
      </c>
      <c r="W499" s="105">
        <v>200428.13</v>
      </c>
      <c r="X499" s="105">
        <v>214565.87</v>
      </c>
      <c r="Y499" s="57">
        <v>0</v>
      </c>
    </row>
    <row r="500" spans="1:25" s="48" customFormat="1" ht="14.5" x14ac:dyDescent="0.4">
      <c r="A500" s="149" t="s">
        <v>1630</v>
      </c>
      <c r="B500" s="149" t="s">
        <v>1631</v>
      </c>
      <c r="C500" s="149" t="s">
        <v>1632</v>
      </c>
      <c r="D500" s="150" t="s">
        <v>137</v>
      </c>
      <c r="E500" s="144" t="s">
        <v>137</v>
      </c>
      <c r="F500" s="122"/>
      <c r="G500" s="122"/>
      <c r="H500" s="122"/>
      <c r="I500" s="122"/>
      <c r="J500" s="123">
        <f t="shared" si="21"/>
        <v>0</v>
      </c>
      <c r="K500" s="105"/>
      <c r="L500" s="105"/>
      <c r="M500" s="105"/>
      <c r="N500" s="121">
        <f t="shared" si="22"/>
        <v>0</v>
      </c>
      <c r="O500" s="124"/>
      <c r="P500" s="105"/>
      <c r="Q500" s="105"/>
      <c r="R500" s="105"/>
      <c r="S500" s="105"/>
      <c r="T500" s="105"/>
      <c r="U500" s="105"/>
      <c r="V500" s="121">
        <f t="shared" si="23"/>
        <v>0</v>
      </c>
      <c r="W500" s="105"/>
      <c r="X500" s="105"/>
      <c r="Y500" s="57"/>
    </row>
    <row r="501" spans="1:25" s="48" customFormat="1" ht="14.5" x14ac:dyDescent="0.4">
      <c r="A501" s="149" t="s">
        <v>1633</v>
      </c>
      <c r="B501" s="149" t="s">
        <v>1634</v>
      </c>
      <c r="C501" s="149" t="s">
        <v>1635</v>
      </c>
      <c r="D501" s="150" t="s">
        <v>136</v>
      </c>
      <c r="E501" s="144" t="s">
        <v>137</v>
      </c>
      <c r="F501" s="122">
        <v>28</v>
      </c>
      <c r="G501" s="122">
        <v>0</v>
      </c>
      <c r="H501" s="122">
        <v>0</v>
      </c>
      <c r="I501" s="122">
        <v>0</v>
      </c>
      <c r="J501" s="123">
        <f t="shared" si="21"/>
        <v>28</v>
      </c>
      <c r="K501" s="105">
        <v>243251.82</v>
      </c>
      <c r="L501" s="105">
        <v>303012.28999999998</v>
      </c>
      <c r="M501" s="105">
        <v>0</v>
      </c>
      <c r="N501" s="121">
        <f t="shared" si="22"/>
        <v>546264.11</v>
      </c>
      <c r="O501" s="124"/>
      <c r="P501" s="105"/>
      <c r="Q501" s="105"/>
      <c r="R501" s="105"/>
      <c r="S501" s="105"/>
      <c r="T501" s="105"/>
      <c r="U501" s="105"/>
      <c r="V501" s="121">
        <f t="shared" si="23"/>
        <v>0</v>
      </c>
      <c r="W501" s="105"/>
      <c r="X501" s="105"/>
      <c r="Y501" s="57"/>
    </row>
    <row r="502" spans="1:25" s="48" customFormat="1" ht="14.5" x14ac:dyDescent="0.4">
      <c r="A502" s="149" t="s">
        <v>1636</v>
      </c>
      <c r="B502" s="149" t="s">
        <v>1637</v>
      </c>
      <c r="C502" s="149" t="s">
        <v>1638</v>
      </c>
      <c r="D502" s="150" t="s">
        <v>136</v>
      </c>
      <c r="E502" s="144" t="s">
        <v>136</v>
      </c>
      <c r="F502" s="122">
        <v>42</v>
      </c>
      <c r="G502" s="122">
        <v>0</v>
      </c>
      <c r="H502" s="122">
        <v>0</v>
      </c>
      <c r="I502" s="122">
        <v>0</v>
      </c>
      <c r="J502" s="123">
        <f t="shared" si="21"/>
        <v>42</v>
      </c>
      <c r="K502" s="105">
        <v>211690.41</v>
      </c>
      <c r="L502" s="105">
        <v>309974.12</v>
      </c>
      <c r="M502" s="105">
        <v>0</v>
      </c>
      <c r="N502" s="121">
        <f t="shared" si="22"/>
        <v>521664.53</v>
      </c>
      <c r="O502" s="124">
        <v>1</v>
      </c>
      <c r="P502" s="105">
        <v>19710</v>
      </c>
      <c r="Q502" s="105">
        <v>39420</v>
      </c>
      <c r="R502" s="105">
        <v>0</v>
      </c>
      <c r="S502" s="105">
        <v>0</v>
      </c>
      <c r="T502" s="105">
        <v>98550</v>
      </c>
      <c r="U502" s="105">
        <v>39420</v>
      </c>
      <c r="V502" s="121">
        <f t="shared" si="23"/>
        <v>197100</v>
      </c>
      <c r="W502" s="105">
        <v>95192.66</v>
      </c>
      <c r="X502" s="105">
        <v>101907.34</v>
      </c>
      <c r="Y502" s="57">
        <v>0</v>
      </c>
    </row>
    <row r="503" spans="1:25" s="48" customFormat="1" ht="14.5" x14ac:dyDescent="0.4">
      <c r="A503" s="149" t="s">
        <v>1639</v>
      </c>
      <c r="B503" s="149" t="s">
        <v>1640</v>
      </c>
      <c r="C503" s="149" t="s">
        <v>1641</v>
      </c>
      <c r="D503" s="150" t="s">
        <v>137</v>
      </c>
      <c r="E503" s="144" t="s">
        <v>136</v>
      </c>
      <c r="F503" s="122"/>
      <c r="G503" s="122"/>
      <c r="H503" s="122"/>
      <c r="I503" s="122"/>
      <c r="J503" s="123">
        <f t="shared" si="21"/>
        <v>0</v>
      </c>
      <c r="K503" s="105"/>
      <c r="L503" s="105"/>
      <c r="M503" s="105"/>
      <c r="N503" s="121">
        <f t="shared" si="22"/>
        <v>0</v>
      </c>
      <c r="O503" s="124">
        <v>1</v>
      </c>
      <c r="P503" s="105">
        <v>84126.88</v>
      </c>
      <c r="Q503" s="105">
        <v>67232.100000000006</v>
      </c>
      <c r="R503" s="105">
        <v>0</v>
      </c>
      <c r="S503" s="105">
        <v>0</v>
      </c>
      <c r="T503" s="105">
        <v>168080.25</v>
      </c>
      <c r="U503" s="105">
        <v>67232.100000000006</v>
      </c>
      <c r="V503" s="121">
        <f t="shared" si="23"/>
        <v>386671.32999999996</v>
      </c>
      <c r="W503" s="105">
        <v>186749.23</v>
      </c>
      <c r="X503" s="105">
        <v>199922.1</v>
      </c>
      <c r="Y503" s="57">
        <v>0</v>
      </c>
    </row>
    <row r="504" spans="1:25" s="48" customFormat="1" ht="14.5" x14ac:dyDescent="0.4">
      <c r="A504" s="149" t="s">
        <v>1642</v>
      </c>
      <c r="B504" s="149" t="s">
        <v>1643</v>
      </c>
      <c r="C504" s="149" t="s">
        <v>1644</v>
      </c>
      <c r="D504" s="150" t="s">
        <v>137</v>
      </c>
      <c r="E504" s="144" t="s">
        <v>136</v>
      </c>
      <c r="F504" s="122"/>
      <c r="G504" s="122"/>
      <c r="H504" s="122"/>
      <c r="I504" s="122"/>
      <c r="J504" s="123">
        <f t="shared" si="21"/>
        <v>0</v>
      </c>
      <c r="K504" s="105"/>
      <c r="L504" s="105"/>
      <c r="M504" s="105"/>
      <c r="N504" s="121">
        <f t="shared" si="22"/>
        <v>0</v>
      </c>
      <c r="O504" s="124">
        <v>1</v>
      </c>
      <c r="P504" s="105">
        <v>444395.32</v>
      </c>
      <c r="Q504" s="105">
        <v>93620.2</v>
      </c>
      <c r="R504" s="105">
        <v>0</v>
      </c>
      <c r="S504" s="105">
        <v>0</v>
      </c>
      <c r="T504" s="105">
        <v>234050.5</v>
      </c>
      <c r="U504" s="105">
        <v>93620.2</v>
      </c>
      <c r="V504" s="121">
        <f t="shared" si="23"/>
        <v>865686.22</v>
      </c>
      <c r="W504" s="105">
        <v>418097.29</v>
      </c>
      <c r="X504" s="105">
        <v>447588.93</v>
      </c>
      <c r="Y504" s="57">
        <v>0</v>
      </c>
    </row>
    <row r="505" spans="1:25" s="48" customFormat="1" ht="14.5" x14ac:dyDescent="0.4">
      <c r="A505" s="149" t="s">
        <v>1645</v>
      </c>
      <c r="B505" s="149" t="s">
        <v>1646</v>
      </c>
      <c r="C505" s="149" t="s">
        <v>1647</v>
      </c>
      <c r="D505" s="150" t="s">
        <v>137</v>
      </c>
      <c r="E505" s="144" t="s">
        <v>136</v>
      </c>
      <c r="F505" s="122"/>
      <c r="G505" s="122"/>
      <c r="H505" s="122"/>
      <c r="I505" s="122"/>
      <c r="J505" s="123">
        <f t="shared" si="21"/>
        <v>0</v>
      </c>
      <c r="K505" s="105"/>
      <c r="L505" s="105"/>
      <c r="M505" s="105"/>
      <c r="N505" s="121">
        <f t="shared" si="22"/>
        <v>0</v>
      </c>
      <c r="O505" s="124">
        <v>1</v>
      </c>
      <c r="P505" s="105">
        <v>84126.88</v>
      </c>
      <c r="Q505" s="105">
        <v>67232.100000000006</v>
      </c>
      <c r="R505" s="105">
        <v>0</v>
      </c>
      <c r="S505" s="105">
        <v>0</v>
      </c>
      <c r="T505" s="105">
        <v>168080.25</v>
      </c>
      <c r="U505" s="105">
        <v>67232.100000000006</v>
      </c>
      <c r="V505" s="121">
        <f t="shared" si="23"/>
        <v>386671.32999999996</v>
      </c>
      <c r="W505" s="105">
        <v>186749.23</v>
      </c>
      <c r="X505" s="105">
        <v>199922.1</v>
      </c>
      <c r="Y505" s="57">
        <v>0</v>
      </c>
    </row>
    <row r="506" spans="1:25" s="48" customFormat="1" ht="14.5" x14ac:dyDescent="0.4">
      <c r="A506" s="149" t="s">
        <v>1648</v>
      </c>
      <c r="B506" s="149" t="s">
        <v>1649</v>
      </c>
      <c r="C506" s="149" t="s">
        <v>1650</v>
      </c>
      <c r="D506" s="150" t="s">
        <v>137</v>
      </c>
      <c r="E506" s="144" t="s">
        <v>136</v>
      </c>
      <c r="F506" s="122"/>
      <c r="G506" s="122"/>
      <c r="H506" s="122"/>
      <c r="I506" s="122"/>
      <c r="J506" s="123">
        <f t="shared" si="21"/>
        <v>0</v>
      </c>
      <c r="K506" s="105"/>
      <c r="L506" s="105"/>
      <c r="M506" s="105"/>
      <c r="N506" s="121">
        <f t="shared" si="22"/>
        <v>0</v>
      </c>
      <c r="O506" s="124">
        <v>1</v>
      </c>
      <c r="P506" s="105">
        <v>974778.29</v>
      </c>
      <c r="Q506" s="105">
        <v>80810.2</v>
      </c>
      <c r="R506" s="105">
        <v>0</v>
      </c>
      <c r="S506" s="105">
        <v>0</v>
      </c>
      <c r="T506" s="105">
        <v>202025.5</v>
      </c>
      <c r="U506" s="105">
        <v>80810.2</v>
      </c>
      <c r="V506" s="121">
        <f t="shared" si="23"/>
        <v>1338424.19</v>
      </c>
      <c r="W506" s="105">
        <v>646413.81000000006</v>
      </c>
      <c r="X506" s="105">
        <v>692010.38</v>
      </c>
      <c r="Y506" s="57">
        <v>0</v>
      </c>
    </row>
    <row r="507" spans="1:25" s="48" customFormat="1" ht="14.5" x14ac:dyDescent="0.4">
      <c r="A507" s="149" t="s">
        <v>1651</v>
      </c>
      <c r="B507" s="149" t="s">
        <v>1652</v>
      </c>
      <c r="C507" s="149" t="s">
        <v>1653</v>
      </c>
      <c r="D507" s="150" t="s">
        <v>137</v>
      </c>
      <c r="E507" s="144" t="s">
        <v>136</v>
      </c>
      <c r="F507" s="122"/>
      <c r="G507" s="122"/>
      <c r="H507" s="122"/>
      <c r="I507" s="122"/>
      <c r="J507" s="123">
        <f t="shared" si="21"/>
        <v>0</v>
      </c>
      <c r="K507" s="105"/>
      <c r="L507" s="105"/>
      <c r="M507" s="105"/>
      <c r="N507" s="121">
        <f t="shared" si="22"/>
        <v>0</v>
      </c>
      <c r="O507" s="124">
        <v>1</v>
      </c>
      <c r="P507" s="105">
        <v>503835.11</v>
      </c>
      <c r="Q507" s="105">
        <v>33333.4</v>
      </c>
      <c r="R507" s="105">
        <v>0</v>
      </c>
      <c r="S507" s="105">
        <v>0</v>
      </c>
      <c r="T507" s="105">
        <v>83333.5</v>
      </c>
      <c r="U507" s="105">
        <v>33333.4</v>
      </c>
      <c r="V507" s="121">
        <f t="shared" si="23"/>
        <v>653835.41</v>
      </c>
      <c r="W507" s="105">
        <v>235285.94</v>
      </c>
      <c r="X507" s="105">
        <v>251882.48</v>
      </c>
      <c r="Y507" s="57">
        <v>166667</v>
      </c>
    </row>
    <row r="508" spans="1:25" s="48" customFormat="1" ht="14.5" x14ac:dyDescent="0.4">
      <c r="A508" s="149" t="s">
        <v>1654</v>
      </c>
      <c r="B508" s="149" t="s">
        <v>1655</v>
      </c>
      <c r="C508" s="149" t="s">
        <v>1656</v>
      </c>
      <c r="D508" s="150" t="s">
        <v>137</v>
      </c>
      <c r="E508" s="144" t="s">
        <v>137</v>
      </c>
      <c r="F508" s="122"/>
      <c r="G508" s="122"/>
      <c r="H508" s="122"/>
      <c r="I508" s="122"/>
      <c r="J508" s="123">
        <f t="shared" si="21"/>
        <v>0</v>
      </c>
      <c r="K508" s="105"/>
      <c r="L508" s="105"/>
      <c r="M508" s="105"/>
      <c r="N508" s="121">
        <f t="shared" si="22"/>
        <v>0</v>
      </c>
      <c r="O508" s="124"/>
      <c r="P508" s="105"/>
      <c r="Q508" s="105"/>
      <c r="R508" s="105"/>
      <c r="S508" s="105"/>
      <c r="T508" s="105"/>
      <c r="U508" s="105"/>
      <c r="V508" s="121">
        <f t="shared" si="23"/>
        <v>0</v>
      </c>
      <c r="W508" s="105"/>
      <c r="X508" s="105"/>
      <c r="Y508" s="57"/>
    </row>
    <row r="509" spans="1:25" s="48" customFormat="1" ht="14.5" x14ac:dyDescent="0.4">
      <c r="A509" s="149" t="s">
        <v>1657</v>
      </c>
      <c r="B509" s="149" t="s">
        <v>1658</v>
      </c>
      <c r="C509" s="149" t="s">
        <v>1659</v>
      </c>
      <c r="D509" s="150" t="s">
        <v>137</v>
      </c>
      <c r="E509" s="144" t="s">
        <v>136</v>
      </c>
      <c r="F509" s="122"/>
      <c r="G509" s="122"/>
      <c r="H509" s="122"/>
      <c r="I509" s="122"/>
      <c r="J509" s="123">
        <f t="shared" si="21"/>
        <v>0</v>
      </c>
      <c r="K509" s="105"/>
      <c r="L509" s="105"/>
      <c r="M509" s="105"/>
      <c r="N509" s="121">
        <f t="shared" si="22"/>
        <v>0</v>
      </c>
      <c r="O509" s="124">
        <v>1</v>
      </c>
      <c r="P509" s="105">
        <v>569194.73</v>
      </c>
      <c r="Q509" s="105">
        <v>71934.73</v>
      </c>
      <c r="R509" s="105">
        <v>0</v>
      </c>
      <c r="S509" s="105">
        <v>0</v>
      </c>
      <c r="T509" s="105">
        <v>179836.83</v>
      </c>
      <c r="U509" s="105">
        <v>71934.73</v>
      </c>
      <c r="V509" s="121">
        <f t="shared" si="23"/>
        <v>892901.0199999999</v>
      </c>
      <c r="W509" s="105">
        <v>431241.13</v>
      </c>
      <c r="X509" s="105">
        <v>461659.9</v>
      </c>
      <c r="Y509" s="57">
        <v>0</v>
      </c>
    </row>
    <row r="510" spans="1:25" s="48" customFormat="1" ht="14.5" x14ac:dyDescent="0.4">
      <c r="A510" s="149" t="s">
        <v>1660</v>
      </c>
      <c r="B510" s="149" t="s">
        <v>1661</v>
      </c>
      <c r="C510" s="149" t="s">
        <v>1662</v>
      </c>
      <c r="D510" s="150" t="s">
        <v>137</v>
      </c>
      <c r="E510" s="144" t="s">
        <v>136</v>
      </c>
      <c r="F510" s="122"/>
      <c r="G510" s="122"/>
      <c r="H510" s="122"/>
      <c r="I510" s="122"/>
      <c r="J510" s="123">
        <f t="shared" si="21"/>
        <v>0</v>
      </c>
      <c r="K510" s="105"/>
      <c r="L510" s="105"/>
      <c r="M510" s="105"/>
      <c r="N510" s="121">
        <f t="shared" si="22"/>
        <v>0</v>
      </c>
      <c r="O510" s="124">
        <v>1</v>
      </c>
      <c r="P510" s="105">
        <v>1487419.35</v>
      </c>
      <c r="Q510" s="105">
        <v>80810.2</v>
      </c>
      <c r="R510" s="105">
        <v>0</v>
      </c>
      <c r="S510" s="105">
        <v>0</v>
      </c>
      <c r="T510" s="105">
        <v>202025.5</v>
      </c>
      <c r="U510" s="105">
        <v>80810.2</v>
      </c>
      <c r="V510" s="121">
        <f t="shared" si="23"/>
        <v>1851065.25</v>
      </c>
      <c r="W510" s="105">
        <v>894002.17</v>
      </c>
      <c r="X510" s="105">
        <v>957063.08</v>
      </c>
      <c r="Y510" s="57">
        <v>0</v>
      </c>
    </row>
    <row r="511" spans="1:25" s="48" customFormat="1" ht="14.5" x14ac:dyDescent="0.4">
      <c r="A511" s="149" t="s">
        <v>1663</v>
      </c>
      <c r="B511" s="149" t="s">
        <v>1664</v>
      </c>
      <c r="C511" s="149" t="s">
        <v>1665</v>
      </c>
      <c r="D511" s="150" t="s">
        <v>137</v>
      </c>
      <c r="E511" s="144" t="s">
        <v>136</v>
      </c>
      <c r="F511" s="122"/>
      <c r="G511" s="122"/>
      <c r="H511" s="122"/>
      <c r="I511" s="122"/>
      <c r="J511" s="123">
        <f t="shared" si="21"/>
        <v>0</v>
      </c>
      <c r="K511" s="105"/>
      <c r="L511" s="105"/>
      <c r="M511" s="105"/>
      <c r="N511" s="121">
        <f t="shared" si="22"/>
        <v>0</v>
      </c>
      <c r="O511" s="124">
        <v>1</v>
      </c>
      <c r="P511" s="105">
        <v>45425</v>
      </c>
      <c r="Q511" s="105">
        <v>90850</v>
      </c>
      <c r="R511" s="105">
        <v>0</v>
      </c>
      <c r="S511" s="105">
        <v>0</v>
      </c>
      <c r="T511" s="105">
        <v>227125</v>
      </c>
      <c r="U511" s="105">
        <v>90850</v>
      </c>
      <c r="V511" s="121">
        <f t="shared" si="23"/>
        <v>454250</v>
      </c>
      <c r="W511" s="105">
        <v>219387.45</v>
      </c>
      <c r="X511" s="105">
        <v>234862.55</v>
      </c>
      <c r="Y511" s="57">
        <v>0</v>
      </c>
    </row>
    <row r="512" spans="1:25" s="48" customFormat="1" ht="14.5" x14ac:dyDescent="0.4">
      <c r="A512" s="149" t="s">
        <v>1666</v>
      </c>
      <c r="B512" s="149" t="s">
        <v>1667</v>
      </c>
      <c r="C512" s="149" t="s">
        <v>1668</v>
      </c>
      <c r="D512" s="150" t="s">
        <v>136</v>
      </c>
      <c r="E512" s="144" t="s">
        <v>136</v>
      </c>
      <c r="F512" s="122">
        <v>14</v>
      </c>
      <c r="G512" s="122">
        <v>0</v>
      </c>
      <c r="H512" s="122">
        <v>11</v>
      </c>
      <c r="I512" s="122">
        <v>0</v>
      </c>
      <c r="J512" s="123">
        <f t="shared" si="21"/>
        <v>25</v>
      </c>
      <c r="K512" s="105">
        <v>218638.84</v>
      </c>
      <c r="L512" s="105">
        <v>155773.34</v>
      </c>
      <c r="M512" s="105">
        <v>0</v>
      </c>
      <c r="N512" s="121">
        <f t="shared" si="22"/>
        <v>374412.18</v>
      </c>
      <c r="O512" s="124">
        <v>1</v>
      </c>
      <c r="P512" s="105">
        <v>35852.800000000003</v>
      </c>
      <c r="Q512" s="105">
        <v>71705.600000000006</v>
      </c>
      <c r="R512" s="105">
        <v>0</v>
      </c>
      <c r="S512" s="105">
        <v>0</v>
      </c>
      <c r="T512" s="105">
        <v>179264</v>
      </c>
      <c r="U512" s="105">
        <v>71705.600000000006</v>
      </c>
      <c r="V512" s="121">
        <f t="shared" si="23"/>
        <v>358528</v>
      </c>
      <c r="W512" s="105">
        <v>0</v>
      </c>
      <c r="X512" s="105">
        <v>0</v>
      </c>
      <c r="Y512" s="57">
        <v>358528</v>
      </c>
    </row>
    <row r="513" spans="1:25" s="48" customFormat="1" ht="14.5" x14ac:dyDescent="0.4">
      <c r="A513" s="149" t="s">
        <v>1669</v>
      </c>
      <c r="B513" s="149" t="s">
        <v>1670</v>
      </c>
      <c r="C513" s="149" t="s">
        <v>1671</v>
      </c>
      <c r="D513" s="150" t="s">
        <v>136</v>
      </c>
      <c r="E513" s="144" t="s">
        <v>137</v>
      </c>
      <c r="F513" s="122">
        <v>28</v>
      </c>
      <c r="G513" s="122">
        <v>0</v>
      </c>
      <c r="H513" s="122">
        <v>0</v>
      </c>
      <c r="I513" s="122">
        <v>0</v>
      </c>
      <c r="J513" s="123">
        <f t="shared" si="21"/>
        <v>28</v>
      </c>
      <c r="K513" s="105">
        <v>177268.5</v>
      </c>
      <c r="L513" s="105">
        <v>328478.56</v>
      </c>
      <c r="M513" s="105">
        <v>0</v>
      </c>
      <c r="N513" s="121">
        <f t="shared" si="22"/>
        <v>505747.06</v>
      </c>
      <c r="O513" s="124"/>
      <c r="P513" s="105"/>
      <c r="Q513" s="105"/>
      <c r="R513" s="105"/>
      <c r="S513" s="105"/>
      <c r="T513" s="105"/>
      <c r="U513" s="105"/>
      <c r="V513" s="121">
        <f t="shared" si="23"/>
        <v>0</v>
      </c>
      <c r="W513" s="105"/>
      <c r="X513" s="105"/>
      <c r="Y513" s="57"/>
    </row>
    <row r="514" spans="1:25" s="48" customFormat="1" ht="14.5" x14ac:dyDescent="0.4">
      <c r="A514" s="149" t="s">
        <v>1672</v>
      </c>
      <c r="B514" s="149" t="s">
        <v>1673</v>
      </c>
      <c r="C514" s="149" t="s">
        <v>1674</v>
      </c>
      <c r="D514" s="150" t="s">
        <v>137</v>
      </c>
      <c r="E514" s="144" t="s">
        <v>137</v>
      </c>
      <c r="F514" s="122"/>
      <c r="G514" s="122"/>
      <c r="H514" s="122"/>
      <c r="I514" s="122"/>
      <c r="J514" s="123">
        <f t="shared" si="21"/>
        <v>0</v>
      </c>
      <c r="K514" s="105"/>
      <c r="L514" s="105"/>
      <c r="M514" s="105"/>
      <c r="N514" s="121">
        <f t="shared" si="22"/>
        <v>0</v>
      </c>
      <c r="O514" s="124"/>
      <c r="P514" s="105"/>
      <c r="Q514" s="105"/>
      <c r="R514" s="105"/>
      <c r="S514" s="105"/>
      <c r="T514" s="105"/>
      <c r="U514" s="105"/>
      <c r="V514" s="121">
        <f t="shared" si="23"/>
        <v>0</v>
      </c>
      <c r="W514" s="105"/>
      <c r="X514" s="105"/>
      <c r="Y514" s="57"/>
    </row>
    <row r="515" spans="1:25" s="48" customFormat="1" ht="14.5" x14ac:dyDescent="0.4">
      <c r="A515" s="149" t="s">
        <v>1675</v>
      </c>
      <c r="B515" s="149" t="s">
        <v>1676</v>
      </c>
      <c r="C515" s="149" t="s">
        <v>1677</v>
      </c>
      <c r="D515" s="150" t="s">
        <v>136</v>
      </c>
      <c r="E515" s="144" t="s">
        <v>136</v>
      </c>
      <c r="F515" s="122">
        <v>28</v>
      </c>
      <c r="G515" s="122">
        <v>0</v>
      </c>
      <c r="H515" s="122">
        <v>22</v>
      </c>
      <c r="I515" s="122">
        <v>0</v>
      </c>
      <c r="J515" s="123">
        <f t="shared" si="21"/>
        <v>50</v>
      </c>
      <c r="K515" s="105">
        <v>431987.77</v>
      </c>
      <c r="L515" s="105">
        <v>279344.53000000003</v>
      </c>
      <c r="M515" s="105">
        <v>0</v>
      </c>
      <c r="N515" s="121">
        <f t="shared" si="22"/>
        <v>711332.3</v>
      </c>
      <c r="O515" s="124">
        <v>1</v>
      </c>
      <c r="P515" s="105">
        <v>35852.800000000003</v>
      </c>
      <c r="Q515" s="105">
        <v>71705.600000000006</v>
      </c>
      <c r="R515" s="105">
        <v>0</v>
      </c>
      <c r="S515" s="105">
        <v>0</v>
      </c>
      <c r="T515" s="105">
        <v>179264</v>
      </c>
      <c r="U515" s="105">
        <v>71705.600000000006</v>
      </c>
      <c r="V515" s="121">
        <f t="shared" si="23"/>
        <v>358528</v>
      </c>
      <c r="W515" s="105">
        <v>0</v>
      </c>
      <c r="X515" s="105">
        <v>0</v>
      </c>
      <c r="Y515" s="57">
        <v>358528</v>
      </c>
    </row>
    <row r="516" spans="1:25" s="48" customFormat="1" ht="14.5" x14ac:dyDescent="0.4">
      <c r="A516" s="149" t="s">
        <v>1678</v>
      </c>
      <c r="B516" s="149" t="s">
        <v>1679</v>
      </c>
      <c r="C516" s="149" t="s">
        <v>1680</v>
      </c>
      <c r="D516" s="150" t="s">
        <v>136</v>
      </c>
      <c r="E516" s="144" t="s">
        <v>137</v>
      </c>
      <c r="F516" s="122">
        <v>42</v>
      </c>
      <c r="G516" s="122">
        <v>0</v>
      </c>
      <c r="H516" s="122">
        <v>0</v>
      </c>
      <c r="I516" s="122">
        <v>0</v>
      </c>
      <c r="J516" s="123">
        <f t="shared" si="21"/>
        <v>42</v>
      </c>
      <c r="K516" s="105">
        <v>420000</v>
      </c>
      <c r="L516" s="105">
        <v>84581.52</v>
      </c>
      <c r="M516" s="105">
        <v>0</v>
      </c>
      <c r="N516" s="121">
        <f t="shared" si="22"/>
        <v>504581.52</v>
      </c>
      <c r="O516" s="124"/>
      <c r="P516" s="105"/>
      <c r="Q516" s="105"/>
      <c r="R516" s="105"/>
      <c r="S516" s="105"/>
      <c r="T516" s="105"/>
      <c r="U516" s="105"/>
      <c r="V516" s="121">
        <f t="shared" si="23"/>
        <v>0</v>
      </c>
      <c r="W516" s="105"/>
      <c r="X516" s="105"/>
      <c r="Y516" s="57"/>
    </row>
    <row r="517" spans="1:25" s="48" customFormat="1" ht="14.5" x14ac:dyDescent="0.4">
      <c r="A517" s="149" t="s">
        <v>1681</v>
      </c>
      <c r="B517" s="149" t="s">
        <v>1682</v>
      </c>
      <c r="C517" s="149" t="s">
        <v>1683</v>
      </c>
      <c r="D517" s="150" t="s">
        <v>137</v>
      </c>
      <c r="E517" s="144" t="s">
        <v>137</v>
      </c>
      <c r="F517" s="122"/>
      <c r="G517" s="122"/>
      <c r="H517" s="122"/>
      <c r="I517" s="122"/>
      <c r="J517" s="123">
        <f t="shared" si="21"/>
        <v>0</v>
      </c>
      <c r="K517" s="105"/>
      <c r="L517" s="105"/>
      <c r="M517" s="105"/>
      <c r="N517" s="121">
        <f t="shared" si="22"/>
        <v>0</v>
      </c>
      <c r="O517" s="124"/>
      <c r="P517" s="105"/>
      <c r="Q517" s="105"/>
      <c r="R517" s="105"/>
      <c r="S517" s="105"/>
      <c r="T517" s="105"/>
      <c r="U517" s="105"/>
      <c r="V517" s="121">
        <f t="shared" si="23"/>
        <v>0</v>
      </c>
      <c r="W517" s="105"/>
      <c r="X517" s="105"/>
      <c r="Y517" s="57"/>
    </row>
    <row r="518" spans="1:25" s="48" customFormat="1" ht="14.5" x14ac:dyDescent="0.4">
      <c r="A518" s="149" t="s">
        <v>1684</v>
      </c>
      <c r="B518" s="149" t="s">
        <v>1685</v>
      </c>
      <c r="C518" s="149" t="s">
        <v>1686</v>
      </c>
      <c r="D518" s="150" t="s">
        <v>137</v>
      </c>
      <c r="E518" s="144" t="s">
        <v>136</v>
      </c>
      <c r="F518" s="122"/>
      <c r="G518" s="122"/>
      <c r="H518" s="122"/>
      <c r="I518" s="122"/>
      <c r="J518" s="123">
        <f t="shared" si="21"/>
        <v>0</v>
      </c>
      <c r="K518" s="105"/>
      <c r="L518" s="105"/>
      <c r="M518" s="105"/>
      <c r="N518" s="121">
        <f t="shared" si="22"/>
        <v>0</v>
      </c>
      <c r="O518" s="124">
        <v>1</v>
      </c>
      <c r="P518" s="105">
        <v>90011.24</v>
      </c>
      <c r="Q518" s="105">
        <v>71934.73</v>
      </c>
      <c r="R518" s="105">
        <v>0</v>
      </c>
      <c r="S518" s="105">
        <v>0</v>
      </c>
      <c r="T518" s="105">
        <v>179836.83</v>
      </c>
      <c r="U518" s="105">
        <v>71934.73</v>
      </c>
      <c r="V518" s="121">
        <f t="shared" si="23"/>
        <v>413717.52999999997</v>
      </c>
      <c r="W518" s="105">
        <v>199811.64</v>
      </c>
      <c r="X518" s="105">
        <v>213905.9</v>
      </c>
      <c r="Y518" s="57">
        <v>0</v>
      </c>
    </row>
    <row r="519" spans="1:25" s="48" customFormat="1" ht="14.5" x14ac:dyDescent="0.4">
      <c r="A519" s="149" t="s">
        <v>1687</v>
      </c>
      <c r="B519" s="149" t="s">
        <v>1688</v>
      </c>
      <c r="C519" s="149" t="s">
        <v>1689</v>
      </c>
      <c r="D519" s="150" t="s">
        <v>137</v>
      </c>
      <c r="E519" s="144" t="s">
        <v>136</v>
      </c>
      <c r="F519" s="122"/>
      <c r="G519" s="122"/>
      <c r="H519" s="122"/>
      <c r="I519" s="122"/>
      <c r="J519" s="123">
        <f t="shared" si="21"/>
        <v>0</v>
      </c>
      <c r="K519" s="105"/>
      <c r="L519" s="105"/>
      <c r="M519" s="105"/>
      <c r="N519" s="121">
        <f t="shared" si="22"/>
        <v>0</v>
      </c>
      <c r="O519" s="124">
        <v>1</v>
      </c>
      <c r="P519" s="105">
        <v>950223.3</v>
      </c>
      <c r="Q519" s="105">
        <v>71934.73</v>
      </c>
      <c r="R519" s="105">
        <v>0</v>
      </c>
      <c r="S519" s="105">
        <v>0</v>
      </c>
      <c r="T519" s="105">
        <v>179836.83</v>
      </c>
      <c r="U519" s="105">
        <v>71934.73</v>
      </c>
      <c r="V519" s="121">
        <f t="shared" si="23"/>
        <v>1273929.5900000001</v>
      </c>
      <c r="W519" s="105">
        <v>615265.09</v>
      </c>
      <c r="X519" s="105">
        <v>658664.51</v>
      </c>
      <c r="Y519" s="57">
        <v>0</v>
      </c>
    </row>
    <row r="520" spans="1:25" s="48" customFormat="1" ht="14.5" x14ac:dyDescent="0.4">
      <c r="A520" s="149" t="s">
        <v>1690</v>
      </c>
      <c r="B520" s="149" t="s">
        <v>1691</v>
      </c>
      <c r="C520" s="149" t="s">
        <v>1692</v>
      </c>
      <c r="D520" s="150" t="s">
        <v>137</v>
      </c>
      <c r="E520" s="144" t="s">
        <v>136</v>
      </c>
      <c r="F520" s="122"/>
      <c r="G520" s="122"/>
      <c r="H520" s="122"/>
      <c r="I520" s="122"/>
      <c r="J520" s="123">
        <f t="shared" ref="J520:J583" si="24">SUM(F520:I520)</f>
        <v>0</v>
      </c>
      <c r="K520" s="105"/>
      <c r="L520" s="105"/>
      <c r="M520" s="105"/>
      <c r="N520" s="121">
        <f t="shared" ref="N520:N583" si="25">SUM(K520:M520)</f>
        <v>0</v>
      </c>
      <c r="O520" s="124">
        <v>1</v>
      </c>
      <c r="P520" s="105">
        <v>505380.45</v>
      </c>
      <c r="Q520" s="105">
        <v>103760</v>
      </c>
      <c r="R520" s="105">
        <v>0</v>
      </c>
      <c r="S520" s="105">
        <v>0</v>
      </c>
      <c r="T520" s="105">
        <v>259400</v>
      </c>
      <c r="U520" s="105">
        <v>103760</v>
      </c>
      <c r="V520" s="121">
        <f t="shared" ref="V520:V583" si="26">SUM(P520:U520)</f>
        <v>972300.45</v>
      </c>
      <c r="W520" s="105">
        <v>469588.37</v>
      </c>
      <c r="X520" s="105">
        <v>502712.08</v>
      </c>
      <c r="Y520" s="57">
        <v>0</v>
      </c>
    </row>
    <row r="521" spans="1:25" s="48" customFormat="1" ht="14.5" x14ac:dyDescent="0.4">
      <c r="A521" s="149" t="s">
        <v>1693</v>
      </c>
      <c r="B521" s="149" t="s">
        <v>1694</v>
      </c>
      <c r="C521" s="149" t="s">
        <v>1695</v>
      </c>
      <c r="D521" s="150" t="s">
        <v>137</v>
      </c>
      <c r="E521" s="144" t="s">
        <v>136</v>
      </c>
      <c r="F521" s="122"/>
      <c r="G521" s="122"/>
      <c r="H521" s="122"/>
      <c r="I521" s="122"/>
      <c r="J521" s="123">
        <f t="shared" si="24"/>
        <v>0</v>
      </c>
      <c r="K521" s="105"/>
      <c r="L521" s="105"/>
      <c r="M521" s="105"/>
      <c r="N521" s="121">
        <f t="shared" si="25"/>
        <v>0</v>
      </c>
      <c r="O521" s="124">
        <v>1</v>
      </c>
      <c r="P521" s="105">
        <v>24000</v>
      </c>
      <c r="Q521" s="105">
        <v>48000</v>
      </c>
      <c r="R521" s="105">
        <v>0</v>
      </c>
      <c r="S521" s="105">
        <v>0</v>
      </c>
      <c r="T521" s="105">
        <v>120000</v>
      </c>
      <c r="U521" s="105">
        <v>48000</v>
      </c>
      <c r="V521" s="121">
        <f t="shared" si="26"/>
        <v>240000</v>
      </c>
      <c r="W521" s="105">
        <v>0</v>
      </c>
      <c r="X521" s="105">
        <v>0</v>
      </c>
      <c r="Y521" s="57">
        <v>240000</v>
      </c>
    </row>
    <row r="522" spans="1:25" s="48" customFormat="1" ht="14.5" x14ac:dyDescent="0.4">
      <c r="A522" s="149" t="s">
        <v>1696</v>
      </c>
      <c r="B522" s="149" t="s">
        <v>1697</v>
      </c>
      <c r="C522" s="149" t="s">
        <v>1698</v>
      </c>
      <c r="D522" s="150" t="s">
        <v>137</v>
      </c>
      <c r="E522" s="144" t="s">
        <v>137</v>
      </c>
      <c r="F522" s="122"/>
      <c r="G522" s="122"/>
      <c r="H522" s="122"/>
      <c r="I522" s="122"/>
      <c r="J522" s="123">
        <f t="shared" si="24"/>
        <v>0</v>
      </c>
      <c r="K522" s="105"/>
      <c r="L522" s="105"/>
      <c r="M522" s="105"/>
      <c r="N522" s="121">
        <f t="shared" si="25"/>
        <v>0</v>
      </c>
      <c r="O522" s="124"/>
      <c r="P522" s="105"/>
      <c r="Q522" s="105"/>
      <c r="R522" s="105"/>
      <c r="S522" s="105"/>
      <c r="T522" s="105"/>
      <c r="U522" s="105"/>
      <c r="V522" s="121">
        <f t="shared" si="26"/>
        <v>0</v>
      </c>
      <c r="W522" s="105"/>
      <c r="X522" s="105"/>
      <c r="Y522" s="57"/>
    </row>
    <row r="523" spans="1:25" s="48" customFormat="1" ht="14.5" x14ac:dyDescent="0.4">
      <c r="A523" s="149" t="s">
        <v>1699</v>
      </c>
      <c r="B523" s="149" t="s">
        <v>1700</v>
      </c>
      <c r="C523" s="149" t="s">
        <v>1701</v>
      </c>
      <c r="D523" s="150" t="s">
        <v>137</v>
      </c>
      <c r="E523" s="144" t="s">
        <v>137</v>
      </c>
      <c r="F523" s="122"/>
      <c r="G523" s="122"/>
      <c r="H523" s="122"/>
      <c r="I523" s="122"/>
      <c r="J523" s="123">
        <f t="shared" si="24"/>
        <v>0</v>
      </c>
      <c r="K523" s="105"/>
      <c r="L523" s="105"/>
      <c r="M523" s="105"/>
      <c r="N523" s="121">
        <f t="shared" si="25"/>
        <v>0</v>
      </c>
      <c r="O523" s="124"/>
      <c r="P523" s="105"/>
      <c r="Q523" s="105"/>
      <c r="R523" s="105"/>
      <c r="S523" s="105"/>
      <c r="T523" s="105"/>
      <c r="U523" s="105"/>
      <c r="V523" s="121">
        <f t="shared" si="26"/>
        <v>0</v>
      </c>
      <c r="W523" s="105"/>
      <c r="X523" s="105"/>
      <c r="Y523" s="57"/>
    </row>
    <row r="524" spans="1:25" s="48" customFormat="1" ht="14.5" x14ac:dyDescent="0.4">
      <c r="A524" s="149" t="s">
        <v>1702</v>
      </c>
      <c r="B524" s="149" t="s">
        <v>1703</v>
      </c>
      <c r="C524" s="149" t="s">
        <v>1704</v>
      </c>
      <c r="D524" s="150" t="s">
        <v>137</v>
      </c>
      <c r="E524" s="144" t="s">
        <v>137</v>
      </c>
      <c r="F524" s="122"/>
      <c r="G524" s="122"/>
      <c r="H524" s="122"/>
      <c r="I524" s="122"/>
      <c r="J524" s="123">
        <f t="shared" si="24"/>
        <v>0</v>
      </c>
      <c r="K524" s="105"/>
      <c r="L524" s="105"/>
      <c r="M524" s="105"/>
      <c r="N524" s="121">
        <f t="shared" si="25"/>
        <v>0</v>
      </c>
      <c r="O524" s="124"/>
      <c r="P524" s="105"/>
      <c r="Q524" s="105"/>
      <c r="R524" s="105"/>
      <c r="S524" s="105"/>
      <c r="T524" s="105"/>
      <c r="U524" s="105"/>
      <c r="V524" s="121">
        <f t="shared" si="26"/>
        <v>0</v>
      </c>
      <c r="W524" s="105"/>
      <c r="X524" s="105"/>
      <c r="Y524" s="57"/>
    </row>
    <row r="525" spans="1:25" s="48" customFormat="1" ht="14.5" x14ac:dyDescent="0.4">
      <c r="A525" s="149" t="s">
        <v>1705</v>
      </c>
      <c r="B525" s="149" t="s">
        <v>1706</v>
      </c>
      <c r="C525" s="149" t="s">
        <v>1707</v>
      </c>
      <c r="D525" s="150" t="s">
        <v>137</v>
      </c>
      <c r="E525" s="144" t="s">
        <v>137</v>
      </c>
      <c r="F525" s="122"/>
      <c r="G525" s="122"/>
      <c r="H525" s="122"/>
      <c r="I525" s="122"/>
      <c r="J525" s="123">
        <f t="shared" si="24"/>
        <v>0</v>
      </c>
      <c r="K525" s="105"/>
      <c r="L525" s="105"/>
      <c r="M525" s="105"/>
      <c r="N525" s="121">
        <f t="shared" si="25"/>
        <v>0</v>
      </c>
      <c r="O525" s="124"/>
      <c r="P525" s="105"/>
      <c r="Q525" s="105"/>
      <c r="R525" s="105"/>
      <c r="S525" s="105"/>
      <c r="T525" s="105"/>
      <c r="U525" s="105"/>
      <c r="V525" s="121">
        <f t="shared" si="26"/>
        <v>0</v>
      </c>
      <c r="W525" s="105"/>
      <c r="X525" s="105"/>
      <c r="Y525" s="57"/>
    </row>
    <row r="526" spans="1:25" s="48" customFormat="1" ht="14.5" x14ac:dyDescent="0.4">
      <c r="A526" s="149" t="s">
        <v>1708</v>
      </c>
      <c r="B526" s="149" t="s">
        <v>1709</v>
      </c>
      <c r="C526" s="149" t="s">
        <v>1710</v>
      </c>
      <c r="D526" s="150" t="s">
        <v>137</v>
      </c>
      <c r="E526" s="144" t="s">
        <v>137</v>
      </c>
      <c r="F526" s="122"/>
      <c r="G526" s="122"/>
      <c r="H526" s="122"/>
      <c r="I526" s="122"/>
      <c r="J526" s="123">
        <f t="shared" si="24"/>
        <v>0</v>
      </c>
      <c r="K526" s="105"/>
      <c r="L526" s="105"/>
      <c r="M526" s="105"/>
      <c r="N526" s="121">
        <f t="shared" si="25"/>
        <v>0</v>
      </c>
      <c r="O526" s="124"/>
      <c r="P526" s="105"/>
      <c r="Q526" s="105"/>
      <c r="R526" s="105"/>
      <c r="S526" s="105"/>
      <c r="T526" s="105"/>
      <c r="U526" s="105"/>
      <c r="V526" s="121">
        <f t="shared" si="26"/>
        <v>0</v>
      </c>
      <c r="W526" s="105"/>
      <c r="X526" s="105"/>
      <c r="Y526" s="57"/>
    </row>
    <row r="527" spans="1:25" s="48" customFormat="1" ht="14.5" x14ac:dyDescent="0.4">
      <c r="A527" s="149" t="s">
        <v>1711</v>
      </c>
      <c r="B527" s="149" t="s">
        <v>1712</v>
      </c>
      <c r="C527" s="149" t="s">
        <v>1713</v>
      </c>
      <c r="D527" s="150" t="s">
        <v>137</v>
      </c>
      <c r="E527" s="144" t="s">
        <v>136</v>
      </c>
      <c r="F527" s="122"/>
      <c r="G527" s="122"/>
      <c r="H527" s="122"/>
      <c r="I527" s="122"/>
      <c r="J527" s="123">
        <f t="shared" si="24"/>
        <v>0</v>
      </c>
      <c r="K527" s="105"/>
      <c r="L527" s="105"/>
      <c r="M527" s="105"/>
      <c r="N527" s="121">
        <f t="shared" si="25"/>
        <v>0</v>
      </c>
      <c r="O527" s="124">
        <v>1</v>
      </c>
      <c r="P527" s="105">
        <v>852698.61</v>
      </c>
      <c r="Q527" s="105">
        <v>91200.2</v>
      </c>
      <c r="R527" s="105">
        <v>0</v>
      </c>
      <c r="S527" s="105">
        <v>0</v>
      </c>
      <c r="T527" s="105">
        <v>228000.5</v>
      </c>
      <c r="U527" s="105">
        <v>91200.2</v>
      </c>
      <c r="V527" s="121">
        <f t="shared" si="26"/>
        <v>1263099.51</v>
      </c>
      <c r="W527" s="105">
        <v>610034.52</v>
      </c>
      <c r="X527" s="105">
        <v>653064.99</v>
      </c>
      <c r="Y527" s="57">
        <v>0</v>
      </c>
    </row>
    <row r="528" spans="1:25" s="48" customFormat="1" ht="14.5" x14ac:dyDescent="0.4">
      <c r="A528" s="149" t="s">
        <v>1714</v>
      </c>
      <c r="B528" s="149" t="s">
        <v>1715</v>
      </c>
      <c r="C528" s="149" t="s">
        <v>1716</v>
      </c>
      <c r="D528" s="150" t="s">
        <v>137</v>
      </c>
      <c r="E528" s="144" t="s">
        <v>136</v>
      </c>
      <c r="F528" s="122"/>
      <c r="G528" s="122"/>
      <c r="H528" s="122"/>
      <c r="I528" s="122"/>
      <c r="J528" s="123">
        <f t="shared" si="24"/>
        <v>0</v>
      </c>
      <c r="K528" s="105"/>
      <c r="L528" s="105"/>
      <c r="M528" s="105"/>
      <c r="N528" s="121">
        <f t="shared" si="25"/>
        <v>0</v>
      </c>
      <c r="O528" s="124">
        <v>1</v>
      </c>
      <c r="P528" s="105">
        <v>903326.09</v>
      </c>
      <c r="Q528" s="105">
        <v>102540.8</v>
      </c>
      <c r="R528" s="105">
        <v>0</v>
      </c>
      <c r="S528" s="105">
        <v>0</v>
      </c>
      <c r="T528" s="105">
        <v>256352</v>
      </c>
      <c r="U528" s="105">
        <v>102540.8</v>
      </c>
      <c r="V528" s="121">
        <f t="shared" si="26"/>
        <v>1364759.6900000002</v>
      </c>
      <c r="W528" s="105">
        <v>659132.97</v>
      </c>
      <c r="X528" s="105">
        <v>705626.72</v>
      </c>
      <c r="Y528" s="57">
        <v>0</v>
      </c>
    </row>
    <row r="529" spans="1:25" s="48" customFormat="1" ht="14.5" x14ac:dyDescent="0.4">
      <c r="A529" s="149" t="s">
        <v>1717</v>
      </c>
      <c r="B529" s="149" t="s">
        <v>1718</v>
      </c>
      <c r="C529" s="149" t="s">
        <v>1719</v>
      </c>
      <c r="D529" s="150" t="s">
        <v>137</v>
      </c>
      <c r="E529" s="144" t="s">
        <v>136</v>
      </c>
      <c r="F529" s="122"/>
      <c r="G529" s="122"/>
      <c r="H529" s="122"/>
      <c r="I529" s="122"/>
      <c r="J529" s="123">
        <f t="shared" si="24"/>
        <v>0</v>
      </c>
      <c r="K529" s="105"/>
      <c r="L529" s="105"/>
      <c r="M529" s="105"/>
      <c r="N529" s="121">
        <f t="shared" si="25"/>
        <v>0</v>
      </c>
      <c r="O529" s="124">
        <v>1</v>
      </c>
      <c r="P529" s="105">
        <v>788443.9</v>
      </c>
      <c r="Q529" s="105">
        <v>81434.399999999994</v>
      </c>
      <c r="R529" s="105">
        <v>0</v>
      </c>
      <c r="S529" s="105">
        <v>0</v>
      </c>
      <c r="T529" s="105">
        <v>203586</v>
      </c>
      <c r="U529" s="105">
        <v>81434.399999999994</v>
      </c>
      <c r="V529" s="121">
        <f t="shared" si="26"/>
        <v>1154898.7</v>
      </c>
      <c r="W529" s="105">
        <v>557777.18000000005</v>
      </c>
      <c r="X529" s="105">
        <v>597121.52</v>
      </c>
      <c r="Y529" s="57">
        <v>0</v>
      </c>
    </row>
    <row r="530" spans="1:25" s="48" customFormat="1" ht="14.5" x14ac:dyDescent="0.4">
      <c r="A530" s="149" t="s">
        <v>1720</v>
      </c>
      <c r="B530" s="149" t="s">
        <v>1721</v>
      </c>
      <c r="C530" s="149" t="s">
        <v>1722</v>
      </c>
      <c r="D530" s="150" t="s">
        <v>137</v>
      </c>
      <c r="E530" s="144" t="s">
        <v>136</v>
      </c>
      <c r="F530" s="122"/>
      <c r="G530" s="122"/>
      <c r="H530" s="122"/>
      <c r="I530" s="122"/>
      <c r="J530" s="123">
        <f t="shared" si="24"/>
        <v>0</v>
      </c>
      <c r="K530" s="105"/>
      <c r="L530" s="105"/>
      <c r="M530" s="105"/>
      <c r="N530" s="121">
        <f t="shared" si="25"/>
        <v>0</v>
      </c>
      <c r="O530" s="124">
        <v>1</v>
      </c>
      <c r="P530" s="105">
        <v>15159.5</v>
      </c>
      <c r="Q530" s="105">
        <v>30319</v>
      </c>
      <c r="R530" s="105">
        <v>0</v>
      </c>
      <c r="S530" s="105">
        <v>0</v>
      </c>
      <c r="T530" s="105">
        <v>75797.5</v>
      </c>
      <c r="U530" s="105">
        <v>30319</v>
      </c>
      <c r="V530" s="121">
        <f t="shared" si="26"/>
        <v>151595</v>
      </c>
      <c r="W530" s="105">
        <v>73215.28</v>
      </c>
      <c r="X530" s="105">
        <v>78379.72</v>
      </c>
      <c r="Y530" s="57">
        <v>0</v>
      </c>
    </row>
    <row r="531" spans="1:25" s="48" customFormat="1" ht="14.5" x14ac:dyDescent="0.4">
      <c r="A531" s="149" t="s">
        <v>1723</v>
      </c>
      <c r="B531" s="149" t="s">
        <v>1724</v>
      </c>
      <c r="C531" s="149" t="s">
        <v>1725</v>
      </c>
      <c r="D531" s="150" t="s">
        <v>137</v>
      </c>
      <c r="E531" s="144" t="s">
        <v>137</v>
      </c>
      <c r="F531" s="122"/>
      <c r="G531" s="122"/>
      <c r="H531" s="122"/>
      <c r="I531" s="122"/>
      <c r="J531" s="123">
        <f t="shared" si="24"/>
        <v>0</v>
      </c>
      <c r="K531" s="105"/>
      <c r="L531" s="105"/>
      <c r="M531" s="105"/>
      <c r="N531" s="121">
        <f t="shared" si="25"/>
        <v>0</v>
      </c>
      <c r="O531" s="124"/>
      <c r="P531" s="105"/>
      <c r="Q531" s="105"/>
      <c r="R531" s="105"/>
      <c r="S531" s="105"/>
      <c r="T531" s="105"/>
      <c r="U531" s="105"/>
      <c r="V531" s="121">
        <f t="shared" si="26"/>
        <v>0</v>
      </c>
      <c r="W531" s="105"/>
      <c r="X531" s="105"/>
      <c r="Y531" s="57"/>
    </row>
    <row r="532" spans="1:25" s="48" customFormat="1" ht="14.5" x14ac:dyDescent="0.4">
      <c r="A532" s="149" t="s">
        <v>1726</v>
      </c>
      <c r="B532" s="149" t="s">
        <v>1727</v>
      </c>
      <c r="C532" s="149" t="s">
        <v>1728</v>
      </c>
      <c r="D532" s="150" t="s">
        <v>137</v>
      </c>
      <c r="E532" s="144" t="s">
        <v>137</v>
      </c>
      <c r="F532" s="122"/>
      <c r="G532" s="122"/>
      <c r="H532" s="122"/>
      <c r="I532" s="122"/>
      <c r="J532" s="123">
        <f t="shared" si="24"/>
        <v>0</v>
      </c>
      <c r="K532" s="105"/>
      <c r="L532" s="105"/>
      <c r="M532" s="105"/>
      <c r="N532" s="121">
        <f t="shared" si="25"/>
        <v>0</v>
      </c>
      <c r="O532" s="124"/>
      <c r="P532" s="105"/>
      <c r="Q532" s="105"/>
      <c r="R532" s="105"/>
      <c r="S532" s="105"/>
      <c r="T532" s="105"/>
      <c r="U532" s="105"/>
      <c r="V532" s="121">
        <f t="shared" si="26"/>
        <v>0</v>
      </c>
      <c r="W532" s="105"/>
      <c r="X532" s="105"/>
      <c r="Y532" s="57"/>
    </row>
    <row r="533" spans="1:25" s="48" customFormat="1" ht="14.5" x14ac:dyDescent="0.4">
      <c r="A533" s="149" t="s">
        <v>1729</v>
      </c>
      <c r="B533" s="149" t="s">
        <v>1730</v>
      </c>
      <c r="C533" s="149" t="s">
        <v>1731</v>
      </c>
      <c r="D533" s="150" t="s">
        <v>137</v>
      </c>
      <c r="E533" s="144" t="s">
        <v>136</v>
      </c>
      <c r="F533" s="122"/>
      <c r="G533" s="122"/>
      <c r="H533" s="122"/>
      <c r="I533" s="122"/>
      <c r="J533" s="123">
        <f t="shared" si="24"/>
        <v>0</v>
      </c>
      <c r="K533" s="105"/>
      <c r="L533" s="105"/>
      <c r="M533" s="105"/>
      <c r="N533" s="121">
        <f t="shared" si="25"/>
        <v>0</v>
      </c>
      <c r="O533" s="124">
        <v>1</v>
      </c>
      <c r="P533" s="105">
        <v>283365.2</v>
      </c>
      <c r="Q533" s="105">
        <v>31177.8</v>
      </c>
      <c r="R533" s="105">
        <v>0</v>
      </c>
      <c r="S533" s="105">
        <v>0</v>
      </c>
      <c r="T533" s="105">
        <v>77944.5</v>
      </c>
      <c r="U533" s="105">
        <v>31177.8</v>
      </c>
      <c r="V533" s="121">
        <f t="shared" si="26"/>
        <v>423665.3</v>
      </c>
      <c r="W533" s="105">
        <v>129326.93</v>
      </c>
      <c r="X533" s="105">
        <v>138449.35999999999</v>
      </c>
      <c r="Y533" s="57">
        <v>155889</v>
      </c>
    </row>
    <row r="534" spans="1:25" s="48" customFormat="1" ht="14.5" x14ac:dyDescent="0.4">
      <c r="A534" s="149" t="s">
        <v>1732</v>
      </c>
      <c r="B534" s="149" t="s">
        <v>1733</v>
      </c>
      <c r="C534" s="149" t="s">
        <v>1734</v>
      </c>
      <c r="D534" s="150" t="s">
        <v>137</v>
      </c>
      <c r="E534" s="144" t="s">
        <v>136</v>
      </c>
      <c r="F534" s="122"/>
      <c r="G534" s="122"/>
      <c r="H534" s="122"/>
      <c r="I534" s="122"/>
      <c r="J534" s="123">
        <f t="shared" si="24"/>
        <v>0</v>
      </c>
      <c r="K534" s="105"/>
      <c r="L534" s="105"/>
      <c r="M534" s="105"/>
      <c r="N534" s="121">
        <f t="shared" si="25"/>
        <v>0</v>
      </c>
      <c r="O534" s="124">
        <v>1</v>
      </c>
      <c r="P534" s="105">
        <v>101898.08</v>
      </c>
      <c r="Q534" s="105">
        <v>81434.399999999994</v>
      </c>
      <c r="R534" s="105">
        <v>0</v>
      </c>
      <c r="S534" s="105">
        <v>0</v>
      </c>
      <c r="T534" s="105">
        <v>203586</v>
      </c>
      <c r="U534" s="105">
        <v>81434.399999999994</v>
      </c>
      <c r="V534" s="121">
        <f t="shared" si="26"/>
        <v>468352.88</v>
      </c>
      <c r="W534" s="105">
        <v>226198.67</v>
      </c>
      <c r="X534" s="105">
        <v>242154.21</v>
      </c>
      <c r="Y534" s="57">
        <v>0</v>
      </c>
    </row>
    <row r="535" spans="1:25" s="48" customFormat="1" ht="14.5" x14ac:dyDescent="0.4">
      <c r="A535" s="149" t="s">
        <v>1735</v>
      </c>
      <c r="B535" s="149" t="s">
        <v>1736</v>
      </c>
      <c r="C535" s="149" t="s">
        <v>1737</v>
      </c>
      <c r="D535" s="150" t="s">
        <v>137</v>
      </c>
      <c r="E535" s="144" t="s">
        <v>137</v>
      </c>
      <c r="F535" s="122"/>
      <c r="G535" s="122"/>
      <c r="H535" s="122"/>
      <c r="I535" s="122"/>
      <c r="J535" s="123">
        <f t="shared" si="24"/>
        <v>0</v>
      </c>
      <c r="K535" s="105"/>
      <c r="L535" s="105"/>
      <c r="M535" s="105"/>
      <c r="N535" s="121">
        <f t="shared" si="25"/>
        <v>0</v>
      </c>
      <c r="O535" s="124"/>
      <c r="P535" s="105"/>
      <c r="Q535" s="105"/>
      <c r="R535" s="105"/>
      <c r="S535" s="105"/>
      <c r="T535" s="105"/>
      <c r="U535" s="105"/>
      <c r="V535" s="121">
        <f t="shared" si="26"/>
        <v>0</v>
      </c>
      <c r="W535" s="105"/>
      <c r="X535" s="105"/>
      <c r="Y535" s="57"/>
    </row>
    <row r="536" spans="1:25" s="48" customFormat="1" ht="14.5" x14ac:dyDescent="0.4">
      <c r="A536" s="149" t="s">
        <v>1738</v>
      </c>
      <c r="B536" s="149" t="s">
        <v>1739</v>
      </c>
      <c r="C536" s="149" t="s">
        <v>1740</v>
      </c>
      <c r="D536" s="150" t="s">
        <v>137</v>
      </c>
      <c r="E536" s="144" t="s">
        <v>137</v>
      </c>
      <c r="F536" s="122"/>
      <c r="G536" s="122"/>
      <c r="H536" s="122"/>
      <c r="I536" s="122"/>
      <c r="J536" s="123">
        <f t="shared" si="24"/>
        <v>0</v>
      </c>
      <c r="K536" s="105"/>
      <c r="L536" s="105"/>
      <c r="M536" s="105"/>
      <c r="N536" s="121">
        <f t="shared" si="25"/>
        <v>0</v>
      </c>
      <c r="O536" s="124"/>
      <c r="P536" s="105"/>
      <c r="Q536" s="105"/>
      <c r="R536" s="105"/>
      <c r="S536" s="105"/>
      <c r="T536" s="105"/>
      <c r="U536" s="105"/>
      <c r="V536" s="121">
        <f t="shared" si="26"/>
        <v>0</v>
      </c>
      <c r="W536" s="105"/>
      <c r="X536" s="105"/>
      <c r="Y536" s="57"/>
    </row>
    <row r="537" spans="1:25" s="48" customFormat="1" ht="14.5" x14ac:dyDescent="0.4">
      <c r="A537" s="149" t="s">
        <v>1741</v>
      </c>
      <c r="B537" s="149" t="s">
        <v>1742</v>
      </c>
      <c r="C537" s="149" t="s">
        <v>1743</v>
      </c>
      <c r="D537" s="150" t="s">
        <v>137</v>
      </c>
      <c r="E537" s="144" t="s">
        <v>136</v>
      </c>
      <c r="F537" s="122"/>
      <c r="G537" s="122"/>
      <c r="H537" s="122"/>
      <c r="I537" s="122"/>
      <c r="J537" s="123">
        <f t="shared" si="24"/>
        <v>0</v>
      </c>
      <c r="K537" s="105"/>
      <c r="L537" s="105"/>
      <c r="M537" s="105"/>
      <c r="N537" s="121">
        <f t="shared" si="25"/>
        <v>0</v>
      </c>
      <c r="O537" s="124">
        <v>1</v>
      </c>
      <c r="P537" s="105">
        <v>462467.9</v>
      </c>
      <c r="Q537" s="105">
        <v>88047.7</v>
      </c>
      <c r="R537" s="105">
        <v>0</v>
      </c>
      <c r="S537" s="105">
        <v>0</v>
      </c>
      <c r="T537" s="105">
        <v>220119.25</v>
      </c>
      <c r="U537" s="105">
        <v>88047.7</v>
      </c>
      <c r="V537" s="121">
        <f t="shared" si="26"/>
        <v>858682.54999999993</v>
      </c>
      <c r="W537" s="105">
        <v>414714.75</v>
      </c>
      <c r="X537" s="105">
        <v>443967.8</v>
      </c>
      <c r="Y537" s="57">
        <v>0</v>
      </c>
    </row>
    <row r="538" spans="1:25" s="48" customFormat="1" ht="14.5" x14ac:dyDescent="0.4">
      <c r="A538" s="149" t="s">
        <v>1744</v>
      </c>
      <c r="B538" s="149" t="s">
        <v>1745</v>
      </c>
      <c r="C538" s="149" t="s">
        <v>1746</v>
      </c>
      <c r="D538" s="150" t="s">
        <v>137</v>
      </c>
      <c r="E538" s="144" t="s">
        <v>136</v>
      </c>
      <c r="F538" s="122"/>
      <c r="G538" s="122"/>
      <c r="H538" s="122"/>
      <c r="I538" s="122"/>
      <c r="J538" s="123">
        <f t="shared" si="24"/>
        <v>0</v>
      </c>
      <c r="K538" s="105"/>
      <c r="L538" s="105"/>
      <c r="M538" s="105"/>
      <c r="N538" s="121">
        <f t="shared" si="25"/>
        <v>0</v>
      </c>
      <c r="O538" s="124">
        <v>1</v>
      </c>
      <c r="P538" s="105">
        <v>718173.83</v>
      </c>
      <c r="Q538" s="105">
        <v>93620.2</v>
      </c>
      <c r="R538" s="105">
        <v>0</v>
      </c>
      <c r="S538" s="105">
        <v>0</v>
      </c>
      <c r="T538" s="105">
        <v>234050.5</v>
      </c>
      <c r="U538" s="105">
        <v>93620.2</v>
      </c>
      <c r="V538" s="121">
        <f t="shared" si="26"/>
        <v>1139464.73</v>
      </c>
      <c r="W538" s="105">
        <v>550323.09</v>
      </c>
      <c r="X538" s="105">
        <v>589141.64</v>
      </c>
      <c r="Y538" s="57">
        <v>0</v>
      </c>
    </row>
    <row r="539" spans="1:25" s="48" customFormat="1" ht="14.5" x14ac:dyDescent="0.4">
      <c r="A539" s="149" t="s">
        <v>1747</v>
      </c>
      <c r="B539" s="149" t="s">
        <v>1748</v>
      </c>
      <c r="C539" s="149" t="s">
        <v>1749</v>
      </c>
      <c r="D539" s="150" t="s">
        <v>137</v>
      </c>
      <c r="E539" s="144" t="s">
        <v>137</v>
      </c>
      <c r="F539" s="122"/>
      <c r="G539" s="122"/>
      <c r="H539" s="122"/>
      <c r="I539" s="122"/>
      <c r="J539" s="123">
        <f t="shared" si="24"/>
        <v>0</v>
      </c>
      <c r="K539" s="105"/>
      <c r="L539" s="105"/>
      <c r="M539" s="105"/>
      <c r="N539" s="121">
        <f t="shared" si="25"/>
        <v>0</v>
      </c>
      <c r="O539" s="124"/>
      <c r="P539" s="105"/>
      <c r="Q539" s="105"/>
      <c r="R539" s="105"/>
      <c r="S539" s="105"/>
      <c r="T539" s="105"/>
      <c r="U539" s="105"/>
      <c r="V539" s="121">
        <f t="shared" si="26"/>
        <v>0</v>
      </c>
      <c r="W539" s="105"/>
      <c r="X539" s="105"/>
      <c r="Y539" s="57"/>
    </row>
    <row r="540" spans="1:25" s="48" customFormat="1" ht="14.5" x14ac:dyDescent="0.4">
      <c r="A540" s="149" t="s">
        <v>1750</v>
      </c>
      <c r="B540" s="149" t="s">
        <v>1751</v>
      </c>
      <c r="C540" s="149" t="s">
        <v>1752</v>
      </c>
      <c r="D540" s="150" t="s">
        <v>137</v>
      </c>
      <c r="E540" s="144" t="s">
        <v>136</v>
      </c>
      <c r="F540" s="122"/>
      <c r="G540" s="122"/>
      <c r="H540" s="122"/>
      <c r="I540" s="122"/>
      <c r="J540" s="123">
        <f t="shared" si="24"/>
        <v>0</v>
      </c>
      <c r="K540" s="105"/>
      <c r="L540" s="105"/>
      <c r="M540" s="105"/>
      <c r="N540" s="121">
        <f t="shared" si="25"/>
        <v>0</v>
      </c>
      <c r="O540" s="124">
        <v>1</v>
      </c>
      <c r="P540" s="105">
        <v>45952.800000000003</v>
      </c>
      <c r="Q540" s="105">
        <v>91905.600000000006</v>
      </c>
      <c r="R540" s="105">
        <v>0</v>
      </c>
      <c r="S540" s="105">
        <v>0</v>
      </c>
      <c r="T540" s="105">
        <v>229764</v>
      </c>
      <c r="U540" s="105">
        <v>91905.600000000006</v>
      </c>
      <c r="V540" s="121">
        <f t="shared" si="26"/>
        <v>459528</v>
      </c>
      <c r="W540" s="105">
        <v>0</v>
      </c>
      <c r="X540" s="105">
        <v>0</v>
      </c>
      <c r="Y540" s="57">
        <v>459528</v>
      </c>
    </row>
    <row r="541" spans="1:25" s="48" customFormat="1" ht="14.5" x14ac:dyDescent="0.4">
      <c r="A541" s="149" t="s">
        <v>1753</v>
      </c>
      <c r="B541" s="149" t="s">
        <v>1754</v>
      </c>
      <c r="C541" s="149" t="s">
        <v>1755</v>
      </c>
      <c r="D541" s="150" t="s">
        <v>136</v>
      </c>
      <c r="E541" s="144" t="s">
        <v>137</v>
      </c>
      <c r="F541" s="122">
        <v>14</v>
      </c>
      <c r="G541" s="122">
        <v>0</v>
      </c>
      <c r="H541" s="122">
        <v>11</v>
      </c>
      <c r="I541" s="122">
        <v>0</v>
      </c>
      <c r="J541" s="123">
        <f t="shared" si="24"/>
        <v>25</v>
      </c>
      <c r="K541" s="105">
        <v>250000</v>
      </c>
      <c r="L541" s="105">
        <v>683695.56</v>
      </c>
      <c r="M541" s="105">
        <v>233971</v>
      </c>
      <c r="N541" s="121">
        <f t="shared" si="25"/>
        <v>1167666.56</v>
      </c>
      <c r="O541" s="124"/>
      <c r="P541" s="105"/>
      <c r="Q541" s="105"/>
      <c r="R541" s="105"/>
      <c r="S541" s="105"/>
      <c r="T541" s="105"/>
      <c r="U541" s="105"/>
      <c r="V541" s="121">
        <f t="shared" si="26"/>
        <v>0</v>
      </c>
      <c r="W541" s="105"/>
      <c r="X541" s="105"/>
      <c r="Y541" s="57"/>
    </row>
    <row r="542" spans="1:25" s="48" customFormat="1" ht="14.5" x14ac:dyDescent="0.4">
      <c r="A542" s="149" t="s">
        <v>1756</v>
      </c>
      <c r="B542" s="149" t="s">
        <v>1757</v>
      </c>
      <c r="C542" s="149" t="s">
        <v>1758</v>
      </c>
      <c r="D542" s="150" t="s">
        <v>137</v>
      </c>
      <c r="E542" s="144" t="s">
        <v>137</v>
      </c>
      <c r="F542" s="122"/>
      <c r="G542" s="122"/>
      <c r="H542" s="122"/>
      <c r="I542" s="122"/>
      <c r="J542" s="123">
        <f t="shared" si="24"/>
        <v>0</v>
      </c>
      <c r="K542" s="105"/>
      <c r="L542" s="105"/>
      <c r="M542" s="105"/>
      <c r="N542" s="121">
        <f t="shared" si="25"/>
        <v>0</v>
      </c>
      <c r="O542" s="124"/>
      <c r="P542" s="105"/>
      <c r="Q542" s="105"/>
      <c r="R542" s="105"/>
      <c r="S542" s="105"/>
      <c r="T542" s="105"/>
      <c r="U542" s="105"/>
      <c r="V542" s="121">
        <f t="shared" si="26"/>
        <v>0</v>
      </c>
      <c r="W542" s="105"/>
      <c r="X542" s="105"/>
      <c r="Y542" s="57"/>
    </row>
    <row r="543" spans="1:25" s="48" customFormat="1" ht="14.5" x14ac:dyDescent="0.4">
      <c r="A543" s="149" t="s">
        <v>1759</v>
      </c>
      <c r="B543" s="149" t="s">
        <v>1760</v>
      </c>
      <c r="C543" s="149" t="s">
        <v>1761</v>
      </c>
      <c r="D543" s="150" t="s">
        <v>136</v>
      </c>
      <c r="E543" s="144" t="s">
        <v>137</v>
      </c>
      <c r="F543" s="122">
        <v>14</v>
      </c>
      <c r="G543" s="122">
        <v>0</v>
      </c>
      <c r="H543" s="122">
        <v>0</v>
      </c>
      <c r="I543" s="122">
        <v>0</v>
      </c>
      <c r="J543" s="123">
        <f t="shared" si="24"/>
        <v>14</v>
      </c>
      <c r="K543" s="105">
        <v>140000</v>
      </c>
      <c r="L543" s="105">
        <v>0</v>
      </c>
      <c r="M543" s="105">
        <v>263164.86</v>
      </c>
      <c r="N543" s="121">
        <f t="shared" si="25"/>
        <v>403164.86</v>
      </c>
      <c r="O543" s="124"/>
      <c r="P543" s="105"/>
      <c r="Q543" s="105"/>
      <c r="R543" s="105"/>
      <c r="S543" s="105"/>
      <c r="T543" s="105"/>
      <c r="U543" s="105"/>
      <c r="V543" s="121">
        <f t="shared" si="26"/>
        <v>0</v>
      </c>
      <c r="W543" s="105"/>
      <c r="X543" s="105"/>
      <c r="Y543" s="57"/>
    </row>
    <row r="544" spans="1:25" s="48" customFormat="1" ht="14.5" x14ac:dyDescent="0.4">
      <c r="A544" s="149" t="s">
        <v>1762</v>
      </c>
      <c r="B544" s="149" t="s">
        <v>1763</v>
      </c>
      <c r="C544" s="149" t="s">
        <v>1764</v>
      </c>
      <c r="D544" s="150" t="s">
        <v>136</v>
      </c>
      <c r="E544" s="144" t="s">
        <v>136</v>
      </c>
      <c r="F544" s="122">
        <v>56</v>
      </c>
      <c r="G544" s="122">
        <v>0</v>
      </c>
      <c r="H544" s="122">
        <v>0</v>
      </c>
      <c r="I544" s="122">
        <v>0</v>
      </c>
      <c r="J544" s="123">
        <f t="shared" si="24"/>
        <v>56</v>
      </c>
      <c r="K544" s="105">
        <v>431654.71</v>
      </c>
      <c r="L544" s="105">
        <v>279402.37</v>
      </c>
      <c r="M544" s="105">
        <v>0</v>
      </c>
      <c r="N544" s="121">
        <f t="shared" si="25"/>
        <v>711057.08000000007</v>
      </c>
      <c r="O544" s="124">
        <v>1</v>
      </c>
      <c r="P544" s="105">
        <v>45000</v>
      </c>
      <c r="Q544" s="105">
        <v>90000</v>
      </c>
      <c r="R544" s="105">
        <v>0</v>
      </c>
      <c r="S544" s="105">
        <v>0</v>
      </c>
      <c r="T544" s="105">
        <v>225000</v>
      </c>
      <c r="U544" s="105">
        <v>90000</v>
      </c>
      <c r="V544" s="121">
        <f t="shared" si="26"/>
        <v>450000</v>
      </c>
      <c r="W544" s="105">
        <v>217334.84</v>
      </c>
      <c r="X544" s="105">
        <v>232665.16</v>
      </c>
      <c r="Y544" s="57">
        <v>0</v>
      </c>
    </row>
    <row r="545" spans="1:25" s="48" customFormat="1" ht="14.5" x14ac:dyDescent="0.4">
      <c r="A545" s="149" t="s">
        <v>1765</v>
      </c>
      <c r="B545" s="149" t="s">
        <v>1766</v>
      </c>
      <c r="C545" s="149" t="s">
        <v>1767</v>
      </c>
      <c r="D545" s="150" t="s">
        <v>137</v>
      </c>
      <c r="E545" s="144" t="s">
        <v>137</v>
      </c>
      <c r="F545" s="122"/>
      <c r="G545" s="122"/>
      <c r="H545" s="122"/>
      <c r="I545" s="122"/>
      <c r="J545" s="123">
        <f t="shared" si="24"/>
        <v>0</v>
      </c>
      <c r="K545" s="105"/>
      <c r="L545" s="105"/>
      <c r="M545" s="105"/>
      <c r="N545" s="121">
        <f t="shared" si="25"/>
        <v>0</v>
      </c>
      <c r="O545" s="124"/>
      <c r="P545" s="105"/>
      <c r="Q545" s="105"/>
      <c r="R545" s="105"/>
      <c r="S545" s="105"/>
      <c r="T545" s="105"/>
      <c r="U545" s="105"/>
      <c r="V545" s="121">
        <f t="shared" si="26"/>
        <v>0</v>
      </c>
      <c r="W545" s="105"/>
      <c r="X545" s="105"/>
      <c r="Y545" s="57"/>
    </row>
    <row r="546" spans="1:25" s="48" customFormat="1" ht="14.5" x14ac:dyDescent="0.4">
      <c r="A546" s="149" t="s">
        <v>1768</v>
      </c>
      <c r="B546" s="149" t="s">
        <v>1769</v>
      </c>
      <c r="C546" s="149" t="s">
        <v>1770</v>
      </c>
      <c r="D546" s="150" t="s">
        <v>136</v>
      </c>
      <c r="E546" s="144" t="s">
        <v>137</v>
      </c>
      <c r="F546" s="122">
        <v>14</v>
      </c>
      <c r="G546" s="122">
        <v>0</v>
      </c>
      <c r="H546" s="122">
        <v>0</v>
      </c>
      <c r="I546" s="122">
        <v>0</v>
      </c>
      <c r="J546" s="123">
        <f t="shared" si="24"/>
        <v>14</v>
      </c>
      <c r="K546" s="105">
        <v>140000</v>
      </c>
      <c r="L546" s="105">
        <v>51429.34</v>
      </c>
      <c r="M546" s="105">
        <v>0</v>
      </c>
      <c r="N546" s="121">
        <f t="shared" si="25"/>
        <v>191429.34</v>
      </c>
      <c r="O546" s="124"/>
      <c r="P546" s="105"/>
      <c r="Q546" s="105"/>
      <c r="R546" s="105"/>
      <c r="S546" s="105"/>
      <c r="T546" s="105"/>
      <c r="U546" s="105"/>
      <c r="V546" s="121">
        <f t="shared" si="26"/>
        <v>0</v>
      </c>
      <c r="W546" s="105"/>
      <c r="X546" s="105"/>
      <c r="Y546" s="57"/>
    </row>
    <row r="547" spans="1:25" s="48" customFormat="1" ht="14.5" x14ac:dyDescent="0.4">
      <c r="A547" s="149" t="s">
        <v>1771</v>
      </c>
      <c r="B547" s="149" t="s">
        <v>1772</v>
      </c>
      <c r="C547" s="149" t="s">
        <v>1773</v>
      </c>
      <c r="D547" s="150" t="s">
        <v>136</v>
      </c>
      <c r="E547" s="144" t="s">
        <v>136</v>
      </c>
      <c r="F547" s="122">
        <v>28</v>
      </c>
      <c r="G547" s="122">
        <v>0</v>
      </c>
      <c r="H547" s="122">
        <v>11</v>
      </c>
      <c r="I547" s="122">
        <v>0</v>
      </c>
      <c r="J547" s="123">
        <f t="shared" si="24"/>
        <v>39</v>
      </c>
      <c r="K547" s="105">
        <v>293460.06</v>
      </c>
      <c r="L547" s="105">
        <v>194390.35</v>
      </c>
      <c r="M547" s="105">
        <v>254858</v>
      </c>
      <c r="N547" s="121">
        <f t="shared" si="25"/>
        <v>742708.41</v>
      </c>
      <c r="O547" s="124">
        <v>1</v>
      </c>
      <c r="P547" s="105">
        <v>48096.71</v>
      </c>
      <c r="Q547" s="105">
        <v>96193.43</v>
      </c>
      <c r="R547" s="105">
        <v>0</v>
      </c>
      <c r="S547" s="105">
        <v>0</v>
      </c>
      <c r="T547" s="105">
        <v>240483.56</v>
      </c>
      <c r="U547" s="105">
        <v>96193.43</v>
      </c>
      <c r="V547" s="121">
        <f t="shared" si="26"/>
        <v>480967.12999999995</v>
      </c>
      <c r="W547" s="105">
        <v>0</v>
      </c>
      <c r="X547" s="105">
        <v>0</v>
      </c>
      <c r="Y547" s="57">
        <v>480967.13</v>
      </c>
    </row>
    <row r="548" spans="1:25" s="48" customFormat="1" ht="14.5" x14ac:dyDescent="0.4">
      <c r="A548" s="149" t="s">
        <v>1774</v>
      </c>
      <c r="B548" s="149" t="s">
        <v>1775</v>
      </c>
      <c r="C548" s="149" t="s">
        <v>1776</v>
      </c>
      <c r="D548" s="150" t="s">
        <v>137</v>
      </c>
      <c r="E548" s="144" t="s">
        <v>136</v>
      </c>
      <c r="F548" s="122"/>
      <c r="G548" s="122"/>
      <c r="H548" s="122"/>
      <c r="I548" s="122"/>
      <c r="J548" s="123">
        <f t="shared" si="24"/>
        <v>0</v>
      </c>
      <c r="K548" s="105"/>
      <c r="L548" s="105"/>
      <c r="M548" s="105"/>
      <c r="N548" s="121">
        <f t="shared" si="25"/>
        <v>0</v>
      </c>
      <c r="O548" s="124">
        <v>1</v>
      </c>
      <c r="P548" s="105">
        <v>26630</v>
      </c>
      <c r="Q548" s="105">
        <v>53260</v>
      </c>
      <c r="R548" s="105">
        <v>0</v>
      </c>
      <c r="S548" s="105">
        <v>0</v>
      </c>
      <c r="T548" s="105">
        <v>133150</v>
      </c>
      <c r="U548" s="105">
        <v>53260</v>
      </c>
      <c r="V548" s="121">
        <f t="shared" si="26"/>
        <v>266300</v>
      </c>
      <c r="W548" s="105">
        <v>0</v>
      </c>
      <c r="X548" s="105">
        <v>0</v>
      </c>
      <c r="Y548" s="57">
        <v>266300</v>
      </c>
    </row>
    <row r="549" spans="1:25" s="48" customFormat="1" ht="14.5" x14ac:dyDescent="0.4">
      <c r="A549" s="149" t="s">
        <v>1777</v>
      </c>
      <c r="B549" s="149" t="s">
        <v>1778</v>
      </c>
      <c r="C549" s="149" t="s">
        <v>1779</v>
      </c>
      <c r="D549" s="150" t="s">
        <v>136</v>
      </c>
      <c r="E549" s="144" t="s">
        <v>137</v>
      </c>
      <c r="F549" s="122">
        <v>28</v>
      </c>
      <c r="G549" s="122">
        <v>0</v>
      </c>
      <c r="H549" s="122">
        <v>0</v>
      </c>
      <c r="I549" s="122">
        <v>0</v>
      </c>
      <c r="J549" s="123">
        <f t="shared" si="24"/>
        <v>28</v>
      </c>
      <c r="K549" s="105">
        <v>280000</v>
      </c>
      <c r="L549" s="105">
        <v>62789.279999999999</v>
      </c>
      <c r="M549" s="105">
        <v>0</v>
      </c>
      <c r="N549" s="121">
        <f t="shared" si="25"/>
        <v>342789.28</v>
      </c>
      <c r="O549" s="124"/>
      <c r="P549" s="105"/>
      <c r="Q549" s="105"/>
      <c r="R549" s="105"/>
      <c r="S549" s="105"/>
      <c r="T549" s="105"/>
      <c r="U549" s="105"/>
      <c r="V549" s="121">
        <f t="shared" si="26"/>
        <v>0</v>
      </c>
      <c r="W549" s="105"/>
      <c r="X549" s="105"/>
      <c r="Y549" s="57"/>
    </row>
    <row r="550" spans="1:25" s="48" customFormat="1" ht="14.5" x14ac:dyDescent="0.4">
      <c r="A550" s="149" t="s">
        <v>1780</v>
      </c>
      <c r="B550" s="149" t="s">
        <v>1781</v>
      </c>
      <c r="C550" s="149" t="s">
        <v>1782</v>
      </c>
      <c r="D550" s="150" t="s">
        <v>136</v>
      </c>
      <c r="E550" s="144" t="s">
        <v>137</v>
      </c>
      <c r="F550" s="122">
        <v>56</v>
      </c>
      <c r="G550" s="122">
        <v>0</v>
      </c>
      <c r="H550" s="122">
        <v>0</v>
      </c>
      <c r="I550" s="122">
        <v>0</v>
      </c>
      <c r="J550" s="123">
        <f t="shared" si="24"/>
        <v>56</v>
      </c>
      <c r="K550" s="105">
        <v>523154.18</v>
      </c>
      <c r="L550" s="105">
        <v>202275.51</v>
      </c>
      <c r="M550" s="105">
        <v>0</v>
      </c>
      <c r="N550" s="121">
        <f t="shared" si="25"/>
        <v>725429.69</v>
      </c>
      <c r="O550" s="124"/>
      <c r="P550" s="105"/>
      <c r="Q550" s="105"/>
      <c r="R550" s="105"/>
      <c r="S550" s="105"/>
      <c r="T550" s="105"/>
      <c r="U550" s="105"/>
      <c r="V550" s="121">
        <f t="shared" si="26"/>
        <v>0</v>
      </c>
      <c r="W550" s="105"/>
      <c r="X550" s="105"/>
      <c r="Y550" s="57"/>
    </row>
    <row r="551" spans="1:25" s="48" customFormat="1" ht="14.5" x14ac:dyDescent="0.4">
      <c r="A551" s="149" t="s">
        <v>1783</v>
      </c>
      <c r="B551" s="149" t="s">
        <v>1784</v>
      </c>
      <c r="C551" s="149" t="s">
        <v>1785</v>
      </c>
      <c r="D551" s="150" t="s">
        <v>137</v>
      </c>
      <c r="E551" s="144" t="s">
        <v>137</v>
      </c>
      <c r="F551" s="122"/>
      <c r="G551" s="122"/>
      <c r="H551" s="122"/>
      <c r="I551" s="122"/>
      <c r="J551" s="123">
        <f t="shared" si="24"/>
        <v>0</v>
      </c>
      <c r="K551" s="105"/>
      <c r="L551" s="105"/>
      <c r="M551" s="105"/>
      <c r="N551" s="121">
        <f t="shared" si="25"/>
        <v>0</v>
      </c>
      <c r="O551" s="124"/>
      <c r="P551" s="105"/>
      <c r="Q551" s="105"/>
      <c r="R551" s="105"/>
      <c r="S551" s="105"/>
      <c r="T551" s="105"/>
      <c r="U551" s="105"/>
      <c r="V551" s="121">
        <f t="shared" si="26"/>
        <v>0</v>
      </c>
      <c r="W551" s="105"/>
      <c r="X551" s="105"/>
      <c r="Y551" s="57"/>
    </row>
    <row r="552" spans="1:25" s="48" customFormat="1" ht="14.5" x14ac:dyDescent="0.4">
      <c r="A552" s="149" t="s">
        <v>1786</v>
      </c>
      <c r="B552" s="149" t="s">
        <v>1787</v>
      </c>
      <c r="C552" s="149" t="s">
        <v>1788</v>
      </c>
      <c r="D552" s="150" t="s">
        <v>137</v>
      </c>
      <c r="E552" s="144" t="s">
        <v>137</v>
      </c>
      <c r="F552" s="122"/>
      <c r="G552" s="122"/>
      <c r="H552" s="122"/>
      <c r="I552" s="122"/>
      <c r="J552" s="123">
        <f t="shared" si="24"/>
        <v>0</v>
      </c>
      <c r="K552" s="105"/>
      <c r="L552" s="105"/>
      <c r="M552" s="105"/>
      <c r="N552" s="121">
        <f t="shared" si="25"/>
        <v>0</v>
      </c>
      <c r="O552" s="124"/>
      <c r="P552" s="105"/>
      <c r="Q552" s="105"/>
      <c r="R552" s="105"/>
      <c r="S552" s="105"/>
      <c r="T552" s="105"/>
      <c r="U552" s="105"/>
      <c r="V552" s="121">
        <f t="shared" si="26"/>
        <v>0</v>
      </c>
      <c r="W552" s="105"/>
      <c r="X552" s="105"/>
      <c r="Y552" s="57"/>
    </row>
    <row r="553" spans="1:25" s="48" customFormat="1" ht="14.5" x14ac:dyDescent="0.4">
      <c r="A553" s="149" t="s">
        <v>1789</v>
      </c>
      <c r="B553" s="149" t="s">
        <v>1790</v>
      </c>
      <c r="C553" s="149" t="s">
        <v>1791</v>
      </c>
      <c r="D553" s="150" t="s">
        <v>136</v>
      </c>
      <c r="E553" s="144" t="s">
        <v>137</v>
      </c>
      <c r="F553" s="122">
        <v>14</v>
      </c>
      <c r="G553" s="122">
        <v>0</v>
      </c>
      <c r="H553" s="122">
        <v>11</v>
      </c>
      <c r="I553" s="122">
        <v>0</v>
      </c>
      <c r="J553" s="123">
        <f t="shared" si="24"/>
        <v>25</v>
      </c>
      <c r="K553" s="105">
        <v>250000</v>
      </c>
      <c r="L553" s="105">
        <v>0</v>
      </c>
      <c r="M553" s="105">
        <v>148969.82999999999</v>
      </c>
      <c r="N553" s="121">
        <f t="shared" si="25"/>
        <v>398969.82999999996</v>
      </c>
      <c r="O553" s="124"/>
      <c r="P553" s="105"/>
      <c r="Q553" s="105"/>
      <c r="R553" s="105"/>
      <c r="S553" s="105"/>
      <c r="T553" s="105"/>
      <c r="U553" s="105"/>
      <c r="V553" s="121">
        <f t="shared" si="26"/>
        <v>0</v>
      </c>
      <c r="W553" s="105"/>
      <c r="X553" s="105"/>
      <c r="Y553" s="57"/>
    </row>
    <row r="554" spans="1:25" s="48" customFormat="1" ht="14.5" x14ac:dyDescent="0.4">
      <c r="A554" s="149" t="s">
        <v>1792</v>
      </c>
      <c r="B554" s="149" t="s">
        <v>1793</v>
      </c>
      <c r="C554" s="149" t="s">
        <v>1794</v>
      </c>
      <c r="D554" s="150" t="s">
        <v>136</v>
      </c>
      <c r="E554" s="144" t="s">
        <v>136</v>
      </c>
      <c r="F554" s="122">
        <v>28</v>
      </c>
      <c r="G554" s="122">
        <v>0</v>
      </c>
      <c r="H554" s="122">
        <v>11</v>
      </c>
      <c r="I554" s="122">
        <v>0</v>
      </c>
      <c r="J554" s="123">
        <f t="shared" si="24"/>
        <v>39</v>
      </c>
      <c r="K554" s="105">
        <v>262742.98</v>
      </c>
      <c r="L554" s="105">
        <v>0</v>
      </c>
      <c r="M554" s="105">
        <v>216394.63</v>
      </c>
      <c r="N554" s="121">
        <f t="shared" si="25"/>
        <v>479137.61</v>
      </c>
      <c r="O554" s="124">
        <v>1</v>
      </c>
      <c r="P554" s="105">
        <v>68820.97</v>
      </c>
      <c r="Q554" s="105">
        <v>55000</v>
      </c>
      <c r="R554" s="105">
        <v>0</v>
      </c>
      <c r="S554" s="105">
        <v>0</v>
      </c>
      <c r="T554" s="105">
        <v>137500</v>
      </c>
      <c r="U554" s="105">
        <v>55000</v>
      </c>
      <c r="V554" s="121">
        <f t="shared" si="26"/>
        <v>316320.96999999997</v>
      </c>
      <c r="W554" s="105">
        <v>19956.64</v>
      </c>
      <c r="X554" s="105">
        <v>21364.33</v>
      </c>
      <c r="Y554" s="57">
        <v>275000</v>
      </c>
    </row>
    <row r="555" spans="1:25" s="48" customFormat="1" ht="14.5" x14ac:dyDescent="0.4">
      <c r="A555" s="149" t="s">
        <v>1795</v>
      </c>
      <c r="B555" s="149" t="s">
        <v>1796</v>
      </c>
      <c r="C555" s="149" t="s">
        <v>1797</v>
      </c>
      <c r="D555" s="150" t="s">
        <v>136</v>
      </c>
      <c r="E555" s="144" t="s">
        <v>136</v>
      </c>
      <c r="F555" s="122">
        <v>42</v>
      </c>
      <c r="G555" s="122">
        <v>0</v>
      </c>
      <c r="H555" s="122">
        <v>0</v>
      </c>
      <c r="I555" s="122">
        <v>0</v>
      </c>
      <c r="J555" s="123">
        <f t="shared" si="24"/>
        <v>42</v>
      </c>
      <c r="K555" s="105">
        <v>329504.01</v>
      </c>
      <c r="L555" s="105">
        <v>178341.44</v>
      </c>
      <c r="M555" s="105">
        <v>0</v>
      </c>
      <c r="N555" s="121">
        <f t="shared" si="25"/>
        <v>507845.45</v>
      </c>
      <c r="O555" s="124">
        <v>1</v>
      </c>
      <c r="P555" s="105">
        <v>22500</v>
      </c>
      <c r="Q555" s="105">
        <v>45000</v>
      </c>
      <c r="R555" s="105">
        <v>0</v>
      </c>
      <c r="S555" s="105">
        <v>0</v>
      </c>
      <c r="T555" s="105">
        <v>112500</v>
      </c>
      <c r="U555" s="105">
        <v>45000</v>
      </c>
      <c r="V555" s="121">
        <f t="shared" si="26"/>
        <v>225000</v>
      </c>
      <c r="W555" s="105">
        <v>0</v>
      </c>
      <c r="X555" s="105">
        <v>0</v>
      </c>
      <c r="Y555" s="57">
        <v>225000</v>
      </c>
    </row>
    <row r="556" spans="1:25" s="48" customFormat="1" ht="14.5" x14ac:dyDescent="0.4">
      <c r="A556" s="149" t="s">
        <v>1798</v>
      </c>
      <c r="B556" s="149" t="s">
        <v>1799</v>
      </c>
      <c r="C556" s="149" t="s">
        <v>1800</v>
      </c>
      <c r="D556" s="150" t="s">
        <v>137</v>
      </c>
      <c r="E556" s="144" t="s">
        <v>137</v>
      </c>
      <c r="F556" s="122"/>
      <c r="G556" s="122"/>
      <c r="H556" s="122"/>
      <c r="I556" s="122"/>
      <c r="J556" s="123">
        <f t="shared" si="24"/>
        <v>0</v>
      </c>
      <c r="K556" s="105"/>
      <c r="L556" s="105"/>
      <c r="M556" s="105"/>
      <c r="N556" s="121">
        <f t="shared" si="25"/>
        <v>0</v>
      </c>
      <c r="O556" s="124"/>
      <c r="P556" s="105"/>
      <c r="Q556" s="105"/>
      <c r="R556" s="105"/>
      <c r="S556" s="105"/>
      <c r="T556" s="105"/>
      <c r="U556" s="105"/>
      <c r="V556" s="121">
        <f t="shared" si="26"/>
        <v>0</v>
      </c>
      <c r="W556" s="105"/>
      <c r="X556" s="105"/>
      <c r="Y556" s="57"/>
    </row>
    <row r="557" spans="1:25" s="48" customFormat="1" ht="14.5" x14ac:dyDescent="0.4">
      <c r="A557" s="149" t="s">
        <v>1801</v>
      </c>
      <c r="B557" s="149" t="s">
        <v>1802</v>
      </c>
      <c r="C557" s="149" t="s">
        <v>1803</v>
      </c>
      <c r="D557" s="150" t="s">
        <v>136</v>
      </c>
      <c r="E557" s="144" t="s">
        <v>137</v>
      </c>
      <c r="F557" s="122">
        <v>42</v>
      </c>
      <c r="G557" s="122">
        <v>0</v>
      </c>
      <c r="H557" s="122">
        <v>0</v>
      </c>
      <c r="I557" s="122">
        <v>0</v>
      </c>
      <c r="J557" s="123">
        <f t="shared" si="24"/>
        <v>42</v>
      </c>
      <c r="K557" s="105">
        <v>331408.8</v>
      </c>
      <c r="L557" s="105">
        <v>469387.88</v>
      </c>
      <c r="M557" s="105">
        <v>0</v>
      </c>
      <c r="N557" s="121">
        <f t="shared" si="25"/>
        <v>800796.67999999993</v>
      </c>
      <c r="O557" s="124"/>
      <c r="P557" s="105"/>
      <c r="Q557" s="105"/>
      <c r="R557" s="105"/>
      <c r="S557" s="105"/>
      <c r="T557" s="105"/>
      <c r="U557" s="105"/>
      <c r="V557" s="121">
        <f t="shared" si="26"/>
        <v>0</v>
      </c>
      <c r="W557" s="105"/>
      <c r="X557" s="105"/>
      <c r="Y557" s="57"/>
    </row>
    <row r="558" spans="1:25" s="48" customFormat="1" ht="14.5" x14ac:dyDescent="0.4">
      <c r="A558" s="149" t="s">
        <v>1804</v>
      </c>
      <c r="B558" s="149" t="s">
        <v>1805</v>
      </c>
      <c r="C558" s="149" t="s">
        <v>1806</v>
      </c>
      <c r="D558" s="150" t="s">
        <v>136</v>
      </c>
      <c r="E558" s="144" t="s">
        <v>137</v>
      </c>
      <c r="F558" s="122">
        <v>28</v>
      </c>
      <c r="G558" s="122">
        <v>0</v>
      </c>
      <c r="H558" s="122">
        <v>0</v>
      </c>
      <c r="I558" s="122">
        <v>0</v>
      </c>
      <c r="J558" s="123">
        <f t="shared" si="24"/>
        <v>28</v>
      </c>
      <c r="K558" s="105">
        <v>247521.32</v>
      </c>
      <c r="L558" s="105">
        <v>56276.81</v>
      </c>
      <c r="M558" s="105">
        <v>0</v>
      </c>
      <c r="N558" s="121">
        <f t="shared" si="25"/>
        <v>303798.13</v>
      </c>
      <c r="O558" s="124"/>
      <c r="P558" s="105"/>
      <c r="Q558" s="105"/>
      <c r="R558" s="105"/>
      <c r="S558" s="105"/>
      <c r="T558" s="105"/>
      <c r="U558" s="105"/>
      <c r="V558" s="121">
        <f t="shared" si="26"/>
        <v>0</v>
      </c>
      <c r="W558" s="105"/>
      <c r="X558" s="105"/>
      <c r="Y558" s="57"/>
    </row>
    <row r="559" spans="1:25" s="48" customFormat="1" ht="14.5" x14ac:dyDescent="0.4">
      <c r="A559" s="149" t="s">
        <v>1807</v>
      </c>
      <c r="B559" s="149" t="s">
        <v>1808</v>
      </c>
      <c r="C559" s="149" t="s">
        <v>1809</v>
      </c>
      <c r="D559" s="150" t="s">
        <v>137</v>
      </c>
      <c r="E559" s="144" t="s">
        <v>136</v>
      </c>
      <c r="F559" s="122"/>
      <c r="G559" s="122"/>
      <c r="H559" s="122"/>
      <c r="I559" s="122"/>
      <c r="J559" s="123">
        <f t="shared" si="24"/>
        <v>0</v>
      </c>
      <c r="K559" s="105"/>
      <c r="L559" s="105"/>
      <c r="M559" s="105"/>
      <c r="N559" s="121">
        <f t="shared" si="25"/>
        <v>0</v>
      </c>
      <c r="O559" s="124">
        <v>1</v>
      </c>
      <c r="P559" s="105">
        <v>1823939.53</v>
      </c>
      <c r="Q559" s="105">
        <v>127967.4</v>
      </c>
      <c r="R559" s="105">
        <v>0</v>
      </c>
      <c r="S559" s="105">
        <v>0</v>
      </c>
      <c r="T559" s="105">
        <v>319918.5</v>
      </c>
      <c r="U559" s="105">
        <v>127967.4</v>
      </c>
      <c r="V559" s="121">
        <f t="shared" si="26"/>
        <v>2399792.8299999996</v>
      </c>
      <c r="W559" s="105">
        <v>1159019.1200000001</v>
      </c>
      <c r="X559" s="105">
        <v>1240773.72</v>
      </c>
      <c r="Y559" s="57">
        <v>0</v>
      </c>
    </row>
    <row r="560" spans="1:25" s="48" customFormat="1" ht="14.5" x14ac:dyDescent="0.4">
      <c r="A560" s="149" t="s">
        <v>1810</v>
      </c>
      <c r="B560" s="149" t="s">
        <v>1811</v>
      </c>
      <c r="C560" s="149" t="s">
        <v>1812</v>
      </c>
      <c r="D560" s="150" t="s">
        <v>137</v>
      </c>
      <c r="E560" s="144" t="s">
        <v>137</v>
      </c>
      <c r="F560" s="122"/>
      <c r="G560" s="122"/>
      <c r="H560" s="122"/>
      <c r="I560" s="122"/>
      <c r="J560" s="123">
        <f t="shared" si="24"/>
        <v>0</v>
      </c>
      <c r="K560" s="105"/>
      <c r="L560" s="105"/>
      <c r="M560" s="105"/>
      <c r="N560" s="121">
        <f t="shared" si="25"/>
        <v>0</v>
      </c>
      <c r="O560" s="124"/>
      <c r="P560" s="105"/>
      <c r="Q560" s="105"/>
      <c r="R560" s="105"/>
      <c r="S560" s="105"/>
      <c r="T560" s="105"/>
      <c r="U560" s="105"/>
      <c r="V560" s="121">
        <f t="shared" si="26"/>
        <v>0</v>
      </c>
      <c r="W560" s="105"/>
      <c r="X560" s="105"/>
      <c r="Y560" s="57"/>
    </row>
    <row r="561" spans="1:25" s="48" customFormat="1" ht="14.5" x14ac:dyDescent="0.4">
      <c r="A561" s="149" t="s">
        <v>1813</v>
      </c>
      <c r="B561" s="149" t="s">
        <v>1814</v>
      </c>
      <c r="C561" s="149" t="s">
        <v>1815</v>
      </c>
      <c r="D561" s="150" t="s">
        <v>136</v>
      </c>
      <c r="E561" s="144" t="s">
        <v>136</v>
      </c>
      <c r="F561" s="122">
        <v>56</v>
      </c>
      <c r="G561" s="122">
        <v>0</v>
      </c>
      <c r="H561" s="122">
        <v>0</v>
      </c>
      <c r="I561" s="122">
        <v>0</v>
      </c>
      <c r="J561" s="123">
        <f t="shared" si="24"/>
        <v>56</v>
      </c>
      <c r="K561" s="105">
        <v>472085.79</v>
      </c>
      <c r="L561" s="105">
        <v>397472.43</v>
      </c>
      <c r="M561" s="105">
        <v>0</v>
      </c>
      <c r="N561" s="121">
        <f t="shared" si="25"/>
        <v>869558.22</v>
      </c>
      <c r="O561" s="124">
        <v>1</v>
      </c>
      <c r="P561" s="105">
        <v>582198.9</v>
      </c>
      <c r="Q561" s="105">
        <v>126770</v>
      </c>
      <c r="R561" s="105">
        <v>0</v>
      </c>
      <c r="S561" s="105">
        <v>0</v>
      </c>
      <c r="T561" s="105">
        <v>316925</v>
      </c>
      <c r="U561" s="105">
        <v>126770</v>
      </c>
      <c r="V561" s="121">
        <f t="shared" si="26"/>
        <v>1152663.8999999999</v>
      </c>
      <c r="W561" s="105">
        <v>556697.85</v>
      </c>
      <c r="X561" s="105">
        <v>595966.06000000006</v>
      </c>
      <c r="Y561" s="57">
        <v>0</v>
      </c>
    </row>
    <row r="562" spans="1:25" s="48" customFormat="1" ht="14.5" x14ac:dyDescent="0.4">
      <c r="A562" s="149" t="s">
        <v>1816</v>
      </c>
      <c r="B562" s="149" t="s">
        <v>1817</v>
      </c>
      <c r="C562" s="149" t="s">
        <v>1818</v>
      </c>
      <c r="D562" s="150" t="s">
        <v>136</v>
      </c>
      <c r="E562" s="144" t="s">
        <v>136</v>
      </c>
      <c r="F562" s="122">
        <v>28</v>
      </c>
      <c r="G562" s="122">
        <v>0</v>
      </c>
      <c r="H562" s="122">
        <v>0</v>
      </c>
      <c r="I562" s="122">
        <v>0</v>
      </c>
      <c r="J562" s="123">
        <f t="shared" si="24"/>
        <v>28</v>
      </c>
      <c r="K562" s="105">
        <v>280000</v>
      </c>
      <c r="L562" s="105">
        <v>57118.18</v>
      </c>
      <c r="M562" s="105">
        <v>0</v>
      </c>
      <c r="N562" s="121">
        <f t="shared" si="25"/>
        <v>337118.18</v>
      </c>
      <c r="O562" s="124">
        <v>1</v>
      </c>
      <c r="P562" s="105">
        <v>55784.4</v>
      </c>
      <c r="Q562" s="105">
        <v>111568.8</v>
      </c>
      <c r="R562" s="105">
        <v>0</v>
      </c>
      <c r="S562" s="105">
        <v>0</v>
      </c>
      <c r="T562" s="105">
        <v>278922</v>
      </c>
      <c r="U562" s="105">
        <v>111568.8</v>
      </c>
      <c r="V562" s="121">
        <f t="shared" si="26"/>
        <v>557844</v>
      </c>
      <c r="W562" s="105">
        <v>269419.86</v>
      </c>
      <c r="X562" s="105">
        <v>288424.14</v>
      </c>
      <c r="Y562" s="57">
        <v>0</v>
      </c>
    </row>
    <row r="563" spans="1:25" s="48" customFormat="1" ht="14.5" x14ac:dyDescent="0.4">
      <c r="A563" s="149" t="s">
        <v>1819</v>
      </c>
      <c r="B563" s="149" t="s">
        <v>1820</v>
      </c>
      <c r="C563" s="149" t="s">
        <v>1821</v>
      </c>
      <c r="D563" s="150" t="s">
        <v>137</v>
      </c>
      <c r="E563" s="144" t="s">
        <v>137</v>
      </c>
      <c r="F563" s="122"/>
      <c r="G563" s="122"/>
      <c r="H563" s="122"/>
      <c r="I563" s="122"/>
      <c r="J563" s="123">
        <f t="shared" si="24"/>
        <v>0</v>
      </c>
      <c r="K563" s="105"/>
      <c r="L563" s="105"/>
      <c r="M563" s="105"/>
      <c r="N563" s="121">
        <f t="shared" si="25"/>
        <v>0</v>
      </c>
      <c r="O563" s="124"/>
      <c r="P563" s="105"/>
      <c r="Q563" s="105"/>
      <c r="R563" s="105"/>
      <c r="S563" s="105"/>
      <c r="T563" s="105"/>
      <c r="U563" s="105"/>
      <c r="V563" s="121">
        <f t="shared" si="26"/>
        <v>0</v>
      </c>
      <c r="W563" s="105"/>
      <c r="X563" s="105"/>
      <c r="Y563" s="57"/>
    </row>
    <row r="564" spans="1:25" s="48" customFormat="1" ht="14.5" x14ac:dyDescent="0.4">
      <c r="A564" s="149" t="s">
        <v>1822</v>
      </c>
      <c r="B564" s="149" t="s">
        <v>1823</v>
      </c>
      <c r="C564" s="149" t="s">
        <v>1824</v>
      </c>
      <c r="D564" s="150" t="s">
        <v>137</v>
      </c>
      <c r="E564" s="144" t="s">
        <v>137</v>
      </c>
      <c r="F564" s="122"/>
      <c r="G564" s="122"/>
      <c r="H564" s="122"/>
      <c r="I564" s="122"/>
      <c r="J564" s="123">
        <f t="shared" si="24"/>
        <v>0</v>
      </c>
      <c r="K564" s="105"/>
      <c r="L564" s="105"/>
      <c r="M564" s="105"/>
      <c r="N564" s="121">
        <f t="shared" si="25"/>
        <v>0</v>
      </c>
      <c r="O564" s="124"/>
      <c r="P564" s="105"/>
      <c r="Q564" s="105"/>
      <c r="R564" s="105"/>
      <c r="S564" s="105"/>
      <c r="T564" s="105"/>
      <c r="U564" s="105"/>
      <c r="V564" s="121">
        <f t="shared" si="26"/>
        <v>0</v>
      </c>
      <c r="W564" s="105"/>
      <c r="X564" s="105"/>
      <c r="Y564" s="57"/>
    </row>
    <row r="565" spans="1:25" s="48" customFormat="1" ht="14.5" x14ac:dyDescent="0.4">
      <c r="A565" s="149" t="s">
        <v>1825</v>
      </c>
      <c r="B565" s="149" t="s">
        <v>1826</v>
      </c>
      <c r="C565" s="149" t="s">
        <v>1827</v>
      </c>
      <c r="D565" s="150" t="s">
        <v>137</v>
      </c>
      <c r="E565" s="144" t="s">
        <v>137</v>
      </c>
      <c r="F565" s="122"/>
      <c r="G565" s="122"/>
      <c r="H565" s="122"/>
      <c r="I565" s="122"/>
      <c r="J565" s="123">
        <f t="shared" si="24"/>
        <v>0</v>
      </c>
      <c r="K565" s="105"/>
      <c r="L565" s="105"/>
      <c r="M565" s="105"/>
      <c r="N565" s="121">
        <f t="shared" si="25"/>
        <v>0</v>
      </c>
      <c r="O565" s="124"/>
      <c r="P565" s="105"/>
      <c r="Q565" s="105"/>
      <c r="R565" s="105"/>
      <c r="S565" s="105"/>
      <c r="T565" s="105"/>
      <c r="U565" s="105"/>
      <c r="V565" s="121">
        <f t="shared" si="26"/>
        <v>0</v>
      </c>
      <c r="W565" s="105"/>
      <c r="X565" s="105"/>
      <c r="Y565" s="57"/>
    </row>
    <row r="566" spans="1:25" s="48" customFormat="1" ht="14.5" x14ac:dyDescent="0.4">
      <c r="A566" s="149" t="s">
        <v>1828</v>
      </c>
      <c r="B566" s="149" t="s">
        <v>1829</v>
      </c>
      <c r="C566" s="149" t="s">
        <v>1830</v>
      </c>
      <c r="D566" s="150" t="s">
        <v>137</v>
      </c>
      <c r="E566" s="144" t="s">
        <v>137</v>
      </c>
      <c r="F566" s="122"/>
      <c r="G566" s="122"/>
      <c r="H566" s="122"/>
      <c r="I566" s="122"/>
      <c r="J566" s="123">
        <f t="shared" si="24"/>
        <v>0</v>
      </c>
      <c r="K566" s="105"/>
      <c r="L566" s="105"/>
      <c r="M566" s="105"/>
      <c r="N566" s="121">
        <f t="shared" si="25"/>
        <v>0</v>
      </c>
      <c r="O566" s="124"/>
      <c r="P566" s="105"/>
      <c r="Q566" s="105"/>
      <c r="R566" s="105"/>
      <c r="S566" s="105"/>
      <c r="T566" s="105"/>
      <c r="U566" s="105"/>
      <c r="V566" s="121">
        <f t="shared" si="26"/>
        <v>0</v>
      </c>
      <c r="W566" s="105"/>
      <c r="X566" s="105"/>
      <c r="Y566" s="57"/>
    </row>
    <row r="567" spans="1:25" s="48" customFormat="1" ht="14.5" x14ac:dyDescent="0.4">
      <c r="A567" s="149" t="s">
        <v>1831</v>
      </c>
      <c r="B567" s="149" t="s">
        <v>1832</v>
      </c>
      <c r="C567" s="149" t="s">
        <v>1833</v>
      </c>
      <c r="D567" s="150" t="s">
        <v>137</v>
      </c>
      <c r="E567" s="144" t="s">
        <v>137</v>
      </c>
      <c r="F567" s="122"/>
      <c r="G567" s="122"/>
      <c r="H567" s="122"/>
      <c r="I567" s="122"/>
      <c r="J567" s="123">
        <f t="shared" si="24"/>
        <v>0</v>
      </c>
      <c r="K567" s="105"/>
      <c r="L567" s="105"/>
      <c r="M567" s="105"/>
      <c r="N567" s="121">
        <f t="shared" si="25"/>
        <v>0</v>
      </c>
      <c r="O567" s="124"/>
      <c r="P567" s="105"/>
      <c r="Q567" s="105"/>
      <c r="R567" s="105"/>
      <c r="S567" s="105"/>
      <c r="T567" s="105"/>
      <c r="U567" s="105"/>
      <c r="V567" s="121">
        <f t="shared" si="26"/>
        <v>0</v>
      </c>
      <c r="W567" s="105"/>
      <c r="X567" s="105"/>
      <c r="Y567" s="57"/>
    </row>
    <row r="568" spans="1:25" s="48" customFormat="1" ht="14.5" x14ac:dyDescent="0.4">
      <c r="A568" s="149" t="s">
        <v>1834</v>
      </c>
      <c r="B568" s="149" t="s">
        <v>1835</v>
      </c>
      <c r="C568" s="149" t="s">
        <v>1836</v>
      </c>
      <c r="D568" s="150" t="s">
        <v>137</v>
      </c>
      <c r="E568" s="144" t="s">
        <v>136</v>
      </c>
      <c r="F568" s="122"/>
      <c r="G568" s="122"/>
      <c r="H568" s="122"/>
      <c r="I568" s="122"/>
      <c r="J568" s="123">
        <f t="shared" si="24"/>
        <v>0</v>
      </c>
      <c r="K568" s="105"/>
      <c r="L568" s="105"/>
      <c r="M568" s="105"/>
      <c r="N568" s="121">
        <f t="shared" si="25"/>
        <v>0</v>
      </c>
      <c r="O568" s="124">
        <v>1</v>
      </c>
      <c r="P568" s="105">
        <v>953775.27</v>
      </c>
      <c r="Q568" s="105">
        <v>92565.6</v>
      </c>
      <c r="R568" s="105">
        <v>0</v>
      </c>
      <c r="S568" s="105">
        <v>0</v>
      </c>
      <c r="T568" s="105">
        <v>231414</v>
      </c>
      <c r="U568" s="105">
        <v>92565.6</v>
      </c>
      <c r="V568" s="121">
        <f t="shared" si="26"/>
        <v>1370320.4700000002</v>
      </c>
      <c r="W568" s="105">
        <v>438288.3</v>
      </c>
      <c r="X568" s="105">
        <v>469204.17</v>
      </c>
      <c r="Y568" s="57">
        <v>462828</v>
      </c>
    </row>
    <row r="569" spans="1:25" s="48" customFormat="1" ht="14.5" x14ac:dyDescent="0.4">
      <c r="A569" s="149" t="s">
        <v>1837</v>
      </c>
      <c r="B569" s="149" t="s">
        <v>1838</v>
      </c>
      <c r="C569" s="149" t="s">
        <v>1839</v>
      </c>
      <c r="D569" s="150" t="s">
        <v>137</v>
      </c>
      <c r="E569" s="144" t="s">
        <v>137</v>
      </c>
      <c r="F569" s="122"/>
      <c r="G569" s="122"/>
      <c r="H569" s="122"/>
      <c r="I569" s="122"/>
      <c r="J569" s="123">
        <f t="shared" si="24"/>
        <v>0</v>
      </c>
      <c r="K569" s="105"/>
      <c r="L569" s="105"/>
      <c r="M569" s="105"/>
      <c r="N569" s="121">
        <f t="shared" si="25"/>
        <v>0</v>
      </c>
      <c r="O569" s="124"/>
      <c r="P569" s="105"/>
      <c r="Q569" s="105"/>
      <c r="R569" s="105"/>
      <c r="S569" s="105"/>
      <c r="T569" s="105"/>
      <c r="U569" s="105"/>
      <c r="V569" s="121">
        <f t="shared" si="26"/>
        <v>0</v>
      </c>
      <c r="W569" s="105"/>
      <c r="X569" s="105"/>
      <c r="Y569" s="57"/>
    </row>
    <row r="570" spans="1:25" s="48" customFormat="1" ht="14.5" x14ac:dyDescent="0.4">
      <c r="A570" s="149" t="s">
        <v>1840</v>
      </c>
      <c r="B570" s="149" t="s">
        <v>1841</v>
      </c>
      <c r="C570" s="149" t="s">
        <v>1842</v>
      </c>
      <c r="D570" s="150" t="s">
        <v>136</v>
      </c>
      <c r="E570" s="144" t="s">
        <v>137</v>
      </c>
      <c r="F570" s="122">
        <v>28</v>
      </c>
      <c r="G570" s="122">
        <v>0</v>
      </c>
      <c r="H570" s="122">
        <v>0</v>
      </c>
      <c r="I570" s="122">
        <v>0</v>
      </c>
      <c r="J570" s="123">
        <f t="shared" si="24"/>
        <v>28</v>
      </c>
      <c r="K570" s="105">
        <v>193218.42</v>
      </c>
      <c r="L570" s="105">
        <v>131044.75</v>
      </c>
      <c r="M570" s="105">
        <v>0</v>
      </c>
      <c r="N570" s="121">
        <f t="shared" si="25"/>
        <v>324263.17000000004</v>
      </c>
      <c r="O570" s="124"/>
      <c r="P570" s="105"/>
      <c r="Q570" s="105"/>
      <c r="R570" s="105"/>
      <c r="S570" s="105"/>
      <c r="T570" s="105"/>
      <c r="U570" s="105"/>
      <c r="V570" s="121">
        <f t="shared" si="26"/>
        <v>0</v>
      </c>
      <c r="W570" s="105"/>
      <c r="X570" s="105"/>
      <c r="Y570" s="57"/>
    </row>
    <row r="571" spans="1:25" s="48" customFormat="1" ht="14.5" x14ac:dyDescent="0.4">
      <c r="A571" s="149" t="s">
        <v>1843</v>
      </c>
      <c r="B571" s="149" t="s">
        <v>1844</v>
      </c>
      <c r="C571" s="149" t="s">
        <v>1845</v>
      </c>
      <c r="D571" s="150" t="s">
        <v>136</v>
      </c>
      <c r="E571" s="144" t="s">
        <v>136</v>
      </c>
      <c r="F571" s="122">
        <v>28</v>
      </c>
      <c r="G571" s="122">
        <v>0</v>
      </c>
      <c r="H571" s="122">
        <v>0</v>
      </c>
      <c r="I571" s="122">
        <v>0</v>
      </c>
      <c r="J571" s="123">
        <f t="shared" si="24"/>
        <v>28</v>
      </c>
      <c r="K571" s="105">
        <v>280000</v>
      </c>
      <c r="L571" s="105">
        <v>38680.92</v>
      </c>
      <c r="M571" s="105">
        <v>0</v>
      </c>
      <c r="N571" s="121">
        <f t="shared" si="25"/>
        <v>318680.92</v>
      </c>
      <c r="O571" s="124">
        <v>1</v>
      </c>
      <c r="P571" s="105">
        <v>38548</v>
      </c>
      <c r="Q571" s="105">
        <v>77096</v>
      </c>
      <c r="R571" s="105">
        <v>0</v>
      </c>
      <c r="S571" s="105">
        <v>0</v>
      </c>
      <c r="T571" s="105">
        <v>192740</v>
      </c>
      <c r="U571" s="105">
        <v>77096</v>
      </c>
      <c r="V571" s="121">
        <f t="shared" si="26"/>
        <v>385480</v>
      </c>
      <c r="W571" s="105">
        <v>186173.86</v>
      </c>
      <c r="X571" s="105">
        <v>199306.14</v>
      </c>
      <c r="Y571" s="57">
        <v>0</v>
      </c>
    </row>
    <row r="572" spans="1:25" s="48" customFormat="1" ht="14.5" x14ac:dyDescent="0.4">
      <c r="A572" s="149" t="s">
        <v>1846</v>
      </c>
      <c r="B572" s="149" t="s">
        <v>1847</v>
      </c>
      <c r="C572" s="149" t="s">
        <v>1848</v>
      </c>
      <c r="D572" s="150" t="s">
        <v>137</v>
      </c>
      <c r="E572" s="144" t="s">
        <v>136</v>
      </c>
      <c r="F572" s="122"/>
      <c r="G572" s="122"/>
      <c r="H572" s="122"/>
      <c r="I572" s="122"/>
      <c r="J572" s="123">
        <f t="shared" si="24"/>
        <v>0</v>
      </c>
      <c r="K572" s="105"/>
      <c r="L572" s="105"/>
      <c r="M572" s="105"/>
      <c r="N572" s="121">
        <f t="shared" si="25"/>
        <v>0</v>
      </c>
      <c r="O572" s="124">
        <v>1</v>
      </c>
      <c r="P572" s="105">
        <v>43807.49</v>
      </c>
      <c r="Q572" s="105">
        <v>87614.97</v>
      </c>
      <c r="R572" s="105">
        <v>0</v>
      </c>
      <c r="S572" s="105">
        <v>0</v>
      </c>
      <c r="T572" s="105">
        <v>219037.44</v>
      </c>
      <c r="U572" s="105">
        <v>87614.97</v>
      </c>
      <c r="V572" s="121">
        <f t="shared" si="26"/>
        <v>438074.87</v>
      </c>
      <c r="W572" s="105">
        <v>0</v>
      </c>
      <c r="X572" s="105">
        <v>0</v>
      </c>
      <c r="Y572" s="57">
        <v>438074.87</v>
      </c>
    </row>
    <row r="573" spans="1:25" s="48" customFormat="1" ht="14.5" x14ac:dyDescent="0.4">
      <c r="A573" s="149" t="s">
        <v>1849</v>
      </c>
      <c r="B573" s="149" t="s">
        <v>1850</v>
      </c>
      <c r="C573" s="149" t="s">
        <v>1851</v>
      </c>
      <c r="D573" s="150" t="s">
        <v>136</v>
      </c>
      <c r="E573" s="144" t="s">
        <v>137</v>
      </c>
      <c r="F573" s="122">
        <v>28</v>
      </c>
      <c r="G573" s="122">
        <v>0</v>
      </c>
      <c r="H573" s="122">
        <v>11</v>
      </c>
      <c r="I573" s="122">
        <v>0</v>
      </c>
      <c r="J573" s="123">
        <f t="shared" si="24"/>
        <v>39</v>
      </c>
      <c r="K573" s="105">
        <v>390000</v>
      </c>
      <c r="L573" s="105">
        <v>0</v>
      </c>
      <c r="M573" s="105">
        <v>141580.62</v>
      </c>
      <c r="N573" s="121">
        <f t="shared" si="25"/>
        <v>531580.62</v>
      </c>
      <c r="O573" s="124"/>
      <c r="P573" s="105"/>
      <c r="Q573" s="105"/>
      <c r="R573" s="105"/>
      <c r="S573" s="105"/>
      <c r="T573" s="105"/>
      <c r="U573" s="105"/>
      <c r="V573" s="121">
        <f t="shared" si="26"/>
        <v>0</v>
      </c>
      <c r="W573" s="105"/>
      <c r="X573" s="105"/>
      <c r="Y573" s="57"/>
    </row>
    <row r="574" spans="1:25" s="48" customFormat="1" ht="14.5" x14ac:dyDescent="0.4">
      <c r="A574" s="149" t="s">
        <v>1852</v>
      </c>
      <c r="B574" s="149" t="s">
        <v>1853</v>
      </c>
      <c r="C574" s="149" t="s">
        <v>1854</v>
      </c>
      <c r="D574" s="150" t="s">
        <v>137</v>
      </c>
      <c r="E574" s="144" t="s">
        <v>137</v>
      </c>
      <c r="F574" s="122"/>
      <c r="G574" s="122"/>
      <c r="H574" s="122"/>
      <c r="I574" s="122"/>
      <c r="J574" s="123">
        <f t="shared" si="24"/>
        <v>0</v>
      </c>
      <c r="K574" s="105"/>
      <c r="L574" s="105"/>
      <c r="M574" s="105"/>
      <c r="N574" s="121">
        <f t="shared" si="25"/>
        <v>0</v>
      </c>
      <c r="O574" s="124"/>
      <c r="P574" s="105"/>
      <c r="Q574" s="105"/>
      <c r="R574" s="105"/>
      <c r="S574" s="105"/>
      <c r="T574" s="105"/>
      <c r="U574" s="105"/>
      <c r="V574" s="121">
        <f t="shared" si="26"/>
        <v>0</v>
      </c>
      <c r="W574" s="105"/>
      <c r="X574" s="105"/>
      <c r="Y574" s="57"/>
    </row>
    <row r="575" spans="1:25" s="48" customFormat="1" ht="14.5" x14ac:dyDescent="0.4">
      <c r="A575" s="149" t="s">
        <v>1855</v>
      </c>
      <c r="B575" s="149" t="s">
        <v>1856</v>
      </c>
      <c r="C575" s="149" t="s">
        <v>1857</v>
      </c>
      <c r="D575" s="150" t="s">
        <v>137</v>
      </c>
      <c r="E575" s="144" t="s">
        <v>137</v>
      </c>
      <c r="F575" s="122"/>
      <c r="G575" s="122"/>
      <c r="H575" s="122"/>
      <c r="I575" s="122"/>
      <c r="J575" s="123">
        <f t="shared" si="24"/>
        <v>0</v>
      </c>
      <c r="K575" s="105"/>
      <c r="L575" s="105"/>
      <c r="M575" s="105"/>
      <c r="N575" s="121">
        <f t="shared" si="25"/>
        <v>0</v>
      </c>
      <c r="O575" s="124"/>
      <c r="P575" s="105"/>
      <c r="Q575" s="105"/>
      <c r="R575" s="105"/>
      <c r="S575" s="105"/>
      <c r="T575" s="105"/>
      <c r="U575" s="105"/>
      <c r="V575" s="121">
        <f t="shared" si="26"/>
        <v>0</v>
      </c>
      <c r="W575" s="105"/>
      <c r="X575" s="105"/>
      <c r="Y575" s="57"/>
    </row>
    <row r="576" spans="1:25" s="48" customFormat="1" ht="14.5" x14ac:dyDescent="0.4">
      <c r="A576" s="149" t="s">
        <v>1858</v>
      </c>
      <c r="B576" s="149" t="s">
        <v>1859</v>
      </c>
      <c r="C576" s="149" t="s">
        <v>1860</v>
      </c>
      <c r="D576" s="150" t="s">
        <v>137</v>
      </c>
      <c r="E576" s="144" t="s">
        <v>136</v>
      </c>
      <c r="F576" s="122"/>
      <c r="G576" s="122"/>
      <c r="H576" s="122"/>
      <c r="I576" s="122"/>
      <c r="J576" s="123">
        <f t="shared" si="24"/>
        <v>0</v>
      </c>
      <c r="K576" s="105"/>
      <c r="L576" s="105"/>
      <c r="M576" s="105"/>
      <c r="N576" s="121">
        <f t="shared" si="25"/>
        <v>0</v>
      </c>
      <c r="O576" s="124">
        <v>1</v>
      </c>
      <c r="P576" s="105">
        <v>484265.46</v>
      </c>
      <c r="Q576" s="105">
        <v>45000</v>
      </c>
      <c r="R576" s="105">
        <v>0</v>
      </c>
      <c r="S576" s="105">
        <v>0</v>
      </c>
      <c r="T576" s="105">
        <v>112500</v>
      </c>
      <c r="U576" s="105">
        <v>45000</v>
      </c>
      <c r="V576" s="121">
        <f t="shared" si="26"/>
        <v>686765.46</v>
      </c>
      <c r="W576" s="105">
        <v>223017.17</v>
      </c>
      <c r="X576" s="105">
        <v>238748.3</v>
      </c>
      <c r="Y576" s="57">
        <v>225000</v>
      </c>
    </row>
    <row r="577" spans="1:25" s="48" customFormat="1" ht="14.5" x14ac:dyDescent="0.4">
      <c r="A577" s="149" t="s">
        <v>1861</v>
      </c>
      <c r="B577" s="149" t="s">
        <v>1862</v>
      </c>
      <c r="C577" s="149" t="s">
        <v>1863</v>
      </c>
      <c r="D577" s="150" t="s">
        <v>137</v>
      </c>
      <c r="E577" s="144" t="s">
        <v>137</v>
      </c>
      <c r="F577" s="122"/>
      <c r="G577" s="122"/>
      <c r="H577" s="122"/>
      <c r="I577" s="122"/>
      <c r="J577" s="123">
        <f t="shared" si="24"/>
        <v>0</v>
      </c>
      <c r="K577" s="105"/>
      <c r="L577" s="105"/>
      <c r="M577" s="105"/>
      <c r="N577" s="121">
        <f t="shared" si="25"/>
        <v>0</v>
      </c>
      <c r="O577" s="124"/>
      <c r="P577" s="105"/>
      <c r="Q577" s="105"/>
      <c r="R577" s="105"/>
      <c r="S577" s="105"/>
      <c r="T577" s="105"/>
      <c r="U577" s="105"/>
      <c r="V577" s="121">
        <f t="shared" si="26"/>
        <v>0</v>
      </c>
      <c r="W577" s="105"/>
      <c r="X577" s="105"/>
      <c r="Y577" s="57"/>
    </row>
    <row r="578" spans="1:25" s="48" customFormat="1" ht="14.5" x14ac:dyDescent="0.4">
      <c r="A578" s="149" t="s">
        <v>1864</v>
      </c>
      <c r="B578" s="149" t="s">
        <v>1865</v>
      </c>
      <c r="C578" s="149" t="s">
        <v>1866</v>
      </c>
      <c r="D578" s="150" t="s">
        <v>137</v>
      </c>
      <c r="E578" s="144" t="s">
        <v>137</v>
      </c>
      <c r="F578" s="122"/>
      <c r="G578" s="122"/>
      <c r="H578" s="122"/>
      <c r="I578" s="122"/>
      <c r="J578" s="123">
        <f t="shared" si="24"/>
        <v>0</v>
      </c>
      <c r="K578" s="105"/>
      <c r="L578" s="105"/>
      <c r="M578" s="105"/>
      <c r="N578" s="121">
        <f t="shared" si="25"/>
        <v>0</v>
      </c>
      <c r="O578" s="124"/>
      <c r="P578" s="105"/>
      <c r="Q578" s="105"/>
      <c r="R578" s="105"/>
      <c r="S578" s="105"/>
      <c r="T578" s="105"/>
      <c r="U578" s="105"/>
      <c r="V578" s="121">
        <f t="shared" si="26"/>
        <v>0</v>
      </c>
      <c r="W578" s="105"/>
      <c r="X578" s="105"/>
      <c r="Y578" s="57"/>
    </row>
    <row r="579" spans="1:25" s="48" customFormat="1" ht="14.5" x14ac:dyDescent="0.4">
      <c r="A579" s="149" t="s">
        <v>1867</v>
      </c>
      <c r="B579" s="149" t="s">
        <v>1868</v>
      </c>
      <c r="C579" s="149" t="s">
        <v>1869</v>
      </c>
      <c r="D579" s="150" t="s">
        <v>137</v>
      </c>
      <c r="E579" s="144" t="s">
        <v>137</v>
      </c>
      <c r="F579" s="122"/>
      <c r="G579" s="122"/>
      <c r="H579" s="122"/>
      <c r="I579" s="122"/>
      <c r="J579" s="123">
        <f t="shared" si="24"/>
        <v>0</v>
      </c>
      <c r="K579" s="105"/>
      <c r="L579" s="105"/>
      <c r="M579" s="105"/>
      <c r="N579" s="121">
        <f t="shared" si="25"/>
        <v>0</v>
      </c>
      <c r="O579" s="124"/>
      <c r="P579" s="105"/>
      <c r="Q579" s="105"/>
      <c r="R579" s="105"/>
      <c r="S579" s="105"/>
      <c r="T579" s="105"/>
      <c r="U579" s="105"/>
      <c r="V579" s="121">
        <f t="shared" si="26"/>
        <v>0</v>
      </c>
      <c r="W579" s="105"/>
      <c r="X579" s="105"/>
      <c r="Y579" s="57"/>
    </row>
    <row r="580" spans="1:25" s="48" customFormat="1" ht="14.5" x14ac:dyDescent="0.4">
      <c r="A580" s="149" t="s">
        <v>1870</v>
      </c>
      <c r="B580" s="149" t="s">
        <v>1871</v>
      </c>
      <c r="C580" s="149" t="s">
        <v>1872</v>
      </c>
      <c r="D580" s="150" t="s">
        <v>137</v>
      </c>
      <c r="E580" s="144" t="s">
        <v>137</v>
      </c>
      <c r="F580" s="122"/>
      <c r="G580" s="122"/>
      <c r="H580" s="122"/>
      <c r="I580" s="122"/>
      <c r="J580" s="123">
        <f t="shared" si="24"/>
        <v>0</v>
      </c>
      <c r="K580" s="105"/>
      <c r="L580" s="105"/>
      <c r="M580" s="105"/>
      <c r="N580" s="121">
        <f t="shared" si="25"/>
        <v>0</v>
      </c>
      <c r="O580" s="124"/>
      <c r="P580" s="105"/>
      <c r="Q580" s="105"/>
      <c r="R580" s="105"/>
      <c r="S580" s="105"/>
      <c r="T580" s="105"/>
      <c r="U580" s="105"/>
      <c r="V580" s="121">
        <f t="shared" si="26"/>
        <v>0</v>
      </c>
      <c r="W580" s="105"/>
      <c r="X580" s="105"/>
      <c r="Y580" s="57"/>
    </row>
    <row r="581" spans="1:25" s="48" customFormat="1" ht="14.5" x14ac:dyDescent="0.4">
      <c r="A581" s="149" t="s">
        <v>1873</v>
      </c>
      <c r="B581" s="149" t="s">
        <v>1874</v>
      </c>
      <c r="C581" s="149" t="s">
        <v>1875</v>
      </c>
      <c r="D581" s="150" t="s">
        <v>137</v>
      </c>
      <c r="E581" s="144" t="s">
        <v>137</v>
      </c>
      <c r="F581" s="122"/>
      <c r="G581" s="122"/>
      <c r="H581" s="122"/>
      <c r="I581" s="122"/>
      <c r="J581" s="123">
        <f t="shared" si="24"/>
        <v>0</v>
      </c>
      <c r="K581" s="105"/>
      <c r="L581" s="105"/>
      <c r="M581" s="105"/>
      <c r="N581" s="121">
        <f t="shared" si="25"/>
        <v>0</v>
      </c>
      <c r="O581" s="124"/>
      <c r="P581" s="105"/>
      <c r="Q581" s="105"/>
      <c r="R581" s="105"/>
      <c r="S581" s="105"/>
      <c r="T581" s="105"/>
      <c r="U581" s="105"/>
      <c r="V581" s="121">
        <f t="shared" si="26"/>
        <v>0</v>
      </c>
      <c r="W581" s="105"/>
      <c r="X581" s="105"/>
      <c r="Y581" s="57"/>
    </row>
    <row r="582" spans="1:25" s="48" customFormat="1" ht="14.5" x14ac:dyDescent="0.4">
      <c r="A582" s="149" t="s">
        <v>1876</v>
      </c>
      <c r="B582" s="149" t="s">
        <v>1877</v>
      </c>
      <c r="C582" s="149" t="s">
        <v>1878</v>
      </c>
      <c r="D582" s="150" t="s">
        <v>137</v>
      </c>
      <c r="E582" s="144" t="s">
        <v>137</v>
      </c>
      <c r="F582" s="122"/>
      <c r="G582" s="122"/>
      <c r="H582" s="122"/>
      <c r="I582" s="122"/>
      <c r="J582" s="123">
        <f t="shared" si="24"/>
        <v>0</v>
      </c>
      <c r="K582" s="105"/>
      <c r="L582" s="105"/>
      <c r="M582" s="105"/>
      <c r="N582" s="121">
        <f t="shared" si="25"/>
        <v>0</v>
      </c>
      <c r="O582" s="124"/>
      <c r="P582" s="105"/>
      <c r="Q582" s="105"/>
      <c r="R582" s="105"/>
      <c r="S582" s="105"/>
      <c r="T582" s="105"/>
      <c r="U582" s="105"/>
      <c r="V582" s="121">
        <f t="shared" si="26"/>
        <v>0</v>
      </c>
      <c r="W582" s="105"/>
      <c r="X582" s="105"/>
      <c r="Y582" s="57"/>
    </row>
    <row r="583" spans="1:25" s="48" customFormat="1" ht="14.5" x14ac:dyDescent="0.4">
      <c r="A583" s="149" t="s">
        <v>1879</v>
      </c>
      <c r="B583" s="149" t="s">
        <v>1880</v>
      </c>
      <c r="C583" s="149" t="s">
        <v>1881</v>
      </c>
      <c r="D583" s="150" t="s">
        <v>137</v>
      </c>
      <c r="E583" s="144" t="s">
        <v>137</v>
      </c>
      <c r="F583" s="122"/>
      <c r="G583" s="122"/>
      <c r="H583" s="122"/>
      <c r="I583" s="122"/>
      <c r="J583" s="123">
        <f t="shared" si="24"/>
        <v>0</v>
      </c>
      <c r="K583" s="105"/>
      <c r="L583" s="105"/>
      <c r="M583" s="105"/>
      <c r="N583" s="121">
        <f t="shared" si="25"/>
        <v>0</v>
      </c>
      <c r="O583" s="124"/>
      <c r="P583" s="105"/>
      <c r="Q583" s="105"/>
      <c r="R583" s="105"/>
      <c r="S583" s="105"/>
      <c r="T583" s="105"/>
      <c r="U583" s="105"/>
      <c r="V583" s="121">
        <f t="shared" si="26"/>
        <v>0</v>
      </c>
      <c r="W583" s="105"/>
      <c r="X583" s="105"/>
      <c r="Y583" s="57"/>
    </row>
    <row r="584" spans="1:25" s="48" customFormat="1" ht="14.5" x14ac:dyDescent="0.4">
      <c r="A584" s="149" t="s">
        <v>1882</v>
      </c>
      <c r="B584" s="149" t="s">
        <v>1883</v>
      </c>
      <c r="C584" s="149" t="s">
        <v>1884</v>
      </c>
      <c r="D584" s="150" t="s">
        <v>136</v>
      </c>
      <c r="E584" s="144" t="s">
        <v>137</v>
      </c>
      <c r="F584" s="122">
        <v>56</v>
      </c>
      <c r="G584" s="122">
        <v>0</v>
      </c>
      <c r="H584" s="122">
        <v>0</v>
      </c>
      <c r="I584" s="122">
        <v>0</v>
      </c>
      <c r="J584" s="123">
        <f t="shared" ref="J584:J647" si="27">SUM(F584:I584)</f>
        <v>56</v>
      </c>
      <c r="K584" s="105">
        <v>437821.99</v>
      </c>
      <c r="L584" s="105">
        <v>240599.23</v>
      </c>
      <c r="M584" s="105">
        <v>254975</v>
      </c>
      <c r="N584" s="121">
        <f t="shared" ref="N584:N647" si="28">SUM(K584:M584)</f>
        <v>933396.22</v>
      </c>
      <c r="O584" s="124"/>
      <c r="P584" s="105"/>
      <c r="Q584" s="105"/>
      <c r="R584" s="105"/>
      <c r="S584" s="105"/>
      <c r="T584" s="105"/>
      <c r="U584" s="105"/>
      <c r="V584" s="121">
        <f t="shared" ref="V584:V647" si="29">SUM(P584:U584)</f>
        <v>0</v>
      </c>
      <c r="W584" s="105"/>
      <c r="X584" s="105"/>
      <c r="Y584" s="57"/>
    </row>
    <row r="585" spans="1:25" s="48" customFormat="1" ht="14.5" x14ac:dyDescent="0.4">
      <c r="A585" s="149" t="s">
        <v>1885</v>
      </c>
      <c r="B585" s="149" t="s">
        <v>1886</v>
      </c>
      <c r="C585" s="149" t="s">
        <v>1887</v>
      </c>
      <c r="D585" s="150" t="s">
        <v>137</v>
      </c>
      <c r="E585" s="144" t="s">
        <v>137</v>
      </c>
      <c r="F585" s="122"/>
      <c r="G585" s="122"/>
      <c r="H585" s="122"/>
      <c r="I585" s="122"/>
      <c r="J585" s="123">
        <f t="shared" si="27"/>
        <v>0</v>
      </c>
      <c r="K585" s="105"/>
      <c r="L585" s="105"/>
      <c r="M585" s="105"/>
      <c r="N585" s="121">
        <f t="shared" si="28"/>
        <v>0</v>
      </c>
      <c r="O585" s="124"/>
      <c r="P585" s="105"/>
      <c r="Q585" s="105"/>
      <c r="R585" s="105"/>
      <c r="S585" s="105"/>
      <c r="T585" s="105"/>
      <c r="U585" s="105"/>
      <c r="V585" s="121">
        <f t="shared" si="29"/>
        <v>0</v>
      </c>
      <c r="W585" s="105"/>
      <c r="X585" s="105"/>
      <c r="Y585" s="57"/>
    </row>
    <row r="586" spans="1:25" s="48" customFormat="1" ht="14.5" x14ac:dyDescent="0.4">
      <c r="A586" s="149" t="s">
        <v>1888</v>
      </c>
      <c r="B586" s="149" t="s">
        <v>1889</v>
      </c>
      <c r="C586" s="149" t="s">
        <v>1890</v>
      </c>
      <c r="D586" s="150" t="s">
        <v>137</v>
      </c>
      <c r="E586" s="144" t="s">
        <v>136</v>
      </c>
      <c r="F586" s="122"/>
      <c r="G586" s="122"/>
      <c r="H586" s="122"/>
      <c r="I586" s="122"/>
      <c r="J586" s="123">
        <f t="shared" si="27"/>
        <v>0</v>
      </c>
      <c r="K586" s="105"/>
      <c r="L586" s="105"/>
      <c r="M586" s="105"/>
      <c r="N586" s="121">
        <f t="shared" si="28"/>
        <v>0</v>
      </c>
      <c r="O586" s="124">
        <v>1</v>
      </c>
      <c r="P586" s="105">
        <v>754968.08</v>
      </c>
      <c r="Q586" s="105">
        <v>93928.2</v>
      </c>
      <c r="R586" s="105">
        <v>0</v>
      </c>
      <c r="S586" s="105">
        <v>0</v>
      </c>
      <c r="T586" s="105">
        <v>234820.5</v>
      </c>
      <c r="U586" s="105">
        <v>93928.2</v>
      </c>
      <c r="V586" s="121">
        <f t="shared" si="29"/>
        <v>1177644.9799999997</v>
      </c>
      <c r="W586" s="105">
        <v>568762.86</v>
      </c>
      <c r="X586" s="105">
        <v>608882.12</v>
      </c>
      <c r="Y586" s="57">
        <v>0</v>
      </c>
    </row>
    <row r="587" spans="1:25" s="48" customFormat="1" ht="14.5" x14ac:dyDescent="0.4">
      <c r="A587" s="149" t="s">
        <v>1891</v>
      </c>
      <c r="B587" s="149" t="s">
        <v>1892</v>
      </c>
      <c r="C587" s="149" t="s">
        <v>1893</v>
      </c>
      <c r="D587" s="150" t="s">
        <v>136</v>
      </c>
      <c r="E587" s="144" t="s">
        <v>137</v>
      </c>
      <c r="F587" s="122">
        <v>28</v>
      </c>
      <c r="G587" s="122">
        <v>0</v>
      </c>
      <c r="H587" s="122">
        <v>0</v>
      </c>
      <c r="I587" s="122">
        <v>0</v>
      </c>
      <c r="J587" s="123">
        <f t="shared" si="27"/>
        <v>28</v>
      </c>
      <c r="K587" s="105">
        <v>280000</v>
      </c>
      <c r="L587" s="105">
        <v>80783.429999999993</v>
      </c>
      <c r="M587" s="105">
        <v>0</v>
      </c>
      <c r="N587" s="121">
        <f t="shared" si="28"/>
        <v>360783.43</v>
      </c>
      <c r="O587" s="124"/>
      <c r="P587" s="105"/>
      <c r="Q587" s="105"/>
      <c r="R587" s="105"/>
      <c r="S587" s="105"/>
      <c r="T587" s="105"/>
      <c r="U587" s="105"/>
      <c r="V587" s="121">
        <f t="shared" si="29"/>
        <v>0</v>
      </c>
      <c r="W587" s="105"/>
      <c r="X587" s="105"/>
      <c r="Y587" s="57"/>
    </row>
    <row r="588" spans="1:25" s="48" customFormat="1" ht="14.5" x14ac:dyDescent="0.4">
      <c r="A588" s="149" t="s">
        <v>1894</v>
      </c>
      <c r="B588" s="149" t="s">
        <v>1895</v>
      </c>
      <c r="C588" s="149" t="s">
        <v>1896</v>
      </c>
      <c r="D588" s="150" t="s">
        <v>136</v>
      </c>
      <c r="E588" s="144" t="s">
        <v>137</v>
      </c>
      <c r="F588" s="122">
        <v>28</v>
      </c>
      <c r="G588" s="122">
        <v>0</v>
      </c>
      <c r="H588" s="122">
        <v>0</v>
      </c>
      <c r="I588" s="122">
        <v>0</v>
      </c>
      <c r="J588" s="123">
        <f t="shared" si="27"/>
        <v>28</v>
      </c>
      <c r="K588" s="105">
        <v>280000</v>
      </c>
      <c r="L588" s="105">
        <v>49686.07</v>
      </c>
      <c r="M588" s="105">
        <v>0</v>
      </c>
      <c r="N588" s="121">
        <f t="shared" si="28"/>
        <v>329686.07</v>
      </c>
      <c r="O588" s="124"/>
      <c r="P588" s="105"/>
      <c r="Q588" s="105"/>
      <c r="R588" s="105"/>
      <c r="S588" s="105"/>
      <c r="T588" s="105"/>
      <c r="U588" s="105"/>
      <c r="V588" s="121">
        <f t="shared" si="29"/>
        <v>0</v>
      </c>
      <c r="W588" s="105"/>
      <c r="X588" s="105"/>
      <c r="Y588" s="57"/>
    </row>
    <row r="589" spans="1:25" s="48" customFormat="1" ht="14.5" x14ac:dyDescent="0.4">
      <c r="A589" s="149" t="s">
        <v>1897</v>
      </c>
      <c r="B589" s="149" t="s">
        <v>1898</v>
      </c>
      <c r="C589" s="149" t="s">
        <v>1899</v>
      </c>
      <c r="D589" s="150" t="s">
        <v>136</v>
      </c>
      <c r="E589" s="144" t="s">
        <v>137</v>
      </c>
      <c r="F589" s="122">
        <v>42</v>
      </c>
      <c r="G589" s="122">
        <v>0</v>
      </c>
      <c r="H589" s="122">
        <v>0</v>
      </c>
      <c r="I589" s="122">
        <v>0</v>
      </c>
      <c r="J589" s="123">
        <f t="shared" si="27"/>
        <v>42</v>
      </c>
      <c r="K589" s="105">
        <v>407562.98</v>
      </c>
      <c r="L589" s="105">
        <v>297261.87</v>
      </c>
      <c r="M589" s="105">
        <v>0</v>
      </c>
      <c r="N589" s="121">
        <f t="shared" si="28"/>
        <v>704824.85</v>
      </c>
      <c r="O589" s="124"/>
      <c r="P589" s="105"/>
      <c r="Q589" s="105"/>
      <c r="R589" s="105"/>
      <c r="S589" s="105"/>
      <c r="T589" s="105"/>
      <c r="U589" s="105"/>
      <c r="V589" s="121">
        <f t="shared" si="29"/>
        <v>0</v>
      </c>
      <c r="W589" s="105"/>
      <c r="X589" s="105"/>
      <c r="Y589" s="57"/>
    </row>
    <row r="590" spans="1:25" s="48" customFormat="1" ht="14.5" x14ac:dyDescent="0.4">
      <c r="A590" s="149" t="s">
        <v>1900</v>
      </c>
      <c r="B590" s="149" t="s">
        <v>1901</v>
      </c>
      <c r="C590" s="149" t="s">
        <v>1902</v>
      </c>
      <c r="D590" s="150" t="s">
        <v>137</v>
      </c>
      <c r="E590" s="144" t="s">
        <v>136</v>
      </c>
      <c r="F590" s="122"/>
      <c r="G590" s="122"/>
      <c r="H590" s="122"/>
      <c r="I590" s="122"/>
      <c r="J590" s="123">
        <f t="shared" si="27"/>
        <v>0</v>
      </c>
      <c r="K590" s="105"/>
      <c r="L590" s="105"/>
      <c r="M590" s="105"/>
      <c r="N590" s="121">
        <f t="shared" si="28"/>
        <v>0</v>
      </c>
      <c r="O590" s="124">
        <v>1</v>
      </c>
      <c r="P590" s="105">
        <v>122761.85</v>
      </c>
      <c r="Q590" s="105">
        <v>98108.2</v>
      </c>
      <c r="R590" s="105">
        <v>0</v>
      </c>
      <c r="S590" s="105">
        <v>0</v>
      </c>
      <c r="T590" s="105">
        <v>245270.5</v>
      </c>
      <c r="U590" s="105">
        <v>98108.2</v>
      </c>
      <c r="V590" s="121">
        <f t="shared" si="29"/>
        <v>564248.75</v>
      </c>
      <c r="W590" s="105">
        <v>272513.14</v>
      </c>
      <c r="X590" s="105">
        <v>291735.61</v>
      </c>
      <c r="Y590" s="57">
        <v>0</v>
      </c>
    </row>
    <row r="591" spans="1:25" s="48" customFormat="1" ht="14.5" x14ac:dyDescent="0.4">
      <c r="A591" s="149" t="s">
        <v>1903</v>
      </c>
      <c r="B591" s="149" t="s">
        <v>1904</v>
      </c>
      <c r="C591" s="149" t="s">
        <v>1905</v>
      </c>
      <c r="D591" s="150" t="s">
        <v>137</v>
      </c>
      <c r="E591" s="144" t="s">
        <v>137</v>
      </c>
      <c r="F591" s="122"/>
      <c r="G591" s="122"/>
      <c r="H591" s="122"/>
      <c r="I591" s="122"/>
      <c r="J591" s="123">
        <f t="shared" si="27"/>
        <v>0</v>
      </c>
      <c r="K591" s="105"/>
      <c r="L591" s="105"/>
      <c r="M591" s="105"/>
      <c r="N591" s="121">
        <f t="shared" si="28"/>
        <v>0</v>
      </c>
      <c r="O591" s="124"/>
      <c r="P591" s="105"/>
      <c r="Q591" s="105"/>
      <c r="R591" s="105"/>
      <c r="S591" s="105"/>
      <c r="T591" s="105"/>
      <c r="U591" s="105"/>
      <c r="V591" s="121">
        <f t="shared" si="29"/>
        <v>0</v>
      </c>
      <c r="W591" s="105"/>
      <c r="X591" s="105"/>
      <c r="Y591" s="57"/>
    </row>
    <row r="592" spans="1:25" s="48" customFormat="1" ht="14.5" x14ac:dyDescent="0.4">
      <c r="A592" s="149" t="s">
        <v>1906</v>
      </c>
      <c r="B592" s="149" t="s">
        <v>1907</v>
      </c>
      <c r="C592" s="149" t="s">
        <v>1908</v>
      </c>
      <c r="D592" s="150" t="s">
        <v>137</v>
      </c>
      <c r="E592" s="144" t="s">
        <v>137</v>
      </c>
      <c r="F592" s="122"/>
      <c r="G592" s="122"/>
      <c r="H592" s="122"/>
      <c r="I592" s="122"/>
      <c r="J592" s="123">
        <f t="shared" si="27"/>
        <v>0</v>
      </c>
      <c r="K592" s="105"/>
      <c r="L592" s="105"/>
      <c r="M592" s="105"/>
      <c r="N592" s="121">
        <f t="shared" si="28"/>
        <v>0</v>
      </c>
      <c r="O592" s="124"/>
      <c r="P592" s="105"/>
      <c r="Q592" s="105"/>
      <c r="R592" s="105"/>
      <c r="S592" s="105"/>
      <c r="T592" s="105"/>
      <c r="U592" s="105"/>
      <c r="V592" s="121">
        <f t="shared" si="29"/>
        <v>0</v>
      </c>
      <c r="W592" s="105"/>
      <c r="X592" s="105"/>
      <c r="Y592" s="57"/>
    </row>
    <row r="593" spans="1:25" s="48" customFormat="1" ht="14.5" x14ac:dyDescent="0.4">
      <c r="A593" s="149" t="s">
        <v>1909</v>
      </c>
      <c r="B593" s="149" t="s">
        <v>1910</v>
      </c>
      <c r="C593" s="149" t="s">
        <v>1911</v>
      </c>
      <c r="D593" s="150" t="s">
        <v>136</v>
      </c>
      <c r="E593" s="144" t="s">
        <v>137</v>
      </c>
      <c r="F593" s="122">
        <v>42</v>
      </c>
      <c r="G593" s="122">
        <v>0</v>
      </c>
      <c r="H593" s="122">
        <v>22</v>
      </c>
      <c r="I593" s="122">
        <v>0</v>
      </c>
      <c r="J593" s="123">
        <f t="shared" si="27"/>
        <v>64</v>
      </c>
      <c r="K593" s="105">
        <v>634427.23</v>
      </c>
      <c r="L593" s="105">
        <v>0</v>
      </c>
      <c r="M593" s="105">
        <v>406824.3</v>
      </c>
      <c r="N593" s="121">
        <f t="shared" si="28"/>
        <v>1041251.53</v>
      </c>
      <c r="O593" s="124"/>
      <c r="P593" s="105"/>
      <c r="Q593" s="105"/>
      <c r="R593" s="105"/>
      <c r="S593" s="105"/>
      <c r="T593" s="105"/>
      <c r="U593" s="105"/>
      <c r="V593" s="121">
        <f t="shared" si="29"/>
        <v>0</v>
      </c>
      <c r="W593" s="105"/>
      <c r="X593" s="105"/>
      <c r="Y593" s="57"/>
    </row>
    <row r="594" spans="1:25" s="48" customFormat="1" ht="14.5" x14ac:dyDescent="0.4">
      <c r="A594" s="149" t="s">
        <v>1912</v>
      </c>
      <c r="B594" s="149" t="s">
        <v>1913</v>
      </c>
      <c r="C594" s="149" t="s">
        <v>1914</v>
      </c>
      <c r="D594" s="150" t="s">
        <v>137</v>
      </c>
      <c r="E594" s="144" t="s">
        <v>137</v>
      </c>
      <c r="F594" s="122"/>
      <c r="G594" s="122"/>
      <c r="H594" s="122"/>
      <c r="I594" s="122"/>
      <c r="J594" s="123">
        <f t="shared" si="27"/>
        <v>0</v>
      </c>
      <c r="K594" s="105"/>
      <c r="L594" s="105"/>
      <c r="M594" s="105"/>
      <c r="N594" s="121">
        <f t="shared" si="28"/>
        <v>0</v>
      </c>
      <c r="O594" s="124"/>
      <c r="P594" s="105"/>
      <c r="Q594" s="105"/>
      <c r="R594" s="105"/>
      <c r="S594" s="105"/>
      <c r="T594" s="105"/>
      <c r="U594" s="105"/>
      <c r="V594" s="121">
        <f t="shared" si="29"/>
        <v>0</v>
      </c>
      <c r="W594" s="105"/>
      <c r="X594" s="105"/>
      <c r="Y594" s="57"/>
    </row>
    <row r="595" spans="1:25" s="48" customFormat="1" ht="14.5" x14ac:dyDescent="0.4">
      <c r="A595" s="149" t="s">
        <v>1915</v>
      </c>
      <c r="B595" s="149" t="s">
        <v>1916</v>
      </c>
      <c r="C595" s="149" t="s">
        <v>1917</v>
      </c>
      <c r="D595" s="150" t="s">
        <v>137</v>
      </c>
      <c r="E595" s="144" t="s">
        <v>136</v>
      </c>
      <c r="F595" s="122"/>
      <c r="G595" s="122"/>
      <c r="H595" s="122"/>
      <c r="I595" s="122"/>
      <c r="J595" s="123">
        <f t="shared" si="27"/>
        <v>0</v>
      </c>
      <c r="K595" s="105"/>
      <c r="L595" s="105"/>
      <c r="M595" s="105"/>
      <c r="N595" s="121">
        <f t="shared" si="28"/>
        <v>0</v>
      </c>
      <c r="O595" s="124">
        <v>1</v>
      </c>
      <c r="P595" s="105">
        <v>1572230.24</v>
      </c>
      <c r="Q595" s="105">
        <v>109432.8</v>
      </c>
      <c r="R595" s="105">
        <v>0</v>
      </c>
      <c r="S595" s="105">
        <v>0</v>
      </c>
      <c r="T595" s="105">
        <v>273582</v>
      </c>
      <c r="U595" s="105">
        <v>109432.8</v>
      </c>
      <c r="V595" s="121">
        <f t="shared" si="29"/>
        <v>2064677.84</v>
      </c>
      <c r="W595" s="105">
        <v>997169.86</v>
      </c>
      <c r="X595" s="105">
        <v>1067507.98</v>
      </c>
      <c r="Y595" s="57">
        <v>0</v>
      </c>
    </row>
    <row r="596" spans="1:25" s="48" customFormat="1" ht="14.5" x14ac:dyDescent="0.4">
      <c r="A596" s="149" t="s">
        <v>1918</v>
      </c>
      <c r="B596" s="149" t="s">
        <v>1919</v>
      </c>
      <c r="C596" s="149" t="s">
        <v>1920</v>
      </c>
      <c r="D596" s="150" t="s">
        <v>136</v>
      </c>
      <c r="E596" s="144" t="s">
        <v>137</v>
      </c>
      <c r="F596" s="122">
        <v>28</v>
      </c>
      <c r="G596" s="122">
        <v>0</v>
      </c>
      <c r="H596" s="122">
        <v>0</v>
      </c>
      <c r="I596" s="122">
        <v>0</v>
      </c>
      <c r="J596" s="123">
        <f t="shared" si="27"/>
        <v>28</v>
      </c>
      <c r="K596" s="105">
        <v>268380.71999999997</v>
      </c>
      <c r="L596" s="105">
        <v>213737.43</v>
      </c>
      <c r="M596" s="105">
        <v>0</v>
      </c>
      <c r="N596" s="121">
        <f t="shared" si="28"/>
        <v>482118.14999999997</v>
      </c>
      <c r="O596" s="124"/>
      <c r="P596" s="105"/>
      <c r="Q596" s="105"/>
      <c r="R596" s="105"/>
      <c r="S596" s="105"/>
      <c r="T596" s="105"/>
      <c r="U596" s="105"/>
      <c r="V596" s="121">
        <f t="shared" si="29"/>
        <v>0</v>
      </c>
      <c r="W596" s="105"/>
      <c r="X596" s="105"/>
      <c r="Y596" s="57"/>
    </row>
    <row r="597" spans="1:25" s="48" customFormat="1" ht="14.5" x14ac:dyDescent="0.4">
      <c r="A597" s="149" t="s">
        <v>1921</v>
      </c>
      <c r="B597" s="149" t="s">
        <v>1922</v>
      </c>
      <c r="C597" s="149" t="s">
        <v>1923</v>
      </c>
      <c r="D597" s="150" t="s">
        <v>137</v>
      </c>
      <c r="E597" s="144" t="s">
        <v>137</v>
      </c>
      <c r="F597" s="122"/>
      <c r="G597" s="122"/>
      <c r="H597" s="122"/>
      <c r="I597" s="122"/>
      <c r="J597" s="123">
        <f t="shared" si="27"/>
        <v>0</v>
      </c>
      <c r="K597" s="105"/>
      <c r="L597" s="105"/>
      <c r="M597" s="105"/>
      <c r="N597" s="121">
        <f t="shared" si="28"/>
        <v>0</v>
      </c>
      <c r="O597" s="124"/>
      <c r="P597" s="105"/>
      <c r="Q597" s="105"/>
      <c r="R597" s="105"/>
      <c r="S597" s="105"/>
      <c r="T597" s="105"/>
      <c r="U597" s="105"/>
      <c r="V597" s="121">
        <f t="shared" si="29"/>
        <v>0</v>
      </c>
      <c r="W597" s="105"/>
      <c r="X597" s="105"/>
      <c r="Y597" s="57"/>
    </row>
    <row r="598" spans="1:25" s="48" customFormat="1" ht="14.5" x14ac:dyDescent="0.4">
      <c r="A598" s="149" t="s">
        <v>1924</v>
      </c>
      <c r="B598" s="149" t="s">
        <v>1925</v>
      </c>
      <c r="C598" s="149" t="s">
        <v>1926</v>
      </c>
      <c r="D598" s="150" t="s">
        <v>137</v>
      </c>
      <c r="E598" s="144" t="s">
        <v>137</v>
      </c>
      <c r="F598" s="122"/>
      <c r="G598" s="122"/>
      <c r="H598" s="122"/>
      <c r="I598" s="122"/>
      <c r="J598" s="123">
        <f t="shared" si="27"/>
        <v>0</v>
      </c>
      <c r="K598" s="105"/>
      <c r="L598" s="105"/>
      <c r="M598" s="105"/>
      <c r="N598" s="121">
        <f t="shared" si="28"/>
        <v>0</v>
      </c>
      <c r="O598" s="124"/>
      <c r="P598" s="105"/>
      <c r="Q598" s="105"/>
      <c r="R598" s="105"/>
      <c r="S598" s="105"/>
      <c r="T598" s="105"/>
      <c r="U598" s="105"/>
      <c r="V598" s="121">
        <f t="shared" si="29"/>
        <v>0</v>
      </c>
      <c r="W598" s="105"/>
      <c r="X598" s="105"/>
      <c r="Y598" s="57"/>
    </row>
    <row r="599" spans="1:25" s="48" customFormat="1" ht="14.5" x14ac:dyDescent="0.4">
      <c r="A599" s="149" t="s">
        <v>1927</v>
      </c>
      <c r="B599" s="149" t="s">
        <v>1928</v>
      </c>
      <c r="C599" s="149" t="s">
        <v>1929</v>
      </c>
      <c r="D599" s="150" t="s">
        <v>137</v>
      </c>
      <c r="E599" s="144" t="s">
        <v>137</v>
      </c>
      <c r="F599" s="122"/>
      <c r="G599" s="122"/>
      <c r="H599" s="122"/>
      <c r="I599" s="122"/>
      <c r="J599" s="123">
        <f t="shared" si="27"/>
        <v>0</v>
      </c>
      <c r="K599" s="105"/>
      <c r="L599" s="105"/>
      <c r="M599" s="105"/>
      <c r="N599" s="121">
        <f t="shared" si="28"/>
        <v>0</v>
      </c>
      <c r="O599" s="124"/>
      <c r="P599" s="105"/>
      <c r="Q599" s="105"/>
      <c r="R599" s="105"/>
      <c r="S599" s="105"/>
      <c r="T599" s="105"/>
      <c r="U599" s="105"/>
      <c r="V599" s="121">
        <f t="shared" si="29"/>
        <v>0</v>
      </c>
      <c r="W599" s="105"/>
      <c r="X599" s="105"/>
      <c r="Y599" s="57"/>
    </row>
    <row r="600" spans="1:25" s="48" customFormat="1" ht="14.5" x14ac:dyDescent="0.4">
      <c r="A600" s="149" t="s">
        <v>1930</v>
      </c>
      <c r="B600" s="149" t="s">
        <v>1931</v>
      </c>
      <c r="C600" s="149" t="s">
        <v>1932</v>
      </c>
      <c r="D600" s="150" t="s">
        <v>137</v>
      </c>
      <c r="E600" s="144" t="s">
        <v>137</v>
      </c>
      <c r="F600" s="122"/>
      <c r="G600" s="122"/>
      <c r="H600" s="122"/>
      <c r="I600" s="122"/>
      <c r="J600" s="123">
        <f t="shared" si="27"/>
        <v>0</v>
      </c>
      <c r="K600" s="105"/>
      <c r="L600" s="105"/>
      <c r="M600" s="105"/>
      <c r="N600" s="121">
        <f t="shared" si="28"/>
        <v>0</v>
      </c>
      <c r="O600" s="124"/>
      <c r="P600" s="105"/>
      <c r="Q600" s="105"/>
      <c r="R600" s="105"/>
      <c r="S600" s="105"/>
      <c r="T600" s="105"/>
      <c r="U600" s="105"/>
      <c r="V600" s="121">
        <f t="shared" si="29"/>
        <v>0</v>
      </c>
      <c r="W600" s="105"/>
      <c r="X600" s="105"/>
      <c r="Y600" s="57"/>
    </row>
    <row r="601" spans="1:25" s="48" customFormat="1" ht="14.5" x14ac:dyDescent="0.4">
      <c r="A601" s="149" t="s">
        <v>1933</v>
      </c>
      <c r="B601" s="149" t="s">
        <v>1934</v>
      </c>
      <c r="C601" s="149" t="s">
        <v>1935</v>
      </c>
      <c r="D601" s="150" t="s">
        <v>137</v>
      </c>
      <c r="E601" s="144" t="s">
        <v>137</v>
      </c>
      <c r="F601" s="122"/>
      <c r="G601" s="122"/>
      <c r="H601" s="122"/>
      <c r="I601" s="122"/>
      <c r="J601" s="123">
        <f t="shared" si="27"/>
        <v>0</v>
      </c>
      <c r="K601" s="105"/>
      <c r="L601" s="105"/>
      <c r="M601" s="105"/>
      <c r="N601" s="121">
        <f t="shared" si="28"/>
        <v>0</v>
      </c>
      <c r="O601" s="124"/>
      <c r="P601" s="105"/>
      <c r="Q601" s="105"/>
      <c r="R601" s="105"/>
      <c r="S601" s="105"/>
      <c r="T601" s="105"/>
      <c r="U601" s="105"/>
      <c r="V601" s="121">
        <f t="shared" si="29"/>
        <v>0</v>
      </c>
      <c r="W601" s="105"/>
      <c r="X601" s="105"/>
      <c r="Y601" s="57"/>
    </row>
    <row r="602" spans="1:25" s="48" customFormat="1" ht="14.5" x14ac:dyDescent="0.4">
      <c r="A602" s="149" t="s">
        <v>1936</v>
      </c>
      <c r="B602" s="149" t="s">
        <v>1937</v>
      </c>
      <c r="C602" s="149" t="s">
        <v>1938</v>
      </c>
      <c r="D602" s="150" t="s">
        <v>137</v>
      </c>
      <c r="E602" s="144" t="s">
        <v>137</v>
      </c>
      <c r="F602" s="122"/>
      <c r="G602" s="122"/>
      <c r="H602" s="122"/>
      <c r="I602" s="122"/>
      <c r="J602" s="123">
        <f t="shared" si="27"/>
        <v>0</v>
      </c>
      <c r="K602" s="105"/>
      <c r="L602" s="105"/>
      <c r="M602" s="105"/>
      <c r="N602" s="121">
        <f t="shared" si="28"/>
        <v>0</v>
      </c>
      <c r="O602" s="124"/>
      <c r="P602" s="105"/>
      <c r="Q602" s="105"/>
      <c r="R602" s="105"/>
      <c r="S602" s="105"/>
      <c r="T602" s="105"/>
      <c r="U602" s="105"/>
      <c r="V602" s="121">
        <f t="shared" si="29"/>
        <v>0</v>
      </c>
      <c r="W602" s="105"/>
      <c r="X602" s="105"/>
      <c r="Y602" s="57"/>
    </row>
    <row r="603" spans="1:25" s="48" customFormat="1" ht="14.5" x14ac:dyDescent="0.4">
      <c r="A603" s="149" t="s">
        <v>1939</v>
      </c>
      <c r="B603" s="149" t="s">
        <v>1940</v>
      </c>
      <c r="C603" s="149" t="s">
        <v>1941</v>
      </c>
      <c r="D603" s="150" t="s">
        <v>137</v>
      </c>
      <c r="E603" s="144" t="s">
        <v>137</v>
      </c>
      <c r="F603" s="122"/>
      <c r="G603" s="122"/>
      <c r="H603" s="122"/>
      <c r="I603" s="122"/>
      <c r="J603" s="123">
        <f t="shared" si="27"/>
        <v>0</v>
      </c>
      <c r="K603" s="105"/>
      <c r="L603" s="105"/>
      <c r="M603" s="105"/>
      <c r="N603" s="121">
        <f t="shared" si="28"/>
        <v>0</v>
      </c>
      <c r="O603" s="124"/>
      <c r="P603" s="105"/>
      <c r="Q603" s="105"/>
      <c r="R603" s="105"/>
      <c r="S603" s="105"/>
      <c r="T603" s="105"/>
      <c r="U603" s="105"/>
      <c r="V603" s="121">
        <f t="shared" si="29"/>
        <v>0</v>
      </c>
      <c r="W603" s="105"/>
      <c r="X603" s="105"/>
      <c r="Y603" s="57"/>
    </row>
    <row r="604" spans="1:25" s="48" customFormat="1" ht="14.5" x14ac:dyDescent="0.4">
      <c r="A604" s="149" t="s">
        <v>1942</v>
      </c>
      <c r="B604" s="149" t="s">
        <v>1943</v>
      </c>
      <c r="C604" s="149" t="s">
        <v>1944</v>
      </c>
      <c r="D604" s="150" t="s">
        <v>137</v>
      </c>
      <c r="E604" s="144" t="s">
        <v>137</v>
      </c>
      <c r="F604" s="122"/>
      <c r="G604" s="122"/>
      <c r="H604" s="122"/>
      <c r="I604" s="122"/>
      <c r="J604" s="123">
        <f t="shared" si="27"/>
        <v>0</v>
      </c>
      <c r="K604" s="105"/>
      <c r="L604" s="105"/>
      <c r="M604" s="105"/>
      <c r="N604" s="121">
        <f t="shared" si="28"/>
        <v>0</v>
      </c>
      <c r="O604" s="124"/>
      <c r="P604" s="105"/>
      <c r="Q604" s="105"/>
      <c r="R604" s="105"/>
      <c r="S604" s="105"/>
      <c r="T604" s="105"/>
      <c r="U604" s="105"/>
      <c r="V604" s="121">
        <f t="shared" si="29"/>
        <v>0</v>
      </c>
      <c r="W604" s="105"/>
      <c r="X604" s="105"/>
      <c r="Y604" s="57"/>
    </row>
    <row r="605" spans="1:25" s="48" customFormat="1" ht="14.5" x14ac:dyDescent="0.4">
      <c r="A605" s="149" t="s">
        <v>1945</v>
      </c>
      <c r="B605" s="149" t="s">
        <v>1946</v>
      </c>
      <c r="C605" s="149" t="s">
        <v>1947</v>
      </c>
      <c r="D605" s="150" t="s">
        <v>137</v>
      </c>
      <c r="E605" s="144" t="s">
        <v>137</v>
      </c>
      <c r="F605" s="122"/>
      <c r="G605" s="122"/>
      <c r="H605" s="122"/>
      <c r="I605" s="122"/>
      <c r="J605" s="123">
        <f t="shared" si="27"/>
        <v>0</v>
      </c>
      <c r="K605" s="105"/>
      <c r="L605" s="105"/>
      <c r="M605" s="105"/>
      <c r="N605" s="121">
        <f t="shared" si="28"/>
        <v>0</v>
      </c>
      <c r="O605" s="124"/>
      <c r="P605" s="105"/>
      <c r="Q605" s="105"/>
      <c r="R605" s="105"/>
      <c r="S605" s="105"/>
      <c r="T605" s="105"/>
      <c r="U605" s="105"/>
      <c r="V605" s="121">
        <f t="shared" si="29"/>
        <v>0</v>
      </c>
      <c r="W605" s="105"/>
      <c r="X605" s="105"/>
      <c r="Y605" s="57"/>
    </row>
    <row r="606" spans="1:25" s="48" customFormat="1" ht="14.5" x14ac:dyDescent="0.4">
      <c r="A606" s="149" t="s">
        <v>1948</v>
      </c>
      <c r="B606" s="149" t="s">
        <v>1949</v>
      </c>
      <c r="C606" s="149" t="s">
        <v>1950</v>
      </c>
      <c r="D606" s="150" t="s">
        <v>137</v>
      </c>
      <c r="E606" s="144" t="s">
        <v>136</v>
      </c>
      <c r="F606" s="122"/>
      <c r="G606" s="122"/>
      <c r="H606" s="122"/>
      <c r="I606" s="122"/>
      <c r="J606" s="123">
        <f t="shared" si="27"/>
        <v>0</v>
      </c>
      <c r="K606" s="105"/>
      <c r="L606" s="105"/>
      <c r="M606" s="105"/>
      <c r="N606" s="121">
        <f t="shared" si="28"/>
        <v>0</v>
      </c>
      <c r="O606" s="124">
        <v>1</v>
      </c>
      <c r="P606" s="105">
        <v>703810.32</v>
      </c>
      <c r="Q606" s="105">
        <v>33333.4</v>
      </c>
      <c r="R606" s="105">
        <v>0</v>
      </c>
      <c r="S606" s="105">
        <v>0</v>
      </c>
      <c r="T606" s="105">
        <v>83333.5</v>
      </c>
      <c r="U606" s="105">
        <v>33333.4</v>
      </c>
      <c r="V606" s="121">
        <f t="shared" si="29"/>
        <v>853810.62</v>
      </c>
      <c r="W606" s="105">
        <v>331867.23</v>
      </c>
      <c r="X606" s="105">
        <v>355276.39</v>
      </c>
      <c r="Y606" s="57">
        <v>166667</v>
      </c>
    </row>
    <row r="607" spans="1:25" s="48" customFormat="1" ht="14.5" x14ac:dyDescent="0.4">
      <c r="A607" s="149" t="s">
        <v>1951</v>
      </c>
      <c r="B607" s="149" t="s">
        <v>1952</v>
      </c>
      <c r="C607" s="149" t="s">
        <v>1953</v>
      </c>
      <c r="D607" s="150" t="s">
        <v>137</v>
      </c>
      <c r="E607" s="144" t="s">
        <v>137</v>
      </c>
      <c r="F607" s="122"/>
      <c r="G607" s="122"/>
      <c r="H607" s="122"/>
      <c r="I607" s="122"/>
      <c r="J607" s="123">
        <f t="shared" si="27"/>
        <v>0</v>
      </c>
      <c r="K607" s="105"/>
      <c r="L607" s="105"/>
      <c r="M607" s="105"/>
      <c r="N607" s="121">
        <f t="shared" si="28"/>
        <v>0</v>
      </c>
      <c r="O607" s="124"/>
      <c r="P607" s="105"/>
      <c r="Q607" s="105"/>
      <c r="R607" s="105"/>
      <c r="S607" s="105"/>
      <c r="T607" s="105"/>
      <c r="U607" s="105"/>
      <c r="V607" s="121">
        <f t="shared" si="29"/>
        <v>0</v>
      </c>
      <c r="W607" s="105"/>
      <c r="X607" s="105"/>
      <c r="Y607" s="57"/>
    </row>
    <row r="608" spans="1:25" s="48" customFormat="1" ht="14.5" x14ac:dyDescent="0.4">
      <c r="A608" s="149" t="s">
        <v>1954</v>
      </c>
      <c r="B608" s="149" t="s">
        <v>1955</v>
      </c>
      <c r="C608" s="149" t="s">
        <v>1956</v>
      </c>
      <c r="D608" s="150" t="s">
        <v>137</v>
      </c>
      <c r="E608" s="144" t="s">
        <v>137</v>
      </c>
      <c r="F608" s="122"/>
      <c r="G608" s="122"/>
      <c r="H608" s="122"/>
      <c r="I608" s="122"/>
      <c r="J608" s="123">
        <f t="shared" si="27"/>
        <v>0</v>
      </c>
      <c r="K608" s="105"/>
      <c r="L608" s="105"/>
      <c r="M608" s="105"/>
      <c r="N608" s="121">
        <f t="shared" si="28"/>
        <v>0</v>
      </c>
      <c r="O608" s="124"/>
      <c r="P608" s="105"/>
      <c r="Q608" s="105"/>
      <c r="R608" s="105"/>
      <c r="S608" s="105"/>
      <c r="T608" s="105"/>
      <c r="U608" s="105"/>
      <c r="V608" s="121">
        <f t="shared" si="29"/>
        <v>0</v>
      </c>
      <c r="W608" s="105"/>
      <c r="X608" s="105"/>
      <c r="Y608" s="57"/>
    </row>
    <row r="609" spans="1:25" s="48" customFormat="1" ht="14.5" x14ac:dyDescent="0.4">
      <c r="A609" s="149" t="s">
        <v>1957</v>
      </c>
      <c r="B609" s="149" t="s">
        <v>1958</v>
      </c>
      <c r="C609" s="149" t="s">
        <v>1959</v>
      </c>
      <c r="D609" s="150" t="s">
        <v>137</v>
      </c>
      <c r="E609" s="144" t="s">
        <v>137</v>
      </c>
      <c r="F609" s="122"/>
      <c r="G609" s="122"/>
      <c r="H609" s="122"/>
      <c r="I609" s="122"/>
      <c r="J609" s="123">
        <f t="shared" si="27"/>
        <v>0</v>
      </c>
      <c r="K609" s="105"/>
      <c r="L609" s="105"/>
      <c r="M609" s="105"/>
      <c r="N609" s="121">
        <f t="shared" si="28"/>
        <v>0</v>
      </c>
      <c r="O609" s="124"/>
      <c r="P609" s="105"/>
      <c r="Q609" s="105"/>
      <c r="R609" s="105"/>
      <c r="S609" s="105"/>
      <c r="T609" s="105"/>
      <c r="U609" s="105"/>
      <c r="V609" s="121">
        <f t="shared" si="29"/>
        <v>0</v>
      </c>
      <c r="W609" s="105"/>
      <c r="X609" s="105"/>
      <c r="Y609" s="57"/>
    </row>
    <row r="610" spans="1:25" s="48" customFormat="1" ht="14.5" x14ac:dyDescent="0.4">
      <c r="A610" s="149" t="s">
        <v>1960</v>
      </c>
      <c r="B610" s="149" t="s">
        <v>1961</v>
      </c>
      <c r="C610" s="149" t="s">
        <v>1962</v>
      </c>
      <c r="D610" s="150" t="s">
        <v>137</v>
      </c>
      <c r="E610" s="144" t="s">
        <v>137</v>
      </c>
      <c r="F610" s="122"/>
      <c r="G610" s="122"/>
      <c r="H610" s="122"/>
      <c r="I610" s="122"/>
      <c r="J610" s="123">
        <f t="shared" si="27"/>
        <v>0</v>
      </c>
      <c r="K610" s="105"/>
      <c r="L610" s="105"/>
      <c r="M610" s="105"/>
      <c r="N610" s="121">
        <f t="shared" si="28"/>
        <v>0</v>
      </c>
      <c r="O610" s="124"/>
      <c r="P610" s="105"/>
      <c r="Q610" s="105"/>
      <c r="R610" s="105"/>
      <c r="S610" s="105"/>
      <c r="T610" s="105"/>
      <c r="U610" s="105"/>
      <c r="V610" s="121">
        <f t="shared" si="29"/>
        <v>0</v>
      </c>
      <c r="W610" s="105"/>
      <c r="X610" s="105"/>
      <c r="Y610" s="57"/>
    </row>
    <row r="611" spans="1:25" s="48" customFormat="1" ht="14.5" x14ac:dyDescent="0.4">
      <c r="A611" s="149" t="s">
        <v>1963</v>
      </c>
      <c r="B611" s="149" t="s">
        <v>1964</v>
      </c>
      <c r="C611" s="149" t="s">
        <v>1965</v>
      </c>
      <c r="D611" s="150" t="s">
        <v>137</v>
      </c>
      <c r="E611" s="144" t="s">
        <v>136</v>
      </c>
      <c r="F611" s="122"/>
      <c r="G611" s="122"/>
      <c r="H611" s="122"/>
      <c r="I611" s="122"/>
      <c r="J611" s="123">
        <f t="shared" si="27"/>
        <v>0</v>
      </c>
      <c r="K611" s="105"/>
      <c r="L611" s="105"/>
      <c r="M611" s="105"/>
      <c r="N611" s="121">
        <f t="shared" si="28"/>
        <v>0</v>
      </c>
      <c r="O611" s="124">
        <v>1</v>
      </c>
      <c r="P611" s="105">
        <v>1155903.2</v>
      </c>
      <c r="Q611" s="105">
        <v>93813</v>
      </c>
      <c r="R611" s="105">
        <v>0</v>
      </c>
      <c r="S611" s="105">
        <v>0</v>
      </c>
      <c r="T611" s="105">
        <v>234532.5</v>
      </c>
      <c r="U611" s="105">
        <v>93813</v>
      </c>
      <c r="V611" s="121">
        <f t="shared" si="29"/>
        <v>1578061.7</v>
      </c>
      <c r="W611" s="105">
        <v>762150.65</v>
      </c>
      <c r="X611" s="105">
        <v>815911.04</v>
      </c>
      <c r="Y611" s="57">
        <v>0</v>
      </c>
    </row>
    <row r="612" spans="1:25" s="48" customFormat="1" ht="14.5" x14ac:dyDescent="0.4">
      <c r="A612" s="149" t="s">
        <v>1966</v>
      </c>
      <c r="B612" s="149" t="s">
        <v>1967</v>
      </c>
      <c r="C612" s="149" t="s">
        <v>1968</v>
      </c>
      <c r="D612" s="150" t="s">
        <v>137</v>
      </c>
      <c r="E612" s="144" t="s">
        <v>137</v>
      </c>
      <c r="F612" s="122"/>
      <c r="G612" s="122"/>
      <c r="H612" s="122"/>
      <c r="I612" s="122"/>
      <c r="J612" s="123">
        <f t="shared" si="27"/>
        <v>0</v>
      </c>
      <c r="K612" s="105"/>
      <c r="L612" s="105"/>
      <c r="M612" s="105"/>
      <c r="N612" s="121">
        <f t="shared" si="28"/>
        <v>0</v>
      </c>
      <c r="O612" s="124"/>
      <c r="P612" s="105"/>
      <c r="Q612" s="105"/>
      <c r="R612" s="105"/>
      <c r="S612" s="105"/>
      <c r="T612" s="105"/>
      <c r="U612" s="105"/>
      <c r="V612" s="121">
        <f t="shared" si="29"/>
        <v>0</v>
      </c>
      <c r="W612" s="105"/>
      <c r="X612" s="105"/>
      <c r="Y612" s="57"/>
    </row>
    <row r="613" spans="1:25" s="48" customFormat="1" ht="14.5" x14ac:dyDescent="0.4">
      <c r="A613" s="149" t="s">
        <v>1969</v>
      </c>
      <c r="B613" s="149" t="s">
        <v>1970</v>
      </c>
      <c r="C613" s="149" t="s">
        <v>1971</v>
      </c>
      <c r="D613" s="150" t="s">
        <v>137</v>
      </c>
      <c r="E613" s="144" t="s">
        <v>137</v>
      </c>
      <c r="F613" s="122"/>
      <c r="G613" s="122"/>
      <c r="H613" s="122"/>
      <c r="I613" s="122"/>
      <c r="J613" s="123">
        <f t="shared" si="27"/>
        <v>0</v>
      </c>
      <c r="K613" s="105"/>
      <c r="L613" s="105"/>
      <c r="M613" s="105"/>
      <c r="N613" s="121">
        <f t="shared" si="28"/>
        <v>0</v>
      </c>
      <c r="O613" s="124"/>
      <c r="P613" s="105"/>
      <c r="Q613" s="105"/>
      <c r="R613" s="105"/>
      <c r="S613" s="105"/>
      <c r="T613" s="105"/>
      <c r="U613" s="105"/>
      <c r="V613" s="121">
        <f t="shared" si="29"/>
        <v>0</v>
      </c>
      <c r="W613" s="105"/>
      <c r="X613" s="105"/>
      <c r="Y613" s="57"/>
    </row>
    <row r="614" spans="1:25" s="48" customFormat="1" ht="14.5" x14ac:dyDescent="0.4">
      <c r="A614" s="149" t="s">
        <v>1972</v>
      </c>
      <c r="B614" s="149" t="s">
        <v>1973</v>
      </c>
      <c r="C614" s="149" t="s">
        <v>1974</v>
      </c>
      <c r="D614" s="150" t="s">
        <v>137</v>
      </c>
      <c r="E614" s="144" t="s">
        <v>136</v>
      </c>
      <c r="F614" s="122"/>
      <c r="G614" s="122"/>
      <c r="H614" s="122"/>
      <c r="I614" s="122"/>
      <c r="J614" s="123">
        <f t="shared" si="27"/>
        <v>0</v>
      </c>
      <c r="K614" s="105"/>
      <c r="L614" s="105"/>
      <c r="M614" s="105"/>
      <c r="N614" s="121">
        <f t="shared" si="28"/>
        <v>0</v>
      </c>
      <c r="O614" s="124">
        <v>1</v>
      </c>
      <c r="P614" s="105">
        <v>128652.17</v>
      </c>
      <c r="Q614" s="105">
        <v>102815.6</v>
      </c>
      <c r="R614" s="105">
        <v>0</v>
      </c>
      <c r="S614" s="105">
        <v>0</v>
      </c>
      <c r="T614" s="105">
        <v>257039</v>
      </c>
      <c r="U614" s="105">
        <v>102815.6</v>
      </c>
      <c r="V614" s="121">
        <f t="shared" si="29"/>
        <v>591322.37</v>
      </c>
      <c r="W614" s="105">
        <v>285588.78999999998</v>
      </c>
      <c r="X614" s="105">
        <v>305733.58</v>
      </c>
      <c r="Y614" s="57">
        <v>0</v>
      </c>
    </row>
    <row r="615" spans="1:25" s="48" customFormat="1" ht="14.5" x14ac:dyDescent="0.4">
      <c r="A615" s="149" t="s">
        <v>1975</v>
      </c>
      <c r="B615" s="149" t="s">
        <v>1976</v>
      </c>
      <c r="C615" s="149" t="s">
        <v>1977</v>
      </c>
      <c r="D615" s="150" t="s">
        <v>137</v>
      </c>
      <c r="E615" s="144" t="s">
        <v>137</v>
      </c>
      <c r="F615" s="122"/>
      <c r="G615" s="122"/>
      <c r="H615" s="122"/>
      <c r="I615" s="122"/>
      <c r="J615" s="123">
        <f t="shared" si="27"/>
        <v>0</v>
      </c>
      <c r="K615" s="105"/>
      <c r="L615" s="105"/>
      <c r="M615" s="105"/>
      <c r="N615" s="121">
        <f t="shared" si="28"/>
        <v>0</v>
      </c>
      <c r="O615" s="124"/>
      <c r="P615" s="105"/>
      <c r="Q615" s="105"/>
      <c r="R615" s="105"/>
      <c r="S615" s="105"/>
      <c r="T615" s="105"/>
      <c r="U615" s="105"/>
      <c r="V615" s="121">
        <f t="shared" si="29"/>
        <v>0</v>
      </c>
      <c r="W615" s="105"/>
      <c r="X615" s="105"/>
      <c r="Y615" s="57"/>
    </row>
    <row r="616" spans="1:25" s="48" customFormat="1" ht="14.5" x14ac:dyDescent="0.4">
      <c r="A616" s="149" t="s">
        <v>1978</v>
      </c>
      <c r="B616" s="149" t="s">
        <v>1979</v>
      </c>
      <c r="C616" s="149" t="s">
        <v>1980</v>
      </c>
      <c r="D616" s="150" t="s">
        <v>137</v>
      </c>
      <c r="E616" s="144" t="s">
        <v>136</v>
      </c>
      <c r="F616" s="122"/>
      <c r="G616" s="122"/>
      <c r="H616" s="122"/>
      <c r="I616" s="122"/>
      <c r="J616" s="123">
        <f t="shared" si="27"/>
        <v>0</v>
      </c>
      <c r="K616" s="105"/>
      <c r="L616" s="105"/>
      <c r="M616" s="105"/>
      <c r="N616" s="121">
        <f t="shared" si="28"/>
        <v>0</v>
      </c>
      <c r="O616" s="124">
        <v>1</v>
      </c>
      <c r="P616" s="105">
        <v>3726623.29</v>
      </c>
      <c r="Q616" s="105">
        <v>190627</v>
      </c>
      <c r="R616" s="105">
        <v>0</v>
      </c>
      <c r="S616" s="105">
        <v>0</v>
      </c>
      <c r="T616" s="105">
        <v>476567.5</v>
      </c>
      <c r="U616" s="105">
        <v>190627</v>
      </c>
      <c r="V616" s="121">
        <f t="shared" si="29"/>
        <v>4584444.79</v>
      </c>
      <c r="W616" s="105">
        <v>2214132.44</v>
      </c>
      <c r="X616" s="105">
        <v>2370312.35</v>
      </c>
      <c r="Y616" s="57">
        <v>0</v>
      </c>
    </row>
    <row r="617" spans="1:25" s="48" customFormat="1" ht="14.5" x14ac:dyDescent="0.4">
      <c r="A617" s="149" t="s">
        <v>1981</v>
      </c>
      <c r="B617" s="149" t="s">
        <v>1982</v>
      </c>
      <c r="C617" s="149" t="s">
        <v>1983</v>
      </c>
      <c r="D617" s="150" t="s">
        <v>137</v>
      </c>
      <c r="E617" s="144" t="s">
        <v>137</v>
      </c>
      <c r="F617" s="122"/>
      <c r="G617" s="122"/>
      <c r="H617" s="122"/>
      <c r="I617" s="122"/>
      <c r="J617" s="123">
        <f t="shared" si="27"/>
        <v>0</v>
      </c>
      <c r="K617" s="105"/>
      <c r="L617" s="105"/>
      <c r="M617" s="105"/>
      <c r="N617" s="121">
        <f t="shared" si="28"/>
        <v>0</v>
      </c>
      <c r="O617" s="124"/>
      <c r="P617" s="105"/>
      <c r="Q617" s="105"/>
      <c r="R617" s="105"/>
      <c r="S617" s="105"/>
      <c r="T617" s="105"/>
      <c r="U617" s="105"/>
      <c r="V617" s="121">
        <f t="shared" si="29"/>
        <v>0</v>
      </c>
      <c r="W617" s="105"/>
      <c r="X617" s="105"/>
      <c r="Y617" s="57"/>
    </row>
    <row r="618" spans="1:25" s="48" customFormat="1" ht="14.5" x14ac:dyDescent="0.4">
      <c r="A618" s="149" t="s">
        <v>1984</v>
      </c>
      <c r="B618" s="149" t="s">
        <v>1985</v>
      </c>
      <c r="C618" s="149" t="s">
        <v>1986</v>
      </c>
      <c r="D618" s="150" t="s">
        <v>137</v>
      </c>
      <c r="E618" s="144" t="s">
        <v>137</v>
      </c>
      <c r="F618" s="122"/>
      <c r="G618" s="122"/>
      <c r="H618" s="122"/>
      <c r="I618" s="122"/>
      <c r="J618" s="123">
        <f t="shared" si="27"/>
        <v>0</v>
      </c>
      <c r="K618" s="105"/>
      <c r="L618" s="105"/>
      <c r="M618" s="105"/>
      <c r="N618" s="121">
        <f t="shared" si="28"/>
        <v>0</v>
      </c>
      <c r="O618" s="124"/>
      <c r="P618" s="105"/>
      <c r="Q618" s="105"/>
      <c r="R618" s="105"/>
      <c r="S618" s="105"/>
      <c r="T618" s="105"/>
      <c r="U618" s="105"/>
      <c r="V618" s="121">
        <f t="shared" si="29"/>
        <v>0</v>
      </c>
      <c r="W618" s="105"/>
      <c r="X618" s="105"/>
      <c r="Y618" s="57"/>
    </row>
    <row r="619" spans="1:25" s="48" customFormat="1" ht="14.5" x14ac:dyDescent="0.4">
      <c r="A619" s="149" t="s">
        <v>1987</v>
      </c>
      <c r="B619" s="149" t="s">
        <v>1988</v>
      </c>
      <c r="C619" s="149" t="s">
        <v>1989</v>
      </c>
      <c r="D619" s="150" t="s">
        <v>137</v>
      </c>
      <c r="E619" s="144" t="s">
        <v>137</v>
      </c>
      <c r="F619" s="122"/>
      <c r="G619" s="122"/>
      <c r="H619" s="122"/>
      <c r="I619" s="122"/>
      <c r="J619" s="123">
        <f t="shared" si="27"/>
        <v>0</v>
      </c>
      <c r="K619" s="105"/>
      <c r="L619" s="105"/>
      <c r="M619" s="105"/>
      <c r="N619" s="121">
        <f t="shared" si="28"/>
        <v>0</v>
      </c>
      <c r="O619" s="124"/>
      <c r="P619" s="105"/>
      <c r="Q619" s="105"/>
      <c r="R619" s="105"/>
      <c r="S619" s="105"/>
      <c r="T619" s="105"/>
      <c r="U619" s="105"/>
      <c r="V619" s="121">
        <f t="shared" si="29"/>
        <v>0</v>
      </c>
      <c r="W619" s="105"/>
      <c r="X619" s="105"/>
      <c r="Y619" s="57"/>
    </row>
    <row r="620" spans="1:25" s="48" customFormat="1" ht="14.5" x14ac:dyDescent="0.4">
      <c r="A620" s="149" t="s">
        <v>1990</v>
      </c>
      <c r="B620" s="149" t="s">
        <v>1991</v>
      </c>
      <c r="C620" s="149" t="s">
        <v>1992</v>
      </c>
      <c r="D620" s="150" t="s">
        <v>137</v>
      </c>
      <c r="E620" s="144" t="s">
        <v>137</v>
      </c>
      <c r="F620" s="122"/>
      <c r="G620" s="122"/>
      <c r="H620" s="122"/>
      <c r="I620" s="122"/>
      <c r="J620" s="123">
        <f t="shared" si="27"/>
        <v>0</v>
      </c>
      <c r="K620" s="105"/>
      <c r="L620" s="105"/>
      <c r="M620" s="105"/>
      <c r="N620" s="121">
        <f t="shared" si="28"/>
        <v>0</v>
      </c>
      <c r="O620" s="124"/>
      <c r="P620" s="105"/>
      <c r="Q620" s="105"/>
      <c r="R620" s="105"/>
      <c r="S620" s="105"/>
      <c r="T620" s="105"/>
      <c r="U620" s="105"/>
      <c r="V620" s="121">
        <f t="shared" si="29"/>
        <v>0</v>
      </c>
      <c r="W620" s="105"/>
      <c r="X620" s="105"/>
      <c r="Y620" s="57"/>
    </row>
    <row r="621" spans="1:25" s="48" customFormat="1" ht="14.5" x14ac:dyDescent="0.4">
      <c r="A621" s="149" t="s">
        <v>1993</v>
      </c>
      <c r="B621" s="149" t="s">
        <v>1994</v>
      </c>
      <c r="C621" s="149" t="s">
        <v>1995</v>
      </c>
      <c r="D621" s="150" t="s">
        <v>137</v>
      </c>
      <c r="E621" s="144" t="s">
        <v>137</v>
      </c>
      <c r="F621" s="122"/>
      <c r="G621" s="122"/>
      <c r="H621" s="122"/>
      <c r="I621" s="122"/>
      <c r="J621" s="123">
        <f t="shared" si="27"/>
        <v>0</v>
      </c>
      <c r="K621" s="105"/>
      <c r="L621" s="105"/>
      <c r="M621" s="105"/>
      <c r="N621" s="121">
        <f t="shared" si="28"/>
        <v>0</v>
      </c>
      <c r="O621" s="124"/>
      <c r="P621" s="105"/>
      <c r="Q621" s="105"/>
      <c r="R621" s="105"/>
      <c r="S621" s="105"/>
      <c r="T621" s="105"/>
      <c r="U621" s="105"/>
      <c r="V621" s="121">
        <f t="shared" si="29"/>
        <v>0</v>
      </c>
      <c r="W621" s="105"/>
      <c r="X621" s="105"/>
      <c r="Y621" s="57"/>
    </row>
    <row r="622" spans="1:25" s="48" customFormat="1" ht="14.5" x14ac:dyDescent="0.4">
      <c r="A622" s="149" t="s">
        <v>1996</v>
      </c>
      <c r="B622" s="149" t="s">
        <v>1997</v>
      </c>
      <c r="C622" s="149" t="s">
        <v>1998</v>
      </c>
      <c r="D622" s="150" t="s">
        <v>137</v>
      </c>
      <c r="E622" s="144" t="s">
        <v>137</v>
      </c>
      <c r="F622" s="122"/>
      <c r="G622" s="122"/>
      <c r="H622" s="122"/>
      <c r="I622" s="122"/>
      <c r="J622" s="123">
        <f t="shared" si="27"/>
        <v>0</v>
      </c>
      <c r="K622" s="105"/>
      <c r="L622" s="105"/>
      <c r="M622" s="105"/>
      <c r="N622" s="121">
        <f t="shared" si="28"/>
        <v>0</v>
      </c>
      <c r="O622" s="124"/>
      <c r="P622" s="105"/>
      <c r="Q622" s="105"/>
      <c r="R622" s="105"/>
      <c r="S622" s="105"/>
      <c r="T622" s="105"/>
      <c r="U622" s="105"/>
      <c r="V622" s="121">
        <f t="shared" si="29"/>
        <v>0</v>
      </c>
      <c r="W622" s="105"/>
      <c r="X622" s="105"/>
      <c r="Y622" s="57"/>
    </row>
    <row r="623" spans="1:25" s="48" customFormat="1" ht="14.5" x14ac:dyDescent="0.4">
      <c r="A623" s="149" t="s">
        <v>1999</v>
      </c>
      <c r="B623" s="149" t="s">
        <v>2000</v>
      </c>
      <c r="C623" s="149" t="s">
        <v>2001</v>
      </c>
      <c r="D623" s="150" t="s">
        <v>137</v>
      </c>
      <c r="E623" s="144" t="s">
        <v>137</v>
      </c>
      <c r="F623" s="122"/>
      <c r="G623" s="122"/>
      <c r="H623" s="122"/>
      <c r="I623" s="122"/>
      <c r="J623" s="123">
        <f t="shared" si="27"/>
        <v>0</v>
      </c>
      <c r="K623" s="105"/>
      <c r="L623" s="105"/>
      <c r="M623" s="105"/>
      <c r="N623" s="121">
        <f t="shared" si="28"/>
        <v>0</v>
      </c>
      <c r="O623" s="124"/>
      <c r="P623" s="105"/>
      <c r="Q623" s="105"/>
      <c r="R623" s="105"/>
      <c r="S623" s="105"/>
      <c r="T623" s="105"/>
      <c r="U623" s="105"/>
      <c r="V623" s="121">
        <f t="shared" si="29"/>
        <v>0</v>
      </c>
      <c r="W623" s="105"/>
      <c r="X623" s="105"/>
      <c r="Y623" s="57"/>
    </row>
    <row r="624" spans="1:25" s="48" customFormat="1" ht="14.5" x14ac:dyDescent="0.4">
      <c r="A624" s="149" t="s">
        <v>2002</v>
      </c>
      <c r="B624" s="149" t="s">
        <v>2003</v>
      </c>
      <c r="C624" s="149" t="s">
        <v>2004</v>
      </c>
      <c r="D624" s="150" t="s">
        <v>137</v>
      </c>
      <c r="E624" s="144" t="s">
        <v>137</v>
      </c>
      <c r="F624" s="122"/>
      <c r="G624" s="122"/>
      <c r="H624" s="122"/>
      <c r="I624" s="122"/>
      <c r="J624" s="123">
        <f t="shared" si="27"/>
        <v>0</v>
      </c>
      <c r="K624" s="105"/>
      <c r="L624" s="105"/>
      <c r="M624" s="105"/>
      <c r="N624" s="121">
        <f t="shared" si="28"/>
        <v>0</v>
      </c>
      <c r="O624" s="124"/>
      <c r="P624" s="105"/>
      <c r="Q624" s="105"/>
      <c r="R624" s="105"/>
      <c r="S624" s="105"/>
      <c r="T624" s="105"/>
      <c r="U624" s="105"/>
      <c r="V624" s="121">
        <f t="shared" si="29"/>
        <v>0</v>
      </c>
      <c r="W624" s="105"/>
      <c r="X624" s="105"/>
      <c r="Y624" s="57"/>
    </row>
    <row r="625" spans="1:25" s="48" customFormat="1" ht="14.5" x14ac:dyDescent="0.4">
      <c r="A625" s="149" t="s">
        <v>2005</v>
      </c>
      <c r="B625" s="149" t="s">
        <v>2006</v>
      </c>
      <c r="C625" s="149" t="s">
        <v>2007</v>
      </c>
      <c r="D625" s="150" t="s">
        <v>136</v>
      </c>
      <c r="E625" s="144" t="s">
        <v>136</v>
      </c>
      <c r="F625" s="122">
        <v>28</v>
      </c>
      <c r="G625" s="122">
        <v>0</v>
      </c>
      <c r="H625" s="122">
        <v>0</v>
      </c>
      <c r="I625" s="122">
        <v>0</v>
      </c>
      <c r="J625" s="123">
        <f t="shared" si="27"/>
        <v>28</v>
      </c>
      <c r="K625" s="105">
        <v>278762.96999999997</v>
      </c>
      <c r="L625" s="105">
        <v>90384.16</v>
      </c>
      <c r="M625" s="105">
        <v>0</v>
      </c>
      <c r="N625" s="121">
        <f t="shared" si="28"/>
        <v>369147.13</v>
      </c>
      <c r="O625" s="124">
        <v>1</v>
      </c>
      <c r="P625" s="105">
        <v>45596.71</v>
      </c>
      <c r="Q625" s="105">
        <v>91193.43</v>
      </c>
      <c r="R625" s="105">
        <v>0</v>
      </c>
      <c r="S625" s="105">
        <v>0</v>
      </c>
      <c r="T625" s="105">
        <v>227983.56</v>
      </c>
      <c r="U625" s="105">
        <v>91193.43</v>
      </c>
      <c r="V625" s="121">
        <f t="shared" si="29"/>
        <v>455967.12999999995</v>
      </c>
      <c r="W625" s="105">
        <v>0</v>
      </c>
      <c r="X625" s="105">
        <v>0</v>
      </c>
      <c r="Y625" s="57">
        <v>455967.13</v>
      </c>
    </row>
    <row r="626" spans="1:25" s="48" customFormat="1" ht="14.5" x14ac:dyDescent="0.4">
      <c r="A626" s="149" t="s">
        <v>2008</v>
      </c>
      <c r="B626" s="149" t="s">
        <v>2009</v>
      </c>
      <c r="C626" s="149" t="s">
        <v>2010</v>
      </c>
      <c r="D626" s="150" t="s">
        <v>136</v>
      </c>
      <c r="E626" s="144" t="s">
        <v>137</v>
      </c>
      <c r="F626" s="122">
        <v>14</v>
      </c>
      <c r="G626" s="122">
        <v>0</v>
      </c>
      <c r="H626" s="122">
        <v>0</v>
      </c>
      <c r="I626" s="122">
        <v>0</v>
      </c>
      <c r="J626" s="123">
        <f t="shared" si="27"/>
        <v>14</v>
      </c>
      <c r="K626" s="105">
        <v>140000</v>
      </c>
      <c r="L626" s="105">
        <v>55594.02</v>
      </c>
      <c r="M626" s="105">
        <v>0</v>
      </c>
      <c r="N626" s="121">
        <f t="shared" si="28"/>
        <v>195594.02</v>
      </c>
      <c r="O626" s="124"/>
      <c r="P626" s="105"/>
      <c r="Q626" s="105"/>
      <c r="R626" s="105"/>
      <c r="S626" s="105"/>
      <c r="T626" s="105"/>
      <c r="U626" s="105"/>
      <c r="V626" s="121">
        <f t="shared" si="29"/>
        <v>0</v>
      </c>
      <c r="W626" s="105"/>
      <c r="X626" s="105"/>
      <c r="Y626" s="57"/>
    </row>
    <row r="627" spans="1:25" s="48" customFormat="1" ht="14.5" x14ac:dyDescent="0.4">
      <c r="A627" s="149" t="s">
        <v>2011</v>
      </c>
      <c r="B627" s="149" t="s">
        <v>2012</v>
      </c>
      <c r="C627" s="149" t="s">
        <v>2013</v>
      </c>
      <c r="D627" s="150" t="s">
        <v>137</v>
      </c>
      <c r="E627" s="144" t="s">
        <v>137</v>
      </c>
      <c r="F627" s="122"/>
      <c r="G627" s="122"/>
      <c r="H627" s="122"/>
      <c r="I627" s="122"/>
      <c r="J627" s="123">
        <f t="shared" si="27"/>
        <v>0</v>
      </c>
      <c r="K627" s="105"/>
      <c r="L627" s="105"/>
      <c r="M627" s="105"/>
      <c r="N627" s="121">
        <f t="shared" si="28"/>
        <v>0</v>
      </c>
      <c r="O627" s="124"/>
      <c r="P627" s="105"/>
      <c r="Q627" s="105"/>
      <c r="R627" s="105"/>
      <c r="S627" s="105"/>
      <c r="T627" s="105"/>
      <c r="U627" s="105"/>
      <c r="V627" s="121">
        <f t="shared" si="29"/>
        <v>0</v>
      </c>
      <c r="W627" s="105"/>
      <c r="X627" s="105"/>
      <c r="Y627" s="57"/>
    </row>
    <row r="628" spans="1:25" s="48" customFormat="1" ht="14.5" x14ac:dyDescent="0.4">
      <c r="A628" s="149" t="s">
        <v>2014</v>
      </c>
      <c r="B628" s="149" t="s">
        <v>2015</v>
      </c>
      <c r="C628" s="149" t="s">
        <v>2016</v>
      </c>
      <c r="D628" s="150" t="s">
        <v>137</v>
      </c>
      <c r="E628" s="144" t="s">
        <v>137</v>
      </c>
      <c r="F628" s="122"/>
      <c r="G628" s="122"/>
      <c r="H628" s="122"/>
      <c r="I628" s="122"/>
      <c r="J628" s="123">
        <f t="shared" si="27"/>
        <v>0</v>
      </c>
      <c r="K628" s="105"/>
      <c r="L628" s="105"/>
      <c r="M628" s="105"/>
      <c r="N628" s="121">
        <f t="shared" si="28"/>
        <v>0</v>
      </c>
      <c r="O628" s="124"/>
      <c r="P628" s="105"/>
      <c r="Q628" s="105"/>
      <c r="R628" s="105"/>
      <c r="S628" s="105"/>
      <c r="T628" s="105"/>
      <c r="U628" s="105"/>
      <c r="V628" s="121">
        <f t="shared" si="29"/>
        <v>0</v>
      </c>
      <c r="W628" s="105"/>
      <c r="X628" s="105"/>
      <c r="Y628" s="57"/>
    </row>
    <row r="629" spans="1:25" s="48" customFormat="1" ht="14.5" x14ac:dyDescent="0.4">
      <c r="A629" s="149" t="s">
        <v>2017</v>
      </c>
      <c r="B629" s="149" t="s">
        <v>2018</v>
      </c>
      <c r="C629" s="149" t="s">
        <v>2019</v>
      </c>
      <c r="D629" s="150" t="s">
        <v>136</v>
      </c>
      <c r="E629" s="144" t="s">
        <v>137</v>
      </c>
      <c r="F629" s="122">
        <v>14</v>
      </c>
      <c r="G629" s="122">
        <v>0</v>
      </c>
      <c r="H629" s="122">
        <v>0</v>
      </c>
      <c r="I629" s="122">
        <v>0</v>
      </c>
      <c r="J629" s="123">
        <f t="shared" si="27"/>
        <v>14</v>
      </c>
      <c r="K629" s="105">
        <v>140000</v>
      </c>
      <c r="L629" s="105">
        <v>60980.7</v>
      </c>
      <c r="M629" s="105">
        <v>0</v>
      </c>
      <c r="N629" s="121">
        <f t="shared" si="28"/>
        <v>200980.7</v>
      </c>
      <c r="O629" s="124"/>
      <c r="P629" s="105"/>
      <c r="Q629" s="105"/>
      <c r="R629" s="105"/>
      <c r="S629" s="105"/>
      <c r="T629" s="105"/>
      <c r="U629" s="105"/>
      <c r="V629" s="121">
        <f t="shared" si="29"/>
        <v>0</v>
      </c>
      <c r="W629" s="105"/>
      <c r="X629" s="105"/>
      <c r="Y629" s="57"/>
    </row>
    <row r="630" spans="1:25" s="48" customFormat="1" ht="14.5" x14ac:dyDescent="0.4">
      <c r="A630" s="149" t="s">
        <v>2020</v>
      </c>
      <c r="B630" s="149" t="s">
        <v>2021</v>
      </c>
      <c r="C630" s="149" t="s">
        <v>2022</v>
      </c>
      <c r="D630" s="150" t="s">
        <v>137</v>
      </c>
      <c r="E630" s="144" t="s">
        <v>137</v>
      </c>
      <c r="F630" s="122"/>
      <c r="G630" s="122"/>
      <c r="H630" s="122"/>
      <c r="I630" s="122"/>
      <c r="J630" s="123">
        <f t="shared" si="27"/>
        <v>0</v>
      </c>
      <c r="K630" s="105"/>
      <c r="L630" s="105"/>
      <c r="M630" s="105"/>
      <c r="N630" s="121">
        <f t="shared" si="28"/>
        <v>0</v>
      </c>
      <c r="O630" s="124"/>
      <c r="P630" s="105"/>
      <c r="Q630" s="105"/>
      <c r="R630" s="105"/>
      <c r="S630" s="105"/>
      <c r="T630" s="105"/>
      <c r="U630" s="105"/>
      <c r="V630" s="121">
        <f t="shared" si="29"/>
        <v>0</v>
      </c>
      <c r="W630" s="105"/>
      <c r="X630" s="105"/>
      <c r="Y630" s="57"/>
    </row>
    <row r="631" spans="1:25" s="48" customFormat="1" ht="14.5" x14ac:dyDescent="0.4">
      <c r="A631" s="149" t="s">
        <v>2023</v>
      </c>
      <c r="B631" s="149" t="s">
        <v>2024</v>
      </c>
      <c r="C631" s="149" t="s">
        <v>2025</v>
      </c>
      <c r="D631" s="150" t="s">
        <v>136</v>
      </c>
      <c r="E631" s="144" t="s">
        <v>136</v>
      </c>
      <c r="F631" s="122">
        <v>28</v>
      </c>
      <c r="G631" s="122">
        <v>0</v>
      </c>
      <c r="H631" s="122">
        <v>0</v>
      </c>
      <c r="I631" s="122">
        <v>0</v>
      </c>
      <c r="J631" s="123">
        <f t="shared" si="27"/>
        <v>28</v>
      </c>
      <c r="K631" s="105">
        <v>280000</v>
      </c>
      <c r="L631" s="105">
        <v>82944.55</v>
      </c>
      <c r="M631" s="105">
        <v>0</v>
      </c>
      <c r="N631" s="121">
        <f t="shared" si="28"/>
        <v>362944.55</v>
      </c>
      <c r="O631" s="124">
        <v>1</v>
      </c>
      <c r="P631" s="105">
        <v>50596.71</v>
      </c>
      <c r="Q631" s="105">
        <v>101193.43</v>
      </c>
      <c r="R631" s="105">
        <v>0</v>
      </c>
      <c r="S631" s="105">
        <v>0</v>
      </c>
      <c r="T631" s="105">
        <v>252983.56</v>
      </c>
      <c r="U631" s="105">
        <v>101193.43</v>
      </c>
      <c r="V631" s="121">
        <f t="shared" si="29"/>
        <v>505967.12999999995</v>
      </c>
      <c r="W631" s="105">
        <v>0</v>
      </c>
      <c r="X631" s="105">
        <v>0</v>
      </c>
      <c r="Y631" s="57">
        <v>505967.13</v>
      </c>
    </row>
    <row r="632" spans="1:25" s="48" customFormat="1" ht="14.5" x14ac:dyDescent="0.4">
      <c r="A632" s="149" t="s">
        <v>2026</v>
      </c>
      <c r="B632" s="149" t="s">
        <v>2027</v>
      </c>
      <c r="C632" s="149" t="s">
        <v>2028</v>
      </c>
      <c r="D632" s="150" t="s">
        <v>137</v>
      </c>
      <c r="E632" s="144" t="s">
        <v>136</v>
      </c>
      <c r="F632" s="122"/>
      <c r="G632" s="122"/>
      <c r="H632" s="122"/>
      <c r="I632" s="122"/>
      <c r="J632" s="123">
        <f t="shared" si="27"/>
        <v>0</v>
      </c>
      <c r="K632" s="105"/>
      <c r="L632" s="105"/>
      <c r="M632" s="105"/>
      <c r="N632" s="121">
        <f t="shared" si="28"/>
        <v>0</v>
      </c>
      <c r="O632" s="124">
        <v>1</v>
      </c>
      <c r="P632" s="105">
        <v>127856.85</v>
      </c>
      <c r="Q632" s="105">
        <v>102180</v>
      </c>
      <c r="R632" s="105">
        <v>0</v>
      </c>
      <c r="S632" s="105">
        <v>0</v>
      </c>
      <c r="T632" s="105">
        <v>255450</v>
      </c>
      <c r="U632" s="105">
        <v>102180</v>
      </c>
      <c r="V632" s="121">
        <f t="shared" si="29"/>
        <v>587666.85</v>
      </c>
      <c r="W632" s="105">
        <v>283823.3</v>
      </c>
      <c r="X632" s="105">
        <v>303843.55</v>
      </c>
      <c r="Y632" s="57">
        <v>0</v>
      </c>
    </row>
    <row r="633" spans="1:25" s="48" customFormat="1" ht="14.5" x14ac:dyDescent="0.4">
      <c r="A633" s="149" t="s">
        <v>2029</v>
      </c>
      <c r="B633" s="149" t="s">
        <v>2030</v>
      </c>
      <c r="C633" s="149" t="s">
        <v>2031</v>
      </c>
      <c r="D633" s="150" t="s">
        <v>137</v>
      </c>
      <c r="E633" s="144" t="s">
        <v>137</v>
      </c>
      <c r="F633" s="122"/>
      <c r="G633" s="122"/>
      <c r="H633" s="122"/>
      <c r="I633" s="122"/>
      <c r="J633" s="123">
        <f t="shared" si="27"/>
        <v>0</v>
      </c>
      <c r="K633" s="105"/>
      <c r="L633" s="105"/>
      <c r="M633" s="105"/>
      <c r="N633" s="121">
        <f t="shared" si="28"/>
        <v>0</v>
      </c>
      <c r="O633" s="124"/>
      <c r="P633" s="105"/>
      <c r="Q633" s="105"/>
      <c r="R633" s="105"/>
      <c r="S633" s="105"/>
      <c r="T633" s="105"/>
      <c r="U633" s="105"/>
      <c r="V633" s="121">
        <f t="shared" si="29"/>
        <v>0</v>
      </c>
      <c r="W633" s="105"/>
      <c r="X633" s="105"/>
      <c r="Y633" s="57"/>
    </row>
    <row r="634" spans="1:25" s="48" customFormat="1" ht="14.5" x14ac:dyDescent="0.4">
      <c r="A634" s="149" t="s">
        <v>2032</v>
      </c>
      <c r="B634" s="149" t="s">
        <v>2033</v>
      </c>
      <c r="C634" s="149" t="s">
        <v>2034</v>
      </c>
      <c r="D634" s="150" t="s">
        <v>136</v>
      </c>
      <c r="E634" s="144" t="s">
        <v>137</v>
      </c>
      <c r="F634" s="122">
        <v>42</v>
      </c>
      <c r="G634" s="122">
        <v>0</v>
      </c>
      <c r="H634" s="122">
        <v>0</v>
      </c>
      <c r="I634" s="122">
        <v>0</v>
      </c>
      <c r="J634" s="123">
        <f t="shared" si="27"/>
        <v>42</v>
      </c>
      <c r="K634" s="105">
        <v>393603.79</v>
      </c>
      <c r="L634" s="105">
        <v>121413.18</v>
      </c>
      <c r="M634" s="105">
        <v>0</v>
      </c>
      <c r="N634" s="121">
        <f t="shared" si="28"/>
        <v>515016.97</v>
      </c>
      <c r="O634" s="124"/>
      <c r="P634" s="105"/>
      <c r="Q634" s="105"/>
      <c r="R634" s="105"/>
      <c r="S634" s="105"/>
      <c r="T634" s="105"/>
      <c r="U634" s="105"/>
      <c r="V634" s="121">
        <f t="shared" si="29"/>
        <v>0</v>
      </c>
      <c r="W634" s="105"/>
      <c r="X634" s="105"/>
      <c r="Y634" s="57"/>
    </row>
    <row r="635" spans="1:25" s="48" customFormat="1" ht="14.5" x14ac:dyDescent="0.4">
      <c r="A635" s="149" t="s">
        <v>2035</v>
      </c>
      <c r="B635" s="149" t="s">
        <v>2036</v>
      </c>
      <c r="C635" s="149" t="s">
        <v>2037</v>
      </c>
      <c r="D635" s="150" t="s">
        <v>136</v>
      </c>
      <c r="E635" s="144" t="s">
        <v>136</v>
      </c>
      <c r="F635" s="122">
        <v>14</v>
      </c>
      <c r="G635" s="122">
        <v>0</v>
      </c>
      <c r="H635" s="122">
        <v>11</v>
      </c>
      <c r="I635" s="122">
        <v>0</v>
      </c>
      <c r="J635" s="123">
        <f t="shared" si="27"/>
        <v>25</v>
      </c>
      <c r="K635" s="105">
        <v>158666.32999999999</v>
      </c>
      <c r="L635" s="105">
        <v>0</v>
      </c>
      <c r="M635" s="105">
        <v>209406.75</v>
      </c>
      <c r="N635" s="121">
        <f t="shared" si="28"/>
        <v>368073.07999999996</v>
      </c>
      <c r="O635" s="124">
        <v>1</v>
      </c>
      <c r="P635" s="105">
        <v>379151.12</v>
      </c>
      <c r="Q635" s="105">
        <v>43000</v>
      </c>
      <c r="R635" s="105">
        <v>0</v>
      </c>
      <c r="S635" s="105">
        <v>0</v>
      </c>
      <c r="T635" s="105">
        <v>107500</v>
      </c>
      <c r="U635" s="105">
        <v>43000</v>
      </c>
      <c r="V635" s="121">
        <f t="shared" si="29"/>
        <v>572651.12</v>
      </c>
      <c r="W635" s="105">
        <v>172733.44</v>
      </c>
      <c r="X635" s="105">
        <v>184917.67</v>
      </c>
      <c r="Y635" s="57">
        <v>215000</v>
      </c>
    </row>
    <row r="636" spans="1:25" s="48" customFormat="1" ht="14.5" x14ac:dyDescent="0.4">
      <c r="A636" s="149" t="s">
        <v>2038</v>
      </c>
      <c r="B636" s="149" t="s">
        <v>2039</v>
      </c>
      <c r="C636" s="149" t="s">
        <v>2040</v>
      </c>
      <c r="D636" s="150" t="s">
        <v>136</v>
      </c>
      <c r="E636" s="144" t="s">
        <v>137</v>
      </c>
      <c r="F636" s="122">
        <v>14</v>
      </c>
      <c r="G636" s="122">
        <v>0</v>
      </c>
      <c r="H636" s="122">
        <v>22</v>
      </c>
      <c r="I636" s="122">
        <v>0</v>
      </c>
      <c r="J636" s="123">
        <f t="shared" si="27"/>
        <v>36</v>
      </c>
      <c r="K636" s="105">
        <v>244067.71</v>
      </c>
      <c r="L636" s="105">
        <v>37513.379999999997</v>
      </c>
      <c r="M636" s="105">
        <v>503323</v>
      </c>
      <c r="N636" s="121">
        <f t="shared" si="28"/>
        <v>784904.09</v>
      </c>
      <c r="O636" s="124"/>
      <c r="P636" s="105"/>
      <c r="Q636" s="105"/>
      <c r="R636" s="105"/>
      <c r="S636" s="105"/>
      <c r="T636" s="105"/>
      <c r="U636" s="105"/>
      <c r="V636" s="121">
        <f t="shared" si="29"/>
        <v>0</v>
      </c>
      <c r="W636" s="105"/>
      <c r="X636" s="105"/>
      <c r="Y636" s="57"/>
    </row>
    <row r="637" spans="1:25" s="48" customFormat="1" ht="14.5" x14ac:dyDescent="0.4">
      <c r="A637" s="149" t="s">
        <v>2041</v>
      </c>
      <c r="B637" s="149" t="s">
        <v>2042</v>
      </c>
      <c r="C637" s="149" t="s">
        <v>2043</v>
      </c>
      <c r="D637" s="150" t="s">
        <v>136</v>
      </c>
      <c r="E637" s="144" t="s">
        <v>136</v>
      </c>
      <c r="F637" s="122">
        <v>14</v>
      </c>
      <c r="G637" s="122">
        <v>0</v>
      </c>
      <c r="H637" s="122">
        <v>0</v>
      </c>
      <c r="I637" s="122">
        <v>0</v>
      </c>
      <c r="J637" s="123">
        <f t="shared" si="27"/>
        <v>14</v>
      </c>
      <c r="K637" s="105">
        <v>140000</v>
      </c>
      <c r="L637" s="105">
        <v>1402.11</v>
      </c>
      <c r="M637" s="105">
        <v>263680</v>
      </c>
      <c r="N637" s="121">
        <f t="shared" si="28"/>
        <v>405082.11</v>
      </c>
      <c r="O637" s="124">
        <v>1</v>
      </c>
      <c r="P637" s="105">
        <v>30100</v>
      </c>
      <c r="Q637" s="105">
        <v>60200</v>
      </c>
      <c r="R637" s="105">
        <v>0</v>
      </c>
      <c r="S637" s="105">
        <v>0</v>
      </c>
      <c r="T637" s="105">
        <v>150500</v>
      </c>
      <c r="U637" s="105">
        <v>60200</v>
      </c>
      <c r="V637" s="121">
        <f t="shared" si="29"/>
        <v>301000</v>
      </c>
      <c r="W637" s="105">
        <v>0</v>
      </c>
      <c r="X637" s="105">
        <v>0</v>
      </c>
      <c r="Y637" s="57">
        <v>301000</v>
      </c>
    </row>
    <row r="638" spans="1:25" s="48" customFormat="1" ht="14.5" x14ac:dyDescent="0.4">
      <c r="A638" s="149" t="s">
        <v>2044</v>
      </c>
      <c r="B638" s="149" t="s">
        <v>2045</v>
      </c>
      <c r="C638" s="149" t="s">
        <v>2046</v>
      </c>
      <c r="D638" s="150" t="s">
        <v>136</v>
      </c>
      <c r="E638" s="144" t="s">
        <v>136</v>
      </c>
      <c r="F638" s="122">
        <v>42</v>
      </c>
      <c r="G638" s="122">
        <v>0</v>
      </c>
      <c r="H638" s="122">
        <v>0</v>
      </c>
      <c r="I638" s="122">
        <v>0</v>
      </c>
      <c r="J638" s="123">
        <f t="shared" si="27"/>
        <v>42</v>
      </c>
      <c r="K638" s="105">
        <v>420000</v>
      </c>
      <c r="L638" s="105">
        <v>126759.85</v>
      </c>
      <c r="M638" s="105">
        <v>0</v>
      </c>
      <c r="N638" s="121">
        <f t="shared" si="28"/>
        <v>546759.85</v>
      </c>
      <c r="O638" s="124">
        <v>1</v>
      </c>
      <c r="P638" s="105">
        <v>909427.68</v>
      </c>
      <c r="Q638" s="105">
        <v>33333.4</v>
      </c>
      <c r="R638" s="105">
        <v>0</v>
      </c>
      <c r="S638" s="105">
        <v>0</v>
      </c>
      <c r="T638" s="105">
        <v>83333.5</v>
      </c>
      <c r="U638" s="105">
        <v>33333.4</v>
      </c>
      <c r="V638" s="121">
        <f t="shared" si="29"/>
        <v>1059427.98</v>
      </c>
      <c r="W638" s="105">
        <v>511668.04</v>
      </c>
      <c r="X638" s="105">
        <v>547759.94999999995</v>
      </c>
      <c r="Y638" s="57">
        <v>0</v>
      </c>
    </row>
    <row r="639" spans="1:25" s="48" customFormat="1" ht="14.5" x14ac:dyDescent="0.4">
      <c r="A639" s="149" t="s">
        <v>2047</v>
      </c>
      <c r="B639" s="149" t="s">
        <v>2048</v>
      </c>
      <c r="C639" s="149" t="s">
        <v>2049</v>
      </c>
      <c r="D639" s="150" t="s">
        <v>136</v>
      </c>
      <c r="E639" s="144" t="s">
        <v>137</v>
      </c>
      <c r="F639" s="122">
        <v>42</v>
      </c>
      <c r="G639" s="122">
        <v>0</v>
      </c>
      <c r="H639" s="122">
        <v>11</v>
      </c>
      <c r="I639" s="122">
        <v>0</v>
      </c>
      <c r="J639" s="123">
        <f t="shared" si="27"/>
        <v>53</v>
      </c>
      <c r="K639" s="105">
        <v>530000</v>
      </c>
      <c r="L639" s="105">
        <v>0</v>
      </c>
      <c r="M639" s="105">
        <v>221914.93</v>
      </c>
      <c r="N639" s="121">
        <f t="shared" si="28"/>
        <v>751914.92999999993</v>
      </c>
      <c r="O639" s="124"/>
      <c r="P639" s="105"/>
      <c r="Q639" s="105"/>
      <c r="R639" s="105"/>
      <c r="S639" s="105"/>
      <c r="T639" s="105"/>
      <c r="U639" s="105"/>
      <c r="V639" s="121">
        <f t="shared" si="29"/>
        <v>0</v>
      </c>
      <c r="W639" s="105"/>
      <c r="X639" s="105"/>
      <c r="Y639" s="57"/>
    </row>
    <row r="640" spans="1:25" s="48" customFormat="1" ht="14.5" x14ac:dyDescent="0.4">
      <c r="A640" s="149" t="s">
        <v>2050</v>
      </c>
      <c r="B640" s="149" t="s">
        <v>2051</v>
      </c>
      <c r="C640" s="149" t="s">
        <v>2052</v>
      </c>
      <c r="D640" s="150" t="s">
        <v>136</v>
      </c>
      <c r="E640" s="144" t="s">
        <v>137</v>
      </c>
      <c r="F640" s="122">
        <v>14</v>
      </c>
      <c r="G640" s="122">
        <v>0</v>
      </c>
      <c r="H640" s="122">
        <v>0</v>
      </c>
      <c r="I640" s="122">
        <v>0</v>
      </c>
      <c r="J640" s="123">
        <f t="shared" si="27"/>
        <v>14</v>
      </c>
      <c r="K640" s="105">
        <v>140000</v>
      </c>
      <c r="L640" s="105">
        <v>55690.97</v>
      </c>
      <c r="M640" s="105">
        <v>0</v>
      </c>
      <c r="N640" s="121">
        <f t="shared" si="28"/>
        <v>195690.97</v>
      </c>
      <c r="O640" s="124"/>
      <c r="P640" s="105"/>
      <c r="Q640" s="105"/>
      <c r="R640" s="105"/>
      <c r="S640" s="105"/>
      <c r="T640" s="105"/>
      <c r="U640" s="105"/>
      <c r="V640" s="121">
        <f t="shared" si="29"/>
        <v>0</v>
      </c>
      <c r="W640" s="105"/>
      <c r="X640" s="105"/>
      <c r="Y640" s="57"/>
    </row>
    <row r="641" spans="1:25" s="48" customFormat="1" ht="14.5" x14ac:dyDescent="0.4">
      <c r="A641" s="149" t="s">
        <v>2053</v>
      </c>
      <c r="B641" s="149" t="s">
        <v>2054</v>
      </c>
      <c r="C641" s="149" t="s">
        <v>2055</v>
      </c>
      <c r="D641" s="150" t="s">
        <v>136</v>
      </c>
      <c r="E641" s="144" t="s">
        <v>136</v>
      </c>
      <c r="F641" s="122">
        <v>42</v>
      </c>
      <c r="G641" s="122">
        <v>0</v>
      </c>
      <c r="H641" s="122">
        <v>11</v>
      </c>
      <c r="I641" s="122">
        <v>0</v>
      </c>
      <c r="J641" s="123">
        <f t="shared" si="27"/>
        <v>53</v>
      </c>
      <c r="K641" s="105">
        <v>297136.94</v>
      </c>
      <c r="L641" s="105">
        <v>382134.08</v>
      </c>
      <c r="M641" s="105">
        <v>247262</v>
      </c>
      <c r="N641" s="121">
        <f t="shared" si="28"/>
        <v>926533.02</v>
      </c>
      <c r="O641" s="124">
        <v>1</v>
      </c>
      <c r="P641" s="105">
        <v>52554.2</v>
      </c>
      <c r="Q641" s="105">
        <v>42000</v>
      </c>
      <c r="R641" s="105">
        <v>0</v>
      </c>
      <c r="S641" s="105">
        <v>0</v>
      </c>
      <c r="T641" s="105">
        <v>105000</v>
      </c>
      <c r="U641" s="105">
        <v>42000</v>
      </c>
      <c r="V641" s="121">
        <f t="shared" si="29"/>
        <v>241554.2</v>
      </c>
      <c r="W641" s="105">
        <v>15239.61</v>
      </c>
      <c r="X641" s="105">
        <v>16314.58</v>
      </c>
      <c r="Y641" s="57">
        <v>210000</v>
      </c>
    </row>
    <row r="642" spans="1:25" s="48" customFormat="1" ht="14.5" x14ac:dyDescent="0.4">
      <c r="A642" s="149" t="s">
        <v>2056</v>
      </c>
      <c r="B642" s="149" t="s">
        <v>2057</v>
      </c>
      <c r="C642" s="149" t="s">
        <v>2058</v>
      </c>
      <c r="D642" s="150" t="s">
        <v>136</v>
      </c>
      <c r="E642" s="144" t="s">
        <v>136</v>
      </c>
      <c r="F642" s="122">
        <v>28</v>
      </c>
      <c r="G642" s="122">
        <v>0</v>
      </c>
      <c r="H642" s="122">
        <v>22</v>
      </c>
      <c r="I642" s="122">
        <v>0</v>
      </c>
      <c r="J642" s="123">
        <f t="shared" si="27"/>
        <v>50</v>
      </c>
      <c r="K642" s="105">
        <v>276322.61</v>
      </c>
      <c r="L642" s="105">
        <v>306419.46000000002</v>
      </c>
      <c r="M642" s="105">
        <v>489574</v>
      </c>
      <c r="N642" s="121">
        <f t="shared" si="28"/>
        <v>1072316.07</v>
      </c>
      <c r="O642" s="124">
        <v>1</v>
      </c>
      <c r="P642" s="105">
        <v>740542.58</v>
      </c>
      <c r="Q642" s="105">
        <v>100880.2</v>
      </c>
      <c r="R642" s="105">
        <v>0</v>
      </c>
      <c r="S642" s="105">
        <v>0</v>
      </c>
      <c r="T642" s="105">
        <v>252200.5</v>
      </c>
      <c r="U642" s="105">
        <v>100880.2</v>
      </c>
      <c r="V642" s="121">
        <f t="shared" si="29"/>
        <v>1194503.4799999997</v>
      </c>
      <c r="W642" s="105">
        <v>576904.94999999995</v>
      </c>
      <c r="X642" s="105">
        <v>617598.53</v>
      </c>
      <c r="Y642" s="57">
        <v>0</v>
      </c>
    </row>
    <row r="643" spans="1:25" s="48" customFormat="1" ht="14.5" x14ac:dyDescent="0.4">
      <c r="A643" s="149" t="s">
        <v>2059</v>
      </c>
      <c r="B643" s="149" t="s">
        <v>2060</v>
      </c>
      <c r="C643" s="149" t="s">
        <v>2061</v>
      </c>
      <c r="D643" s="150" t="s">
        <v>136</v>
      </c>
      <c r="E643" s="144" t="s">
        <v>137</v>
      </c>
      <c r="F643" s="122">
        <v>28</v>
      </c>
      <c r="G643" s="122">
        <v>0</v>
      </c>
      <c r="H643" s="122">
        <v>0</v>
      </c>
      <c r="I643" s="122">
        <v>0</v>
      </c>
      <c r="J643" s="123">
        <f t="shared" si="27"/>
        <v>28</v>
      </c>
      <c r="K643" s="105">
        <v>280000</v>
      </c>
      <c r="L643" s="105">
        <v>77499.44</v>
      </c>
      <c r="M643" s="105">
        <v>0</v>
      </c>
      <c r="N643" s="121">
        <f t="shared" si="28"/>
        <v>357499.44</v>
      </c>
      <c r="O643" s="124"/>
      <c r="P643" s="105"/>
      <c r="Q643" s="105"/>
      <c r="R643" s="105"/>
      <c r="S643" s="105"/>
      <c r="T643" s="105"/>
      <c r="U643" s="105"/>
      <c r="V643" s="121">
        <f t="shared" si="29"/>
        <v>0</v>
      </c>
      <c r="W643" s="105"/>
      <c r="X643" s="105"/>
      <c r="Y643" s="57"/>
    </row>
    <row r="644" spans="1:25" s="48" customFormat="1" ht="14.5" x14ac:dyDescent="0.4">
      <c r="A644" s="149" t="s">
        <v>2062</v>
      </c>
      <c r="B644" s="149" t="s">
        <v>2063</v>
      </c>
      <c r="C644" s="149" t="s">
        <v>2064</v>
      </c>
      <c r="D644" s="150" t="s">
        <v>137</v>
      </c>
      <c r="E644" s="144" t="s">
        <v>137</v>
      </c>
      <c r="F644" s="122"/>
      <c r="G644" s="122"/>
      <c r="H644" s="122"/>
      <c r="I644" s="122"/>
      <c r="J644" s="123">
        <f t="shared" si="27"/>
        <v>0</v>
      </c>
      <c r="K644" s="105"/>
      <c r="L644" s="105"/>
      <c r="M644" s="105"/>
      <c r="N644" s="121">
        <f t="shared" si="28"/>
        <v>0</v>
      </c>
      <c r="O644" s="124"/>
      <c r="P644" s="105"/>
      <c r="Q644" s="105"/>
      <c r="R644" s="105"/>
      <c r="S644" s="105"/>
      <c r="T644" s="105"/>
      <c r="U644" s="105"/>
      <c r="V644" s="121">
        <f t="shared" si="29"/>
        <v>0</v>
      </c>
      <c r="W644" s="105"/>
      <c r="X644" s="105"/>
      <c r="Y644" s="57"/>
    </row>
    <row r="645" spans="1:25" s="48" customFormat="1" ht="14.5" x14ac:dyDescent="0.4">
      <c r="A645" s="149" t="s">
        <v>2065</v>
      </c>
      <c r="B645" s="149" t="s">
        <v>2066</v>
      </c>
      <c r="C645" s="149" t="s">
        <v>2067</v>
      </c>
      <c r="D645" s="150" t="s">
        <v>137</v>
      </c>
      <c r="E645" s="144" t="s">
        <v>137</v>
      </c>
      <c r="F645" s="122"/>
      <c r="G645" s="122"/>
      <c r="H645" s="122"/>
      <c r="I645" s="122"/>
      <c r="J645" s="123">
        <f t="shared" si="27"/>
        <v>0</v>
      </c>
      <c r="K645" s="105"/>
      <c r="L645" s="105"/>
      <c r="M645" s="105"/>
      <c r="N645" s="121">
        <f t="shared" si="28"/>
        <v>0</v>
      </c>
      <c r="O645" s="124"/>
      <c r="P645" s="105"/>
      <c r="Q645" s="105"/>
      <c r="R645" s="105"/>
      <c r="S645" s="105"/>
      <c r="T645" s="105"/>
      <c r="U645" s="105"/>
      <c r="V645" s="121">
        <f t="shared" si="29"/>
        <v>0</v>
      </c>
      <c r="W645" s="105"/>
      <c r="X645" s="105"/>
      <c r="Y645" s="57"/>
    </row>
    <row r="646" spans="1:25" s="48" customFormat="1" ht="14.5" x14ac:dyDescent="0.4">
      <c r="A646" s="149" t="s">
        <v>2068</v>
      </c>
      <c r="B646" s="149" t="s">
        <v>2069</v>
      </c>
      <c r="C646" s="149" t="s">
        <v>2070</v>
      </c>
      <c r="D646" s="150" t="s">
        <v>136</v>
      </c>
      <c r="E646" s="144" t="s">
        <v>137</v>
      </c>
      <c r="F646" s="122">
        <v>14</v>
      </c>
      <c r="G646" s="122">
        <v>0</v>
      </c>
      <c r="H646" s="122">
        <v>0</v>
      </c>
      <c r="I646" s="122">
        <v>0</v>
      </c>
      <c r="J646" s="123">
        <f t="shared" si="27"/>
        <v>14</v>
      </c>
      <c r="K646" s="105">
        <v>140000</v>
      </c>
      <c r="L646" s="105">
        <v>63861.51</v>
      </c>
      <c r="M646" s="105">
        <v>0</v>
      </c>
      <c r="N646" s="121">
        <f t="shared" si="28"/>
        <v>203861.51</v>
      </c>
      <c r="O646" s="124"/>
      <c r="P646" s="105"/>
      <c r="Q646" s="105"/>
      <c r="R646" s="105"/>
      <c r="S646" s="105"/>
      <c r="T646" s="105"/>
      <c r="U646" s="105"/>
      <c r="V646" s="121">
        <f t="shared" si="29"/>
        <v>0</v>
      </c>
      <c r="W646" s="105"/>
      <c r="X646" s="105"/>
      <c r="Y646" s="57"/>
    </row>
    <row r="647" spans="1:25" s="48" customFormat="1" ht="14.5" x14ac:dyDescent="0.4">
      <c r="A647" s="149" t="s">
        <v>2071</v>
      </c>
      <c r="B647" s="149" t="s">
        <v>2072</v>
      </c>
      <c r="C647" s="149" t="s">
        <v>2073</v>
      </c>
      <c r="D647" s="150" t="s">
        <v>136</v>
      </c>
      <c r="E647" s="144" t="s">
        <v>137</v>
      </c>
      <c r="F647" s="122">
        <v>42</v>
      </c>
      <c r="G647" s="122">
        <v>0</v>
      </c>
      <c r="H647" s="122">
        <v>0</v>
      </c>
      <c r="I647" s="122">
        <v>0</v>
      </c>
      <c r="J647" s="123">
        <f t="shared" si="27"/>
        <v>42</v>
      </c>
      <c r="K647" s="105">
        <v>414549.76000000001</v>
      </c>
      <c r="L647" s="105">
        <v>108107.51</v>
      </c>
      <c r="M647" s="105">
        <v>0</v>
      </c>
      <c r="N647" s="121">
        <f t="shared" si="28"/>
        <v>522657.27</v>
      </c>
      <c r="O647" s="124"/>
      <c r="P647" s="105"/>
      <c r="Q647" s="105"/>
      <c r="R647" s="105"/>
      <c r="S647" s="105"/>
      <c r="T647" s="105"/>
      <c r="U647" s="105"/>
      <c r="V647" s="121">
        <f t="shared" si="29"/>
        <v>0</v>
      </c>
      <c r="W647" s="105"/>
      <c r="X647" s="105"/>
      <c r="Y647" s="57"/>
    </row>
    <row r="648" spans="1:25" s="48" customFormat="1" ht="14.5" x14ac:dyDescent="0.4">
      <c r="A648" s="149" t="s">
        <v>2074</v>
      </c>
      <c r="B648" s="149" t="s">
        <v>2075</v>
      </c>
      <c r="C648" s="149" t="s">
        <v>2076</v>
      </c>
      <c r="D648" s="150" t="s">
        <v>136</v>
      </c>
      <c r="E648" s="144" t="s">
        <v>137</v>
      </c>
      <c r="F648" s="122">
        <v>28</v>
      </c>
      <c r="G648" s="122">
        <v>0</v>
      </c>
      <c r="H648" s="122">
        <v>0</v>
      </c>
      <c r="I648" s="122">
        <v>0</v>
      </c>
      <c r="J648" s="123">
        <f t="shared" ref="J648:J711" si="30">SUM(F648:I648)</f>
        <v>28</v>
      </c>
      <c r="K648" s="105">
        <v>280000</v>
      </c>
      <c r="L648" s="105">
        <v>63503.54</v>
      </c>
      <c r="M648" s="105">
        <v>0</v>
      </c>
      <c r="N648" s="121">
        <f t="shared" ref="N648:N711" si="31">SUM(K648:M648)</f>
        <v>343503.54</v>
      </c>
      <c r="O648" s="124"/>
      <c r="P648" s="105"/>
      <c r="Q648" s="105"/>
      <c r="R648" s="105"/>
      <c r="S648" s="105"/>
      <c r="T648" s="105"/>
      <c r="U648" s="105"/>
      <c r="V648" s="121">
        <f t="shared" ref="V648:V711" si="32">SUM(P648:U648)</f>
        <v>0</v>
      </c>
      <c r="W648" s="105"/>
      <c r="X648" s="105"/>
      <c r="Y648" s="57"/>
    </row>
    <row r="649" spans="1:25" s="48" customFormat="1" ht="14.5" x14ac:dyDescent="0.4">
      <c r="A649" s="149" t="s">
        <v>2077</v>
      </c>
      <c r="B649" s="149" t="s">
        <v>2078</v>
      </c>
      <c r="C649" s="149" t="s">
        <v>2079</v>
      </c>
      <c r="D649" s="150" t="s">
        <v>137</v>
      </c>
      <c r="E649" s="144" t="s">
        <v>137</v>
      </c>
      <c r="F649" s="122"/>
      <c r="G649" s="122"/>
      <c r="H649" s="122"/>
      <c r="I649" s="122"/>
      <c r="J649" s="123">
        <f t="shared" si="30"/>
        <v>0</v>
      </c>
      <c r="K649" s="105"/>
      <c r="L649" s="105"/>
      <c r="M649" s="105"/>
      <c r="N649" s="121">
        <f t="shared" si="31"/>
        <v>0</v>
      </c>
      <c r="O649" s="124"/>
      <c r="P649" s="105"/>
      <c r="Q649" s="105"/>
      <c r="R649" s="105"/>
      <c r="S649" s="105"/>
      <c r="T649" s="105"/>
      <c r="U649" s="105"/>
      <c r="V649" s="121">
        <f t="shared" si="32"/>
        <v>0</v>
      </c>
      <c r="W649" s="105"/>
      <c r="X649" s="105"/>
      <c r="Y649" s="57"/>
    </row>
    <row r="650" spans="1:25" s="48" customFormat="1" ht="14.5" x14ac:dyDescent="0.4">
      <c r="A650" s="149" t="s">
        <v>2080</v>
      </c>
      <c r="B650" s="149" t="s">
        <v>2081</v>
      </c>
      <c r="C650" s="149" t="s">
        <v>2082</v>
      </c>
      <c r="D650" s="150" t="s">
        <v>136</v>
      </c>
      <c r="E650" s="144" t="s">
        <v>137</v>
      </c>
      <c r="F650" s="122">
        <v>14</v>
      </c>
      <c r="G650" s="122">
        <v>0</v>
      </c>
      <c r="H650" s="122">
        <v>22</v>
      </c>
      <c r="I650" s="122">
        <v>0</v>
      </c>
      <c r="J650" s="123">
        <f t="shared" si="30"/>
        <v>36</v>
      </c>
      <c r="K650" s="105">
        <v>360000</v>
      </c>
      <c r="L650" s="105">
        <v>0</v>
      </c>
      <c r="M650" s="105">
        <v>400159.19</v>
      </c>
      <c r="N650" s="121">
        <f t="shared" si="31"/>
        <v>760159.19</v>
      </c>
      <c r="O650" s="124"/>
      <c r="P650" s="105"/>
      <c r="Q650" s="105"/>
      <c r="R650" s="105"/>
      <c r="S650" s="105"/>
      <c r="T650" s="105"/>
      <c r="U650" s="105"/>
      <c r="V650" s="121">
        <f t="shared" si="32"/>
        <v>0</v>
      </c>
      <c r="W650" s="105"/>
      <c r="X650" s="105"/>
      <c r="Y650" s="57"/>
    </row>
    <row r="651" spans="1:25" s="48" customFormat="1" ht="14.5" x14ac:dyDescent="0.4">
      <c r="A651" s="149" t="s">
        <v>2083</v>
      </c>
      <c r="B651" s="149" t="s">
        <v>2084</v>
      </c>
      <c r="C651" s="149" t="s">
        <v>2085</v>
      </c>
      <c r="D651" s="150" t="s">
        <v>137</v>
      </c>
      <c r="E651" s="144" t="s">
        <v>137</v>
      </c>
      <c r="F651" s="122"/>
      <c r="G651" s="122"/>
      <c r="H651" s="122"/>
      <c r="I651" s="122"/>
      <c r="J651" s="123">
        <f t="shared" si="30"/>
        <v>0</v>
      </c>
      <c r="K651" s="105"/>
      <c r="L651" s="105"/>
      <c r="M651" s="105"/>
      <c r="N651" s="121">
        <f t="shared" si="31"/>
        <v>0</v>
      </c>
      <c r="O651" s="124"/>
      <c r="P651" s="105"/>
      <c r="Q651" s="105"/>
      <c r="R651" s="105"/>
      <c r="S651" s="105"/>
      <c r="T651" s="105"/>
      <c r="U651" s="105"/>
      <c r="V651" s="121">
        <f t="shared" si="32"/>
        <v>0</v>
      </c>
      <c r="W651" s="105"/>
      <c r="X651" s="105"/>
      <c r="Y651" s="57"/>
    </row>
    <row r="652" spans="1:25" s="48" customFormat="1" ht="14.5" x14ac:dyDescent="0.4">
      <c r="A652" s="149" t="s">
        <v>2086</v>
      </c>
      <c r="B652" s="149" t="s">
        <v>2087</v>
      </c>
      <c r="C652" s="149" t="s">
        <v>2088</v>
      </c>
      <c r="D652" s="150" t="s">
        <v>137</v>
      </c>
      <c r="E652" s="144" t="s">
        <v>137</v>
      </c>
      <c r="F652" s="122"/>
      <c r="G652" s="122"/>
      <c r="H652" s="122"/>
      <c r="I652" s="122"/>
      <c r="J652" s="123">
        <f t="shared" si="30"/>
        <v>0</v>
      </c>
      <c r="K652" s="105"/>
      <c r="L652" s="105"/>
      <c r="M652" s="105"/>
      <c r="N652" s="121">
        <f t="shared" si="31"/>
        <v>0</v>
      </c>
      <c r="O652" s="124"/>
      <c r="P652" s="105"/>
      <c r="Q652" s="105"/>
      <c r="R652" s="105"/>
      <c r="S652" s="105"/>
      <c r="T652" s="105"/>
      <c r="U652" s="105"/>
      <c r="V652" s="121">
        <f t="shared" si="32"/>
        <v>0</v>
      </c>
      <c r="W652" s="105"/>
      <c r="X652" s="105"/>
      <c r="Y652" s="57"/>
    </row>
    <row r="653" spans="1:25" s="48" customFormat="1" ht="14.5" x14ac:dyDescent="0.4">
      <c r="A653" s="149" t="s">
        <v>2089</v>
      </c>
      <c r="B653" s="149" t="s">
        <v>2090</v>
      </c>
      <c r="C653" s="149" t="s">
        <v>2091</v>
      </c>
      <c r="D653" s="150" t="s">
        <v>136</v>
      </c>
      <c r="E653" s="144" t="s">
        <v>137</v>
      </c>
      <c r="F653" s="122">
        <v>42</v>
      </c>
      <c r="G653" s="122">
        <v>0</v>
      </c>
      <c r="H653" s="122">
        <v>0</v>
      </c>
      <c r="I653" s="122">
        <v>0</v>
      </c>
      <c r="J653" s="123">
        <f t="shared" si="30"/>
        <v>42</v>
      </c>
      <c r="K653" s="105">
        <v>260330.76</v>
      </c>
      <c r="L653" s="105">
        <v>265913.37</v>
      </c>
      <c r="M653" s="105">
        <v>0</v>
      </c>
      <c r="N653" s="121">
        <f t="shared" si="31"/>
        <v>526244.13</v>
      </c>
      <c r="O653" s="124"/>
      <c r="P653" s="105"/>
      <c r="Q653" s="105"/>
      <c r="R653" s="105"/>
      <c r="S653" s="105"/>
      <c r="T653" s="105"/>
      <c r="U653" s="105"/>
      <c r="V653" s="121">
        <f t="shared" si="32"/>
        <v>0</v>
      </c>
      <c r="W653" s="105"/>
      <c r="X653" s="105"/>
      <c r="Y653" s="57"/>
    </row>
    <row r="654" spans="1:25" s="48" customFormat="1" ht="14.5" x14ac:dyDescent="0.4">
      <c r="A654" s="149" t="s">
        <v>2092</v>
      </c>
      <c r="B654" s="149" t="s">
        <v>2093</v>
      </c>
      <c r="C654" s="149" t="s">
        <v>2094</v>
      </c>
      <c r="D654" s="150" t="s">
        <v>137</v>
      </c>
      <c r="E654" s="144" t="s">
        <v>137</v>
      </c>
      <c r="F654" s="122"/>
      <c r="G654" s="122"/>
      <c r="H654" s="122"/>
      <c r="I654" s="122"/>
      <c r="J654" s="123">
        <f t="shared" si="30"/>
        <v>0</v>
      </c>
      <c r="K654" s="105"/>
      <c r="L654" s="105"/>
      <c r="M654" s="105"/>
      <c r="N654" s="121">
        <f t="shared" si="31"/>
        <v>0</v>
      </c>
      <c r="O654" s="124"/>
      <c r="P654" s="105"/>
      <c r="Q654" s="105"/>
      <c r="R654" s="105"/>
      <c r="S654" s="105"/>
      <c r="T654" s="105"/>
      <c r="U654" s="105"/>
      <c r="V654" s="121">
        <f t="shared" si="32"/>
        <v>0</v>
      </c>
      <c r="W654" s="105"/>
      <c r="X654" s="105"/>
      <c r="Y654" s="57"/>
    </row>
    <row r="655" spans="1:25" s="48" customFormat="1" ht="14.5" x14ac:dyDescent="0.4">
      <c r="A655" s="149" t="s">
        <v>2095</v>
      </c>
      <c r="B655" s="149" t="s">
        <v>2096</v>
      </c>
      <c r="C655" s="149" t="s">
        <v>2097</v>
      </c>
      <c r="D655" s="150" t="s">
        <v>137</v>
      </c>
      <c r="E655" s="144" t="s">
        <v>136</v>
      </c>
      <c r="F655" s="122"/>
      <c r="G655" s="122"/>
      <c r="H655" s="122"/>
      <c r="I655" s="122"/>
      <c r="J655" s="123">
        <f t="shared" si="30"/>
        <v>0</v>
      </c>
      <c r="K655" s="105"/>
      <c r="L655" s="105"/>
      <c r="M655" s="105"/>
      <c r="N655" s="121">
        <f t="shared" si="31"/>
        <v>0</v>
      </c>
      <c r="O655" s="124">
        <v>1</v>
      </c>
      <c r="P655" s="105">
        <v>924380.48</v>
      </c>
      <c r="Q655" s="105">
        <v>88929</v>
      </c>
      <c r="R655" s="105">
        <v>0</v>
      </c>
      <c r="S655" s="105">
        <v>0</v>
      </c>
      <c r="T655" s="105">
        <v>222322.5</v>
      </c>
      <c r="U655" s="105">
        <v>88929</v>
      </c>
      <c r="V655" s="121">
        <f t="shared" si="32"/>
        <v>1324560.98</v>
      </c>
      <c r="W655" s="105">
        <v>639718.35</v>
      </c>
      <c r="X655" s="105">
        <v>684842.64</v>
      </c>
      <c r="Y655" s="57">
        <v>0</v>
      </c>
    </row>
    <row r="656" spans="1:25" s="48" customFormat="1" ht="14.5" x14ac:dyDescent="0.4">
      <c r="A656" s="149" t="s">
        <v>2098</v>
      </c>
      <c r="B656" s="149" t="s">
        <v>2099</v>
      </c>
      <c r="C656" s="149" t="s">
        <v>2100</v>
      </c>
      <c r="D656" s="150" t="s">
        <v>137</v>
      </c>
      <c r="E656" s="144" t="s">
        <v>137</v>
      </c>
      <c r="F656" s="122"/>
      <c r="G656" s="122"/>
      <c r="H656" s="122"/>
      <c r="I656" s="122"/>
      <c r="J656" s="123">
        <f t="shared" si="30"/>
        <v>0</v>
      </c>
      <c r="K656" s="105"/>
      <c r="L656" s="105"/>
      <c r="M656" s="105"/>
      <c r="N656" s="121">
        <f t="shared" si="31"/>
        <v>0</v>
      </c>
      <c r="O656" s="124"/>
      <c r="P656" s="105"/>
      <c r="Q656" s="105"/>
      <c r="R656" s="105"/>
      <c r="S656" s="105"/>
      <c r="T656" s="105"/>
      <c r="U656" s="105"/>
      <c r="V656" s="121">
        <f t="shared" si="32"/>
        <v>0</v>
      </c>
      <c r="W656" s="105"/>
      <c r="X656" s="105"/>
      <c r="Y656" s="57"/>
    </row>
    <row r="657" spans="1:25" s="48" customFormat="1" ht="14.5" x14ac:dyDescent="0.4">
      <c r="A657" s="149" t="s">
        <v>2101</v>
      </c>
      <c r="B657" s="149" t="s">
        <v>2102</v>
      </c>
      <c r="C657" s="149" t="s">
        <v>2103</v>
      </c>
      <c r="D657" s="150" t="s">
        <v>137</v>
      </c>
      <c r="E657" s="144" t="s">
        <v>137</v>
      </c>
      <c r="F657" s="122"/>
      <c r="G657" s="122"/>
      <c r="H657" s="122"/>
      <c r="I657" s="122"/>
      <c r="J657" s="123">
        <f t="shared" si="30"/>
        <v>0</v>
      </c>
      <c r="K657" s="105"/>
      <c r="L657" s="105"/>
      <c r="M657" s="105"/>
      <c r="N657" s="121">
        <f t="shared" si="31"/>
        <v>0</v>
      </c>
      <c r="O657" s="124"/>
      <c r="P657" s="105"/>
      <c r="Q657" s="105"/>
      <c r="R657" s="105"/>
      <c r="S657" s="105"/>
      <c r="T657" s="105"/>
      <c r="U657" s="105"/>
      <c r="V657" s="121">
        <f t="shared" si="32"/>
        <v>0</v>
      </c>
      <c r="W657" s="105"/>
      <c r="X657" s="105"/>
      <c r="Y657" s="57"/>
    </row>
    <row r="658" spans="1:25" s="48" customFormat="1" ht="14.5" x14ac:dyDescent="0.4">
      <c r="A658" s="149" t="s">
        <v>2104</v>
      </c>
      <c r="B658" s="149" t="s">
        <v>2105</v>
      </c>
      <c r="C658" s="149" t="s">
        <v>2106</v>
      </c>
      <c r="D658" s="150" t="s">
        <v>136</v>
      </c>
      <c r="E658" s="144" t="s">
        <v>137</v>
      </c>
      <c r="F658" s="122">
        <v>28</v>
      </c>
      <c r="G658" s="122">
        <v>0</v>
      </c>
      <c r="H658" s="122">
        <v>0</v>
      </c>
      <c r="I658" s="122">
        <v>0</v>
      </c>
      <c r="J658" s="123">
        <f t="shared" si="30"/>
        <v>28</v>
      </c>
      <c r="K658" s="105">
        <v>280000</v>
      </c>
      <c r="L658" s="105">
        <v>63130.8</v>
      </c>
      <c r="M658" s="105">
        <v>0</v>
      </c>
      <c r="N658" s="121">
        <f t="shared" si="31"/>
        <v>343130.8</v>
      </c>
      <c r="O658" s="124"/>
      <c r="P658" s="105"/>
      <c r="Q658" s="105"/>
      <c r="R658" s="105"/>
      <c r="S658" s="105"/>
      <c r="T658" s="105"/>
      <c r="U658" s="105"/>
      <c r="V658" s="121">
        <f t="shared" si="32"/>
        <v>0</v>
      </c>
      <c r="W658" s="105"/>
      <c r="X658" s="105"/>
      <c r="Y658" s="57"/>
    </row>
    <row r="659" spans="1:25" s="48" customFormat="1" ht="14.5" x14ac:dyDescent="0.4">
      <c r="A659" s="149" t="s">
        <v>2107</v>
      </c>
      <c r="B659" s="149" t="s">
        <v>2108</v>
      </c>
      <c r="C659" s="149" t="s">
        <v>2109</v>
      </c>
      <c r="D659" s="150" t="s">
        <v>137</v>
      </c>
      <c r="E659" s="144" t="s">
        <v>136</v>
      </c>
      <c r="F659" s="122"/>
      <c r="G659" s="122"/>
      <c r="H659" s="122"/>
      <c r="I659" s="122"/>
      <c r="J659" s="123">
        <f t="shared" si="30"/>
        <v>0</v>
      </c>
      <c r="K659" s="105"/>
      <c r="L659" s="105"/>
      <c r="M659" s="105"/>
      <c r="N659" s="121">
        <f t="shared" si="31"/>
        <v>0</v>
      </c>
      <c r="O659" s="124">
        <v>1</v>
      </c>
      <c r="P659" s="105">
        <v>839652.45</v>
      </c>
      <c r="Q659" s="105">
        <v>88929</v>
      </c>
      <c r="R659" s="105">
        <v>0</v>
      </c>
      <c r="S659" s="105">
        <v>0</v>
      </c>
      <c r="T659" s="105">
        <v>222322.5</v>
      </c>
      <c r="U659" s="105">
        <v>88929</v>
      </c>
      <c r="V659" s="121">
        <f t="shared" si="32"/>
        <v>1239832.95</v>
      </c>
      <c r="W659" s="105">
        <v>598797.56000000006</v>
      </c>
      <c r="X659" s="105">
        <v>641035.39</v>
      </c>
      <c r="Y659" s="57">
        <v>0</v>
      </c>
    </row>
    <row r="660" spans="1:25" s="48" customFormat="1" ht="14.5" x14ac:dyDescent="0.4">
      <c r="A660" s="149" t="s">
        <v>2110</v>
      </c>
      <c r="B660" s="149" t="s">
        <v>2111</v>
      </c>
      <c r="C660" s="149" t="s">
        <v>2112</v>
      </c>
      <c r="D660" s="150" t="s">
        <v>137</v>
      </c>
      <c r="E660" s="144" t="s">
        <v>137</v>
      </c>
      <c r="F660" s="122"/>
      <c r="G660" s="122"/>
      <c r="H660" s="122"/>
      <c r="I660" s="122"/>
      <c r="J660" s="123">
        <f t="shared" si="30"/>
        <v>0</v>
      </c>
      <c r="K660" s="105"/>
      <c r="L660" s="105"/>
      <c r="M660" s="105"/>
      <c r="N660" s="121">
        <f t="shared" si="31"/>
        <v>0</v>
      </c>
      <c r="O660" s="124"/>
      <c r="P660" s="105"/>
      <c r="Q660" s="105"/>
      <c r="R660" s="105"/>
      <c r="S660" s="105"/>
      <c r="T660" s="105"/>
      <c r="U660" s="105"/>
      <c r="V660" s="121">
        <f t="shared" si="32"/>
        <v>0</v>
      </c>
      <c r="W660" s="105"/>
      <c r="X660" s="105"/>
      <c r="Y660" s="57"/>
    </row>
    <row r="661" spans="1:25" s="48" customFormat="1" ht="14.5" x14ac:dyDescent="0.4">
      <c r="A661" s="149" t="s">
        <v>2113</v>
      </c>
      <c r="B661" s="149" t="s">
        <v>2114</v>
      </c>
      <c r="C661" s="149" t="s">
        <v>2115</v>
      </c>
      <c r="D661" s="150" t="s">
        <v>137</v>
      </c>
      <c r="E661" s="144" t="s">
        <v>137</v>
      </c>
      <c r="F661" s="122"/>
      <c r="G661" s="122"/>
      <c r="H661" s="122"/>
      <c r="I661" s="122"/>
      <c r="J661" s="123">
        <f t="shared" si="30"/>
        <v>0</v>
      </c>
      <c r="K661" s="105"/>
      <c r="L661" s="105"/>
      <c r="M661" s="105"/>
      <c r="N661" s="121">
        <f t="shared" si="31"/>
        <v>0</v>
      </c>
      <c r="O661" s="124"/>
      <c r="P661" s="105"/>
      <c r="Q661" s="105"/>
      <c r="R661" s="105"/>
      <c r="S661" s="105"/>
      <c r="T661" s="105"/>
      <c r="U661" s="105"/>
      <c r="V661" s="121">
        <f t="shared" si="32"/>
        <v>0</v>
      </c>
      <c r="W661" s="105"/>
      <c r="X661" s="105"/>
      <c r="Y661" s="57"/>
    </row>
    <row r="662" spans="1:25" s="48" customFormat="1" ht="14.5" x14ac:dyDescent="0.4">
      <c r="A662" s="149" t="s">
        <v>2116</v>
      </c>
      <c r="B662" s="149" t="s">
        <v>2117</v>
      </c>
      <c r="C662" s="149" t="s">
        <v>2118</v>
      </c>
      <c r="D662" s="150" t="s">
        <v>137</v>
      </c>
      <c r="E662" s="144" t="s">
        <v>137</v>
      </c>
      <c r="F662" s="122"/>
      <c r="G662" s="122"/>
      <c r="H662" s="122"/>
      <c r="I662" s="122"/>
      <c r="J662" s="123">
        <f t="shared" si="30"/>
        <v>0</v>
      </c>
      <c r="K662" s="105"/>
      <c r="L662" s="105"/>
      <c r="M662" s="105"/>
      <c r="N662" s="121">
        <f t="shared" si="31"/>
        <v>0</v>
      </c>
      <c r="O662" s="124"/>
      <c r="P662" s="105"/>
      <c r="Q662" s="105"/>
      <c r="R662" s="105"/>
      <c r="S662" s="105"/>
      <c r="T662" s="105"/>
      <c r="U662" s="105"/>
      <c r="V662" s="121">
        <f t="shared" si="32"/>
        <v>0</v>
      </c>
      <c r="W662" s="105"/>
      <c r="X662" s="105"/>
      <c r="Y662" s="57"/>
    </row>
    <row r="663" spans="1:25" s="48" customFormat="1" ht="14.5" x14ac:dyDescent="0.4">
      <c r="A663" s="149" t="s">
        <v>2119</v>
      </c>
      <c r="B663" s="149" t="s">
        <v>2120</v>
      </c>
      <c r="C663" s="149" t="s">
        <v>2121</v>
      </c>
      <c r="D663" s="150" t="s">
        <v>137</v>
      </c>
      <c r="E663" s="144" t="s">
        <v>137</v>
      </c>
      <c r="F663" s="122"/>
      <c r="G663" s="122"/>
      <c r="H663" s="122"/>
      <c r="I663" s="122"/>
      <c r="J663" s="123">
        <f t="shared" si="30"/>
        <v>0</v>
      </c>
      <c r="K663" s="105"/>
      <c r="L663" s="105"/>
      <c r="M663" s="105"/>
      <c r="N663" s="121">
        <f t="shared" si="31"/>
        <v>0</v>
      </c>
      <c r="O663" s="124"/>
      <c r="P663" s="105"/>
      <c r="Q663" s="105"/>
      <c r="R663" s="105"/>
      <c r="S663" s="105"/>
      <c r="T663" s="105"/>
      <c r="U663" s="105"/>
      <c r="V663" s="121">
        <f t="shared" si="32"/>
        <v>0</v>
      </c>
      <c r="W663" s="105"/>
      <c r="X663" s="105"/>
      <c r="Y663" s="57"/>
    </row>
    <row r="664" spans="1:25" s="48" customFormat="1" ht="14.5" x14ac:dyDescent="0.4">
      <c r="A664" s="149" t="s">
        <v>2122</v>
      </c>
      <c r="B664" s="149" t="s">
        <v>2123</v>
      </c>
      <c r="C664" s="149" t="s">
        <v>2124</v>
      </c>
      <c r="D664" s="150" t="s">
        <v>137</v>
      </c>
      <c r="E664" s="144" t="s">
        <v>137</v>
      </c>
      <c r="F664" s="122"/>
      <c r="G664" s="122"/>
      <c r="H664" s="122"/>
      <c r="I664" s="122"/>
      <c r="J664" s="123">
        <f t="shared" si="30"/>
        <v>0</v>
      </c>
      <c r="K664" s="105"/>
      <c r="L664" s="105"/>
      <c r="M664" s="105"/>
      <c r="N664" s="121">
        <f t="shared" si="31"/>
        <v>0</v>
      </c>
      <c r="O664" s="124"/>
      <c r="P664" s="105"/>
      <c r="Q664" s="105"/>
      <c r="R664" s="105"/>
      <c r="S664" s="105"/>
      <c r="T664" s="105"/>
      <c r="U664" s="105"/>
      <c r="V664" s="121">
        <f t="shared" si="32"/>
        <v>0</v>
      </c>
      <c r="W664" s="105"/>
      <c r="X664" s="105"/>
      <c r="Y664" s="57"/>
    </row>
    <row r="665" spans="1:25" s="48" customFormat="1" ht="14.5" x14ac:dyDescent="0.4">
      <c r="A665" s="149" t="s">
        <v>2125</v>
      </c>
      <c r="B665" s="149" t="s">
        <v>2126</v>
      </c>
      <c r="C665" s="149" t="s">
        <v>2127</v>
      </c>
      <c r="D665" s="150" t="s">
        <v>137</v>
      </c>
      <c r="E665" s="144" t="s">
        <v>137</v>
      </c>
      <c r="F665" s="122"/>
      <c r="G665" s="122"/>
      <c r="H665" s="122"/>
      <c r="I665" s="122"/>
      <c r="J665" s="123">
        <f t="shared" si="30"/>
        <v>0</v>
      </c>
      <c r="K665" s="105"/>
      <c r="L665" s="105"/>
      <c r="M665" s="105"/>
      <c r="N665" s="121">
        <f t="shared" si="31"/>
        <v>0</v>
      </c>
      <c r="O665" s="124"/>
      <c r="P665" s="105"/>
      <c r="Q665" s="105"/>
      <c r="R665" s="105"/>
      <c r="S665" s="105"/>
      <c r="T665" s="105"/>
      <c r="U665" s="105"/>
      <c r="V665" s="121">
        <f t="shared" si="32"/>
        <v>0</v>
      </c>
      <c r="W665" s="105"/>
      <c r="X665" s="105"/>
      <c r="Y665" s="57"/>
    </row>
    <row r="666" spans="1:25" s="48" customFormat="1" ht="14.5" x14ac:dyDescent="0.4">
      <c r="A666" s="149" t="s">
        <v>2128</v>
      </c>
      <c r="B666" s="149" t="s">
        <v>2129</v>
      </c>
      <c r="C666" s="149" t="s">
        <v>2130</v>
      </c>
      <c r="D666" s="150" t="s">
        <v>137</v>
      </c>
      <c r="E666" s="144" t="s">
        <v>137</v>
      </c>
      <c r="F666" s="122"/>
      <c r="G666" s="122"/>
      <c r="H666" s="122"/>
      <c r="I666" s="122"/>
      <c r="J666" s="123">
        <f t="shared" si="30"/>
        <v>0</v>
      </c>
      <c r="K666" s="105"/>
      <c r="L666" s="105"/>
      <c r="M666" s="105"/>
      <c r="N666" s="121">
        <f t="shared" si="31"/>
        <v>0</v>
      </c>
      <c r="O666" s="124"/>
      <c r="P666" s="105"/>
      <c r="Q666" s="105"/>
      <c r="R666" s="105"/>
      <c r="S666" s="105"/>
      <c r="T666" s="105"/>
      <c r="U666" s="105"/>
      <c r="V666" s="121">
        <f t="shared" si="32"/>
        <v>0</v>
      </c>
      <c r="W666" s="105"/>
      <c r="X666" s="105"/>
      <c r="Y666" s="57"/>
    </row>
    <row r="667" spans="1:25" s="48" customFormat="1" ht="14.5" x14ac:dyDescent="0.4">
      <c r="A667" s="149" t="s">
        <v>2131</v>
      </c>
      <c r="B667" s="149" t="s">
        <v>2132</v>
      </c>
      <c r="C667" s="149" t="s">
        <v>2133</v>
      </c>
      <c r="D667" s="150" t="s">
        <v>137</v>
      </c>
      <c r="E667" s="144" t="s">
        <v>137</v>
      </c>
      <c r="F667" s="122"/>
      <c r="G667" s="122"/>
      <c r="H667" s="122"/>
      <c r="I667" s="122"/>
      <c r="J667" s="123">
        <f t="shared" si="30"/>
        <v>0</v>
      </c>
      <c r="K667" s="105"/>
      <c r="L667" s="105"/>
      <c r="M667" s="105"/>
      <c r="N667" s="121">
        <f t="shared" si="31"/>
        <v>0</v>
      </c>
      <c r="O667" s="124"/>
      <c r="P667" s="105"/>
      <c r="Q667" s="105"/>
      <c r="R667" s="105"/>
      <c r="S667" s="105"/>
      <c r="T667" s="105"/>
      <c r="U667" s="105"/>
      <c r="V667" s="121">
        <f t="shared" si="32"/>
        <v>0</v>
      </c>
      <c r="W667" s="105"/>
      <c r="X667" s="105"/>
      <c r="Y667" s="57"/>
    </row>
    <row r="668" spans="1:25" s="48" customFormat="1" ht="14.5" x14ac:dyDescent="0.4">
      <c r="A668" s="149" t="s">
        <v>2134</v>
      </c>
      <c r="B668" s="149" t="s">
        <v>2135</v>
      </c>
      <c r="C668" s="149" t="s">
        <v>2136</v>
      </c>
      <c r="D668" s="150" t="s">
        <v>137</v>
      </c>
      <c r="E668" s="144" t="s">
        <v>137</v>
      </c>
      <c r="F668" s="122"/>
      <c r="G668" s="122"/>
      <c r="H668" s="122"/>
      <c r="I668" s="122"/>
      <c r="J668" s="123">
        <f t="shared" si="30"/>
        <v>0</v>
      </c>
      <c r="K668" s="105"/>
      <c r="L668" s="105"/>
      <c r="M668" s="105"/>
      <c r="N668" s="121">
        <f t="shared" si="31"/>
        <v>0</v>
      </c>
      <c r="O668" s="124"/>
      <c r="P668" s="105"/>
      <c r="Q668" s="105"/>
      <c r="R668" s="105"/>
      <c r="S668" s="105"/>
      <c r="T668" s="105"/>
      <c r="U668" s="105"/>
      <c r="V668" s="121">
        <f t="shared" si="32"/>
        <v>0</v>
      </c>
      <c r="W668" s="105"/>
      <c r="X668" s="105"/>
      <c r="Y668" s="57"/>
    </row>
    <row r="669" spans="1:25" s="48" customFormat="1" ht="14.5" x14ac:dyDescent="0.4">
      <c r="A669" s="149" t="s">
        <v>2137</v>
      </c>
      <c r="B669" s="149" t="s">
        <v>2138</v>
      </c>
      <c r="C669" s="149" t="s">
        <v>2139</v>
      </c>
      <c r="D669" s="150" t="s">
        <v>136</v>
      </c>
      <c r="E669" s="144" t="s">
        <v>137</v>
      </c>
      <c r="F669" s="122">
        <v>14</v>
      </c>
      <c r="G669" s="122">
        <v>0</v>
      </c>
      <c r="H669" s="122">
        <v>0</v>
      </c>
      <c r="I669" s="122">
        <v>0</v>
      </c>
      <c r="J669" s="123">
        <f t="shared" si="30"/>
        <v>14</v>
      </c>
      <c r="K669" s="105">
        <v>138336.51999999999</v>
      </c>
      <c r="L669" s="105">
        <v>41557.71</v>
      </c>
      <c r="M669" s="105">
        <v>0</v>
      </c>
      <c r="N669" s="121">
        <f t="shared" si="31"/>
        <v>179894.22999999998</v>
      </c>
      <c r="O669" s="124"/>
      <c r="P669" s="105"/>
      <c r="Q669" s="105"/>
      <c r="R669" s="105"/>
      <c r="S669" s="105"/>
      <c r="T669" s="105"/>
      <c r="U669" s="105"/>
      <c r="V669" s="121">
        <f t="shared" si="32"/>
        <v>0</v>
      </c>
      <c r="W669" s="105"/>
      <c r="X669" s="105"/>
      <c r="Y669" s="57"/>
    </row>
    <row r="670" spans="1:25" s="48" customFormat="1" ht="14.5" x14ac:dyDescent="0.4">
      <c r="A670" s="149" t="s">
        <v>2140</v>
      </c>
      <c r="B670" s="149" t="s">
        <v>2141</v>
      </c>
      <c r="C670" s="149" t="s">
        <v>2142</v>
      </c>
      <c r="D670" s="150" t="s">
        <v>137</v>
      </c>
      <c r="E670" s="144" t="s">
        <v>137</v>
      </c>
      <c r="F670" s="122"/>
      <c r="G670" s="122"/>
      <c r="H670" s="122"/>
      <c r="I670" s="122"/>
      <c r="J670" s="123">
        <f t="shared" si="30"/>
        <v>0</v>
      </c>
      <c r="K670" s="105"/>
      <c r="L670" s="105"/>
      <c r="M670" s="105"/>
      <c r="N670" s="121">
        <f t="shared" si="31"/>
        <v>0</v>
      </c>
      <c r="O670" s="124"/>
      <c r="P670" s="105"/>
      <c r="Q670" s="105"/>
      <c r="R670" s="105"/>
      <c r="S670" s="105"/>
      <c r="T670" s="105"/>
      <c r="U670" s="105"/>
      <c r="V670" s="121">
        <f t="shared" si="32"/>
        <v>0</v>
      </c>
      <c r="W670" s="105"/>
      <c r="X670" s="105"/>
      <c r="Y670" s="57"/>
    </row>
    <row r="671" spans="1:25" s="48" customFormat="1" ht="14.5" x14ac:dyDescent="0.4">
      <c r="A671" s="149" t="s">
        <v>2143</v>
      </c>
      <c r="B671" s="149" t="s">
        <v>2144</v>
      </c>
      <c r="C671" s="149" t="s">
        <v>2145</v>
      </c>
      <c r="D671" s="150" t="s">
        <v>137</v>
      </c>
      <c r="E671" s="144" t="s">
        <v>136</v>
      </c>
      <c r="F671" s="122"/>
      <c r="G671" s="122"/>
      <c r="H671" s="122"/>
      <c r="I671" s="122"/>
      <c r="J671" s="123">
        <f t="shared" si="30"/>
        <v>0</v>
      </c>
      <c r="K671" s="105"/>
      <c r="L671" s="105"/>
      <c r="M671" s="105"/>
      <c r="N671" s="121">
        <f t="shared" si="31"/>
        <v>0</v>
      </c>
      <c r="O671" s="124">
        <v>1</v>
      </c>
      <c r="P671" s="105">
        <v>27894.99</v>
      </c>
      <c r="Q671" s="105">
        <v>55789.97</v>
      </c>
      <c r="R671" s="105">
        <v>0</v>
      </c>
      <c r="S671" s="105">
        <v>0</v>
      </c>
      <c r="T671" s="105">
        <v>139474.94</v>
      </c>
      <c r="U671" s="105">
        <v>55789.97</v>
      </c>
      <c r="V671" s="121">
        <f t="shared" si="32"/>
        <v>278949.87</v>
      </c>
      <c r="W671" s="105">
        <v>0</v>
      </c>
      <c r="X671" s="105">
        <v>0</v>
      </c>
      <c r="Y671" s="57">
        <v>278949.87</v>
      </c>
    </row>
    <row r="672" spans="1:25" s="48" customFormat="1" ht="14.5" x14ac:dyDescent="0.4">
      <c r="A672" s="149" t="s">
        <v>2146</v>
      </c>
      <c r="B672" s="149" t="s">
        <v>2147</v>
      </c>
      <c r="C672" s="149" t="s">
        <v>2148</v>
      </c>
      <c r="D672" s="150" t="s">
        <v>137</v>
      </c>
      <c r="E672" s="144" t="s">
        <v>136</v>
      </c>
      <c r="F672" s="122"/>
      <c r="G672" s="122"/>
      <c r="H672" s="122"/>
      <c r="I672" s="122"/>
      <c r="J672" s="123">
        <f t="shared" si="30"/>
        <v>0</v>
      </c>
      <c r="K672" s="105"/>
      <c r="L672" s="105"/>
      <c r="M672" s="105"/>
      <c r="N672" s="121">
        <f t="shared" si="31"/>
        <v>0</v>
      </c>
      <c r="O672" s="124">
        <v>1</v>
      </c>
      <c r="P672" s="105">
        <v>27894.99</v>
      </c>
      <c r="Q672" s="105">
        <v>55789.97</v>
      </c>
      <c r="R672" s="105">
        <v>0</v>
      </c>
      <c r="S672" s="105">
        <v>0</v>
      </c>
      <c r="T672" s="105">
        <v>139474.94</v>
      </c>
      <c r="U672" s="105">
        <v>55789.97</v>
      </c>
      <c r="V672" s="121">
        <f t="shared" si="32"/>
        <v>278949.87</v>
      </c>
      <c r="W672" s="105">
        <v>0</v>
      </c>
      <c r="X672" s="105">
        <v>0</v>
      </c>
      <c r="Y672" s="57">
        <v>278949.87</v>
      </c>
    </row>
    <row r="673" spans="1:25" s="48" customFormat="1" ht="14.5" x14ac:dyDescent="0.4">
      <c r="A673" s="149" t="s">
        <v>2149</v>
      </c>
      <c r="B673" s="149" t="s">
        <v>2150</v>
      </c>
      <c r="C673" s="149" t="s">
        <v>2151</v>
      </c>
      <c r="D673" s="150" t="s">
        <v>137</v>
      </c>
      <c r="E673" s="144" t="s">
        <v>137</v>
      </c>
      <c r="F673" s="122"/>
      <c r="G673" s="122"/>
      <c r="H673" s="122"/>
      <c r="I673" s="122"/>
      <c r="J673" s="123">
        <f t="shared" si="30"/>
        <v>0</v>
      </c>
      <c r="K673" s="105"/>
      <c r="L673" s="105"/>
      <c r="M673" s="105"/>
      <c r="N673" s="121">
        <f t="shared" si="31"/>
        <v>0</v>
      </c>
      <c r="O673" s="124"/>
      <c r="P673" s="105"/>
      <c r="Q673" s="105"/>
      <c r="R673" s="105"/>
      <c r="S673" s="105"/>
      <c r="T673" s="105"/>
      <c r="U673" s="105"/>
      <c r="V673" s="121">
        <f t="shared" si="32"/>
        <v>0</v>
      </c>
      <c r="W673" s="105"/>
      <c r="X673" s="105"/>
      <c r="Y673" s="57"/>
    </row>
    <row r="674" spans="1:25" s="48" customFormat="1" ht="14.5" x14ac:dyDescent="0.4">
      <c r="A674" s="149" t="s">
        <v>2152</v>
      </c>
      <c r="B674" s="149" t="s">
        <v>2153</v>
      </c>
      <c r="C674" s="149" t="s">
        <v>2154</v>
      </c>
      <c r="D674" s="150" t="s">
        <v>137</v>
      </c>
      <c r="E674" s="144" t="s">
        <v>137</v>
      </c>
      <c r="F674" s="122"/>
      <c r="G674" s="122"/>
      <c r="H674" s="122"/>
      <c r="I674" s="122"/>
      <c r="J674" s="123">
        <f t="shared" si="30"/>
        <v>0</v>
      </c>
      <c r="K674" s="105"/>
      <c r="L674" s="105"/>
      <c r="M674" s="105"/>
      <c r="N674" s="121">
        <f t="shared" si="31"/>
        <v>0</v>
      </c>
      <c r="O674" s="124"/>
      <c r="P674" s="105"/>
      <c r="Q674" s="105"/>
      <c r="R674" s="105"/>
      <c r="S674" s="105"/>
      <c r="T674" s="105"/>
      <c r="U674" s="105"/>
      <c r="V674" s="121">
        <f t="shared" si="32"/>
        <v>0</v>
      </c>
      <c r="W674" s="105"/>
      <c r="X674" s="105"/>
      <c r="Y674" s="57"/>
    </row>
    <row r="675" spans="1:25" s="48" customFormat="1" ht="14.5" x14ac:dyDescent="0.4">
      <c r="A675" s="149" t="s">
        <v>2155</v>
      </c>
      <c r="B675" s="149" t="s">
        <v>2156</v>
      </c>
      <c r="C675" s="149" t="s">
        <v>2157</v>
      </c>
      <c r="D675" s="150" t="s">
        <v>137</v>
      </c>
      <c r="E675" s="144" t="s">
        <v>137</v>
      </c>
      <c r="F675" s="122"/>
      <c r="G675" s="122"/>
      <c r="H675" s="122"/>
      <c r="I675" s="122"/>
      <c r="J675" s="123">
        <f t="shared" si="30"/>
        <v>0</v>
      </c>
      <c r="K675" s="105"/>
      <c r="L675" s="105"/>
      <c r="M675" s="105"/>
      <c r="N675" s="121">
        <f t="shared" si="31"/>
        <v>0</v>
      </c>
      <c r="O675" s="124"/>
      <c r="P675" s="105"/>
      <c r="Q675" s="105"/>
      <c r="R675" s="105"/>
      <c r="S675" s="105"/>
      <c r="T675" s="105"/>
      <c r="U675" s="105"/>
      <c r="V675" s="121">
        <f t="shared" si="32"/>
        <v>0</v>
      </c>
      <c r="W675" s="105"/>
      <c r="X675" s="105"/>
      <c r="Y675" s="57"/>
    </row>
    <row r="676" spans="1:25" s="48" customFormat="1" ht="14.5" x14ac:dyDescent="0.4">
      <c r="A676" s="149" t="s">
        <v>2158</v>
      </c>
      <c r="B676" s="149" t="s">
        <v>2159</v>
      </c>
      <c r="C676" s="149" t="s">
        <v>2160</v>
      </c>
      <c r="D676" s="150" t="s">
        <v>137</v>
      </c>
      <c r="E676" s="144" t="s">
        <v>137</v>
      </c>
      <c r="F676" s="122"/>
      <c r="G676" s="122"/>
      <c r="H676" s="122"/>
      <c r="I676" s="122"/>
      <c r="J676" s="123">
        <f t="shared" si="30"/>
        <v>0</v>
      </c>
      <c r="K676" s="105"/>
      <c r="L676" s="105"/>
      <c r="M676" s="105"/>
      <c r="N676" s="121">
        <f t="shared" si="31"/>
        <v>0</v>
      </c>
      <c r="O676" s="124"/>
      <c r="P676" s="105"/>
      <c r="Q676" s="105"/>
      <c r="R676" s="105"/>
      <c r="S676" s="105"/>
      <c r="T676" s="105"/>
      <c r="U676" s="105"/>
      <c r="V676" s="121">
        <f t="shared" si="32"/>
        <v>0</v>
      </c>
      <c r="W676" s="105"/>
      <c r="X676" s="105"/>
      <c r="Y676" s="57"/>
    </row>
    <row r="677" spans="1:25" s="48" customFormat="1" ht="14.5" x14ac:dyDescent="0.4">
      <c r="A677" s="149" t="s">
        <v>2161</v>
      </c>
      <c r="B677" s="149" t="s">
        <v>2162</v>
      </c>
      <c r="C677" s="149" t="s">
        <v>2163</v>
      </c>
      <c r="D677" s="150" t="s">
        <v>137</v>
      </c>
      <c r="E677" s="144" t="s">
        <v>137</v>
      </c>
      <c r="F677" s="122"/>
      <c r="G677" s="122"/>
      <c r="H677" s="122"/>
      <c r="I677" s="122"/>
      <c r="J677" s="123">
        <f t="shared" si="30"/>
        <v>0</v>
      </c>
      <c r="K677" s="105"/>
      <c r="L677" s="105"/>
      <c r="M677" s="105"/>
      <c r="N677" s="121">
        <f t="shared" si="31"/>
        <v>0</v>
      </c>
      <c r="O677" s="124"/>
      <c r="P677" s="105"/>
      <c r="Q677" s="105"/>
      <c r="R677" s="105"/>
      <c r="S677" s="105"/>
      <c r="T677" s="105"/>
      <c r="U677" s="105"/>
      <c r="V677" s="121">
        <f t="shared" si="32"/>
        <v>0</v>
      </c>
      <c r="W677" s="105"/>
      <c r="X677" s="105"/>
      <c r="Y677" s="57"/>
    </row>
    <row r="678" spans="1:25" s="48" customFormat="1" ht="14.5" x14ac:dyDescent="0.4">
      <c r="A678" s="149" t="s">
        <v>2164</v>
      </c>
      <c r="B678" s="149" t="s">
        <v>2165</v>
      </c>
      <c r="C678" s="149" t="s">
        <v>2166</v>
      </c>
      <c r="D678" s="150" t="s">
        <v>137</v>
      </c>
      <c r="E678" s="144" t="s">
        <v>137</v>
      </c>
      <c r="F678" s="122"/>
      <c r="G678" s="122"/>
      <c r="H678" s="122"/>
      <c r="I678" s="122"/>
      <c r="J678" s="123">
        <f t="shared" si="30"/>
        <v>0</v>
      </c>
      <c r="K678" s="105"/>
      <c r="L678" s="105"/>
      <c r="M678" s="105"/>
      <c r="N678" s="121">
        <f t="shared" si="31"/>
        <v>0</v>
      </c>
      <c r="O678" s="124"/>
      <c r="P678" s="105"/>
      <c r="Q678" s="105"/>
      <c r="R678" s="105"/>
      <c r="S678" s="105"/>
      <c r="T678" s="105"/>
      <c r="U678" s="105"/>
      <c r="V678" s="121">
        <f t="shared" si="32"/>
        <v>0</v>
      </c>
      <c r="W678" s="105"/>
      <c r="X678" s="105"/>
      <c r="Y678" s="57"/>
    </row>
    <row r="679" spans="1:25" s="48" customFormat="1" ht="14.5" x14ac:dyDescent="0.4">
      <c r="A679" s="149" t="s">
        <v>2167</v>
      </c>
      <c r="B679" s="149" t="s">
        <v>2168</v>
      </c>
      <c r="C679" s="149" t="s">
        <v>2169</v>
      </c>
      <c r="D679" s="150" t="s">
        <v>137</v>
      </c>
      <c r="E679" s="144" t="s">
        <v>137</v>
      </c>
      <c r="F679" s="122"/>
      <c r="G679" s="122"/>
      <c r="H679" s="122"/>
      <c r="I679" s="122"/>
      <c r="J679" s="123">
        <f t="shared" si="30"/>
        <v>0</v>
      </c>
      <c r="K679" s="105"/>
      <c r="L679" s="105"/>
      <c r="M679" s="105"/>
      <c r="N679" s="121">
        <f t="shared" si="31"/>
        <v>0</v>
      </c>
      <c r="O679" s="124"/>
      <c r="P679" s="105"/>
      <c r="Q679" s="105"/>
      <c r="R679" s="105"/>
      <c r="S679" s="105"/>
      <c r="T679" s="105"/>
      <c r="U679" s="105"/>
      <c r="V679" s="121">
        <f t="shared" si="32"/>
        <v>0</v>
      </c>
      <c r="W679" s="105"/>
      <c r="X679" s="105"/>
      <c r="Y679" s="57"/>
    </row>
    <row r="680" spans="1:25" s="48" customFormat="1" ht="14.5" x14ac:dyDescent="0.4">
      <c r="A680" s="149" t="s">
        <v>2170</v>
      </c>
      <c r="B680" s="149" t="s">
        <v>2171</v>
      </c>
      <c r="C680" s="149" t="s">
        <v>2172</v>
      </c>
      <c r="D680" s="150" t="s">
        <v>137</v>
      </c>
      <c r="E680" s="144" t="s">
        <v>136</v>
      </c>
      <c r="F680" s="122"/>
      <c r="G680" s="122"/>
      <c r="H680" s="122"/>
      <c r="I680" s="122"/>
      <c r="J680" s="123">
        <f t="shared" si="30"/>
        <v>0</v>
      </c>
      <c r="K680" s="105"/>
      <c r="L680" s="105"/>
      <c r="M680" s="105"/>
      <c r="N680" s="121">
        <f t="shared" si="31"/>
        <v>0</v>
      </c>
      <c r="O680" s="124">
        <v>1</v>
      </c>
      <c r="P680" s="105">
        <v>82505.33</v>
      </c>
      <c r="Q680" s="105">
        <v>65936.2</v>
      </c>
      <c r="R680" s="105">
        <v>0</v>
      </c>
      <c r="S680" s="105">
        <v>0</v>
      </c>
      <c r="T680" s="105">
        <v>164840.5</v>
      </c>
      <c r="U680" s="105">
        <v>65936.2</v>
      </c>
      <c r="V680" s="121">
        <f t="shared" si="32"/>
        <v>379218.23000000004</v>
      </c>
      <c r="W680" s="105">
        <v>23924.82</v>
      </c>
      <c r="X680" s="105">
        <v>25612.42</v>
      </c>
      <c r="Y680" s="57">
        <v>329681</v>
      </c>
    </row>
    <row r="681" spans="1:25" s="48" customFormat="1" ht="14.5" x14ac:dyDescent="0.4">
      <c r="A681" s="149" t="s">
        <v>2173</v>
      </c>
      <c r="B681" s="149" t="s">
        <v>2174</v>
      </c>
      <c r="C681" s="149" t="s">
        <v>2175</v>
      </c>
      <c r="D681" s="150" t="s">
        <v>137</v>
      </c>
      <c r="E681" s="144" t="s">
        <v>137</v>
      </c>
      <c r="F681" s="122"/>
      <c r="G681" s="122"/>
      <c r="H681" s="122"/>
      <c r="I681" s="122"/>
      <c r="J681" s="123">
        <f t="shared" si="30"/>
        <v>0</v>
      </c>
      <c r="K681" s="105"/>
      <c r="L681" s="105"/>
      <c r="M681" s="105"/>
      <c r="N681" s="121">
        <f t="shared" si="31"/>
        <v>0</v>
      </c>
      <c r="O681" s="124"/>
      <c r="P681" s="105"/>
      <c r="Q681" s="105"/>
      <c r="R681" s="105"/>
      <c r="S681" s="105"/>
      <c r="T681" s="105"/>
      <c r="U681" s="105"/>
      <c r="V681" s="121">
        <f t="shared" si="32"/>
        <v>0</v>
      </c>
      <c r="W681" s="105"/>
      <c r="X681" s="105"/>
      <c r="Y681" s="57"/>
    </row>
    <row r="682" spans="1:25" s="48" customFormat="1" ht="14.5" x14ac:dyDescent="0.4">
      <c r="A682" s="149" t="s">
        <v>2176</v>
      </c>
      <c r="B682" s="149" t="s">
        <v>2177</v>
      </c>
      <c r="C682" s="149" t="s">
        <v>2178</v>
      </c>
      <c r="D682" s="150" t="s">
        <v>137</v>
      </c>
      <c r="E682" s="144" t="s">
        <v>137</v>
      </c>
      <c r="F682" s="122"/>
      <c r="G682" s="122"/>
      <c r="H682" s="122"/>
      <c r="I682" s="122"/>
      <c r="J682" s="123">
        <f t="shared" si="30"/>
        <v>0</v>
      </c>
      <c r="K682" s="105"/>
      <c r="L682" s="105"/>
      <c r="M682" s="105"/>
      <c r="N682" s="121">
        <f t="shared" si="31"/>
        <v>0</v>
      </c>
      <c r="O682" s="124"/>
      <c r="P682" s="105"/>
      <c r="Q682" s="105"/>
      <c r="R682" s="105"/>
      <c r="S682" s="105"/>
      <c r="T682" s="105"/>
      <c r="U682" s="105"/>
      <c r="V682" s="121">
        <f t="shared" si="32"/>
        <v>0</v>
      </c>
      <c r="W682" s="105"/>
      <c r="X682" s="105"/>
      <c r="Y682" s="57"/>
    </row>
    <row r="683" spans="1:25" s="48" customFormat="1" ht="14.5" x14ac:dyDescent="0.4">
      <c r="A683" s="149" t="s">
        <v>2179</v>
      </c>
      <c r="B683" s="149" t="s">
        <v>2180</v>
      </c>
      <c r="C683" s="149" t="s">
        <v>2181</v>
      </c>
      <c r="D683" s="150" t="s">
        <v>137</v>
      </c>
      <c r="E683" s="144" t="s">
        <v>137</v>
      </c>
      <c r="F683" s="122"/>
      <c r="G683" s="122"/>
      <c r="H683" s="122"/>
      <c r="I683" s="122"/>
      <c r="J683" s="123">
        <f t="shared" si="30"/>
        <v>0</v>
      </c>
      <c r="K683" s="105"/>
      <c r="L683" s="105"/>
      <c r="M683" s="105"/>
      <c r="N683" s="121">
        <f t="shared" si="31"/>
        <v>0</v>
      </c>
      <c r="O683" s="124"/>
      <c r="P683" s="105"/>
      <c r="Q683" s="105"/>
      <c r="R683" s="105"/>
      <c r="S683" s="105"/>
      <c r="T683" s="105"/>
      <c r="U683" s="105"/>
      <c r="V683" s="121">
        <f t="shared" si="32"/>
        <v>0</v>
      </c>
      <c r="W683" s="105"/>
      <c r="X683" s="105"/>
      <c r="Y683" s="57"/>
    </row>
    <row r="684" spans="1:25" s="48" customFormat="1" ht="14.5" x14ac:dyDescent="0.4">
      <c r="A684" s="149" t="s">
        <v>2182</v>
      </c>
      <c r="B684" s="149" t="s">
        <v>2183</v>
      </c>
      <c r="C684" s="149" t="s">
        <v>2184</v>
      </c>
      <c r="D684" s="150" t="s">
        <v>137</v>
      </c>
      <c r="E684" s="144" t="s">
        <v>137</v>
      </c>
      <c r="F684" s="122"/>
      <c r="G684" s="122"/>
      <c r="H684" s="122"/>
      <c r="I684" s="122"/>
      <c r="J684" s="123">
        <f t="shared" si="30"/>
        <v>0</v>
      </c>
      <c r="K684" s="105"/>
      <c r="L684" s="105"/>
      <c r="M684" s="105"/>
      <c r="N684" s="121">
        <f t="shared" si="31"/>
        <v>0</v>
      </c>
      <c r="O684" s="124"/>
      <c r="P684" s="105"/>
      <c r="Q684" s="105"/>
      <c r="R684" s="105"/>
      <c r="S684" s="105"/>
      <c r="T684" s="105"/>
      <c r="U684" s="105"/>
      <c r="V684" s="121">
        <f t="shared" si="32"/>
        <v>0</v>
      </c>
      <c r="W684" s="105"/>
      <c r="X684" s="105"/>
      <c r="Y684" s="57"/>
    </row>
    <row r="685" spans="1:25" s="48" customFormat="1" ht="14.5" x14ac:dyDescent="0.4">
      <c r="A685" s="149" t="s">
        <v>2185</v>
      </c>
      <c r="B685" s="149" t="s">
        <v>2186</v>
      </c>
      <c r="C685" s="149" t="s">
        <v>2187</v>
      </c>
      <c r="D685" s="150" t="s">
        <v>137</v>
      </c>
      <c r="E685" s="144" t="s">
        <v>137</v>
      </c>
      <c r="F685" s="122"/>
      <c r="G685" s="122"/>
      <c r="H685" s="122"/>
      <c r="I685" s="122"/>
      <c r="J685" s="123">
        <f t="shared" si="30"/>
        <v>0</v>
      </c>
      <c r="K685" s="105"/>
      <c r="L685" s="105"/>
      <c r="M685" s="105"/>
      <c r="N685" s="121">
        <f t="shared" si="31"/>
        <v>0</v>
      </c>
      <c r="O685" s="124"/>
      <c r="P685" s="105"/>
      <c r="Q685" s="105"/>
      <c r="R685" s="105"/>
      <c r="S685" s="105"/>
      <c r="T685" s="105"/>
      <c r="U685" s="105"/>
      <c r="V685" s="121">
        <f t="shared" si="32"/>
        <v>0</v>
      </c>
      <c r="W685" s="105"/>
      <c r="X685" s="105"/>
      <c r="Y685" s="57"/>
    </row>
    <row r="686" spans="1:25" s="48" customFormat="1" ht="14.5" x14ac:dyDescent="0.4">
      <c r="A686" s="149" t="s">
        <v>2188</v>
      </c>
      <c r="B686" s="149" t="s">
        <v>2189</v>
      </c>
      <c r="C686" s="149" t="s">
        <v>2190</v>
      </c>
      <c r="D686" s="150" t="s">
        <v>137</v>
      </c>
      <c r="E686" s="144" t="s">
        <v>137</v>
      </c>
      <c r="F686" s="122"/>
      <c r="G686" s="122"/>
      <c r="H686" s="122"/>
      <c r="I686" s="122"/>
      <c r="J686" s="123">
        <f t="shared" si="30"/>
        <v>0</v>
      </c>
      <c r="K686" s="105"/>
      <c r="L686" s="105"/>
      <c r="M686" s="105"/>
      <c r="N686" s="121">
        <f t="shared" si="31"/>
        <v>0</v>
      </c>
      <c r="O686" s="124"/>
      <c r="P686" s="105"/>
      <c r="Q686" s="105"/>
      <c r="R686" s="105"/>
      <c r="S686" s="105"/>
      <c r="T686" s="105"/>
      <c r="U686" s="105"/>
      <c r="V686" s="121">
        <f t="shared" si="32"/>
        <v>0</v>
      </c>
      <c r="W686" s="105"/>
      <c r="X686" s="105"/>
      <c r="Y686" s="57"/>
    </row>
    <row r="687" spans="1:25" s="48" customFormat="1" ht="14.5" x14ac:dyDescent="0.4">
      <c r="A687" s="149" t="s">
        <v>2191</v>
      </c>
      <c r="B687" s="149" t="s">
        <v>2192</v>
      </c>
      <c r="C687" s="149" t="s">
        <v>2193</v>
      </c>
      <c r="D687" s="150" t="s">
        <v>136</v>
      </c>
      <c r="E687" s="144" t="s">
        <v>136</v>
      </c>
      <c r="F687" s="122">
        <v>42</v>
      </c>
      <c r="G687" s="122">
        <v>0</v>
      </c>
      <c r="H687" s="122">
        <v>0</v>
      </c>
      <c r="I687" s="122">
        <v>0</v>
      </c>
      <c r="J687" s="123">
        <f t="shared" si="30"/>
        <v>42</v>
      </c>
      <c r="K687" s="105">
        <v>385514.82</v>
      </c>
      <c r="L687" s="105">
        <v>182124.76</v>
      </c>
      <c r="M687" s="105">
        <v>0</v>
      </c>
      <c r="N687" s="121">
        <f t="shared" si="31"/>
        <v>567639.58000000007</v>
      </c>
      <c r="O687" s="124">
        <v>1</v>
      </c>
      <c r="P687" s="105">
        <v>49602.8</v>
      </c>
      <c r="Q687" s="105">
        <v>99205.6</v>
      </c>
      <c r="R687" s="105">
        <v>0</v>
      </c>
      <c r="S687" s="105">
        <v>0</v>
      </c>
      <c r="T687" s="105">
        <v>248014</v>
      </c>
      <c r="U687" s="105">
        <v>99205.6</v>
      </c>
      <c r="V687" s="121">
        <f t="shared" si="32"/>
        <v>496028</v>
      </c>
      <c r="W687" s="105">
        <v>0</v>
      </c>
      <c r="X687" s="105">
        <v>0</v>
      </c>
      <c r="Y687" s="57">
        <v>496028</v>
      </c>
    </row>
    <row r="688" spans="1:25" s="48" customFormat="1" ht="14.5" x14ac:dyDescent="0.4">
      <c r="A688" s="149" t="s">
        <v>2194</v>
      </c>
      <c r="B688" s="149" t="s">
        <v>2195</v>
      </c>
      <c r="C688" s="149" t="s">
        <v>2196</v>
      </c>
      <c r="D688" s="150" t="s">
        <v>136</v>
      </c>
      <c r="E688" s="144" t="s">
        <v>136</v>
      </c>
      <c r="F688" s="122">
        <v>14</v>
      </c>
      <c r="G688" s="122">
        <v>0</v>
      </c>
      <c r="H688" s="122">
        <v>11</v>
      </c>
      <c r="I688" s="122">
        <v>0</v>
      </c>
      <c r="J688" s="123">
        <f t="shared" si="30"/>
        <v>25</v>
      </c>
      <c r="K688" s="105">
        <v>182162.52</v>
      </c>
      <c r="L688" s="105">
        <v>158039.91</v>
      </c>
      <c r="M688" s="105">
        <v>0</v>
      </c>
      <c r="N688" s="121">
        <f t="shared" si="31"/>
        <v>340202.43</v>
      </c>
      <c r="O688" s="124">
        <v>1</v>
      </c>
      <c r="P688" s="105">
        <v>69866.3</v>
      </c>
      <c r="Q688" s="105">
        <v>55835.4</v>
      </c>
      <c r="R688" s="105">
        <v>0</v>
      </c>
      <c r="S688" s="105">
        <v>0</v>
      </c>
      <c r="T688" s="105">
        <v>139588.5</v>
      </c>
      <c r="U688" s="105">
        <v>55835.4</v>
      </c>
      <c r="V688" s="121">
        <f t="shared" si="32"/>
        <v>321125.60000000003</v>
      </c>
      <c r="W688" s="105">
        <v>20259.759999999998</v>
      </c>
      <c r="X688" s="105">
        <v>21688.84</v>
      </c>
      <c r="Y688" s="57">
        <v>279177</v>
      </c>
    </row>
    <row r="689" spans="1:25" s="48" customFormat="1" ht="14.5" x14ac:dyDescent="0.4">
      <c r="A689" s="149" t="s">
        <v>2197</v>
      </c>
      <c r="B689" s="149" t="s">
        <v>2198</v>
      </c>
      <c r="C689" s="149" t="s">
        <v>2199</v>
      </c>
      <c r="D689" s="150" t="s">
        <v>137</v>
      </c>
      <c r="E689" s="144" t="s">
        <v>137</v>
      </c>
      <c r="F689" s="122"/>
      <c r="G689" s="122"/>
      <c r="H689" s="122"/>
      <c r="I689" s="122"/>
      <c r="J689" s="123">
        <f t="shared" si="30"/>
        <v>0</v>
      </c>
      <c r="K689" s="105"/>
      <c r="L689" s="105"/>
      <c r="M689" s="105"/>
      <c r="N689" s="121">
        <f t="shared" si="31"/>
        <v>0</v>
      </c>
      <c r="O689" s="124"/>
      <c r="P689" s="105"/>
      <c r="Q689" s="105"/>
      <c r="R689" s="105"/>
      <c r="S689" s="105"/>
      <c r="T689" s="105"/>
      <c r="U689" s="105"/>
      <c r="V689" s="121">
        <f t="shared" si="32"/>
        <v>0</v>
      </c>
      <c r="W689" s="105"/>
      <c r="X689" s="105"/>
      <c r="Y689" s="57"/>
    </row>
    <row r="690" spans="1:25" s="48" customFormat="1" ht="14.5" x14ac:dyDescent="0.4">
      <c r="A690" s="149" t="s">
        <v>2200</v>
      </c>
      <c r="B690" s="149" t="s">
        <v>2201</v>
      </c>
      <c r="C690" s="149" t="s">
        <v>2202</v>
      </c>
      <c r="D690" s="150" t="s">
        <v>136</v>
      </c>
      <c r="E690" s="144" t="s">
        <v>137</v>
      </c>
      <c r="F690" s="122">
        <v>28</v>
      </c>
      <c r="G690" s="122">
        <v>0</v>
      </c>
      <c r="H690" s="122">
        <v>0</v>
      </c>
      <c r="I690" s="122">
        <v>0</v>
      </c>
      <c r="J690" s="123">
        <f t="shared" si="30"/>
        <v>28</v>
      </c>
      <c r="K690" s="105">
        <v>273429.33</v>
      </c>
      <c r="L690" s="105">
        <v>81007.649999999994</v>
      </c>
      <c r="M690" s="105">
        <v>0</v>
      </c>
      <c r="N690" s="121">
        <f t="shared" si="31"/>
        <v>354436.98</v>
      </c>
      <c r="O690" s="124"/>
      <c r="P690" s="105"/>
      <c r="Q690" s="105"/>
      <c r="R690" s="105"/>
      <c r="S690" s="105"/>
      <c r="T690" s="105"/>
      <c r="U690" s="105"/>
      <c r="V690" s="121">
        <f t="shared" si="32"/>
        <v>0</v>
      </c>
      <c r="W690" s="105"/>
      <c r="X690" s="105"/>
      <c r="Y690" s="57"/>
    </row>
    <row r="691" spans="1:25" s="48" customFormat="1" ht="14.5" x14ac:dyDescent="0.4">
      <c r="A691" s="149" t="s">
        <v>2203</v>
      </c>
      <c r="B691" s="149" t="s">
        <v>2204</v>
      </c>
      <c r="C691" s="149" t="s">
        <v>2205</v>
      </c>
      <c r="D691" s="150" t="s">
        <v>136</v>
      </c>
      <c r="E691" s="144" t="s">
        <v>136</v>
      </c>
      <c r="F691" s="122">
        <v>28</v>
      </c>
      <c r="G691" s="122">
        <v>0</v>
      </c>
      <c r="H691" s="122">
        <v>11</v>
      </c>
      <c r="I691" s="122">
        <v>0</v>
      </c>
      <c r="J691" s="123">
        <f t="shared" si="30"/>
        <v>39</v>
      </c>
      <c r="K691" s="105">
        <v>193032.12</v>
      </c>
      <c r="L691" s="105">
        <v>318576.19</v>
      </c>
      <c r="M691" s="105">
        <v>0</v>
      </c>
      <c r="N691" s="121">
        <f t="shared" si="31"/>
        <v>511608.31</v>
      </c>
      <c r="O691" s="124">
        <v>1</v>
      </c>
      <c r="P691" s="105">
        <v>171376.05</v>
      </c>
      <c r="Q691" s="105">
        <v>121524.2</v>
      </c>
      <c r="R691" s="105">
        <v>0</v>
      </c>
      <c r="S691" s="105">
        <v>0</v>
      </c>
      <c r="T691" s="105">
        <v>303810.5</v>
      </c>
      <c r="U691" s="105">
        <v>121524.2</v>
      </c>
      <c r="V691" s="121">
        <f t="shared" si="32"/>
        <v>718234.95</v>
      </c>
      <c r="W691" s="105">
        <v>286512.5</v>
      </c>
      <c r="X691" s="105">
        <v>306722.45</v>
      </c>
      <c r="Y691" s="57">
        <v>125000</v>
      </c>
    </row>
    <row r="692" spans="1:25" s="48" customFormat="1" ht="14.5" x14ac:dyDescent="0.4">
      <c r="A692" s="149" t="s">
        <v>2206</v>
      </c>
      <c r="B692" s="149" t="s">
        <v>2207</v>
      </c>
      <c r="C692" s="149" t="s">
        <v>2208</v>
      </c>
      <c r="D692" s="150" t="s">
        <v>136</v>
      </c>
      <c r="E692" s="144" t="s">
        <v>137</v>
      </c>
      <c r="F692" s="122">
        <v>56</v>
      </c>
      <c r="G692" s="122">
        <v>0</v>
      </c>
      <c r="H692" s="122">
        <v>11</v>
      </c>
      <c r="I692" s="122">
        <v>0</v>
      </c>
      <c r="J692" s="123">
        <f t="shared" si="30"/>
        <v>67</v>
      </c>
      <c r="K692" s="105">
        <v>572465.25</v>
      </c>
      <c r="L692" s="105">
        <v>347212.98</v>
      </c>
      <c r="M692" s="105">
        <v>0</v>
      </c>
      <c r="N692" s="121">
        <f t="shared" si="31"/>
        <v>919678.23</v>
      </c>
      <c r="O692" s="124"/>
      <c r="P692" s="105"/>
      <c r="Q692" s="105"/>
      <c r="R692" s="105"/>
      <c r="S692" s="105"/>
      <c r="T692" s="105"/>
      <c r="U692" s="105"/>
      <c r="V692" s="121">
        <f t="shared" si="32"/>
        <v>0</v>
      </c>
      <c r="W692" s="105"/>
      <c r="X692" s="105"/>
      <c r="Y692" s="57"/>
    </row>
    <row r="693" spans="1:25" s="48" customFormat="1" ht="14.5" x14ac:dyDescent="0.4">
      <c r="A693" s="149" t="s">
        <v>2209</v>
      </c>
      <c r="B693" s="149" t="s">
        <v>2210</v>
      </c>
      <c r="C693" s="149" t="s">
        <v>2211</v>
      </c>
      <c r="D693" s="150" t="s">
        <v>136</v>
      </c>
      <c r="E693" s="144" t="s">
        <v>136</v>
      </c>
      <c r="F693" s="122">
        <v>28</v>
      </c>
      <c r="G693" s="122">
        <v>0</v>
      </c>
      <c r="H693" s="122">
        <v>11</v>
      </c>
      <c r="I693" s="122">
        <v>0</v>
      </c>
      <c r="J693" s="123">
        <f t="shared" si="30"/>
        <v>39</v>
      </c>
      <c r="K693" s="105">
        <v>194758.82</v>
      </c>
      <c r="L693" s="105">
        <v>271581.78999999998</v>
      </c>
      <c r="M693" s="105">
        <v>0</v>
      </c>
      <c r="N693" s="121">
        <f t="shared" si="31"/>
        <v>466340.61</v>
      </c>
      <c r="O693" s="124">
        <v>1</v>
      </c>
      <c r="P693" s="105">
        <v>348791.8</v>
      </c>
      <c r="Q693" s="105">
        <v>55000</v>
      </c>
      <c r="R693" s="105">
        <v>0</v>
      </c>
      <c r="S693" s="105">
        <v>0</v>
      </c>
      <c r="T693" s="105">
        <v>137500</v>
      </c>
      <c r="U693" s="105">
        <v>55000</v>
      </c>
      <c r="V693" s="121">
        <f t="shared" si="32"/>
        <v>596291.80000000005</v>
      </c>
      <c r="W693" s="105">
        <v>155173.12</v>
      </c>
      <c r="X693" s="105">
        <v>166118.68</v>
      </c>
      <c r="Y693" s="57">
        <v>275000</v>
      </c>
    </row>
    <row r="694" spans="1:25" s="48" customFormat="1" ht="14.5" x14ac:dyDescent="0.4">
      <c r="A694" s="149" t="s">
        <v>2212</v>
      </c>
      <c r="B694" s="149" t="s">
        <v>2213</v>
      </c>
      <c r="C694" s="149" t="s">
        <v>2214</v>
      </c>
      <c r="D694" s="150" t="s">
        <v>137</v>
      </c>
      <c r="E694" s="144" t="s">
        <v>137</v>
      </c>
      <c r="F694" s="122"/>
      <c r="G694" s="122"/>
      <c r="H694" s="122"/>
      <c r="I694" s="122"/>
      <c r="J694" s="123">
        <f t="shared" si="30"/>
        <v>0</v>
      </c>
      <c r="K694" s="105"/>
      <c r="L694" s="105"/>
      <c r="M694" s="105"/>
      <c r="N694" s="121">
        <f t="shared" si="31"/>
        <v>0</v>
      </c>
      <c r="O694" s="124"/>
      <c r="P694" s="105"/>
      <c r="Q694" s="105"/>
      <c r="R694" s="105"/>
      <c r="S694" s="105"/>
      <c r="T694" s="105"/>
      <c r="U694" s="105"/>
      <c r="V694" s="121">
        <f t="shared" si="32"/>
        <v>0</v>
      </c>
      <c r="W694" s="105"/>
      <c r="X694" s="105"/>
      <c r="Y694" s="57"/>
    </row>
    <row r="695" spans="1:25" s="48" customFormat="1" ht="14.5" x14ac:dyDescent="0.4">
      <c r="A695" s="149" t="s">
        <v>2215</v>
      </c>
      <c r="B695" s="149" t="s">
        <v>2216</v>
      </c>
      <c r="C695" s="149" t="s">
        <v>2217</v>
      </c>
      <c r="D695" s="150" t="s">
        <v>137</v>
      </c>
      <c r="E695" s="144" t="s">
        <v>137</v>
      </c>
      <c r="F695" s="122"/>
      <c r="G695" s="122"/>
      <c r="H695" s="122"/>
      <c r="I695" s="122"/>
      <c r="J695" s="123">
        <f t="shared" si="30"/>
        <v>0</v>
      </c>
      <c r="K695" s="105"/>
      <c r="L695" s="105"/>
      <c r="M695" s="105"/>
      <c r="N695" s="121">
        <f t="shared" si="31"/>
        <v>0</v>
      </c>
      <c r="O695" s="124"/>
      <c r="P695" s="105"/>
      <c r="Q695" s="105"/>
      <c r="R695" s="105"/>
      <c r="S695" s="105"/>
      <c r="T695" s="105"/>
      <c r="U695" s="105"/>
      <c r="V695" s="121">
        <f t="shared" si="32"/>
        <v>0</v>
      </c>
      <c r="W695" s="105"/>
      <c r="X695" s="105"/>
      <c r="Y695" s="57"/>
    </row>
    <row r="696" spans="1:25" s="48" customFormat="1" ht="14.5" x14ac:dyDescent="0.4">
      <c r="A696" s="149" t="s">
        <v>2218</v>
      </c>
      <c r="B696" s="149" t="s">
        <v>2219</v>
      </c>
      <c r="C696" s="149" t="s">
        <v>2220</v>
      </c>
      <c r="D696" s="150" t="s">
        <v>136</v>
      </c>
      <c r="E696" s="144" t="s">
        <v>136</v>
      </c>
      <c r="F696" s="122">
        <v>28</v>
      </c>
      <c r="G696" s="122">
        <v>0</v>
      </c>
      <c r="H696" s="122">
        <v>11</v>
      </c>
      <c r="I696" s="122">
        <v>0</v>
      </c>
      <c r="J696" s="123">
        <f t="shared" si="30"/>
        <v>39</v>
      </c>
      <c r="K696" s="105">
        <v>176448.65</v>
      </c>
      <c r="L696" s="105">
        <v>362968.51</v>
      </c>
      <c r="M696" s="105">
        <v>0</v>
      </c>
      <c r="N696" s="121">
        <f t="shared" si="31"/>
        <v>539417.16</v>
      </c>
      <c r="O696" s="124">
        <v>1</v>
      </c>
      <c r="P696" s="105">
        <v>48096.71</v>
      </c>
      <c r="Q696" s="105">
        <v>96193.43</v>
      </c>
      <c r="R696" s="105">
        <v>0</v>
      </c>
      <c r="S696" s="105">
        <v>0</v>
      </c>
      <c r="T696" s="105">
        <v>240483.56</v>
      </c>
      <c r="U696" s="105">
        <v>96193.43</v>
      </c>
      <c r="V696" s="121">
        <f t="shared" si="32"/>
        <v>480967.12999999995</v>
      </c>
      <c r="W696" s="105">
        <v>0</v>
      </c>
      <c r="X696" s="105">
        <v>0</v>
      </c>
      <c r="Y696" s="57">
        <v>480967.13</v>
      </c>
    </row>
    <row r="697" spans="1:25" s="48" customFormat="1" ht="14.5" x14ac:dyDescent="0.4">
      <c r="A697" s="149" t="s">
        <v>2221</v>
      </c>
      <c r="B697" s="149" t="s">
        <v>2222</v>
      </c>
      <c r="C697" s="149" t="s">
        <v>2223</v>
      </c>
      <c r="D697" s="150" t="s">
        <v>136</v>
      </c>
      <c r="E697" s="144" t="s">
        <v>136</v>
      </c>
      <c r="F697" s="122">
        <v>28</v>
      </c>
      <c r="G697" s="122">
        <v>0</v>
      </c>
      <c r="H697" s="122">
        <v>0</v>
      </c>
      <c r="I697" s="122">
        <v>0</v>
      </c>
      <c r="J697" s="123">
        <f t="shared" si="30"/>
        <v>28</v>
      </c>
      <c r="K697" s="105">
        <v>280000</v>
      </c>
      <c r="L697" s="105">
        <v>96230.21</v>
      </c>
      <c r="M697" s="105">
        <v>0</v>
      </c>
      <c r="N697" s="121">
        <f t="shared" si="31"/>
        <v>376230.21</v>
      </c>
      <c r="O697" s="124">
        <v>1</v>
      </c>
      <c r="P697" s="105">
        <v>50596.71</v>
      </c>
      <c r="Q697" s="105">
        <v>101193.43</v>
      </c>
      <c r="R697" s="105">
        <v>0</v>
      </c>
      <c r="S697" s="105">
        <v>0</v>
      </c>
      <c r="T697" s="105">
        <v>252983.56</v>
      </c>
      <c r="U697" s="105">
        <v>101193.43</v>
      </c>
      <c r="V697" s="121">
        <f t="shared" si="32"/>
        <v>505967.12999999995</v>
      </c>
      <c r="W697" s="105">
        <v>0</v>
      </c>
      <c r="X697" s="105">
        <v>0</v>
      </c>
      <c r="Y697" s="57">
        <v>505967.13</v>
      </c>
    </row>
    <row r="698" spans="1:25" s="48" customFormat="1" ht="14.5" x14ac:dyDescent="0.4">
      <c r="A698" s="149" t="s">
        <v>2224</v>
      </c>
      <c r="B698" s="149" t="s">
        <v>2225</v>
      </c>
      <c r="C698" s="149" t="s">
        <v>2226</v>
      </c>
      <c r="D698" s="150" t="s">
        <v>137</v>
      </c>
      <c r="E698" s="144" t="s">
        <v>137</v>
      </c>
      <c r="F698" s="122"/>
      <c r="G698" s="122"/>
      <c r="H698" s="122"/>
      <c r="I698" s="122"/>
      <c r="J698" s="123">
        <f t="shared" si="30"/>
        <v>0</v>
      </c>
      <c r="K698" s="105"/>
      <c r="L698" s="105"/>
      <c r="M698" s="105"/>
      <c r="N698" s="121">
        <f t="shared" si="31"/>
        <v>0</v>
      </c>
      <c r="O698" s="124"/>
      <c r="P698" s="105"/>
      <c r="Q698" s="105"/>
      <c r="R698" s="105"/>
      <c r="S698" s="105"/>
      <c r="T698" s="105"/>
      <c r="U698" s="105"/>
      <c r="V698" s="121">
        <f t="shared" si="32"/>
        <v>0</v>
      </c>
      <c r="W698" s="105"/>
      <c r="X698" s="105"/>
      <c r="Y698" s="57"/>
    </row>
    <row r="699" spans="1:25" s="48" customFormat="1" ht="14.5" x14ac:dyDescent="0.4">
      <c r="A699" s="149" t="s">
        <v>2227</v>
      </c>
      <c r="B699" s="149" t="s">
        <v>2228</v>
      </c>
      <c r="C699" s="149" t="s">
        <v>2229</v>
      </c>
      <c r="D699" s="150" t="s">
        <v>136</v>
      </c>
      <c r="E699" s="144" t="s">
        <v>136</v>
      </c>
      <c r="F699" s="122">
        <v>28</v>
      </c>
      <c r="G699" s="122">
        <v>0</v>
      </c>
      <c r="H699" s="122">
        <v>11</v>
      </c>
      <c r="I699" s="122">
        <v>0</v>
      </c>
      <c r="J699" s="123">
        <f t="shared" si="30"/>
        <v>39</v>
      </c>
      <c r="K699" s="105">
        <v>340171.41</v>
      </c>
      <c r="L699" s="105">
        <v>143279.25</v>
      </c>
      <c r="M699" s="105">
        <v>0</v>
      </c>
      <c r="N699" s="121">
        <f t="shared" si="31"/>
        <v>483450.66</v>
      </c>
      <c r="O699" s="124">
        <v>1</v>
      </c>
      <c r="P699" s="105">
        <v>48284.4</v>
      </c>
      <c r="Q699" s="105">
        <v>96568.8</v>
      </c>
      <c r="R699" s="105">
        <v>0</v>
      </c>
      <c r="S699" s="105">
        <v>0</v>
      </c>
      <c r="T699" s="105">
        <v>241422</v>
      </c>
      <c r="U699" s="105">
        <v>96568.8</v>
      </c>
      <c r="V699" s="121">
        <f t="shared" si="32"/>
        <v>482844</v>
      </c>
      <c r="W699" s="105">
        <v>233197.39</v>
      </c>
      <c r="X699" s="105">
        <v>249646.61</v>
      </c>
      <c r="Y699" s="57">
        <v>0</v>
      </c>
    </row>
    <row r="700" spans="1:25" s="48" customFormat="1" ht="14.5" x14ac:dyDescent="0.4">
      <c r="A700" s="149" t="s">
        <v>2230</v>
      </c>
      <c r="B700" s="149" t="s">
        <v>2231</v>
      </c>
      <c r="C700" s="149" t="s">
        <v>2232</v>
      </c>
      <c r="D700" s="150" t="s">
        <v>136</v>
      </c>
      <c r="E700" s="144" t="s">
        <v>137</v>
      </c>
      <c r="F700" s="122">
        <v>42</v>
      </c>
      <c r="G700" s="122">
        <v>0</v>
      </c>
      <c r="H700" s="122">
        <v>11</v>
      </c>
      <c r="I700" s="122">
        <v>0</v>
      </c>
      <c r="J700" s="123">
        <f t="shared" si="30"/>
        <v>53</v>
      </c>
      <c r="K700" s="105">
        <v>530000</v>
      </c>
      <c r="L700" s="105">
        <v>192611.72</v>
      </c>
      <c r="M700" s="105">
        <v>0</v>
      </c>
      <c r="N700" s="121">
        <f t="shared" si="31"/>
        <v>722611.72</v>
      </c>
      <c r="O700" s="124"/>
      <c r="P700" s="105"/>
      <c r="Q700" s="105"/>
      <c r="R700" s="105"/>
      <c r="S700" s="105"/>
      <c r="T700" s="105"/>
      <c r="U700" s="105"/>
      <c r="V700" s="121">
        <f t="shared" si="32"/>
        <v>0</v>
      </c>
      <c r="W700" s="105"/>
      <c r="X700" s="105"/>
      <c r="Y700" s="57"/>
    </row>
    <row r="701" spans="1:25" s="48" customFormat="1" ht="14.5" x14ac:dyDescent="0.4">
      <c r="A701" s="149" t="s">
        <v>2233</v>
      </c>
      <c r="B701" s="149" t="s">
        <v>2234</v>
      </c>
      <c r="C701" s="149" t="s">
        <v>2235</v>
      </c>
      <c r="D701" s="150" t="s">
        <v>136</v>
      </c>
      <c r="E701" s="144" t="s">
        <v>136</v>
      </c>
      <c r="F701" s="122">
        <v>28</v>
      </c>
      <c r="G701" s="122">
        <v>0</v>
      </c>
      <c r="H701" s="122">
        <v>11</v>
      </c>
      <c r="I701" s="122">
        <v>0</v>
      </c>
      <c r="J701" s="123">
        <f t="shared" si="30"/>
        <v>39</v>
      </c>
      <c r="K701" s="105">
        <v>168683.16</v>
      </c>
      <c r="L701" s="105">
        <v>318202.23999999999</v>
      </c>
      <c r="M701" s="105">
        <v>0</v>
      </c>
      <c r="N701" s="121">
        <f t="shared" si="31"/>
        <v>486885.4</v>
      </c>
      <c r="O701" s="124">
        <v>1</v>
      </c>
      <c r="P701" s="105">
        <v>1406099.04</v>
      </c>
      <c r="Q701" s="105">
        <v>100880.2</v>
      </c>
      <c r="R701" s="105">
        <v>0</v>
      </c>
      <c r="S701" s="105">
        <v>0</v>
      </c>
      <c r="T701" s="105">
        <v>252200.5</v>
      </c>
      <c r="U701" s="105">
        <v>100880.2</v>
      </c>
      <c r="V701" s="121">
        <f t="shared" si="32"/>
        <v>1860059.94</v>
      </c>
      <c r="W701" s="105">
        <v>898346.3</v>
      </c>
      <c r="X701" s="105">
        <v>961713.63</v>
      </c>
      <c r="Y701" s="57">
        <v>0</v>
      </c>
    </row>
    <row r="702" spans="1:25" s="48" customFormat="1" ht="14.5" x14ac:dyDescent="0.4">
      <c r="A702" s="149" t="s">
        <v>2236</v>
      </c>
      <c r="B702" s="149" t="s">
        <v>2237</v>
      </c>
      <c r="C702" s="149" t="s">
        <v>2238</v>
      </c>
      <c r="D702" s="150" t="s">
        <v>136</v>
      </c>
      <c r="E702" s="144" t="s">
        <v>137</v>
      </c>
      <c r="F702" s="122">
        <v>42</v>
      </c>
      <c r="G702" s="122">
        <v>0</v>
      </c>
      <c r="H702" s="122">
        <v>0</v>
      </c>
      <c r="I702" s="122">
        <v>0</v>
      </c>
      <c r="J702" s="123">
        <f t="shared" si="30"/>
        <v>42</v>
      </c>
      <c r="K702" s="105">
        <v>363525.98</v>
      </c>
      <c r="L702" s="105">
        <v>158212.18</v>
      </c>
      <c r="M702" s="105">
        <v>0</v>
      </c>
      <c r="N702" s="121">
        <f t="shared" si="31"/>
        <v>521738.16</v>
      </c>
      <c r="O702" s="124"/>
      <c r="P702" s="105"/>
      <c r="Q702" s="105"/>
      <c r="R702" s="105"/>
      <c r="S702" s="105"/>
      <c r="T702" s="105"/>
      <c r="U702" s="105"/>
      <c r="V702" s="121">
        <f t="shared" si="32"/>
        <v>0</v>
      </c>
      <c r="W702" s="105"/>
      <c r="X702" s="105"/>
      <c r="Y702" s="57"/>
    </row>
    <row r="703" spans="1:25" s="48" customFormat="1" ht="14.5" x14ac:dyDescent="0.4">
      <c r="A703" s="149" t="s">
        <v>2239</v>
      </c>
      <c r="B703" s="149" t="s">
        <v>2240</v>
      </c>
      <c r="C703" s="149" t="s">
        <v>2241</v>
      </c>
      <c r="D703" s="150" t="s">
        <v>137</v>
      </c>
      <c r="E703" s="144" t="s">
        <v>136</v>
      </c>
      <c r="F703" s="122"/>
      <c r="G703" s="122"/>
      <c r="H703" s="122"/>
      <c r="I703" s="122"/>
      <c r="J703" s="123">
        <f t="shared" si="30"/>
        <v>0</v>
      </c>
      <c r="K703" s="105"/>
      <c r="L703" s="105"/>
      <c r="M703" s="105"/>
      <c r="N703" s="121">
        <f t="shared" si="31"/>
        <v>0</v>
      </c>
      <c r="O703" s="124">
        <v>1</v>
      </c>
      <c r="P703" s="105">
        <v>788060.19</v>
      </c>
      <c r="Q703" s="105">
        <v>75695.199999999997</v>
      </c>
      <c r="R703" s="105">
        <v>0</v>
      </c>
      <c r="S703" s="105">
        <v>0</v>
      </c>
      <c r="T703" s="105">
        <v>189238</v>
      </c>
      <c r="U703" s="105">
        <v>75695.199999999997</v>
      </c>
      <c r="V703" s="121">
        <f t="shared" si="32"/>
        <v>1128688.5899999999</v>
      </c>
      <c r="W703" s="105">
        <v>545118.57999999996</v>
      </c>
      <c r="X703" s="105">
        <v>583570.01</v>
      </c>
      <c r="Y703" s="57">
        <v>0</v>
      </c>
    </row>
    <row r="704" spans="1:25" s="48" customFormat="1" ht="14.5" x14ac:dyDescent="0.4">
      <c r="A704" s="149" t="s">
        <v>2242</v>
      </c>
      <c r="B704" s="149" t="s">
        <v>2243</v>
      </c>
      <c r="C704" s="149" t="s">
        <v>2244</v>
      </c>
      <c r="D704" s="150" t="s">
        <v>137</v>
      </c>
      <c r="E704" s="144" t="s">
        <v>137</v>
      </c>
      <c r="F704" s="122"/>
      <c r="G704" s="122"/>
      <c r="H704" s="122"/>
      <c r="I704" s="122"/>
      <c r="J704" s="123">
        <f t="shared" si="30"/>
        <v>0</v>
      </c>
      <c r="K704" s="105"/>
      <c r="L704" s="105"/>
      <c r="M704" s="105"/>
      <c r="N704" s="121">
        <f t="shared" si="31"/>
        <v>0</v>
      </c>
      <c r="O704" s="124"/>
      <c r="P704" s="105"/>
      <c r="Q704" s="105"/>
      <c r="R704" s="105"/>
      <c r="S704" s="105"/>
      <c r="T704" s="105"/>
      <c r="U704" s="105"/>
      <c r="V704" s="121">
        <f t="shared" si="32"/>
        <v>0</v>
      </c>
      <c r="W704" s="105"/>
      <c r="X704" s="105"/>
      <c r="Y704" s="57"/>
    </row>
    <row r="705" spans="1:25" s="48" customFormat="1" ht="14.5" x14ac:dyDescent="0.4">
      <c r="A705" s="149" t="s">
        <v>2245</v>
      </c>
      <c r="B705" s="149" t="s">
        <v>2246</v>
      </c>
      <c r="C705" s="149" t="s">
        <v>2247</v>
      </c>
      <c r="D705" s="150" t="s">
        <v>137</v>
      </c>
      <c r="E705" s="144" t="s">
        <v>137</v>
      </c>
      <c r="F705" s="122"/>
      <c r="G705" s="122"/>
      <c r="H705" s="122"/>
      <c r="I705" s="122"/>
      <c r="J705" s="123">
        <f t="shared" si="30"/>
        <v>0</v>
      </c>
      <c r="K705" s="105"/>
      <c r="L705" s="105"/>
      <c r="M705" s="105"/>
      <c r="N705" s="121">
        <f t="shared" si="31"/>
        <v>0</v>
      </c>
      <c r="O705" s="124"/>
      <c r="P705" s="105"/>
      <c r="Q705" s="105"/>
      <c r="R705" s="105"/>
      <c r="S705" s="105"/>
      <c r="T705" s="105"/>
      <c r="U705" s="105"/>
      <c r="V705" s="121">
        <f t="shared" si="32"/>
        <v>0</v>
      </c>
      <c r="W705" s="105"/>
      <c r="X705" s="105"/>
      <c r="Y705" s="57"/>
    </row>
    <row r="706" spans="1:25" s="48" customFormat="1" ht="14.5" x14ac:dyDescent="0.4">
      <c r="A706" s="149" t="s">
        <v>2248</v>
      </c>
      <c r="B706" s="149" t="s">
        <v>2249</v>
      </c>
      <c r="C706" s="149" t="s">
        <v>2250</v>
      </c>
      <c r="D706" s="150" t="s">
        <v>137</v>
      </c>
      <c r="E706" s="144" t="s">
        <v>136</v>
      </c>
      <c r="F706" s="122"/>
      <c r="G706" s="122"/>
      <c r="H706" s="122"/>
      <c r="I706" s="122"/>
      <c r="J706" s="123">
        <f t="shared" si="30"/>
        <v>0</v>
      </c>
      <c r="K706" s="105"/>
      <c r="L706" s="105"/>
      <c r="M706" s="105"/>
      <c r="N706" s="121">
        <f t="shared" si="31"/>
        <v>0</v>
      </c>
      <c r="O706" s="124">
        <v>1</v>
      </c>
      <c r="P706" s="105">
        <v>712210.24</v>
      </c>
      <c r="Q706" s="105">
        <v>89264.2</v>
      </c>
      <c r="R706" s="105">
        <v>0</v>
      </c>
      <c r="S706" s="105">
        <v>0</v>
      </c>
      <c r="T706" s="105">
        <v>223160.5</v>
      </c>
      <c r="U706" s="105">
        <v>89264.2</v>
      </c>
      <c r="V706" s="121">
        <f t="shared" si="32"/>
        <v>1113899.1399999999</v>
      </c>
      <c r="W706" s="105">
        <v>537975.77</v>
      </c>
      <c r="X706" s="105">
        <v>575923.37</v>
      </c>
      <c r="Y706" s="57">
        <v>0</v>
      </c>
    </row>
    <row r="707" spans="1:25" s="48" customFormat="1" ht="14.5" x14ac:dyDescent="0.4">
      <c r="A707" s="149" t="s">
        <v>2251</v>
      </c>
      <c r="B707" s="149" t="s">
        <v>2252</v>
      </c>
      <c r="C707" s="149" t="s">
        <v>2253</v>
      </c>
      <c r="D707" s="150" t="s">
        <v>136</v>
      </c>
      <c r="E707" s="144" t="s">
        <v>137</v>
      </c>
      <c r="F707" s="122">
        <v>14</v>
      </c>
      <c r="G707" s="122">
        <v>0</v>
      </c>
      <c r="H707" s="122">
        <v>11</v>
      </c>
      <c r="I707" s="122">
        <v>0</v>
      </c>
      <c r="J707" s="123">
        <f t="shared" si="30"/>
        <v>25</v>
      </c>
      <c r="K707" s="105">
        <v>218196.34</v>
      </c>
      <c r="L707" s="105">
        <v>185208.69</v>
      </c>
      <c r="M707" s="105">
        <v>0</v>
      </c>
      <c r="N707" s="121">
        <f t="shared" si="31"/>
        <v>403405.03</v>
      </c>
      <c r="O707" s="124"/>
      <c r="P707" s="105"/>
      <c r="Q707" s="105"/>
      <c r="R707" s="105"/>
      <c r="S707" s="105"/>
      <c r="T707" s="105"/>
      <c r="U707" s="105"/>
      <c r="V707" s="121">
        <f t="shared" si="32"/>
        <v>0</v>
      </c>
      <c r="W707" s="105"/>
      <c r="X707" s="105"/>
      <c r="Y707" s="57"/>
    </row>
    <row r="708" spans="1:25" s="48" customFormat="1" ht="14.5" x14ac:dyDescent="0.4">
      <c r="A708" s="149" t="s">
        <v>2254</v>
      </c>
      <c r="B708" s="149" t="s">
        <v>2255</v>
      </c>
      <c r="C708" s="149" t="s">
        <v>2256</v>
      </c>
      <c r="D708" s="150" t="s">
        <v>136</v>
      </c>
      <c r="E708" s="144" t="s">
        <v>137</v>
      </c>
      <c r="F708" s="122">
        <v>28</v>
      </c>
      <c r="G708" s="122">
        <v>0</v>
      </c>
      <c r="H708" s="122">
        <v>11</v>
      </c>
      <c r="I708" s="122">
        <v>0</v>
      </c>
      <c r="J708" s="123">
        <f t="shared" si="30"/>
        <v>39</v>
      </c>
      <c r="K708" s="105">
        <v>230864.39</v>
      </c>
      <c r="L708" s="105">
        <v>272888.28000000003</v>
      </c>
      <c r="M708" s="105">
        <v>0</v>
      </c>
      <c r="N708" s="121">
        <f t="shared" si="31"/>
        <v>503752.67000000004</v>
      </c>
      <c r="O708" s="124"/>
      <c r="P708" s="105"/>
      <c r="Q708" s="105"/>
      <c r="R708" s="105"/>
      <c r="S708" s="105"/>
      <c r="T708" s="105"/>
      <c r="U708" s="105"/>
      <c r="V708" s="121">
        <f t="shared" si="32"/>
        <v>0</v>
      </c>
      <c r="W708" s="105"/>
      <c r="X708" s="105"/>
      <c r="Y708" s="57"/>
    </row>
    <row r="709" spans="1:25" s="48" customFormat="1" ht="14.5" x14ac:dyDescent="0.4">
      <c r="A709" s="149" t="s">
        <v>2257</v>
      </c>
      <c r="B709" s="149" t="s">
        <v>2258</v>
      </c>
      <c r="C709" s="149" t="s">
        <v>2259</v>
      </c>
      <c r="D709" s="150" t="s">
        <v>137</v>
      </c>
      <c r="E709" s="144" t="s">
        <v>137</v>
      </c>
      <c r="F709" s="122"/>
      <c r="G709" s="122"/>
      <c r="H709" s="122"/>
      <c r="I709" s="122"/>
      <c r="J709" s="123">
        <f t="shared" si="30"/>
        <v>0</v>
      </c>
      <c r="K709" s="105"/>
      <c r="L709" s="105"/>
      <c r="M709" s="105"/>
      <c r="N709" s="121">
        <f t="shared" si="31"/>
        <v>0</v>
      </c>
      <c r="O709" s="124"/>
      <c r="P709" s="105"/>
      <c r="Q709" s="105"/>
      <c r="R709" s="105"/>
      <c r="S709" s="105"/>
      <c r="T709" s="105"/>
      <c r="U709" s="105"/>
      <c r="V709" s="121">
        <f t="shared" si="32"/>
        <v>0</v>
      </c>
      <c r="W709" s="105"/>
      <c r="X709" s="105"/>
      <c r="Y709" s="57"/>
    </row>
    <row r="710" spans="1:25" s="48" customFormat="1" ht="14.5" x14ac:dyDescent="0.4">
      <c r="A710" s="149" t="s">
        <v>2260</v>
      </c>
      <c r="B710" s="149" t="s">
        <v>2261</v>
      </c>
      <c r="C710" s="149" t="s">
        <v>2262</v>
      </c>
      <c r="D710" s="150" t="s">
        <v>137</v>
      </c>
      <c r="E710" s="144" t="s">
        <v>137</v>
      </c>
      <c r="F710" s="122"/>
      <c r="G710" s="122"/>
      <c r="H710" s="122"/>
      <c r="I710" s="122"/>
      <c r="J710" s="123">
        <f t="shared" si="30"/>
        <v>0</v>
      </c>
      <c r="K710" s="105"/>
      <c r="L710" s="105"/>
      <c r="M710" s="105"/>
      <c r="N710" s="121">
        <f t="shared" si="31"/>
        <v>0</v>
      </c>
      <c r="O710" s="124"/>
      <c r="P710" s="105"/>
      <c r="Q710" s="105"/>
      <c r="R710" s="105"/>
      <c r="S710" s="105"/>
      <c r="T710" s="105"/>
      <c r="U710" s="105"/>
      <c r="V710" s="121">
        <f t="shared" si="32"/>
        <v>0</v>
      </c>
      <c r="W710" s="105"/>
      <c r="X710" s="105"/>
      <c r="Y710" s="57"/>
    </row>
    <row r="711" spans="1:25" s="48" customFormat="1" ht="14.5" x14ac:dyDescent="0.4">
      <c r="A711" s="149" t="s">
        <v>2263</v>
      </c>
      <c r="B711" s="149" t="s">
        <v>2264</v>
      </c>
      <c r="C711" s="149" t="s">
        <v>2265</v>
      </c>
      <c r="D711" s="150" t="s">
        <v>137</v>
      </c>
      <c r="E711" s="144" t="s">
        <v>136</v>
      </c>
      <c r="F711" s="122"/>
      <c r="G711" s="122"/>
      <c r="H711" s="122"/>
      <c r="I711" s="122"/>
      <c r="J711" s="123">
        <f t="shared" si="30"/>
        <v>0</v>
      </c>
      <c r="K711" s="105"/>
      <c r="L711" s="105"/>
      <c r="M711" s="105"/>
      <c r="N711" s="121">
        <f t="shared" si="31"/>
        <v>0</v>
      </c>
      <c r="O711" s="124">
        <v>1</v>
      </c>
      <c r="P711" s="105">
        <v>631326.80000000005</v>
      </c>
      <c r="Q711" s="105">
        <v>100695.2</v>
      </c>
      <c r="R711" s="105">
        <v>0</v>
      </c>
      <c r="S711" s="105">
        <v>0</v>
      </c>
      <c r="T711" s="105">
        <v>251738</v>
      </c>
      <c r="U711" s="105">
        <v>100695.2</v>
      </c>
      <c r="V711" s="121">
        <f t="shared" si="32"/>
        <v>1084455.2</v>
      </c>
      <c r="W711" s="105">
        <v>463384.55</v>
      </c>
      <c r="X711" s="105">
        <v>496070.65</v>
      </c>
      <c r="Y711" s="57">
        <v>125000</v>
      </c>
    </row>
    <row r="712" spans="1:25" s="48" customFormat="1" ht="14.5" x14ac:dyDescent="0.4">
      <c r="A712" s="149" t="s">
        <v>2266</v>
      </c>
      <c r="B712" s="149" t="s">
        <v>2267</v>
      </c>
      <c r="C712" s="149" t="s">
        <v>2268</v>
      </c>
      <c r="D712" s="150" t="s">
        <v>137</v>
      </c>
      <c r="E712" s="144" t="s">
        <v>136</v>
      </c>
      <c r="F712" s="122"/>
      <c r="G712" s="122"/>
      <c r="H712" s="122"/>
      <c r="I712" s="122"/>
      <c r="J712" s="123">
        <f t="shared" ref="J712:J775" si="33">SUM(F712:I712)</f>
        <v>0</v>
      </c>
      <c r="K712" s="105"/>
      <c r="L712" s="105"/>
      <c r="M712" s="105"/>
      <c r="N712" s="121">
        <f t="shared" ref="N712:N775" si="34">SUM(K712:M712)</f>
        <v>0</v>
      </c>
      <c r="O712" s="124">
        <v>1</v>
      </c>
      <c r="P712" s="105">
        <v>43999.4</v>
      </c>
      <c r="Q712" s="105">
        <v>87998.8</v>
      </c>
      <c r="R712" s="105">
        <v>0</v>
      </c>
      <c r="S712" s="105">
        <v>0</v>
      </c>
      <c r="T712" s="105">
        <v>219997</v>
      </c>
      <c r="U712" s="105">
        <v>87998.8</v>
      </c>
      <c r="V712" s="121">
        <f t="shared" ref="V712:V775" si="35">SUM(P712:U712)</f>
        <v>439994</v>
      </c>
      <c r="W712" s="105">
        <v>212502.28</v>
      </c>
      <c r="X712" s="105">
        <v>227491.72</v>
      </c>
      <c r="Y712" s="57">
        <v>0</v>
      </c>
    </row>
    <row r="713" spans="1:25" s="48" customFormat="1" ht="14.5" x14ac:dyDescent="0.4">
      <c r="A713" s="149" t="s">
        <v>2269</v>
      </c>
      <c r="B713" s="149" t="s">
        <v>2270</v>
      </c>
      <c r="C713" s="149" t="s">
        <v>2271</v>
      </c>
      <c r="D713" s="150" t="s">
        <v>136</v>
      </c>
      <c r="E713" s="144" t="s">
        <v>137</v>
      </c>
      <c r="F713" s="122">
        <v>28</v>
      </c>
      <c r="G713" s="122">
        <v>0</v>
      </c>
      <c r="H713" s="122">
        <v>0</v>
      </c>
      <c r="I713" s="122">
        <v>0</v>
      </c>
      <c r="J713" s="123">
        <f t="shared" si="33"/>
        <v>28</v>
      </c>
      <c r="K713" s="105">
        <v>280000</v>
      </c>
      <c r="L713" s="105">
        <v>32817.980000000003</v>
      </c>
      <c r="M713" s="105">
        <v>0</v>
      </c>
      <c r="N713" s="121">
        <f t="shared" si="34"/>
        <v>312817.98</v>
      </c>
      <c r="O713" s="124"/>
      <c r="P713" s="105"/>
      <c r="Q713" s="105"/>
      <c r="R713" s="105"/>
      <c r="S713" s="105"/>
      <c r="T713" s="105"/>
      <c r="U713" s="105"/>
      <c r="V713" s="121">
        <f t="shared" si="35"/>
        <v>0</v>
      </c>
      <c r="W713" s="105"/>
      <c r="X713" s="105"/>
      <c r="Y713" s="57"/>
    </row>
    <row r="714" spans="1:25" s="48" customFormat="1" ht="14.5" x14ac:dyDescent="0.4">
      <c r="A714" s="149" t="s">
        <v>2272</v>
      </c>
      <c r="B714" s="149" t="s">
        <v>2273</v>
      </c>
      <c r="C714" s="149" t="s">
        <v>2274</v>
      </c>
      <c r="D714" s="150" t="s">
        <v>136</v>
      </c>
      <c r="E714" s="144" t="s">
        <v>136</v>
      </c>
      <c r="F714" s="122">
        <v>28</v>
      </c>
      <c r="G714" s="122">
        <v>0</v>
      </c>
      <c r="H714" s="122">
        <v>0</v>
      </c>
      <c r="I714" s="122">
        <v>0</v>
      </c>
      <c r="J714" s="123">
        <f t="shared" si="33"/>
        <v>28</v>
      </c>
      <c r="K714" s="105">
        <v>116725.78</v>
      </c>
      <c r="L714" s="105">
        <v>238630.36</v>
      </c>
      <c r="M714" s="105">
        <v>0</v>
      </c>
      <c r="N714" s="121">
        <f t="shared" si="34"/>
        <v>355356.14</v>
      </c>
      <c r="O714" s="124">
        <v>1</v>
      </c>
      <c r="P714" s="105">
        <v>595955.75</v>
      </c>
      <c r="Q714" s="105">
        <v>104596</v>
      </c>
      <c r="R714" s="105">
        <v>0</v>
      </c>
      <c r="S714" s="105">
        <v>0</v>
      </c>
      <c r="T714" s="105">
        <v>261490</v>
      </c>
      <c r="U714" s="105">
        <v>104596</v>
      </c>
      <c r="V714" s="121">
        <f t="shared" si="35"/>
        <v>1066637.75</v>
      </c>
      <c r="W714" s="105">
        <v>515150.11</v>
      </c>
      <c r="X714" s="105">
        <v>551487.64</v>
      </c>
      <c r="Y714" s="57">
        <v>0</v>
      </c>
    </row>
    <row r="715" spans="1:25" s="48" customFormat="1" ht="14.5" x14ac:dyDescent="0.4">
      <c r="A715" s="149" t="s">
        <v>2275</v>
      </c>
      <c r="B715" s="149" t="s">
        <v>2276</v>
      </c>
      <c r="C715" s="149" t="s">
        <v>2277</v>
      </c>
      <c r="D715" s="150" t="s">
        <v>136</v>
      </c>
      <c r="E715" s="144" t="s">
        <v>137</v>
      </c>
      <c r="F715" s="122">
        <v>14</v>
      </c>
      <c r="G715" s="122">
        <v>0</v>
      </c>
      <c r="H715" s="122">
        <v>11</v>
      </c>
      <c r="I715" s="122">
        <v>0</v>
      </c>
      <c r="J715" s="123">
        <f t="shared" si="33"/>
        <v>25</v>
      </c>
      <c r="K715" s="105">
        <v>164017.64000000001</v>
      </c>
      <c r="L715" s="105">
        <v>199028.3</v>
      </c>
      <c r="M715" s="105">
        <v>0</v>
      </c>
      <c r="N715" s="121">
        <f t="shared" si="34"/>
        <v>363045.94</v>
      </c>
      <c r="O715" s="124"/>
      <c r="P715" s="105"/>
      <c r="Q715" s="105"/>
      <c r="R715" s="105"/>
      <c r="S715" s="105"/>
      <c r="T715" s="105"/>
      <c r="U715" s="105"/>
      <c r="V715" s="121">
        <f t="shared" si="35"/>
        <v>0</v>
      </c>
      <c r="W715" s="105"/>
      <c r="X715" s="105"/>
      <c r="Y715" s="57"/>
    </row>
    <row r="716" spans="1:25" s="48" customFormat="1" ht="14.5" x14ac:dyDescent="0.4">
      <c r="A716" s="149" t="s">
        <v>2278</v>
      </c>
      <c r="B716" s="149" t="s">
        <v>2279</v>
      </c>
      <c r="C716" s="149" t="s">
        <v>2280</v>
      </c>
      <c r="D716" s="150" t="s">
        <v>136</v>
      </c>
      <c r="E716" s="144" t="s">
        <v>137</v>
      </c>
      <c r="F716" s="122">
        <v>14</v>
      </c>
      <c r="G716" s="122">
        <v>0</v>
      </c>
      <c r="H716" s="122">
        <v>0</v>
      </c>
      <c r="I716" s="122">
        <v>0</v>
      </c>
      <c r="J716" s="123">
        <f t="shared" si="33"/>
        <v>14</v>
      </c>
      <c r="K716" s="105">
        <v>140000</v>
      </c>
      <c r="L716" s="105">
        <v>58437.37</v>
      </c>
      <c r="M716" s="105">
        <v>0</v>
      </c>
      <c r="N716" s="121">
        <f t="shared" si="34"/>
        <v>198437.37</v>
      </c>
      <c r="O716" s="124"/>
      <c r="P716" s="105"/>
      <c r="Q716" s="105"/>
      <c r="R716" s="105"/>
      <c r="S716" s="105"/>
      <c r="T716" s="105"/>
      <c r="U716" s="105"/>
      <c r="V716" s="121">
        <f t="shared" si="35"/>
        <v>0</v>
      </c>
      <c r="W716" s="105"/>
      <c r="X716" s="105"/>
      <c r="Y716" s="57"/>
    </row>
    <row r="717" spans="1:25" s="48" customFormat="1" ht="14.5" x14ac:dyDescent="0.4">
      <c r="A717" s="149" t="s">
        <v>2281</v>
      </c>
      <c r="B717" s="149" t="s">
        <v>2282</v>
      </c>
      <c r="C717" s="149" t="s">
        <v>2283</v>
      </c>
      <c r="D717" s="150" t="s">
        <v>136</v>
      </c>
      <c r="E717" s="144" t="s">
        <v>136</v>
      </c>
      <c r="F717" s="122">
        <v>14</v>
      </c>
      <c r="G717" s="122">
        <v>0</v>
      </c>
      <c r="H717" s="122">
        <v>11</v>
      </c>
      <c r="I717" s="122">
        <v>0</v>
      </c>
      <c r="J717" s="123">
        <f t="shared" si="33"/>
        <v>25</v>
      </c>
      <c r="K717" s="105">
        <v>196418.43</v>
      </c>
      <c r="L717" s="105">
        <v>123024</v>
      </c>
      <c r="M717" s="105">
        <v>0</v>
      </c>
      <c r="N717" s="121">
        <f t="shared" si="34"/>
        <v>319442.43</v>
      </c>
      <c r="O717" s="124">
        <v>1</v>
      </c>
      <c r="P717" s="105">
        <v>694205.78</v>
      </c>
      <c r="Q717" s="105">
        <v>96524.2</v>
      </c>
      <c r="R717" s="105">
        <v>0</v>
      </c>
      <c r="S717" s="105">
        <v>0</v>
      </c>
      <c r="T717" s="105">
        <v>241310.5</v>
      </c>
      <c r="U717" s="105">
        <v>96524.2</v>
      </c>
      <c r="V717" s="121">
        <f t="shared" si="35"/>
        <v>1128564.68</v>
      </c>
      <c r="W717" s="105">
        <v>545058.73</v>
      </c>
      <c r="X717" s="105">
        <v>583505.94999999995</v>
      </c>
      <c r="Y717" s="57">
        <v>0</v>
      </c>
    </row>
    <row r="718" spans="1:25" s="48" customFormat="1" ht="14.5" x14ac:dyDescent="0.4">
      <c r="A718" s="149" t="s">
        <v>2284</v>
      </c>
      <c r="B718" s="149" t="s">
        <v>2285</v>
      </c>
      <c r="C718" s="149" t="s">
        <v>2286</v>
      </c>
      <c r="D718" s="150" t="s">
        <v>137</v>
      </c>
      <c r="E718" s="144" t="s">
        <v>136</v>
      </c>
      <c r="F718" s="122"/>
      <c r="G718" s="122"/>
      <c r="H718" s="122"/>
      <c r="I718" s="122"/>
      <c r="J718" s="123">
        <f t="shared" si="33"/>
        <v>0</v>
      </c>
      <c r="K718" s="105"/>
      <c r="L718" s="105"/>
      <c r="M718" s="105"/>
      <c r="N718" s="121">
        <f t="shared" si="34"/>
        <v>0</v>
      </c>
      <c r="O718" s="124">
        <v>1</v>
      </c>
      <c r="P718" s="105">
        <v>1099466.67</v>
      </c>
      <c r="Q718" s="105">
        <v>115077.2</v>
      </c>
      <c r="R718" s="105">
        <v>0</v>
      </c>
      <c r="S718" s="105">
        <v>0</v>
      </c>
      <c r="T718" s="105">
        <v>287693</v>
      </c>
      <c r="U718" s="105">
        <v>115077.2</v>
      </c>
      <c r="V718" s="121">
        <f t="shared" si="35"/>
        <v>1617314.0699999998</v>
      </c>
      <c r="W718" s="105">
        <v>727981.93</v>
      </c>
      <c r="X718" s="105">
        <v>779332.14</v>
      </c>
      <c r="Y718" s="57">
        <v>110000</v>
      </c>
    </row>
    <row r="719" spans="1:25" s="48" customFormat="1" ht="14.5" x14ac:dyDescent="0.4">
      <c r="A719" s="149" t="s">
        <v>2287</v>
      </c>
      <c r="B719" s="149" t="s">
        <v>2288</v>
      </c>
      <c r="C719" s="149" t="s">
        <v>2289</v>
      </c>
      <c r="D719" s="150" t="s">
        <v>137</v>
      </c>
      <c r="E719" s="144" t="s">
        <v>137</v>
      </c>
      <c r="F719" s="122"/>
      <c r="G719" s="122"/>
      <c r="H719" s="122"/>
      <c r="I719" s="122"/>
      <c r="J719" s="123">
        <f t="shared" si="33"/>
        <v>0</v>
      </c>
      <c r="K719" s="105"/>
      <c r="L719" s="105"/>
      <c r="M719" s="105"/>
      <c r="N719" s="121">
        <f t="shared" si="34"/>
        <v>0</v>
      </c>
      <c r="O719" s="124"/>
      <c r="P719" s="105"/>
      <c r="Q719" s="105"/>
      <c r="R719" s="105"/>
      <c r="S719" s="105"/>
      <c r="T719" s="105"/>
      <c r="U719" s="105"/>
      <c r="V719" s="121">
        <f t="shared" si="35"/>
        <v>0</v>
      </c>
      <c r="W719" s="105"/>
      <c r="X719" s="105"/>
      <c r="Y719" s="57"/>
    </row>
    <row r="720" spans="1:25" s="48" customFormat="1" ht="14.5" x14ac:dyDescent="0.4">
      <c r="A720" s="149" t="s">
        <v>2290</v>
      </c>
      <c r="B720" s="149" t="s">
        <v>2291</v>
      </c>
      <c r="C720" s="149" t="s">
        <v>2292</v>
      </c>
      <c r="D720" s="150" t="s">
        <v>137</v>
      </c>
      <c r="E720" s="144" t="s">
        <v>137</v>
      </c>
      <c r="F720" s="122"/>
      <c r="G720" s="122"/>
      <c r="H720" s="122"/>
      <c r="I720" s="122"/>
      <c r="J720" s="123">
        <f t="shared" si="33"/>
        <v>0</v>
      </c>
      <c r="K720" s="105"/>
      <c r="L720" s="105"/>
      <c r="M720" s="105"/>
      <c r="N720" s="121">
        <f t="shared" si="34"/>
        <v>0</v>
      </c>
      <c r="O720" s="124"/>
      <c r="P720" s="105"/>
      <c r="Q720" s="105"/>
      <c r="R720" s="105"/>
      <c r="S720" s="105"/>
      <c r="T720" s="105"/>
      <c r="U720" s="105"/>
      <c r="V720" s="121">
        <f t="shared" si="35"/>
        <v>0</v>
      </c>
      <c r="W720" s="105"/>
      <c r="X720" s="105"/>
      <c r="Y720" s="57"/>
    </row>
    <row r="721" spans="1:25" s="48" customFormat="1" ht="14.5" x14ac:dyDescent="0.4">
      <c r="A721" s="149" t="s">
        <v>2293</v>
      </c>
      <c r="B721" s="149" t="s">
        <v>2294</v>
      </c>
      <c r="C721" s="149" t="s">
        <v>2295</v>
      </c>
      <c r="D721" s="150" t="s">
        <v>137</v>
      </c>
      <c r="E721" s="144" t="s">
        <v>136</v>
      </c>
      <c r="F721" s="122"/>
      <c r="G721" s="122"/>
      <c r="H721" s="122"/>
      <c r="I721" s="122"/>
      <c r="J721" s="123">
        <f t="shared" si="33"/>
        <v>0</v>
      </c>
      <c r="K721" s="105"/>
      <c r="L721" s="105"/>
      <c r="M721" s="105"/>
      <c r="N721" s="121">
        <f t="shared" si="34"/>
        <v>0</v>
      </c>
      <c r="O721" s="124">
        <v>1</v>
      </c>
      <c r="P721" s="105">
        <v>1616067.24</v>
      </c>
      <c r="Q721" s="105">
        <v>98108.2</v>
      </c>
      <c r="R721" s="105">
        <v>0</v>
      </c>
      <c r="S721" s="105">
        <v>0</v>
      </c>
      <c r="T721" s="105">
        <v>245270.5</v>
      </c>
      <c r="U721" s="105">
        <v>98108.2</v>
      </c>
      <c r="V721" s="121">
        <f t="shared" si="35"/>
        <v>2057554.14</v>
      </c>
      <c r="W721" s="105">
        <v>993729.36</v>
      </c>
      <c r="X721" s="105">
        <v>1063824.79</v>
      </c>
      <c r="Y721" s="57">
        <v>0</v>
      </c>
    </row>
    <row r="722" spans="1:25" s="48" customFormat="1" ht="14.5" x14ac:dyDescent="0.4">
      <c r="A722" s="149" t="s">
        <v>2296</v>
      </c>
      <c r="B722" s="149" t="s">
        <v>2297</v>
      </c>
      <c r="C722" s="149" t="s">
        <v>2298</v>
      </c>
      <c r="D722" s="150" t="s">
        <v>137</v>
      </c>
      <c r="E722" s="144" t="s">
        <v>136</v>
      </c>
      <c r="F722" s="122"/>
      <c r="G722" s="122"/>
      <c r="H722" s="122"/>
      <c r="I722" s="122"/>
      <c r="J722" s="123">
        <f t="shared" si="33"/>
        <v>0</v>
      </c>
      <c r="K722" s="105"/>
      <c r="L722" s="105"/>
      <c r="M722" s="105"/>
      <c r="N722" s="121">
        <f t="shared" si="34"/>
        <v>0</v>
      </c>
      <c r="O722" s="124">
        <v>1</v>
      </c>
      <c r="P722" s="105">
        <v>15213.9</v>
      </c>
      <c r="Q722" s="105">
        <v>30427.8</v>
      </c>
      <c r="R722" s="105">
        <v>0</v>
      </c>
      <c r="S722" s="105">
        <v>0</v>
      </c>
      <c r="T722" s="105">
        <v>76069.5</v>
      </c>
      <c r="U722" s="105">
        <v>30427.8</v>
      </c>
      <c r="V722" s="121">
        <f t="shared" si="35"/>
        <v>152139</v>
      </c>
      <c r="W722" s="105">
        <v>73478.009999999995</v>
      </c>
      <c r="X722" s="105">
        <v>78660.990000000005</v>
      </c>
      <c r="Y722" s="57">
        <v>0</v>
      </c>
    </row>
    <row r="723" spans="1:25" s="48" customFormat="1" ht="14.5" x14ac:dyDescent="0.4">
      <c r="A723" s="149" t="s">
        <v>2299</v>
      </c>
      <c r="B723" s="149" t="s">
        <v>2300</v>
      </c>
      <c r="C723" s="149" t="s">
        <v>2301</v>
      </c>
      <c r="D723" s="150" t="s">
        <v>137</v>
      </c>
      <c r="E723" s="144" t="s">
        <v>136</v>
      </c>
      <c r="F723" s="122"/>
      <c r="G723" s="122"/>
      <c r="H723" s="122"/>
      <c r="I723" s="122"/>
      <c r="J723" s="123">
        <f t="shared" si="33"/>
        <v>0</v>
      </c>
      <c r="K723" s="105"/>
      <c r="L723" s="105"/>
      <c r="M723" s="105"/>
      <c r="N723" s="121">
        <f t="shared" si="34"/>
        <v>0</v>
      </c>
      <c r="O723" s="124">
        <v>1</v>
      </c>
      <c r="P723" s="105">
        <v>38154.800000000003</v>
      </c>
      <c r="Q723" s="105">
        <v>76309.600000000006</v>
      </c>
      <c r="R723" s="105">
        <v>0</v>
      </c>
      <c r="S723" s="105">
        <v>0</v>
      </c>
      <c r="T723" s="105">
        <v>190774</v>
      </c>
      <c r="U723" s="105">
        <v>76309.600000000006</v>
      </c>
      <c r="V723" s="121">
        <f t="shared" si="35"/>
        <v>381548</v>
      </c>
      <c r="W723" s="105">
        <v>184274.83</v>
      </c>
      <c r="X723" s="105">
        <v>197273.17</v>
      </c>
      <c r="Y723" s="57">
        <v>0</v>
      </c>
    </row>
    <row r="724" spans="1:25" s="48" customFormat="1" ht="14.5" x14ac:dyDescent="0.4">
      <c r="A724" s="149" t="s">
        <v>2302</v>
      </c>
      <c r="B724" s="149" t="s">
        <v>2303</v>
      </c>
      <c r="C724" s="149" t="s">
        <v>2304</v>
      </c>
      <c r="D724" s="150" t="s">
        <v>137</v>
      </c>
      <c r="E724" s="144" t="s">
        <v>137</v>
      </c>
      <c r="F724" s="122"/>
      <c r="G724" s="122"/>
      <c r="H724" s="122"/>
      <c r="I724" s="122"/>
      <c r="J724" s="123">
        <f t="shared" si="33"/>
        <v>0</v>
      </c>
      <c r="K724" s="105"/>
      <c r="L724" s="105"/>
      <c r="M724" s="105"/>
      <c r="N724" s="121">
        <f t="shared" si="34"/>
        <v>0</v>
      </c>
      <c r="O724" s="124"/>
      <c r="P724" s="105"/>
      <c r="Q724" s="105"/>
      <c r="R724" s="105"/>
      <c r="S724" s="105"/>
      <c r="T724" s="105"/>
      <c r="U724" s="105"/>
      <c r="V724" s="121">
        <f t="shared" si="35"/>
        <v>0</v>
      </c>
      <c r="W724" s="105"/>
      <c r="X724" s="105"/>
      <c r="Y724" s="57"/>
    </row>
    <row r="725" spans="1:25" s="48" customFormat="1" ht="14.5" x14ac:dyDescent="0.4">
      <c r="A725" s="149" t="s">
        <v>2305</v>
      </c>
      <c r="B725" s="149" t="s">
        <v>2306</v>
      </c>
      <c r="C725" s="149" t="s">
        <v>2307</v>
      </c>
      <c r="D725" s="150" t="s">
        <v>137</v>
      </c>
      <c r="E725" s="144" t="s">
        <v>136</v>
      </c>
      <c r="F725" s="122"/>
      <c r="G725" s="122"/>
      <c r="H725" s="122"/>
      <c r="I725" s="122"/>
      <c r="J725" s="123">
        <f t="shared" si="33"/>
        <v>0</v>
      </c>
      <c r="K725" s="105"/>
      <c r="L725" s="105"/>
      <c r="M725" s="105"/>
      <c r="N725" s="121">
        <f t="shared" si="34"/>
        <v>0</v>
      </c>
      <c r="O725" s="124">
        <v>1</v>
      </c>
      <c r="P725" s="105">
        <v>139028.03</v>
      </c>
      <c r="Q725" s="105">
        <v>86844.2</v>
      </c>
      <c r="R725" s="105">
        <v>0</v>
      </c>
      <c r="S725" s="105">
        <v>0</v>
      </c>
      <c r="T725" s="105">
        <v>217110.5</v>
      </c>
      <c r="U725" s="105">
        <v>86844.2</v>
      </c>
      <c r="V725" s="121">
        <f t="shared" si="35"/>
        <v>529826.92999999993</v>
      </c>
      <c r="W725" s="105">
        <v>255888.56</v>
      </c>
      <c r="X725" s="105">
        <v>273938.37</v>
      </c>
      <c r="Y725" s="57">
        <v>0</v>
      </c>
    </row>
    <row r="726" spans="1:25" s="48" customFormat="1" ht="14.5" x14ac:dyDescent="0.4">
      <c r="A726" s="149" t="s">
        <v>2308</v>
      </c>
      <c r="B726" s="149" t="s">
        <v>2309</v>
      </c>
      <c r="C726" s="149" t="s">
        <v>2310</v>
      </c>
      <c r="D726" s="150" t="s">
        <v>137</v>
      </c>
      <c r="E726" s="144" t="s">
        <v>136</v>
      </c>
      <c r="F726" s="122"/>
      <c r="G726" s="122"/>
      <c r="H726" s="122"/>
      <c r="I726" s="122"/>
      <c r="J726" s="123">
        <f t="shared" si="33"/>
        <v>0</v>
      </c>
      <c r="K726" s="105"/>
      <c r="L726" s="105"/>
      <c r="M726" s="105"/>
      <c r="N726" s="121">
        <f t="shared" si="34"/>
        <v>0</v>
      </c>
      <c r="O726" s="124">
        <v>1</v>
      </c>
      <c r="P726" s="105">
        <v>11796.2</v>
      </c>
      <c r="Q726" s="105">
        <v>23592.400000000001</v>
      </c>
      <c r="R726" s="105">
        <v>0</v>
      </c>
      <c r="S726" s="105">
        <v>0</v>
      </c>
      <c r="T726" s="105">
        <v>58981</v>
      </c>
      <c r="U726" s="105">
        <v>23592.400000000001</v>
      </c>
      <c r="V726" s="121">
        <f t="shared" si="35"/>
        <v>117962</v>
      </c>
      <c r="W726" s="105">
        <v>56971.67</v>
      </c>
      <c r="X726" s="105">
        <v>60990.33</v>
      </c>
      <c r="Y726" s="57">
        <v>0</v>
      </c>
    </row>
    <row r="727" spans="1:25" s="48" customFormat="1" ht="14.5" x14ac:dyDescent="0.4">
      <c r="A727" s="149" t="s">
        <v>2311</v>
      </c>
      <c r="B727" s="149" t="s">
        <v>2312</v>
      </c>
      <c r="C727" s="149" t="s">
        <v>2313</v>
      </c>
      <c r="D727" s="150" t="s">
        <v>137</v>
      </c>
      <c r="E727" s="144" t="s">
        <v>136</v>
      </c>
      <c r="F727" s="122"/>
      <c r="G727" s="122"/>
      <c r="H727" s="122"/>
      <c r="I727" s="122"/>
      <c r="J727" s="123">
        <f t="shared" si="33"/>
        <v>0</v>
      </c>
      <c r="K727" s="105"/>
      <c r="L727" s="105"/>
      <c r="M727" s="105"/>
      <c r="N727" s="121">
        <f t="shared" si="34"/>
        <v>0</v>
      </c>
      <c r="O727" s="124">
        <v>1</v>
      </c>
      <c r="P727" s="105">
        <v>44446.71</v>
      </c>
      <c r="Q727" s="105">
        <v>88893.43</v>
      </c>
      <c r="R727" s="105">
        <v>0</v>
      </c>
      <c r="S727" s="105">
        <v>0</v>
      </c>
      <c r="T727" s="105">
        <v>222233.56</v>
      </c>
      <c r="U727" s="105">
        <v>88893.43</v>
      </c>
      <c r="V727" s="121">
        <f t="shared" si="35"/>
        <v>444467.12999999995</v>
      </c>
      <c r="W727" s="105">
        <v>0</v>
      </c>
      <c r="X727" s="105">
        <v>0</v>
      </c>
      <c r="Y727" s="57">
        <v>444467.13</v>
      </c>
    </row>
    <row r="728" spans="1:25" s="48" customFormat="1" ht="14.5" x14ac:dyDescent="0.4">
      <c r="A728" s="149" t="s">
        <v>2314</v>
      </c>
      <c r="B728" s="149" t="s">
        <v>2315</v>
      </c>
      <c r="C728" s="149" t="s">
        <v>2316</v>
      </c>
      <c r="D728" s="150" t="s">
        <v>137</v>
      </c>
      <c r="E728" s="144" t="s">
        <v>137</v>
      </c>
      <c r="F728" s="122"/>
      <c r="G728" s="122"/>
      <c r="H728" s="122"/>
      <c r="I728" s="122"/>
      <c r="J728" s="123">
        <f t="shared" si="33"/>
        <v>0</v>
      </c>
      <c r="K728" s="105"/>
      <c r="L728" s="105"/>
      <c r="M728" s="105"/>
      <c r="N728" s="121">
        <f t="shared" si="34"/>
        <v>0</v>
      </c>
      <c r="O728" s="124"/>
      <c r="P728" s="105"/>
      <c r="Q728" s="105"/>
      <c r="R728" s="105"/>
      <c r="S728" s="105"/>
      <c r="T728" s="105"/>
      <c r="U728" s="105"/>
      <c r="V728" s="121">
        <f t="shared" si="35"/>
        <v>0</v>
      </c>
      <c r="W728" s="105"/>
      <c r="X728" s="105"/>
      <c r="Y728" s="57"/>
    </row>
    <row r="729" spans="1:25" s="48" customFormat="1" ht="14.5" x14ac:dyDescent="0.4">
      <c r="A729" s="149" t="s">
        <v>2317</v>
      </c>
      <c r="B729" s="149" t="s">
        <v>2318</v>
      </c>
      <c r="C729" s="149" t="s">
        <v>2319</v>
      </c>
      <c r="D729" s="150" t="s">
        <v>137</v>
      </c>
      <c r="E729" s="144" t="s">
        <v>136</v>
      </c>
      <c r="F729" s="122"/>
      <c r="G729" s="122"/>
      <c r="H729" s="122"/>
      <c r="I729" s="122"/>
      <c r="J729" s="123">
        <f t="shared" si="33"/>
        <v>0</v>
      </c>
      <c r="K729" s="105"/>
      <c r="L729" s="105"/>
      <c r="M729" s="105"/>
      <c r="N729" s="121">
        <f t="shared" si="34"/>
        <v>0</v>
      </c>
      <c r="O729" s="124">
        <v>1</v>
      </c>
      <c r="P729" s="105">
        <v>287996.40999999997</v>
      </c>
      <c r="Q729" s="105">
        <v>22000</v>
      </c>
      <c r="R729" s="105">
        <v>0</v>
      </c>
      <c r="S729" s="105">
        <v>0</v>
      </c>
      <c r="T729" s="105">
        <v>55000</v>
      </c>
      <c r="U729" s="105">
        <v>22000</v>
      </c>
      <c r="V729" s="121">
        <f t="shared" si="35"/>
        <v>386996.41</v>
      </c>
      <c r="W729" s="105">
        <v>133779.94</v>
      </c>
      <c r="X729" s="105">
        <v>143216.47</v>
      </c>
      <c r="Y729" s="57">
        <v>110000</v>
      </c>
    </row>
    <row r="730" spans="1:25" s="48" customFormat="1" ht="14.5" x14ac:dyDescent="0.4">
      <c r="A730" s="149" t="s">
        <v>2320</v>
      </c>
      <c r="B730" s="149" t="s">
        <v>2321</v>
      </c>
      <c r="C730" s="149" t="s">
        <v>2322</v>
      </c>
      <c r="D730" s="150" t="s">
        <v>137</v>
      </c>
      <c r="E730" s="144" t="s">
        <v>136</v>
      </c>
      <c r="F730" s="122"/>
      <c r="G730" s="122"/>
      <c r="H730" s="122"/>
      <c r="I730" s="122"/>
      <c r="J730" s="123">
        <f t="shared" si="33"/>
        <v>0</v>
      </c>
      <c r="K730" s="105"/>
      <c r="L730" s="105"/>
      <c r="M730" s="105"/>
      <c r="N730" s="121">
        <f t="shared" si="34"/>
        <v>0</v>
      </c>
      <c r="O730" s="124">
        <v>1</v>
      </c>
      <c r="P730" s="105">
        <v>560114.91</v>
      </c>
      <c r="Q730" s="105">
        <v>91200.2</v>
      </c>
      <c r="R730" s="105">
        <v>0</v>
      </c>
      <c r="S730" s="105">
        <v>0</v>
      </c>
      <c r="T730" s="105">
        <v>228000.5</v>
      </c>
      <c r="U730" s="105">
        <v>91200.2</v>
      </c>
      <c r="V730" s="121">
        <f t="shared" si="35"/>
        <v>970515.80999999994</v>
      </c>
      <c r="W730" s="105">
        <v>468726.45</v>
      </c>
      <c r="X730" s="105">
        <v>501789.36</v>
      </c>
      <c r="Y730" s="57">
        <v>0</v>
      </c>
    </row>
    <row r="731" spans="1:25" s="48" customFormat="1" ht="14.5" x14ac:dyDescent="0.4">
      <c r="A731" s="149" t="s">
        <v>2323</v>
      </c>
      <c r="B731" s="149" t="s">
        <v>2324</v>
      </c>
      <c r="C731" s="149" t="s">
        <v>2325</v>
      </c>
      <c r="D731" s="150" t="s">
        <v>137</v>
      </c>
      <c r="E731" s="144" t="s">
        <v>136</v>
      </c>
      <c r="F731" s="122"/>
      <c r="G731" s="122"/>
      <c r="H731" s="122"/>
      <c r="I731" s="122"/>
      <c r="J731" s="123">
        <f t="shared" si="33"/>
        <v>0</v>
      </c>
      <c r="K731" s="105"/>
      <c r="L731" s="105"/>
      <c r="M731" s="105"/>
      <c r="N731" s="121">
        <f t="shared" si="34"/>
        <v>0</v>
      </c>
      <c r="O731" s="124">
        <v>1</v>
      </c>
      <c r="P731" s="105">
        <v>44446.71</v>
      </c>
      <c r="Q731" s="105">
        <v>88893.43</v>
      </c>
      <c r="R731" s="105">
        <v>0</v>
      </c>
      <c r="S731" s="105">
        <v>0</v>
      </c>
      <c r="T731" s="105">
        <v>222233.56</v>
      </c>
      <c r="U731" s="105">
        <v>88893.43</v>
      </c>
      <c r="V731" s="121">
        <f t="shared" si="35"/>
        <v>444467.12999999995</v>
      </c>
      <c r="W731" s="105">
        <v>0</v>
      </c>
      <c r="X731" s="105">
        <v>0</v>
      </c>
      <c r="Y731" s="57">
        <v>444467.13</v>
      </c>
    </row>
    <row r="732" spans="1:25" s="48" customFormat="1" ht="14.5" x14ac:dyDescent="0.4">
      <c r="A732" s="149" t="s">
        <v>2326</v>
      </c>
      <c r="B732" s="149" t="s">
        <v>2327</v>
      </c>
      <c r="C732" s="149" t="s">
        <v>2328</v>
      </c>
      <c r="D732" s="150" t="s">
        <v>136</v>
      </c>
      <c r="E732" s="144" t="s">
        <v>137</v>
      </c>
      <c r="F732" s="122">
        <v>14</v>
      </c>
      <c r="G732" s="122">
        <v>0</v>
      </c>
      <c r="H732" s="122">
        <v>11</v>
      </c>
      <c r="I732" s="122">
        <v>0</v>
      </c>
      <c r="J732" s="123">
        <f t="shared" si="33"/>
        <v>25</v>
      </c>
      <c r="K732" s="105">
        <v>250000</v>
      </c>
      <c r="L732" s="105">
        <v>96909.97</v>
      </c>
      <c r="M732" s="105">
        <v>0</v>
      </c>
      <c r="N732" s="121">
        <f t="shared" si="34"/>
        <v>346909.97</v>
      </c>
      <c r="O732" s="124"/>
      <c r="P732" s="105"/>
      <c r="Q732" s="105"/>
      <c r="R732" s="105"/>
      <c r="S732" s="105"/>
      <c r="T732" s="105"/>
      <c r="U732" s="105"/>
      <c r="V732" s="121">
        <f t="shared" si="35"/>
        <v>0</v>
      </c>
      <c r="W732" s="105"/>
      <c r="X732" s="105"/>
      <c r="Y732" s="57"/>
    </row>
    <row r="733" spans="1:25" s="48" customFormat="1" ht="14.5" x14ac:dyDescent="0.4">
      <c r="A733" s="149" t="s">
        <v>2329</v>
      </c>
      <c r="B733" s="149" t="s">
        <v>2330</v>
      </c>
      <c r="C733" s="149" t="s">
        <v>2331</v>
      </c>
      <c r="D733" s="150" t="s">
        <v>136</v>
      </c>
      <c r="E733" s="144" t="s">
        <v>137</v>
      </c>
      <c r="F733" s="122">
        <v>28</v>
      </c>
      <c r="G733" s="122">
        <v>0</v>
      </c>
      <c r="H733" s="122">
        <v>11</v>
      </c>
      <c r="I733" s="122">
        <v>0</v>
      </c>
      <c r="J733" s="123">
        <f t="shared" si="33"/>
        <v>39</v>
      </c>
      <c r="K733" s="105">
        <v>229850.54</v>
      </c>
      <c r="L733" s="105">
        <v>86781.05</v>
      </c>
      <c r="M733" s="105">
        <v>268143</v>
      </c>
      <c r="N733" s="121">
        <f t="shared" si="34"/>
        <v>584774.59000000008</v>
      </c>
      <c r="O733" s="124"/>
      <c r="P733" s="105"/>
      <c r="Q733" s="105"/>
      <c r="R733" s="105"/>
      <c r="S733" s="105"/>
      <c r="T733" s="105"/>
      <c r="U733" s="105"/>
      <c r="V733" s="121">
        <f t="shared" si="35"/>
        <v>0</v>
      </c>
      <c r="W733" s="105"/>
      <c r="X733" s="105"/>
      <c r="Y733" s="57"/>
    </row>
    <row r="734" spans="1:25" s="48" customFormat="1" ht="14.5" x14ac:dyDescent="0.4">
      <c r="A734" s="149" t="s">
        <v>2332</v>
      </c>
      <c r="B734" s="149" t="s">
        <v>2333</v>
      </c>
      <c r="C734" s="149" t="s">
        <v>2334</v>
      </c>
      <c r="D734" s="150" t="s">
        <v>137</v>
      </c>
      <c r="E734" s="144" t="s">
        <v>137</v>
      </c>
      <c r="F734" s="122"/>
      <c r="G734" s="122"/>
      <c r="H734" s="122"/>
      <c r="I734" s="122"/>
      <c r="J734" s="123">
        <f t="shared" si="33"/>
        <v>0</v>
      </c>
      <c r="K734" s="105"/>
      <c r="L734" s="105"/>
      <c r="M734" s="105"/>
      <c r="N734" s="121">
        <f t="shared" si="34"/>
        <v>0</v>
      </c>
      <c r="O734" s="124"/>
      <c r="P734" s="105"/>
      <c r="Q734" s="105"/>
      <c r="R734" s="105"/>
      <c r="S734" s="105"/>
      <c r="T734" s="105"/>
      <c r="U734" s="105"/>
      <c r="V734" s="121">
        <f t="shared" si="35"/>
        <v>0</v>
      </c>
      <c r="W734" s="105"/>
      <c r="X734" s="105"/>
      <c r="Y734" s="57"/>
    </row>
    <row r="735" spans="1:25" s="48" customFormat="1" ht="14.5" x14ac:dyDescent="0.4">
      <c r="A735" s="149" t="s">
        <v>2335</v>
      </c>
      <c r="B735" s="149" t="s">
        <v>2336</v>
      </c>
      <c r="C735" s="149" t="s">
        <v>2337</v>
      </c>
      <c r="D735" s="150" t="s">
        <v>136</v>
      </c>
      <c r="E735" s="144" t="s">
        <v>137</v>
      </c>
      <c r="F735" s="122">
        <v>98</v>
      </c>
      <c r="G735" s="122">
        <v>0</v>
      </c>
      <c r="H735" s="122">
        <v>0</v>
      </c>
      <c r="I735" s="122">
        <v>0</v>
      </c>
      <c r="J735" s="123">
        <f t="shared" si="33"/>
        <v>98</v>
      </c>
      <c r="K735" s="105">
        <v>915523.04</v>
      </c>
      <c r="L735" s="105">
        <v>316193.83</v>
      </c>
      <c r="M735" s="105">
        <v>0</v>
      </c>
      <c r="N735" s="121">
        <f t="shared" si="34"/>
        <v>1231716.8700000001</v>
      </c>
      <c r="O735" s="124"/>
      <c r="P735" s="105"/>
      <c r="Q735" s="105"/>
      <c r="R735" s="105"/>
      <c r="S735" s="105"/>
      <c r="T735" s="105"/>
      <c r="U735" s="105"/>
      <c r="V735" s="121">
        <f t="shared" si="35"/>
        <v>0</v>
      </c>
      <c r="W735" s="105"/>
      <c r="X735" s="105"/>
      <c r="Y735" s="57"/>
    </row>
    <row r="736" spans="1:25" s="48" customFormat="1" ht="14.5" x14ac:dyDescent="0.4">
      <c r="A736" s="149" t="s">
        <v>2338</v>
      </c>
      <c r="B736" s="149" t="s">
        <v>2339</v>
      </c>
      <c r="C736" s="149" t="s">
        <v>2340</v>
      </c>
      <c r="D736" s="150" t="s">
        <v>136</v>
      </c>
      <c r="E736" s="144" t="s">
        <v>137</v>
      </c>
      <c r="F736" s="122">
        <v>56</v>
      </c>
      <c r="G736" s="122">
        <v>0</v>
      </c>
      <c r="H736" s="122">
        <v>0</v>
      </c>
      <c r="I736" s="122">
        <v>0</v>
      </c>
      <c r="J736" s="123">
        <f t="shared" si="33"/>
        <v>56</v>
      </c>
      <c r="K736" s="105">
        <v>560000</v>
      </c>
      <c r="L736" s="105">
        <v>150676.15</v>
      </c>
      <c r="M736" s="105">
        <v>0</v>
      </c>
      <c r="N736" s="121">
        <f t="shared" si="34"/>
        <v>710676.15</v>
      </c>
      <c r="O736" s="124"/>
      <c r="P736" s="105"/>
      <c r="Q736" s="105"/>
      <c r="R736" s="105"/>
      <c r="S736" s="105"/>
      <c r="T736" s="105"/>
      <c r="U736" s="105"/>
      <c r="V736" s="121">
        <f t="shared" si="35"/>
        <v>0</v>
      </c>
      <c r="W736" s="105"/>
      <c r="X736" s="105"/>
      <c r="Y736" s="57"/>
    </row>
    <row r="737" spans="1:25" s="48" customFormat="1" ht="14.5" x14ac:dyDescent="0.4">
      <c r="A737" s="149" t="s">
        <v>2341</v>
      </c>
      <c r="B737" s="149" t="s">
        <v>2342</v>
      </c>
      <c r="C737" s="149" t="s">
        <v>2343</v>
      </c>
      <c r="D737" s="150" t="s">
        <v>136</v>
      </c>
      <c r="E737" s="144" t="s">
        <v>137</v>
      </c>
      <c r="F737" s="122">
        <v>42</v>
      </c>
      <c r="G737" s="122">
        <v>0</v>
      </c>
      <c r="H737" s="122">
        <v>33</v>
      </c>
      <c r="I737" s="122">
        <v>0</v>
      </c>
      <c r="J737" s="123">
        <f t="shared" si="33"/>
        <v>75</v>
      </c>
      <c r="K737" s="105">
        <v>610636</v>
      </c>
      <c r="L737" s="105">
        <v>0</v>
      </c>
      <c r="M737" s="105">
        <v>479718.86</v>
      </c>
      <c r="N737" s="121">
        <f t="shared" si="34"/>
        <v>1090354.8599999999</v>
      </c>
      <c r="O737" s="124"/>
      <c r="P737" s="105"/>
      <c r="Q737" s="105"/>
      <c r="R737" s="105"/>
      <c r="S737" s="105"/>
      <c r="T737" s="105"/>
      <c r="U737" s="105"/>
      <c r="V737" s="121">
        <f t="shared" si="35"/>
        <v>0</v>
      </c>
      <c r="W737" s="105"/>
      <c r="X737" s="105"/>
      <c r="Y737" s="57"/>
    </row>
    <row r="738" spans="1:25" s="48" customFormat="1" ht="14.5" x14ac:dyDescent="0.4">
      <c r="A738" s="149" t="s">
        <v>2344</v>
      </c>
      <c r="B738" s="149" t="s">
        <v>2345</v>
      </c>
      <c r="C738" s="149" t="s">
        <v>2346</v>
      </c>
      <c r="D738" s="150" t="s">
        <v>136</v>
      </c>
      <c r="E738" s="144" t="s">
        <v>137</v>
      </c>
      <c r="F738" s="122">
        <v>14</v>
      </c>
      <c r="G738" s="122">
        <v>0</v>
      </c>
      <c r="H738" s="122">
        <v>11</v>
      </c>
      <c r="I738" s="122">
        <v>0</v>
      </c>
      <c r="J738" s="123">
        <f t="shared" si="33"/>
        <v>25</v>
      </c>
      <c r="K738" s="105">
        <v>90252.09</v>
      </c>
      <c r="L738" s="105">
        <v>36974.15</v>
      </c>
      <c r="M738" s="105">
        <v>236447</v>
      </c>
      <c r="N738" s="121">
        <f t="shared" si="34"/>
        <v>363673.24</v>
      </c>
      <c r="O738" s="124"/>
      <c r="P738" s="105"/>
      <c r="Q738" s="105"/>
      <c r="R738" s="105"/>
      <c r="S738" s="105"/>
      <c r="T738" s="105"/>
      <c r="U738" s="105"/>
      <c r="V738" s="121">
        <f t="shared" si="35"/>
        <v>0</v>
      </c>
      <c r="W738" s="105"/>
      <c r="X738" s="105"/>
      <c r="Y738" s="57"/>
    </row>
    <row r="739" spans="1:25" s="48" customFormat="1" ht="14.5" x14ac:dyDescent="0.4">
      <c r="A739" s="149" t="s">
        <v>2347</v>
      </c>
      <c r="B739" s="149" t="s">
        <v>2348</v>
      </c>
      <c r="C739" s="149" t="s">
        <v>2349</v>
      </c>
      <c r="D739" s="150" t="s">
        <v>136</v>
      </c>
      <c r="E739" s="144" t="s">
        <v>136</v>
      </c>
      <c r="F739" s="122">
        <v>42</v>
      </c>
      <c r="G739" s="122">
        <v>0</v>
      </c>
      <c r="H739" s="122">
        <v>11</v>
      </c>
      <c r="I739" s="122">
        <v>0</v>
      </c>
      <c r="J739" s="123">
        <f t="shared" si="33"/>
        <v>53</v>
      </c>
      <c r="K739" s="105">
        <v>486909.07</v>
      </c>
      <c r="L739" s="105">
        <v>0</v>
      </c>
      <c r="M739" s="105">
        <v>207055.16</v>
      </c>
      <c r="N739" s="121">
        <f t="shared" si="34"/>
        <v>693964.23</v>
      </c>
      <c r="O739" s="124">
        <v>1</v>
      </c>
      <c r="P739" s="105">
        <v>45596.71</v>
      </c>
      <c r="Q739" s="105">
        <v>91193.43</v>
      </c>
      <c r="R739" s="105">
        <v>0</v>
      </c>
      <c r="S739" s="105">
        <v>0</v>
      </c>
      <c r="T739" s="105">
        <v>227983.56</v>
      </c>
      <c r="U739" s="105">
        <v>91193.43</v>
      </c>
      <c r="V739" s="121">
        <f t="shared" si="35"/>
        <v>455967.12999999995</v>
      </c>
      <c r="W739" s="105">
        <v>0</v>
      </c>
      <c r="X739" s="105">
        <v>0</v>
      </c>
      <c r="Y739" s="57">
        <v>455967.13</v>
      </c>
    </row>
    <row r="740" spans="1:25" s="48" customFormat="1" ht="14.5" x14ac:dyDescent="0.4">
      <c r="A740" s="149" t="s">
        <v>2350</v>
      </c>
      <c r="B740" s="149" t="s">
        <v>2351</v>
      </c>
      <c r="C740" s="149" t="s">
        <v>2352</v>
      </c>
      <c r="D740" s="150" t="s">
        <v>136</v>
      </c>
      <c r="E740" s="144" t="s">
        <v>136</v>
      </c>
      <c r="F740" s="122">
        <v>42</v>
      </c>
      <c r="G740" s="122">
        <v>0</v>
      </c>
      <c r="H740" s="122">
        <v>11</v>
      </c>
      <c r="I740" s="122">
        <v>0</v>
      </c>
      <c r="J740" s="123">
        <f t="shared" si="33"/>
        <v>53</v>
      </c>
      <c r="K740" s="105">
        <v>218072.93</v>
      </c>
      <c r="L740" s="105">
        <v>479904.16</v>
      </c>
      <c r="M740" s="105">
        <v>246722</v>
      </c>
      <c r="N740" s="121">
        <f t="shared" si="34"/>
        <v>944699.09</v>
      </c>
      <c r="O740" s="124">
        <v>1</v>
      </c>
      <c r="P740" s="105">
        <v>16500</v>
      </c>
      <c r="Q740" s="105">
        <v>33000</v>
      </c>
      <c r="R740" s="105">
        <v>0</v>
      </c>
      <c r="S740" s="105">
        <v>0</v>
      </c>
      <c r="T740" s="105">
        <v>82500</v>
      </c>
      <c r="U740" s="105">
        <v>33000</v>
      </c>
      <c r="V740" s="121">
        <f t="shared" si="35"/>
        <v>165000</v>
      </c>
      <c r="W740" s="105">
        <v>0</v>
      </c>
      <c r="X740" s="105">
        <v>0</v>
      </c>
      <c r="Y740" s="57">
        <v>165000</v>
      </c>
    </row>
    <row r="741" spans="1:25" s="48" customFormat="1" ht="14.5" x14ac:dyDescent="0.4">
      <c r="A741" s="149" t="s">
        <v>2353</v>
      </c>
      <c r="B741" s="149" t="s">
        <v>2354</v>
      </c>
      <c r="C741" s="149" t="s">
        <v>2355</v>
      </c>
      <c r="D741" s="150" t="s">
        <v>136</v>
      </c>
      <c r="E741" s="144" t="s">
        <v>137</v>
      </c>
      <c r="F741" s="122">
        <v>28</v>
      </c>
      <c r="G741" s="122">
        <v>0</v>
      </c>
      <c r="H741" s="122">
        <v>0</v>
      </c>
      <c r="I741" s="122">
        <v>0</v>
      </c>
      <c r="J741" s="123">
        <f t="shared" si="33"/>
        <v>28</v>
      </c>
      <c r="K741" s="105">
        <v>280000</v>
      </c>
      <c r="L741" s="105">
        <v>61607.53</v>
      </c>
      <c r="M741" s="105">
        <v>0</v>
      </c>
      <c r="N741" s="121">
        <f t="shared" si="34"/>
        <v>341607.53</v>
      </c>
      <c r="O741" s="124"/>
      <c r="P741" s="105"/>
      <c r="Q741" s="105"/>
      <c r="R741" s="105"/>
      <c r="S741" s="105"/>
      <c r="T741" s="105"/>
      <c r="U741" s="105"/>
      <c r="V741" s="121">
        <f t="shared" si="35"/>
        <v>0</v>
      </c>
      <c r="W741" s="105"/>
      <c r="X741" s="105"/>
      <c r="Y741" s="57"/>
    </row>
    <row r="742" spans="1:25" s="48" customFormat="1" ht="14.5" x14ac:dyDescent="0.4">
      <c r="A742" s="149" t="s">
        <v>2356</v>
      </c>
      <c r="B742" s="149" t="s">
        <v>2357</v>
      </c>
      <c r="C742" s="149" t="s">
        <v>2358</v>
      </c>
      <c r="D742" s="150" t="s">
        <v>136</v>
      </c>
      <c r="E742" s="144" t="s">
        <v>136</v>
      </c>
      <c r="F742" s="122">
        <v>14</v>
      </c>
      <c r="G742" s="122">
        <v>0</v>
      </c>
      <c r="H742" s="122">
        <v>0</v>
      </c>
      <c r="I742" s="122">
        <v>0</v>
      </c>
      <c r="J742" s="123">
        <f t="shared" si="33"/>
        <v>14</v>
      </c>
      <c r="K742" s="105">
        <v>140000</v>
      </c>
      <c r="L742" s="105">
        <v>38701.57</v>
      </c>
      <c r="M742" s="105">
        <v>0</v>
      </c>
      <c r="N742" s="121">
        <f t="shared" si="34"/>
        <v>178701.57</v>
      </c>
      <c r="O742" s="124">
        <v>1</v>
      </c>
      <c r="P742" s="105">
        <v>247535.42</v>
      </c>
      <c r="Q742" s="105">
        <v>96524.2</v>
      </c>
      <c r="R742" s="105">
        <v>0</v>
      </c>
      <c r="S742" s="105">
        <v>0</v>
      </c>
      <c r="T742" s="105">
        <v>241310.5</v>
      </c>
      <c r="U742" s="105">
        <v>96524.2</v>
      </c>
      <c r="V742" s="121">
        <f t="shared" si="35"/>
        <v>681894.32</v>
      </c>
      <c r="W742" s="105">
        <v>329331.99</v>
      </c>
      <c r="X742" s="105">
        <v>352562.33</v>
      </c>
      <c r="Y742" s="57">
        <v>0</v>
      </c>
    </row>
    <row r="743" spans="1:25" s="48" customFormat="1" ht="14.5" x14ac:dyDescent="0.4">
      <c r="A743" s="149" t="s">
        <v>2359</v>
      </c>
      <c r="B743" s="149" t="s">
        <v>2360</v>
      </c>
      <c r="C743" s="149" t="s">
        <v>2361</v>
      </c>
      <c r="D743" s="150" t="s">
        <v>136</v>
      </c>
      <c r="E743" s="144" t="s">
        <v>136</v>
      </c>
      <c r="F743" s="122">
        <v>28</v>
      </c>
      <c r="G743" s="122">
        <v>0</v>
      </c>
      <c r="H743" s="122">
        <v>11</v>
      </c>
      <c r="I743" s="122">
        <v>0</v>
      </c>
      <c r="J743" s="123">
        <f t="shared" si="33"/>
        <v>39</v>
      </c>
      <c r="K743" s="105">
        <v>198876.48</v>
      </c>
      <c r="L743" s="105">
        <v>120934.08</v>
      </c>
      <c r="M743" s="105">
        <v>244695</v>
      </c>
      <c r="N743" s="121">
        <f t="shared" si="34"/>
        <v>564505.56000000006</v>
      </c>
      <c r="O743" s="124">
        <v>1</v>
      </c>
      <c r="P743" s="105">
        <v>16500</v>
      </c>
      <c r="Q743" s="105">
        <v>33000</v>
      </c>
      <c r="R743" s="105">
        <v>0</v>
      </c>
      <c r="S743" s="105">
        <v>0</v>
      </c>
      <c r="T743" s="105">
        <v>82500</v>
      </c>
      <c r="U743" s="105">
        <v>33000</v>
      </c>
      <c r="V743" s="121">
        <f t="shared" si="35"/>
        <v>165000</v>
      </c>
      <c r="W743" s="105">
        <v>0</v>
      </c>
      <c r="X743" s="105">
        <v>0</v>
      </c>
      <c r="Y743" s="57">
        <v>165000</v>
      </c>
    </row>
    <row r="744" spans="1:25" s="48" customFormat="1" ht="14.5" x14ac:dyDescent="0.4">
      <c r="A744" s="149" t="s">
        <v>2362</v>
      </c>
      <c r="B744" s="149" t="s">
        <v>2363</v>
      </c>
      <c r="C744" s="149" t="s">
        <v>2364</v>
      </c>
      <c r="D744" s="150" t="s">
        <v>137</v>
      </c>
      <c r="E744" s="144" t="s">
        <v>137</v>
      </c>
      <c r="F744" s="122"/>
      <c r="G744" s="122"/>
      <c r="H744" s="122"/>
      <c r="I744" s="122"/>
      <c r="J744" s="123">
        <f t="shared" si="33"/>
        <v>0</v>
      </c>
      <c r="K744" s="105"/>
      <c r="L744" s="105"/>
      <c r="M744" s="105"/>
      <c r="N744" s="121">
        <f t="shared" si="34"/>
        <v>0</v>
      </c>
      <c r="O744" s="124"/>
      <c r="P744" s="105"/>
      <c r="Q744" s="105"/>
      <c r="R744" s="105"/>
      <c r="S744" s="105"/>
      <c r="T744" s="105"/>
      <c r="U744" s="105"/>
      <c r="V744" s="121">
        <f t="shared" si="35"/>
        <v>0</v>
      </c>
      <c r="W744" s="105"/>
      <c r="X744" s="105"/>
      <c r="Y744" s="57"/>
    </row>
    <row r="745" spans="1:25" s="48" customFormat="1" ht="14.5" x14ac:dyDescent="0.4">
      <c r="A745" s="149" t="s">
        <v>2365</v>
      </c>
      <c r="B745" s="149" t="s">
        <v>2366</v>
      </c>
      <c r="C745" s="149" t="s">
        <v>2367</v>
      </c>
      <c r="D745" s="150" t="s">
        <v>136</v>
      </c>
      <c r="E745" s="144" t="s">
        <v>137</v>
      </c>
      <c r="F745" s="122">
        <v>42</v>
      </c>
      <c r="G745" s="122">
        <v>0</v>
      </c>
      <c r="H745" s="122">
        <v>0</v>
      </c>
      <c r="I745" s="122">
        <v>0</v>
      </c>
      <c r="J745" s="123">
        <f t="shared" si="33"/>
        <v>42</v>
      </c>
      <c r="K745" s="105">
        <v>336739.3</v>
      </c>
      <c r="L745" s="105">
        <v>347860.63</v>
      </c>
      <c r="M745" s="105">
        <v>0</v>
      </c>
      <c r="N745" s="121">
        <f t="shared" si="34"/>
        <v>684599.92999999993</v>
      </c>
      <c r="O745" s="124"/>
      <c r="P745" s="105"/>
      <c r="Q745" s="105"/>
      <c r="R745" s="105"/>
      <c r="S745" s="105"/>
      <c r="T745" s="105"/>
      <c r="U745" s="105"/>
      <c r="V745" s="121">
        <f t="shared" si="35"/>
        <v>0</v>
      </c>
      <c r="W745" s="105"/>
      <c r="X745" s="105"/>
      <c r="Y745" s="57"/>
    </row>
    <row r="746" spans="1:25" s="48" customFormat="1" ht="14.5" x14ac:dyDescent="0.4">
      <c r="A746" s="149" t="s">
        <v>2368</v>
      </c>
      <c r="B746" s="149" t="s">
        <v>2369</v>
      </c>
      <c r="C746" s="149" t="s">
        <v>2370</v>
      </c>
      <c r="D746" s="150" t="s">
        <v>136</v>
      </c>
      <c r="E746" s="144" t="s">
        <v>136</v>
      </c>
      <c r="F746" s="122">
        <v>14</v>
      </c>
      <c r="G746" s="122">
        <v>0</v>
      </c>
      <c r="H746" s="122">
        <v>11</v>
      </c>
      <c r="I746" s="122">
        <v>0</v>
      </c>
      <c r="J746" s="123">
        <f t="shared" si="33"/>
        <v>25</v>
      </c>
      <c r="K746" s="105">
        <v>162517.01</v>
      </c>
      <c r="L746" s="105">
        <v>0</v>
      </c>
      <c r="M746" s="105">
        <v>224193.14</v>
      </c>
      <c r="N746" s="121">
        <f t="shared" si="34"/>
        <v>386710.15</v>
      </c>
      <c r="O746" s="124">
        <v>1</v>
      </c>
      <c r="P746" s="105">
        <v>44044.99</v>
      </c>
      <c r="Q746" s="105">
        <v>88089.97</v>
      </c>
      <c r="R746" s="105">
        <v>0</v>
      </c>
      <c r="S746" s="105">
        <v>0</v>
      </c>
      <c r="T746" s="105">
        <v>220224.94</v>
      </c>
      <c r="U746" s="105">
        <v>88089.97</v>
      </c>
      <c r="V746" s="121">
        <f t="shared" si="35"/>
        <v>440449.87</v>
      </c>
      <c r="W746" s="105">
        <v>0</v>
      </c>
      <c r="X746" s="105">
        <v>0</v>
      </c>
      <c r="Y746" s="57">
        <v>440449.87</v>
      </c>
    </row>
    <row r="747" spans="1:25" s="48" customFormat="1" ht="14.5" x14ac:dyDescent="0.4">
      <c r="A747" s="149" t="s">
        <v>2371</v>
      </c>
      <c r="B747" s="149" t="s">
        <v>2372</v>
      </c>
      <c r="C747" s="149" t="s">
        <v>2373</v>
      </c>
      <c r="D747" s="150" t="s">
        <v>137</v>
      </c>
      <c r="E747" s="144" t="s">
        <v>137</v>
      </c>
      <c r="F747" s="122"/>
      <c r="G747" s="122"/>
      <c r="H747" s="122"/>
      <c r="I747" s="122"/>
      <c r="J747" s="123">
        <f t="shared" si="33"/>
        <v>0</v>
      </c>
      <c r="K747" s="105"/>
      <c r="L747" s="105"/>
      <c r="M747" s="105"/>
      <c r="N747" s="121">
        <f t="shared" si="34"/>
        <v>0</v>
      </c>
      <c r="O747" s="124"/>
      <c r="P747" s="105"/>
      <c r="Q747" s="105"/>
      <c r="R747" s="105"/>
      <c r="S747" s="105"/>
      <c r="T747" s="105"/>
      <c r="U747" s="105"/>
      <c r="V747" s="121">
        <f t="shared" si="35"/>
        <v>0</v>
      </c>
      <c r="W747" s="105"/>
      <c r="X747" s="105"/>
      <c r="Y747" s="57"/>
    </row>
    <row r="748" spans="1:25" s="48" customFormat="1" ht="14.5" x14ac:dyDescent="0.4">
      <c r="A748" s="149" t="s">
        <v>2374</v>
      </c>
      <c r="B748" s="149" t="s">
        <v>2375</v>
      </c>
      <c r="C748" s="149" t="s">
        <v>2376</v>
      </c>
      <c r="D748" s="150" t="s">
        <v>137</v>
      </c>
      <c r="E748" s="144" t="s">
        <v>137</v>
      </c>
      <c r="F748" s="122"/>
      <c r="G748" s="122"/>
      <c r="H748" s="122"/>
      <c r="I748" s="122"/>
      <c r="J748" s="123">
        <f t="shared" si="33"/>
        <v>0</v>
      </c>
      <c r="K748" s="105"/>
      <c r="L748" s="105"/>
      <c r="M748" s="105"/>
      <c r="N748" s="121">
        <f t="shared" si="34"/>
        <v>0</v>
      </c>
      <c r="O748" s="124"/>
      <c r="P748" s="105"/>
      <c r="Q748" s="105"/>
      <c r="R748" s="105"/>
      <c r="S748" s="105"/>
      <c r="T748" s="105"/>
      <c r="U748" s="105"/>
      <c r="V748" s="121">
        <f t="shared" si="35"/>
        <v>0</v>
      </c>
      <c r="W748" s="105"/>
      <c r="X748" s="105"/>
      <c r="Y748" s="57"/>
    </row>
    <row r="749" spans="1:25" s="48" customFormat="1" ht="14.5" x14ac:dyDescent="0.4">
      <c r="A749" s="149" t="s">
        <v>2377</v>
      </c>
      <c r="B749" s="149" t="s">
        <v>2378</v>
      </c>
      <c r="C749" s="149" t="s">
        <v>2379</v>
      </c>
      <c r="D749" s="150" t="s">
        <v>136</v>
      </c>
      <c r="E749" s="144" t="s">
        <v>136</v>
      </c>
      <c r="F749" s="122">
        <v>14</v>
      </c>
      <c r="G749" s="122">
        <v>0</v>
      </c>
      <c r="H749" s="122">
        <v>11</v>
      </c>
      <c r="I749" s="122">
        <v>0</v>
      </c>
      <c r="J749" s="123">
        <f t="shared" si="33"/>
        <v>25</v>
      </c>
      <c r="K749" s="105">
        <v>229373.02</v>
      </c>
      <c r="L749" s="105">
        <v>0</v>
      </c>
      <c r="M749" s="105">
        <v>175190.67</v>
      </c>
      <c r="N749" s="121">
        <f t="shared" si="34"/>
        <v>404563.69</v>
      </c>
      <c r="O749" s="124">
        <v>1</v>
      </c>
      <c r="P749" s="105">
        <v>11000</v>
      </c>
      <c r="Q749" s="105">
        <v>22000</v>
      </c>
      <c r="R749" s="105">
        <v>0</v>
      </c>
      <c r="S749" s="105">
        <v>0</v>
      </c>
      <c r="T749" s="105">
        <v>55000</v>
      </c>
      <c r="U749" s="105">
        <v>22000</v>
      </c>
      <c r="V749" s="121">
        <f t="shared" si="35"/>
        <v>110000</v>
      </c>
      <c r="W749" s="105">
        <v>0</v>
      </c>
      <c r="X749" s="105">
        <v>0</v>
      </c>
      <c r="Y749" s="57">
        <v>110000</v>
      </c>
    </row>
    <row r="750" spans="1:25" s="48" customFormat="1" ht="14.5" x14ac:dyDescent="0.4">
      <c r="A750" s="149" t="s">
        <v>2380</v>
      </c>
      <c r="B750" s="149" t="s">
        <v>2381</v>
      </c>
      <c r="C750" s="149" t="s">
        <v>2382</v>
      </c>
      <c r="D750" s="150" t="s">
        <v>136</v>
      </c>
      <c r="E750" s="144" t="s">
        <v>137</v>
      </c>
      <c r="F750" s="122">
        <v>71</v>
      </c>
      <c r="G750" s="122">
        <v>0</v>
      </c>
      <c r="H750" s="122">
        <v>0</v>
      </c>
      <c r="I750" s="122">
        <v>0</v>
      </c>
      <c r="J750" s="123">
        <f t="shared" si="33"/>
        <v>71</v>
      </c>
      <c r="K750" s="105">
        <v>710000</v>
      </c>
      <c r="L750" s="105">
        <v>209056.08</v>
      </c>
      <c r="M750" s="105">
        <v>0</v>
      </c>
      <c r="N750" s="121">
        <f t="shared" si="34"/>
        <v>919056.08</v>
      </c>
      <c r="O750" s="124"/>
      <c r="P750" s="105"/>
      <c r="Q750" s="105"/>
      <c r="R750" s="105"/>
      <c r="S750" s="105"/>
      <c r="T750" s="105"/>
      <c r="U750" s="105"/>
      <c r="V750" s="121">
        <f t="shared" si="35"/>
        <v>0</v>
      </c>
      <c r="W750" s="105"/>
      <c r="X750" s="105"/>
      <c r="Y750" s="57"/>
    </row>
    <row r="751" spans="1:25" s="48" customFormat="1" ht="14.5" x14ac:dyDescent="0.4">
      <c r="A751" s="149" t="s">
        <v>2383</v>
      </c>
      <c r="B751" s="149" t="s">
        <v>2384</v>
      </c>
      <c r="C751" s="149" t="s">
        <v>2385</v>
      </c>
      <c r="D751" s="150" t="s">
        <v>136</v>
      </c>
      <c r="E751" s="144" t="s">
        <v>136</v>
      </c>
      <c r="F751" s="122">
        <v>14</v>
      </c>
      <c r="G751" s="122">
        <v>0</v>
      </c>
      <c r="H751" s="122">
        <v>11</v>
      </c>
      <c r="I751" s="122">
        <v>0</v>
      </c>
      <c r="J751" s="123">
        <f t="shared" si="33"/>
        <v>25</v>
      </c>
      <c r="K751" s="105">
        <v>140116.17000000001</v>
      </c>
      <c r="L751" s="105">
        <v>0</v>
      </c>
      <c r="M751" s="105">
        <v>221605.36</v>
      </c>
      <c r="N751" s="121">
        <f t="shared" si="34"/>
        <v>361721.53</v>
      </c>
      <c r="O751" s="124">
        <v>1</v>
      </c>
      <c r="P751" s="105">
        <v>13200</v>
      </c>
      <c r="Q751" s="105">
        <v>26400</v>
      </c>
      <c r="R751" s="105">
        <v>0</v>
      </c>
      <c r="S751" s="105">
        <v>0</v>
      </c>
      <c r="T751" s="105">
        <v>66000</v>
      </c>
      <c r="U751" s="105">
        <v>26400</v>
      </c>
      <c r="V751" s="121">
        <f t="shared" si="35"/>
        <v>132000</v>
      </c>
      <c r="W751" s="105">
        <v>0</v>
      </c>
      <c r="X751" s="105">
        <v>0</v>
      </c>
      <c r="Y751" s="57">
        <v>132000</v>
      </c>
    </row>
    <row r="752" spans="1:25" s="48" customFormat="1" ht="14.5" x14ac:dyDescent="0.4">
      <c r="A752" s="149" t="s">
        <v>2386</v>
      </c>
      <c r="B752" s="149" t="s">
        <v>2387</v>
      </c>
      <c r="C752" s="149" t="s">
        <v>2388</v>
      </c>
      <c r="D752" s="150" t="s">
        <v>137</v>
      </c>
      <c r="E752" s="144" t="s">
        <v>136</v>
      </c>
      <c r="F752" s="122"/>
      <c r="G752" s="122"/>
      <c r="H752" s="122"/>
      <c r="I752" s="122"/>
      <c r="J752" s="123">
        <f t="shared" si="33"/>
        <v>0</v>
      </c>
      <c r="K752" s="105"/>
      <c r="L752" s="105"/>
      <c r="M752" s="105"/>
      <c r="N752" s="121">
        <f t="shared" si="34"/>
        <v>0</v>
      </c>
      <c r="O752" s="124">
        <v>1</v>
      </c>
      <c r="P752" s="105">
        <v>376859.32</v>
      </c>
      <c r="Q752" s="105">
        <v>89264.2</v>
      </c>
      <c r="R752" s="105">
        <v>0</v>
      </c>
      <c r="S752" s="105">
        <v>0</v>
      </c>
      <c r="T752" s="105">
        <v>223160.5</v>
      </c>
      <c r="U752" s="105">
        <v>89264.2</v>
      </c>
      <c r="V752" s="121">
        <f t="shared" si="35"/>
        <v>778548.22</v>
      </c>
      <c r="W752" s="105">
        <v>376012.57</v>
      </c>
      <c r="X752" s="105">
        <v>402535.65</v>
      </c>
      <c r="Y752" s="57">
        <v>0</v>
      </c>
    </row>
    <row r="753" spans="1:25" s="48" customFormat="1" ht="14.5" x14ac:dyDescent="0.4">
      <c r="A753" s="149" t="s">
        <v>2389</v>
      </c>
      <c r="B753" s="149" t="s">
        <v>2390</v>
      </c>
      <c r="C753" s="149" t="s">
        <v>2391</v>
      </c>
      <c r="D753" s="150" t="s">
        <v>136</v>
      </c>
      <c r="E753" s="144" t="s">
        <v>137</v>
      </c>
      <c r="F753" s="122">
        <v>28</v>
      </c>
      <c r="G753" s="122">
        <v>0</v>
      </c>
      <c r="H753" s="122">
        <v>22</v>
      </c>
      <c r="I753" s="122">
        <v>0</v>
      </c>
      <c r="J753" s="123">
        <f t="shared" si="33"/>
        <v>50</v>
      </c>
      <c r="K753" s="105">
        <v>296039.06</v>
      </c>
      <c r="L753" s="105">
        <v>74543.92</v>
      </c>
      <c r="M753" s="105">
        <v>451801</v>
      </c>
      <c r="N753" s="121">
        <f t="shared" si="34"/>
        <v>822383.98</v>
      </c>
      <c r="O753" s="124"/>
      <c r="P753" s="105"/>
      <c r="Q753" s="105"/>
      <c r="R753" s="105"/>
      <c r="S753" s="105"/>
      <c r="T753" s="105"/>
      <c r="U753" s="105"/>
      <c r="V753" s="121">
        <f t="shared" si="35"/>
        <v>0</v>
      </c>
      <c r="W753" s="105"/>
      <c r="X753" s="105"/>
      <c r="Y753" s="57"/>
    </row>
    <row r="754" spans="1:25" s="48" customFormat="1" ht="14.5" x14ac:dyDescent="0.4">
      <c r="A754" s="149" t="s">
        <v>2392</v>
      </c>
      <c r="B754" s="149" t="s">
        <v>2393</v>
      </c>
      <c r="C754" s="149" t="s">
        <v>2394</v>
      </c>
      <c r="D754" s="150" t="s">
        <v>137</v>
      </c>
      <c r="E754" s="144" t="s">
        <v>137</v>
      </c>
      <c r="F754" s="122"/>
      <c r="G754" s="122"/>
      <c r="H754" s="122"/>
      <c r="I754" s="122"/>
      <c r="J754" s="123">
        <f t="shared" si="33"/>
        <v>0</v>
      </c>
      <c r="K754" s="105"/>
      <c r="L754" s="105"/>
      <c r="M754" s="105"/>
      <c r="N754" s="121">
        <f t="shared" si="34"/>
        <v>0</v>
      </c>
      <c r="O754" s="124"/>
      <c r="P754" s="105"/>
      <c r="Q754" s="105"/>
      <c r="R754" s="105"/>
      <c r="S754" s="105"/>
      <c r="T754" s="105"/>
      <c r="U754" s="105"/>
      <c r="V754" s="121">
        <f t="shared" si="35"/>
        <v>0</v>
      </c>
      <c r="W754" s="105"/>
      <c r="X754" s="105"/>
      <c r="Y754" s="57"/>
    </row>
    <row r="755" spans="1:25" s="48" customFormat="1" ht="14.5" x14ac:dyDescent="0.4">
      <c r="A755" s="149" t="s">
        <v>2395</v>
      </c>
      <c r="B755" s="149" t="s">
        <v>2396</v>
      </c>
      <c r="C755" s="149" t="s">
        <v>2397</v>
      </c>
      <c r="D755" s="150" t="s">
        <v>137</v>
      </c>
      <c r="E755" s="144" t="s">
        <v>136</v>
      </c>
      <c r="F755" s="122"/>
      <c r="G755" s="122"/>
      <c r="H755" s="122"/>
      <c r="I755" s="122"/>
      <c r="J755" s="123">
        <f t="shared" si="33"/>
        <v>0</v>
      </c>
      <c r="K755" s="105"/>
      <c r="L755" s="105"/>
      <c r="M755" s="105"/>
      <c r="N755" s="121">
        <f t="shared" si="34"/>
        <v>0</v>
      </c>
      <c r="O755" s="124">
        <v>1</v>
      </c>
      <c r="P755" s="105">
        <v>106905</v>
      </c>
      <c r="Q755" s="105">
        <v>85435.8</v>
      </c>
      <c r="R755" s="105">
        <v>0</v>
      </c>
      <c r="S755" s="105">
        <v>0</v>
      </c>
      <c r="T755" s="105">
        <v>213589.5</v>
      </c>
      <c r="U755" s="105">
        <v>85435.8</v>
      </c>
      <c r="V755" s="121">
        <f t="shared" si="35"/>
        <v>491366.1</v>
      </c>
      <c r="W755" s="105">
        <v>237313.28</v>
      </c>
      <c r="X755" s="105">
        <v>254052.82</v>
      </c>
      <c r="Y755" s="57">
        <v>0</v>
      </c>
    </row>
    <row r="756" spans="1:25" s="48" customFormat="1" ht="14.5" x14ac:dyDescent="0.4">
      <c r="A756" s="149" t="s">
        <v>2398</v>
      </c>
      <c r="B756" s="149" t="s">
        <v>2399</v>
      </c>
      <c r="C756" s="149" t="s">
        <v>2400</v>
      </c>
      <c r="D756" s="150" t="s">
        <v>137</v>
      </c>
      <c r="E756" s="144" t="s">
        <v>137</v>
      </c>
      <c r="F756" s="122"/>
      <c r="G756" s="122"/>
      <c r="H756" s="122"/>
      <c r="I756" s="122"/>
      <c r="J756" s="123">
        <f t="shared" si="33"/>
        <v>0</v>
      </c>
      <c r="K756" s="105"/>
      <c r="L756" s="105"/>
      <c r="M756" s="105"/>
      <c r="N756" s="121">
        <f t="shared" si="34"/>
        <v>0</v>
      </c>
      <c r="O756" s="124"/>
      <c r="P756" s="105"/>
      <c r="Q756" s="105"/>
      <c r="R756" s="105"/>
      <c r="S756" s="105"/>
      <c r="T756" s="105"/>
      <c r="U756" s="105"/>
      <c r="V756" s="121">
        <f t="shared" si="35"/>
        <v>0</v>
      </c>
      <c r="W756" s="105"/>
      <c r="X756" s="105"/>
      <c r="Y756" s="57"/>
    </row>
    <row r="757" spans="1:25" s="48" customFormat="1" ht="14.5" x14ac:dyDescent="0.4">
      <c r="A757" s="149" t="s">
        <v>2401</v>
      </c>
      <c r="B757" s="149" t="s">
        <v>2402</v>
      </c>
      <c r="C757" s="149" t="s">
        <v>2403</v>
      </c>
      <c r="D757" s="150" t="s">
        <v>137</v>
      </c>
      <c r="E757" s="144" t="s">
        <v>137</v>
      </c>
      <c r="F757" s="122"/>
      <c r="G757" s="122"/>
      <c r="H757" s="122"/>
      <c r="I757" s="122"/>
      <c r="J757" s="123">
        <f t="shared" si="33"/>
        <v>0</v>
      </c>
      <c r="K757" s="105"/>
      <c r="L757" s="105"/>
      <c r="M757" s="105"/>
      <c r="N757" s="121">
        <f t="shared" si="34"/>
        <v>0</v>
      </c>
      <c r="O757" s="124"/>
      <c r="P757" s="105"/>
      <c r="Q757" s="105"/>
      <c r="R757" s="105"/>
      <c r="S757" s="105"/>
      <c r="T757" s="105"/>
      <c r="U757" s="105"/>
      <c r="V757" s="121">
        <f t="shared" si="35"/>
        <v>0</v>
      </c>
      <c r="W757" s="105"/>
      <c r="X757" s="105"/>
      <c r="Y757" s="57"/>
    </row>
    <row r="758" spans="1:25" s="48" customFormat="1" ht="14.5" x14ac:dyDescent="0.4">
      <c r="A758" s="149" t="s">
        <v>2404</v>
      </c>
      <c r="B758" s="149" t="s">
        <v>2405</v>
      </c>
      <c r="C758" s="149" t="s">
        <v>2406</v>
      </c>
      <c r="D758" s="150" t="s">
        <v>137</v>
      </c>
      <c r="E758" s="144" t="s">
        <v>136</v>
      </c>
      <c r="F758" s="122"/>
      <c r="G758" s="122"/>
      <c r="H758" s="122"/>
      <c r="I758" s="122"/>
      <c r="J758" s="123">
        <f t="shared" si="33"/>
        <v>0</v>
      </c>
      <c r="K758" s="105"/>
      <c r="L758" s="105"/>
      <c r="M758" s="105"/>
      <c r="N758" s="121">
        <f t="shared" si="34"/>
        <v>0</v>
      </c>
      <c r="O758" s="124">
        <v>1</v>
      </c>
      <c r="P758" s="105">
        <v>308332.48</v>
      </c>
      <c r="Q758" s="105">
        <v>51926.33</v>
      </c>
      <c r="R758" s="105">
        <v>0</v>
      </c>
      <c r="S758" s="105">
        <v>0</v>
      </c>
      <c r="T758" s="105">
        <v>129815.83</v>
      </c>
      <c r="U758" s="105">
        <v>51926.33</v>
      </c>
      <c r="V758" s="121">
        <f t="shared" si="35"/>
        <v>542000.97</v>
      </c>
      <c r="W758" s="105">
        <v>136374.87</v>
      </c>
      <c r="X758" s="105">
        <v>145994.44</v>
      </c>
      <c r="Y758" s="57">
        <v>259631.67</v>
      </c>
    </row>
    <row r="759" spans="1:25" s="48" customFormat="1" ht="14.5" x14ac:dyDescent="0.4">
      <c r="A759" s="149" t="s">
        <v>2407</v>
      </c>
      <c r="B759" s="149" t="s">
        <v>2408</v>
      </c>
      <c r="C759" s="149" t="s">
        <v>2409</v>
      </c>
      <c r="D759" s="150" t="s">
        <v>137</v>
      </c>
      <c r="E759" s="144" t="s">
        <v>136</v>
      </c>
      <c r="F759" s="122"/>
      <c r="G759" s="122"/>
      <c r="H759" s="122"/>
      <c r="I759" s="122"/>
      <c r="J759" s="123">
        <f t="shared" si="33"/>
        <v>0</v>
      </c>
      <c r="K759" s="105"/>
      <c r="L759" s="105"/>
      <c r="M759" s="105"/>
      <c r="N759" s="121">
        <f t="shared" si="34"/>
        <v>0</v>
      </c>
      <c r="O759" s="124">
        <v>1</v>
      </c>
      <c r="P759" s="105">
        <v>768113.95</v>
      </c>
      <c r="Q759" s="105">
        <v>87405.8</v>
      </c>
      <c r="R759" s="105">
        <v>0</v>
      </c>
      <c r="S759" s="105">
        <v>0</v>
      </c>
      <c r="T759" s="105">
        <v>218514.5</v>
      </c>
      <c r="U759" s="105">
        <v>87405.8</v>
      </c>
      <c r="V759" s="121">
        <f t="shared" si="35"/>
        <v>1161440.05</v>
      </c>
      <c r="W759" s="105">
        <v>560936.43000000005</v>
      </c>
      <c r="X759" s="105">
        <v>600503.62</v>
      </c>
      <c r="Y759" s="57">
        <v>0</v>
      </c>
    </row>
    <row r="760" spans="1:25" s="48" customFormat="1" ht="14.5" x14ac:dyDescent="0.4">
      <c r="A760" s="149" t="s">
        <v>2410</v>
      </c>
      <c r="B760" s="149" t="s">
        <v>2411</v>
      </c>
      <c r="C760" s="149" t="s">
        <v>2412</v>
      </c>
      <c r="D760" s="150" t="s">
        <v>137</v>
      </c>
      <c r="E760" s="144" t="s">
        <v>136</v>
      </c>
      <c r="F760" s="122"/>
      <c r="G760" s="122"/>
      <c r="H760" s="122"/>
      <c r="I760" s="122"/>
      <c r="J760" s="123">
        <f t="shared" si="33"/>
        <v>0</v>
      </c>
      <c r="K760" s="105"/>
      <c r="L760" s="105"/>
      <c r="M760" s="105"/>
      <c r="N760" s="121">
        <f t="shared" si="34"/>
        <v>0</v>
      </c>
      <c r="O760" s="124">
        <v>1</v>
      </c>
      <c r="P760" s="105">
        <v>64974.92</v>
      </c>
      <c r="Q760" s="105">
        <v>51926.33</v>
      </c>
      <c r="R760" s="105">
        <v>0</v>
      </c>
      <c r="S760" s="105">
        <v>0</v>
      </c>
      <c r="T760" s="105">
        <v>129815.83</v>
      </c>
      <c r="U760" s="105">
        <v>51926.33</v>
      </c>
      <c r="V760" s="121">
        <f t="shared" si="35"/>
        <v>298643.41000000003</v>
      </c>
      <c r="W760" s="105">
        <v>18841.36</v>
      </c>
      <c r="X760" s="105">
        <v>20170.39</v>
      </c>
      <c r="Y760" s="57">
        <v>259631.67</v>
      </c>
    </row>
    <row r="761" spans="1:25" s="48" customFormat="1" ht="14.5" x14ac:dyDescent="0.4">
      <c r="A761" s="149" t="s">
        <v>2413</v>
      </c>
      <c r="B761" s="149" t="s">
        <v>2414</v>
      </c>
      <c r="C761" s="149" t="s">
        <v>2415</v>
      </c>
      <c r="D761" s="150" t="s">
        <v>137</v>
      </c>
      <c r="E761" s="144" t="s">
        <v>137</v>
      </c>
      <c r="F761" s="122"/>
      <c r="G761" s="122"/>
      <c r="H761" s="122"/>
      <c r="I761" s="122"/>
      <c r="J761" s="123">
        <f t="shared" si="33"/>
        <v>0</v>
      </c>
      <c r="K761" s="105"/>
      <c r="L761" s="105"/>
      <c r="M761" s="105"/>
      <c r="N761" s="121">
        <f t="shared" si="34"/>
        <v>0</v>
      </c>
      <c r="O761" s="124"/>
      <c r="P761" s="105"/>
      <c r="Q761" s="105"/>
      <c r="R761" s="105"/>
      <c r="S761" s="105"/>
      <c r="T761" s="105"/>
      <c r="U761" s="105"/>
      <c r="V761" s="121">
        <f t="shared" si="35"/>
        <v>0</v>
      </c>
      <c r="W761" s="105"/>
      <c r="X761" s="105"/>
      <c r="Y761" s="57"/>
    </row>
    <row r="762" spans="1:25" s="48" customFormat="1" ht="14.5" x14ac:dyDescent="0.4">
      <c r="A762" s="149" t="s">
        <v>2416</v>
      </c>
      <c r="B762" s="149" t="s">
        <v>2417</v>
      </c>
      <c r="C762" s="149" t="s">
        <v>2418</v>
      </c>
      <c r="D762" s="150" t="s">
        <v>137</v>
      </c>
      <c r="E762" s="144" t="s">
        <v>136</v>
      </c>
      <c r="F762" s="122"/>
      <c r="G762" s="122"/>
      <c r="H762" s="122"/>
      <c r="I762" s="122"/>
      <c r="J762" s="123">
        <f t="shared" si="33"/>
        <v>0</v>
      </c>
      <c r="K762" s="105"/>
      <c r="L762" s="105"/>
      <c r="M762" s="105"/>
      <c r="N762" s="121">
        <f t="shared" si="34"/>
        <v>0</v>
      </c>
      <c r="O762" s="124">
        <v>1</v>
      </c>
      <c r="P762" s="105">
        <v>420337.43</v>
      </c>
      <c r="Q762" s="105">
        <v>51926.33</v>
      </c>
      <c r="R762" s="105">
        <v>0</v>
      </c>
      <c r="S762" s="105">
        <v>0</v>
      </c>
      <c r="T762" s="105">
        <v>129815.83</v>
      </c>
      <c r="U762" s="105">
        <v>51926.33</v>
      </c>
      <c r="V762" s="121">
        <f t="shared" si="35"/>
        <v>654005.91999999993</v>
      </c>
      <c r="W762" s="105">
        <v>190469.49</v>
      </c>
      <c r="X762" s="105">
        <v>203904.78</v>
      </c>
      <c r="Y762" s="57">
        <v>259631.67</v>
      </c>
    </row>
    <row r="763" spans="1:25" s="48" customFormat="1" ht="14.5" x14ac:dyDescent="0.4">
      <c r="A763" s="149" t="s">
        <v>2419</v>
      </c>
      <c r="B763" s="149" t="s">
        <v>2420</v>
      </c>
      <c r="C763" s="149" t="s">
        <v>2421</v>
      </c>
      <c r="D763" s="150" t="s">
        <v>137</v>
      </c>
      <c r="E763" s="144" t="s">
        <v>137</v>
      </c>
      <c r="F763" s="122"/>
      <c r="G763" s="122"/>
      <c r="H763" s="122"/>
      <c r="I763" s="122"/>
      <c r="J763" s="123">
        <f t="shared" si="33"/>
        <v>0</v>
      </c>
      <c r="K763" s="105"/>
      <c r="L763" s="105"/>
      <c r="M763" s="105"/>
      <c r="N763" s="121">
        <f t="shared" si="34"/>
        <v>0</v>
      </c>
      <c r="O763" s="124"/>
      <c r="P763" s="105"/>
      <c r="Q763" s="105"/>
      <c r="R763" s="105"/>
      <c r="S763" s="105"/>
      <c r="T763" s="105"/>
      <c r="U763" s="105"/>
      <c r="V763" s="121">
        <f t="shared" si="35"/>
        <v>0</v>
      </c>
      <c r="W763" s="105"/>
      <c r="X763" s="105"/>
      <c r="Y763" s="57"/>
    </row>
    <row r="764" spans="1:25" s="48" customFormat="1" ht="14.5" x14ac:dyDescent="0.4">
      <c r="A764" s="149" t="s">
        <v>2422</v>
      </c>
      <c r="B764" s="149" t="s">
        <v>2423</v>
      </c>
      <c r="C764" s="149" t="s">
        <v>2424</v>
      </c>
      <c r="D764" s="150" t="s">
        <v>136</v>
      </c>
      <c r="E764" s="144" t="s">
        <v>137</v>
      </c>
      <c r="F764" s="122">
        <v>28</v>
      </c>
      <c r="G764" s="122">
        <v>0</v>
      </c>
      <c r="H764" s="122">
        <v>0</v>
      </c>
      <c r="I764" s="122">
        <v>0</v>
      </c>
      <c r="J764" s="123">
        <f t="shared" si="33"/>
        <v>28</v>
      </c>
      <c r="K764" s="105">
        <v>280000</v>
      </c>
      <c r="L764" s="105">
        <v>54990.01</v>
      </c>
      <c r="M764" s="105">
        <v>0</v>
      </c>
      <c r="N764" s="121">
        <f t="shared" si="34"/>
        <v>334990.01</v>
      </c>
      <c r="O764" s="124"/>
      <c r="P764" s="105"/>
      <c r="Q764" s="105"/>
      <c r="R764" s="105"/>
      <c r="S764" s="105"/>
      <c r="T764" s="105"/>
      <c r="U764" s="105"/>
      <c r="V764" s="121">
        <f t="shared" si="35"/>
        <v>0</v>
      </c>
      <c r="W764" s="105"/>
      <c r="X764" s="105"/>
      <c r="Y764" s="57"/>
    </row>
    <row r="765" spans="1:25" s="48" customFormat="1" ht="14.5" x14ac:dyDescent="0.4">
      <c r="A765" s="149" t="s">
        <v>2425</v>
      </c>
      <c r="B765" s="149" t="s">
        <v>2426</v>
      </c>
      <c r="C765" s="149" t="s">
        <v>2427</v>
      </c>
      <c r="D765" s="150" t="s">
        <v>137</v>
      </c>
      <c r="E765" s="144" t="s">
        <v>137</v>
      </c>
      <c r="F765" s="122"/>
      <c r="G765" s="122"/>
      <c r="H765" s="122"/>
      <c r="I765" s="122"/>
      <c r="J765" s="123">
        <f t="shared" si="33"/>
        <v>0</v>
      </c>
      <c r="K765" s="105"/>
      <c r="L765" s="105"/>
      <c r="M765" s="105"/>
      <c r="N765" s="121">
        <f t="shared" si="34"/>
        <v>0</v>
      </c>
      <c r="O765" s="124"/>
      <c r="P765" s="105"/>
      <c r="Q765" s="105"/>
      <c r="R765" s="105"/>
      <c r="S765" s="105"/>
      <c r="T765" s="105"/>
      <c r="U765" s="105"/>
      <c r="V765" s="121">
        <f t="shared" si="35"/>
        <v>0</v>
      </c>
      <c r="W765" s="105"/>
      <c r="X765" s="105"/>
      <c r="Y765" s="57"/>
    </row>
    <row r="766" spans="1:25" s="48" customFormat="1" ht="14.5" x14ac:dyDescent="0.4">
      <c r="A766" s="149" t="s">
        <v>2428</v>
      </c>
      <c r="B766" s="149" t="s">
        <v>2429</v>
      </c>
      <c r="C766" s="149" t="s">
        <v>2430</v>
      </c>
      <c r="D766" s="150" t="s">
        <v>137</v>
      </c>
      <c r="E766" s="144" t="s">
        <v>137</v>
      </c>
      <c r="F766" s="122"/>
      <c r="G766" s="122"/>
      <c r="H766" s="122"/>
      <c r="I766" s="122"/>
      <c r="J766" s="123">
        <f t="shared" si="33"/>
        <v>0</v>
      </c>
      <c r="K766" s="105"/>
      <c r="L766" s="105"/>
      <c r="M766" s="105"/>
      <c r="N766" s="121">
        <f t="shared" si="34"/>
        <v>0</v>
      </c>
      <c r="O766" s="124"/>
      <c r="P766" s="105"/>
      <c r="Q766" s="105"/>
      <c r="R766" s="105"/>
      <c r="S766" s="105"/>
      <c r="T766" s="105"/>
      <c r="U766" s="105"/>
      <c r="V766" s="121">
        <f t="shared" si="35"/>
        <v>0</v>
      </c>
      <c r="W766" s="105"/>
      <c r="X766" s="105"/>
      <c r="Y766" s="57"/>
    </row>
    <row r="767" spans="1:25" s="48" customFormat="1" ht="14.5" x14ac:dyDescent="0.4">
      <c r="A767" s="149" t="s">
        <v>2431</v>
      </c>
      <c r="B767" s="149" t="s">
        <v>2432</v>
      </c>
      <c r="C767" s="149" t="s">
        <v>2433</v>
      </c>
      <c r="D767" s="150" t="s">
        <v>137</v>
      </c>
      <c r="E767" s="144" t="s">
        <v>136</v>
      </c>
      <c r="F767" s="122"/>
      <c r="G767" s="122"/>
      <c r="H767" s="122"/>
      <c r="I767" s="122"/>
      <c r="J767" s="123">
        <f t="shared" si="33"/>
        <v>0</v>
      </c>
      <c r="K767" s="105"/>
      <c r="L767" s="105"/>
      <c r="M767" s="105"/>
      <c r="N767" s="121">
        <f t="shared" si="34"/>
        <v>0</v>
      </c>
      <c r="O767" s="124">
        <v>1</v>
      </c>
      <c r="P767" s="105">
        <v>157910.69</v>
      </c>
      <c r="Q767" s="105">
        <v>33333.4</v>
      </c>
      <c r="R767" s="105">
        <v>0</v>
      </c>
      <c r="S767" s="105">
        <v>0</v>
      </c>
      <c r="T767" s="105">
        <v>83333.5</v>
      </c>
      <c r="U767" s="105">
        <v>33333.4</v>
      </c>
      <c r="V767" s="121">
        <f t="shared" si="35"/>
        <v>307910.99</v>
      </c>
      <c r="W767" s="105">
        <v>148710.64000000001</v>
      </c>
      <c r="X767" s="105">
        <v>159200.35</v>
      </c>
      <c r="Y767" s="57">
        <v>0</v>
      </c>
    </row>
    <row r="768" spans="1:25" s="48" customFormat="1" ht="14.5" x14ac:dyDescent="0.4">
      <c r="A768" s="149" t="s">
        <v>2434</v>
      </c>
      <c r="B768" s="149" t="s">
        <v>2435</v>
      </c>
      <c r="C768" s="149" t="s">
        <v>2436</v>
      </c>
      <c r="D768" s="150" t="s">
        <v>137</v>
      </c>
      <c r="E768" s="144" t="s">
        <v>137</v>
      </c>
      <c r="F768" s="122"/>
      <c r="G768" s="122"/>
      <c r="H768" s="122"/>
      <c r="I768" s="122"/>
      <c r="J768" s="123">
        <f t="shared" si="33"/>
        <v>0</v>
      </c>
      <c r="K768" s="105"/>
      <c r="L768" s="105"/>
      <c r="M768" s="105"/>
      <c r="N768" s="121">
        <f t="shared" si="34"/>
        <v>0</v>
      </c>
      <c r="O768" s="124"/>
      <c r="P768" s="105"/>
      <c r="Q768" s="105"/>
      <c r="R768" s="105"/>
      <c r="S768" s="105"/>
      <c r="T768" s="105"/>
      <c r="U768" s="105"/>
      <c r="V768" s="121">
        <f t="shared" si="35"/>
        <v>0</v>
      </c>
      <c r="W768" s="105"/>
      <c r="X768" s="105"/>
      <c r="Y768" s="57"/>
    </row>
    <row r="769" spans="1:25" s="48" customFormat="1" ht="14.5" x14ac:dyDescent="0.4">
      <c r="A769" s="149" t="s">
        <v>2437</v>
      </c>
      <c r="B769" s="149" t="s">
        <v>2438</v>
      </c>
      <c r="C769" s="149" t="s">
        <v>2439</v>
      </c>
      <c r="D769" s="150" t="s">
        <v>137</v>
      </c>
      <c r="E769" s="144" t="s">
        <v>137</v>
      </c>
      <c r="F769" s="122"/>
      <c r="G769" s="122"/>
      <c r="H769" s="122"/>
      <c r="I769" s="122"/>
      <c r="J769" s="123">
        <f t="shared" si="33"/>
        <v>0</v>
      </c>
      <c r="K769" s="105"/>
      <c r="L769" s="105"/>
      <c r="M769" s="105"/>
      <c r="N769" s="121">
        <f t="shared" si="34"/>
        <v>0</v>
      </c>
      <c r="O769" s="124"/>
      <c r="P769" s="105"/>
      <c r="Q769" s="105"/>
      <c r="R769" s="105"/>
      <c r="S769" s="105"/>
      <c r="T769" s="105"/>
      <c r="U769" s="105"/>
      <c r="V769" s="121">
        <f t="shared" si="35"/>
        <v>0</v>
      </c>
      <c r="W769" s="105"/>
      <c r="X769" s="105"/>
      <c r="Y769" s="57"/>
    </row>
    <row r="770" spans="1:25" s="48" customFormat="1" ht="14.5" x14ac:dyDescent="0.4">
      <c r="A770" s="149" t="s">
        <v>2440</v>
      </c>
      <c r="B770" s="149" t="s">
        <v>2441</v>
      </c>
      <c r="C770" s="149" t="s">
        <v>2442</v>
      </c>
      <c r="D770" s="150" t="s">
        <v>137</v>
      </c>
      <c r="E770" s="144" t="s">
        <v>136</v>
      </c>
      <c r="F770" s="122"/>
      <c r="G770" s="122"/>
      <c r="H770" s="122"/>
      <c r="I770" s="122"/>
      <c r="J770" s="123">
        <f t="shared" si="33"/>
        <v>0</v>
      </c>
      <c r="K770" s="105"/>
      <c r="L770" s="105"/>
      <c r="M770" s="105"/>
      <c r="N770" s="121">
        <f t="shared" si="34"/>
        <v>0</v>
      </c>
      <c r="O770" s="124">
        <v>1</v>
      </c>
      <c r="P770" s="105">
        <v>41946.71</v>
      </c>
      <c r="Q770" s="105">
        <v>83893.43</v>
      </c>
      <c r="R770" s="105">
        <v>0</v>
      </c>
      <c r="S770" s="105">
        <v>0</v>
      </c>
      <c r="T770" s="105">
        <v>209733.56</v>
      </c>
      <c r="U770" s="105">
        <v>83893.43</v>
      </c>
      <c r="V770" s="121">
        <f t="shared" si="35"/>
        <v>419467.12999999995</v>
      </c>
      <c r="W770" s="105">
        <v>0</v>
      </c>
      <c r="X770" s="105">
        <v>0</v>
      </c>
      <c r="Y770" s="57">
        <v>419467.13</v>
      </c>
    </row>
    <row r="771" spans="1:25" s="48" customFormat="1" ht="14.5" x14ac:dyDescent="0.4">
      <c r="A771" s="149" t="s">
        <v>2443</v>
      </c>
      <c r="B771" s="149" t="s">
        <v>2444</v>
      </c>
      <c r="C771" s="149" t="s">
        <v>2445</v>
      </c>
      <c r="D771" s="150" t="s">
        <v>137</v>
      </c>
      <c r="E771" s="144" t="s">
        <v>137</v>
      </c>
      <c r="F771" s="122"/>
      <c r="G771" s="122"/>
      <c r="H771" s="122"/>
      <c r="I771" s="122"/>
      <c r="J771" s="123">
        <f t="shared" si="33"/>
        <v>0</v>
      </c>
      <c r="K771" s="105"/>
      <c r="L771" s="105"/>
      <c r="M771" s="105"/>
      <c r="N771" s="121">
        <f t="shared" si="34"/>
        <v>0</v>
      </c>
      <c r="O771" s="124"/>
      <c r="P771" s="105"/>
      <c r="Q771" s="105"/>
      <c r="R771" s="105"/>
      <c r="S771" s="105"/>
      <c r="T771" s="105"/>
      <c r="U771" s="105"/>
      <c r="V771" s="121">
        <f t="shared" si="35"/>
        <v>0</v>
      </c>
      <c r="W771" s="105"/>
      <c r="X771" s="105"/>
      <c r="Y771" s="57"/>
    </row>
    <row r="772" spans="1:25" s="48" customFormat="1" ht="14.5" x14ac:dyDescent="0.4">
      <c r="A772" s="149" t="s">
        <v>2446</v>
      </c>
      <c r="B772" s="149" t="s">
        <v>2447</v>
      </c>
      <c r="C772" s="149" t="s">
        <v>2448</v>
      </c>
      <c r="D772" s="150" t="s">
        <v>137</v>
      </c>
      <c r="E772" s="144" t="s">
        <v>137</v>
      </c>
      <c r="F772" s="122"/>
      <c r="G772" s="122"/>
      <c r="H772" s="122"/>
      <c r="I772" s="122"/>
      <c r="J772" s="123">
        <f t="shared" si="33"/>
        <v>0</v>
      </c>
      <c r="K772" s="105"/>
      <c r="L772" s="105"/>
      <c r="M772" s="105"/>
      <c r="N772" s="121">
        <f t="shared" si="34"/>
        <v>0</v>
      </c>
      <c r="O772" s="124"/>
      <c r="P772" s="105"/>
      <c r="Q772" s="105"/>
      <c r="R772" s="105"/>
      <c r="S772" s="105"/>
      <c r="T772" s="105"/>
      <c r="U772" s="105"/>
      <c r="V772" s="121">
        <f t="shared" si="35"/>
        <v>0</v>
      </c>
      <c r="W772" s="105"/>
      <c r="X772" s="105"/>
      <c r="Y772" s="57"/>
    </row>
    <row r="773" spans="1:25" s="48" customFormat="1" ht="14.5" x14ac:dyDescent="0.4">
      <c r="A773" s="149" t="s">
        <v>2449</v>
      </c>
      <c r="B773" s="149" t="s">
        <v>2450</v>
      </c>
      <c r="C773" s="149" t="s">
        <v>2451</v>
      </c>
      <c r="D773" s="150" t="s">
        <v>136</v>
      </c>
      <c r="E773" s="144" t="s">
        <v>137</v>
      </c>
      <c r="F773" s="122">
        <v>14</v>
      </c>
      <c r="G773" s="122">
        <v>0</v>
      </c>
      <c r="H773" s="122">
        <v>11</v>
      </c>
      <c r="I773" s="122">
        <v>0</v>
      </c>
      <c r="J773" s="123">
        <f t="shared" si="33"/>
        <v>25</v>
      </c>
      <c r="K773" s="105">
        <v>152644.57</v>
      </c>
      <c r="L773" s="105">
        <v>223731.47</v>
      </c>
      <c r="M773" s="105">
        <v>0</v>
      </c>
      <c r="N773" s="121">
        <f t="shared" si="34"/>
        <v>376376.04000000004</v>
      </c>
      <c r="O773" s="124"/>
      <c r="P773" s="105"/>
      <c r="Q773" s="105"/>
      <c r="R773" s="105"/>
      <c r="S773" s="105"/>
      <c r="T773" s="105"/>
      <c r="U773" s="105"/>
      <c r="V773" s="121">
        <f t="shared" si="35"/>
        <v>0</v>
      </c>
      <c r="W773" s="105"/>
      <c r="X773" s="105"/>
      <c r="Y773" s="57"/>
    </row>
    <row r="774" spans="1:25" s="48" customFormat="1" ht="14.5" x14ac:dyDescent="0.4">
      <c r="A774" s="149" t="s">
        <v>2452</v>
      </c>
      <c r="B774" s="149" t="s">
        <v>2453</v>
      </c>
      <c r="C774" s="149" t="s">
        <v>2454</v>
      </c>
      <c r="D774" s="150" t="s">
        <v>136</v>
      </c>
      <c r="E774" s="144" t="s">
        <v>137</v>
      </c>
      <c r="F774" s="122">
        <v>28</v>
      </c>
      <c r="G774" s="122">
        <v>0</v>
      </c>
      <c r="H774" s="122">
        <v>0</v>
      </c>
      <c r="I774" s="122">
        <v>0</v>
      </c>
      <c r="J774" s="123">
        <f t="shared" si="33"/>
        <v>28</v>
      </c>
      <c r="K774" s="105">
        <v>175376.53</v>
      </c>
      <c r="L774" s="105">
        <v>373924.2</v>
      </c>
      <c r="M774" s="105">
        <v>0</v>
      </c>
      <c r="N774" s="121">
        <f t="shared" si="34"/>
        <v>549300.73</v>
      </c>
      <c r="O774" s="124"/>
      <c r="P774" s="105"/>
      <c r="Q774" s="105"/>
      <c r="R774" s="105"/>
      <c r="S774" s="105"/>
      <c r="T774" s="105"/>
      <c r="U774" s="105"/>
      <c r="V774" s="121">
        <f t="shared" si="35"/>
        <v>0</v>
      </c>
      <c r="W774" s="105"/>
      <c r="X774" s="105"/>
      <c r="Y774" s="57"/>
    </row>
    <row r="775" spans="1:25" s="48" customFormat="1" ht="14.5" x14ac:dyDescent="0.4">
      <c r="A775" s="149" t="s">
        <v>2455</v>
      </c>
      <c r="B775" s="149" t="s">
        <v>2456</v>
      </c>
      <c r="C775" s="149" t="s">
        <v>2457</v>
      </c>
      <c r="D775" s="150" t="s">
        <v>136</v>
      </c>
      <c r="E775" s="144" t="s">
        <v>137</v>
      </c>
      <c r="F775" s="122">
        <v>14</v>
      </c>
      <c r="G775" s="122">
        <v>0</v>
      </c>
      <c r="H775" s="122">
        <v>11</v>
      </c>
      <c r="I775" s="122">
        <v>0</v>
      </c>
      <c r="J775" s="123">
        <f t="shared" si="33"/>
        <v>25</v>
      </c>
      <c r="K775" s="105">
        <v>188047.24</v>
      </c>
      <c r="L775" s="105">
        <v>147098.1</v>
      </c>
      <c r="M775" s="105">
        <v>0</v>
      </c>
      <c r="N775" s="121">
        <f t="shared" si="34"/>
        <v>335145.33999999997</v>
      </c>
      <c r="O775" s="124"/>
      <c r="P775" s="105"/>
      <c r="Q775" s="105"/>
      <c r="R775" s="105"/>
      <c r="S775" s="105"/>
      <c r="T775" s="105"/>
      <c r="U775" s="105"/>
      <c r="V775" s="121">
        <f t="shared" si="35"/>
        <v>0</v>
      </c>
      <c r="W775" s="105"/>
      <c r="X775" s="105"/>
      <c r="Y775" s="57"/>
    </row>
    <row r="776" spans="1:25" s="48" customFormat="1" ht="14.5" x14ac:dyDescent="0.4">
      <c r="A776" s="149" t="s">
        <v>2458</v>
      </c>
      <c r="B776" s="149" t="s">
        <v>2459</v>
      </c>
      <c r="C776" s="149" t="s">
        <v>2460</v>
      </c>
      <c r="D776" s="150" t="s">
        <v>136</v>
      </c>
      <c r="E776" s="144" t="s">
        <v>137</v>
      </c>
      <c r="F776" s="122">
        <v>28</v>
      </c>
      <c r="G776" s="122">
        <v>0</v>
      </c>
      <c r="H776" s="122">
        <v>22</v>
      </c>
      <c r="I776" s="122">
        <v>0</v>
      </c>
      <c r="J776" s="123">
        <f t="shared" ref="J776:J839" si="36">SUM(F776:I776)</f>
        <v>50</v>
      </c>
      <c r="K776" s="105">
        <v>0</v>
      </c>
      <c r="L776" s="105">
        <v>676653.11</v>
      </c>
      <c r="M776" s="105">
        <v>0</v>
      </c>
      <c r="N776" s="121">
        <f t="shared" ref="N776:N839" si="37">SUM(K776:M776)</f>
        <v>676653.11</v>
      </c>
      <c r="O776" s="124"/>
      <c r="P776" s="105"/>
      <c r="Q776" s="105"/>
      <c r="R776" s="105"/>
      <c r="S776" s="105"/>
      <c r="T776" s="105"/>
      <c r="U776" s="105"/>
      <c r="V776" s="121">
        <f t="shared" ref="V776:V839" si="38">SUM(P776:U776)</f>
        <v>0</v>
      </c>
      <c r="W776" s="105"/>
      <c r="X776" s="105"/>
      <c r="Y776" s="57"/>
    </row>
    <row r="777" spans="1:25" s="48" customFormat="1" ht="14.5" x14ac:dyDescent="0.4">
      <c r="A777" s="149" t="s">
        <v>2461</v>
      </c>
      <c r="B777" s="149" t="s">
        <v>2462</v>
      </c>
      <c r="C777" s="149" t="s">
        <v>2463</v>
      </c>
      <c r="D777" s="150" t="s">
        <v>136</v>
      </c>
      <c r="E777" s="144" t="s">
        <v>137</v>
      </c>
      <c r="F777" s="122">
        <v>71</v>
      </c>
      <c r="G777" s="122">
        <v>0</v>
      </c>
      <c r="H777" s="122">
        <v>0</v>
      </c>
      <c r="I777" s="122">
        <v>0</v>
      </c>
      <c r="J777" s="123">
        <f t="shared" si="36"/>
        <v>71</v>
      </c>
      <c r="K777" s="105">
        <v>710000</v>
      </c>
      <c r="L777" s="105">
        <v>277118.03000000003</v>
      </c>
      <c r="M777" s="105">
        <v>0</v>
      </c>
      <c r="N777" s="121">
        <f t="shared" si="37"/>
        <v>987118.03</v>
      </c>
      <c r="O777" s="124"/>
      <c r="P777" s="105"/>
      <c r="Q777" s="105"/>
      <c r="R777" s="105"/>
      <c r="S777" s="105"/>
      <c r="T777" s="105"/>
      <c r="U777" s="105"/>
      <c r="V777" s="121">
        <f t="shared" si="38"/>
        <v>0</v>
      </c>
      <c r="W777" s="105"/>
      <c r="X777" s="105"/>
      <c r="Y777" s="57"/>
    </row>
    <row r="778" spans="1:25" s="48" customFormat="1" ht="14.5" x14ac:dyDescent="0.4">
      <c r="A778" s="149" t="s">
        <v>2464</v>
      </c>
      <c r="B778" s="149" t="s">
        <v>2465</v>
      </c>
      <c r="C778" s="149" t="s">
        <v>2466</v>
      </c>
      <c r="D778" s="150" t="s">
        <v>136</v>
      </c>
      <c r="E778" s="144" t="s">
        <v>137</v>
      </c>
      <c r="F778" s="122">
        <v>42</v>
      </c>
      <c r="G778" s="122">
        <v>0</v>
      </c>
      <c r="H778" s="122">
        <v>0</v>
      </c>
      <c r="I778" s="122">
        <v>0</v>
      </c>
      <c r="J778" s="123">
        <f t="shared" si="36"/>
        <v>42</v>
      </c>
      <c r="K778" s="105">
        <v>420000</v>
      </c>
      <c r="L778" s="105">
        <v>136565.18</v>
      </c>
      <c r="M778" s="105">
        <v>0</v>
      </c>
      <c r="N778" s="121">
        <f t="shared" si="37"/>
        <v>556565.17999999993</v>
      </c>
      <c r="O778" s="124"/>
      <c r="P778" s="105"/>
      <c r="Q778" s="105"/>
      <c r="R778" s="105"/>
      <c r="S778" s="105"/>
      <c r="T778" s="105"/>
      <c r="U778" s="105"/>
      <c r="V778" s="121">
        <f t="shared" si="38"/>
        <v>0</v>
      </c>
      <c r="W778" s="105"/>
      <c r="X778" s="105"/>
      <c r="Y778" s="57"/>
    </row>
    <row r="779" spans="1:25" s="48" customFormat="1" ht="14.5" x14ac:dyDescent="0.4">
      <c r="A779" s="149" t="s">
        <v>2467</v>
      </c>
      <c r="B779" s="149" t="s">
        <v>2468</v>
      </c>
      <c r="C779" s="149" t="s">
        <v>2469</v>
      </c>
      <c r="D779" s="150" t="s">
        <v>137</v>
      </c>
      <c r="E779" s="144" t="s">
        <v>136</v>
      </c>
      <c r="F779" s="122"/>
      <c r="G779" s="122"/>
      <c r="H779" s="122"/>
      <c r="I779" s="122"/>
      <c r="J779" s="123">
        <f t="shared" si="36"/>
        <v>0</v>
      </c>
      <c r="K779" s="105"/>
      <c r="L779" s="105"/>
      <c r="M779" s="105"/>
      <c r="N779" s="121">
        <f t="shared" si="37"/>
        <v>0</v>
      </c>
      <c r="O779" s="124">
        <v>1</v>
      </c>
      <c r="P779" s="105">
        <v>686922.23999999999</v>
      </c>
      <c r="Q779" s="105">
        <v>89791.8</v>
      </c>
      <c r="R779" s="105">
        <v>0</v>
      </c>
      <c r="S779" s="105">
        <v>0</v>
      </c>
      <c r="T779" s="105">
        <v>224479.5</v>
      </c>
      <c r="U779" s="105">
        <v>89791.8</v>
      </c>
      <c r="V779" s="121">
        <f t="shared" si="38"/>
        <v>1090985.3400000001</v>
      </c>
      <c r="W779" s="105">
        <v>526909.18000000005</v>
      </c>
      <c r="X779" s="105">
        <v>564076.16</v>
      </c>
      <c r="Y779" s="57">
        <v>0</v>
      </c>
    </row>
    <row r="780" spans="1:25" s="48" customFormat="1" ht="14.5" x14ac:dyDescent="0.4">
      <c r="A780" s="149" t="s">
        <v>2470</v>
      </c>
      <c r="B780" s="149" t="s">
        <v>2471</v>
      </c>
      <c r="C780" s="149" t="s">
        <v>2472</v>
      </c>
      <c r="D780" s="150" t="s">
        <v>136</v>
      </c>
      <c r="E780" s="144" t="s">
        <v>136</v>
      </c>
      <c r="F780" s="122">
        <v>28</v>
      </c>
      <c r="G780" s="122">
        <v>0</v>
      </c>
      <c r="H780" s="122">
        <v>0</v>
      </c>
      <c r="I780" s="122">
        <v>0</v>
      </c>
      <c r="J780" s="123">
        <f t="shared" si="36"/>
        <v>28</v>
      </c>
      <c r="K780" s="105">
        <v>280000</v>
      </c>
      <c r="L780" s="105">
        <v>296750.76</v>
      </c>
      <c r="M780" s="105">
        <v>0</v>
      </c>
      <c r="N780" s="121">
        <f t="shared" si="37"/>
        <v>576750.76</v>
      </c>
      <c r="O780" s="124">
        <v>1</v>
      </c>
      <c r="P780" s="105">
        <v>132377.78</v>
      </c>
      <c r="Q780" s="105">
        <v>26400</v>
      </c>
      <c r="R780" s="105">
        <v>0</v>
      </c>
      <c r="S780" s="105">
        <v>0</v>
      </c>
      <c r="T780" s="105">
        <v>66000</v>
      </c>
      <c r="U780" s="105">
        <v>26400</v>
      </c>
      <c r="V780" s="121">
        <f t="shared" si="38"/>
        <v>251177.78</v>
      </c>
      <c r="W780" s="105">
        <v>57558.86</v>
      </c>
      <c r="X780" s="105">
        <v>61618.93</v>
      </c>
      <c r="Y780" s="57">
        <v>132000</v>
      </c>
    </row>
    <row r="781" spans="1:25" s="48" customFormat="1" ht="14.5" x14ac:dyDescent="0.4">
      <c r="A781" s="149" t="s">
        <v>2473</v>
      </c>
      <c r="B781" s="149" t="s">
        <v>2474</v>
      </c>
      <c r="C781" s="149" t="s">
        <v>2475</v>
      </c>
      <c r="D781" s="150" t="s">
        <v>136</v>
      </c>
      <c r="E781" s="144" t="s">
        <v>137</v>
      </c>
      <c r="F781" s="122">
        <v>42</v>
      </c>
      <c r="G781" s="122">
        <v>0</v>
      </c>
      <c r="H781" s="122">
        <v>11</v>
      </c>
      <c r="I781" s="122">
        <v>0</v>
      </c>
      <c r="J781" s="123">
        <f t="shared" si="36"/>
        <v>53</v>
      </c>
      <c r="K781" s="105">
        <v>433613.44</v>
      </c>
      <c r="L781" s="105">
        <v>251160.36</v>
      </c>
      <c r="M781" s="105">
        <v>0</v>
      </c>
      <c r="N781" s="121">
        <f t="shared" si="37"/>
        <v>684773.8</v>
      </c>
      <c r="O781" s="124"/>
      <c r="P781" s="105"/>
      <c r="Q781" s="105"/>
      <c r="R781" s="105"/>
      <c r="S781" s="105"/>
      <c r="T781" s="105"/>
      <c r="U781" s="105"/>
      <c r="V781" s="121">
        <f t="shared" si="38"/>
        <v>0</v>
      </c>
      <c r="W781" s="105"/>
      <c r="X781" s="105"/>
      <c r="Y781" s="57"/>
    </row>
    <row r="782" spans="1:25" s="48" customFormat="1" ht="14.5" x14ac:dyDescent="0.4">
      <c r="A782" s="149" t="s">
        <v>2476</v>
      </c>
      <c r="B782" s="149" t="s">
        <v>2477</v>
      </c>
      <c r="C782" s="149" t="s">
        <v>2478</v>
      </c>
      <c r="D782" s="150" t="s">
        <v>136</v>
      </c>
      <c r="E782" s="144" t="s">
        <v>137</v>
      </c>
      <c r="F782" s="122">
        <v>71</v>
      </c>
      <c r="G782" s="122">
        <v>0</v>
      </c>
      <c r="H782" s="122">
        <v>0</v>
      </c>
      <c r="I782" s="122">
        <v>0</v>
      </c>
      <c r="J782" s="123">
        <f t="shared" si="36"/>
        <v>71</v>
      </c>
      <c r="K782" s="105">
        <v>657039.25</v>
      </c>
      <c r="L782" s="105">
        <v>277281.09000000003</v>
      </c>
      <c r="M782" s="105">
        <v>0</v>
      </c>
      <c r="N782" s="121">
        <f t="shared" si="37"/>
        <v>934320.34000000008</v>
      </c>
      <c r="O782" s="124"/>
      <c r="P782" s="105"/>
      <c r="Q782" s="105"/>
      <c r="R782" s="105"/>
      <c r="S782" s="105"/>
      <c r="T782" s="105"/>
      <c r="U782" s="105"/>
      <c r="V782" s="121">
        <f t="shared" si="38"/>
        <v>0</v>
      </c>
      <c r="W782" s="105"/>
      <c r="X782" s="105"/>
      <c r="Y782" s="57"/>
    </row>
    <row r="783" spans="1:25" s="48" customFormat="1" ht="14.5" x14ac:dyDescent="0.4">
      <c r="A783" s="149" t="s">
        <v>2479</v>
      </c>
      <c r="B783" s="149" t="s">
        <v>2480</v>
      </c>
      <c r="C783" s="149" t="s">
        <v>2481</v>
      </c>
      <c r="D783" s="150" t="s">
        <v>136</v>
      </c>
      <c r="E783" s="144" t="s">
        <v>137</v>
      </c>
      <c r="F783" s="122">
        <v>28</v>
      </c>
      <c r="G783" s="122">
        <v>0</v>
      </c>
      <c r="H783" s="122">
        <v>22</v>
      </c>
      <c r="I783" s="122">
        <v>0</v>
      </c>
      <c r="J783" s="123">
        <f t="shared" si="36"/>
        <v>50</v>
      </c>
      <c r="K783" s="105">
        <v>164823.67999999999</v>
      </c>
      <c r="L783" s="105">
        <v>515637.11</v>
      </c>
      <c r="M783" s="105">
        <v>0</v>
      </c>
      <c r="N783" s="121">
        <f t="shared" si="37"/>
        <v>680460.79</v>
      </c>
      <c r="O783" s="124"/>
      <c r="P783" s="105"/>
      <c r="Q783" s="105"/>
      <c r="R783" s="105"/>
      <c r="S783" s="105"/>
      <c r="T783" s="105"/>
      <c r="U783" s="105"/>
      <c r="V783" s="121">
        <f t="shared" si="38"/>
        <v>0</v>
      </c>
      <c r="W783" s="105"/>
      <c r="X783" s="105"/>
      <c r="Y783" s="57"/>
    </row>
    <row r="784" spans="1:25" s="48" customFormat="1" ht="14.5" x14ac:dyDescent="0.4">
      <c r="A784" s="149" t="s">
        <v>2482</v>
      </c>
      <c r="B784" s="149" t="s">
        <v>2483</v>
      </c>
      <c r="C784" s="149" t="s">
        <v>2484</v>
      </c>
      <c r="D784" s="150" t="s">
        <v>137</v>
      </c>
      <c r="E784" s="144" t="s">
        <v>136</v>
      </c>
      <c r="F784" s="122"/>
      <c r="G784" s="122"/>
      <c r="H784" s="122"/>
      <c r="I784" s="122"/>
      <c r="J784" s="123">
        <f t="shared" si="36"/>
        <v>0</v>
      </c>
      <c r="K784" s="105"/>
      <c r="L784" s="105"/>
      <c r="M784" s="105"/>
      <c r="N784" s="121">
        <f t="shared" si="37"/>
        <v>0</v>
      </c>
      <c r="O784" s="124">
        <v>1</v>
      </c>
      <c r="P784" s="105">
        <v>409825.89</v>
      </c>
      <c r="Q784" s="105">
        <v>96379.6</v>
      </c>
      <c r="R784" s="105">
        <v>0</v>
      </c>
      <c r="S784" s="105">
        <v>0</v>
      </c>
      <c r="T784" s="105">
        <v>240949</v>
      </c>
      <c r="U784" s="105">
        <v>96379.6</v>
      </c>
      <c r="V784" s="121">
        <f t="shared" si="38"/>
        <v>843534.09</v>
      </c>
      <c r="W784" s="105">
        <v>407398.55</v>
      </c>
      <c r="X784" s="105">
        <v>436135.53</v>
      </c>
      <c r="Y784" s="57">
        <v>0</v>
      </c>
    </row>
    <row r="785" spans="1:25" s="48" customFormat="1" ht="14.5" x14ac:dyDescent="0.4">
      <c r="A785" s="149" t="s">
        <v>2485</v>
      </c>
      <c r="B785" s="149" t="s">
        <v>2486</v>
      </c>
      <c r="C785" s="149" t="s">
        <v>2487</v>
      </c>
      <c r="D785" s="150" t="s">
        <v>136</v>
      </c>
      <c r="E785" s="144" t="s">
        <v>137</v>
      </c>
      <c r="F785" s="122">
        <v>56</v>
      </c>
      <c r="G785" s="122">
        <v>0</v>
      </c>
      <c r="H785" s="122">
        <v>0</v>
      </c>
      <c r="I785" s="122">
        <v>0</v>
      </c>
      <c r="J785" s="123">
        <f t="shared" si="36"/>
        <v>56</v>
      </c>
      <c r="K785" s="105">
        <v>560000</v>
      </c>
      <c r="L785" s="105">
        <v>193067.33</v>
      </c>
      <c r="M785" s="105">
        <v>0</v>
      </c>
      <c r="N785" s="121">
        <f t="shared" si="37"/>
        <v>753067.33</v>
      </c>
      <c r="O785" s="124"/>
      <c r="P785" s="105"/>
      <c r="Q785" s="105"/>
      <c r="R785" s="105"/>
      <c r="S785" s="105"/>
      <c r="T785" s="105"/>
      <c r="U785" s="105"/>
      <c r="V785" s="121">
        <f t="shared" si="38"/>
        <v>0</v>
      </c>
      <c r="W785" s="105"/>
      <c r="X785" s="105"/>
      <c r="Y785" s="57"/>
    </row>
    <row r="786" spans="1:25" s="48" customFormat="1" ht="14.5" x14ac:dyDescent="0.4">
      <c r="A786" s="149" t="s">
        <v>2488</v>
      </c>
      <c r="B786" s="149" t="s">
        <v>2489</v>
      </c>
      <c r="C786" s="149" t="s">
        <v>2490</v>
      </c>
      <c r="D786" s="150" t="s">
        <v>136</v>
      </c>
      <c r="E786" s="144" t="s">
        <v>137</v>
      </c>
      <c r="F786" s="122">
        <v>42</v>
      </c>
      <c r="G786" s="122">
        <v>0</v>
      </c>
      <c r="H786" s="122">
        <v>0</v>
      </c>
      <c r="I786" s="122">
        <v>0</v>
      </c>
      <c r="J786" s="123">
        <f t="shared" si="36"/>
        <v>42</v>
      </c>
      <c r="K786" s="105">
        <v>117659.55</v>
      </c>
      <c r="L786" s="105">
        <v>424152.82</v>
      </c>
      <c r="M786" s="105">
        <v>0</v>
      </c>
      <c r="N786" s="121">
        <f t="shared" si="37"/>
        <v>541812.37</v>
      </c>
      <c r="O786" s="124"/>
      <c r="P786" s="105"/>
      <c r="Q786" s="105"/>
      <c r="R786" s="105"/>
      <c r="S786" s="105"/>
      <c r="T786" s="105"/>
      <c r="U786" s="105"/>
      <c r="V786" s="121">
        <f t="shared" si="38"/>
        <v>0</v>
      </c>
      <c r="W786" s="105"/>
      <c r="X786" s="105"/>
      <c r="Y786" s="57"/>
    </row>
    <row r="787" spans="1:25" s="48" customFormat="1" ht="14.5" x14ac:dyDescent="0.4">
      <c r="A787" s="149" t="s">
        <v>2491</v>
      </c>
      <c r="B787" s="149" t="s">
        <v>2492</v>
      </c>
      <c r="C787" s="149" t="s">
        <v>2493</v>
      </c>
      <c r="D787" s="150" t="s">
        <v>136</v>
      </c>
      <c r="E787" s="144" t="s">
        <v>137</v>
      </c>
      <c r="F787" s="122">
        <v>28</v>
      </c>
      <c r="G787" s="122">
        <v>0</v>
      </c>
      <c r="H787" s="122">
        <v>22</v>
      </c>
      <c r="I787" s="122">
        <v>0</v>
      </c>
      <c r="J787" s="123">
        <f t="shared" si="36"/>
        <v>50</v>
      </c>
      <c r="K787" s="105">
        <v>159184.34</v>
      </c>
      <c r="L787" s="105">
        <v>542494.89</v>
      </c>
      <c r="M787" s="105">
        <v>0</v>
      </c>
      <c r="N787" s="121">
        <f t="shared" si="37"/>
        <v>701679.23</v>
      </c>
      <c r="O787" s="124"/>
      <c r="P787" s="105"/>
      <c r="Q787" s="105"/>
      <c r="R787" s="105"/>
      <c r="S787" s="105"/>
      <c r="T787" s="105"/>
      <c r="U787" s="105"/>
      <c r="V787" s="121">
        <f t="shared" si="38"/>
        <v>0</v>
      </c>
      <c r="W787" s="105"/>
      <c r="X787" s="105"/>
      <c r="Y787" s="57"/>
    </row>
    <row r="788" spans="1:25" s="48" customFormat="1" ht="14.5" x14ac:dyDescent="0.4">
      <c r="A788" s="149" t="s">
        <v>2494</v>
      </c>
      <c r="B788" s="149" t="s">
        <v>2495</v>
      </c>
      <c r="C788" s="149" t="s">
        <v>2496</v>
      </c>
      <c r="D788" s="150" t="s">
        <v>136</v>
      </c>
      <c r="E788" s="144" t="s">
        <v>136</v>
      </c>
      <c r="F788" s="122">
        <v>28</v>
      </c>
      <c r="G788" s="122">
        <v>0</v>
      </c>
      <c r="H788" s="122">
        <v>22</v>
      </c>
      <c r="I788" s="122">
        <v>0</v>
      </c>
      <c r="J788" s="123">
        <f t="shared" si="36"/>
        <v>50</v>
      </c>
      <c r="K788" s="105">
        <v>362912.87</v>
      </c>
      <c r="L788" s="105">
        <v>378035.48</v>
      </c>
      <c r="M788" s="105">
        <v>0</v>
      </c>
      <c r="N788" s="121">
        <f t="shared" si="37"/>
        <v>740948.35</v>
      </c>
      <c r="O788" s="124">
        <v>1</v>
      </c>
      <c r="P788" s="105">
        <v>115112.92</v>
      </c>
      <c r="Q788" s="105">
        <v>33333.4</v>
      </c>
      <c r="R788" s="105">
        <v>0</v>
      </c>
      <c r="S788" s="105">
        <v>0</v>
      </c>
      <c r="T788" s="105">
        <v>83333.5</v>
      </c>
      <c r="U788" s="105">
        <v>33333.4</v>
      </c>
      <c r="V788" s="121">
        <f t="shared" si="38"/>
        <v>265113.22000000003</v>
      </c>
      <c r="W788" s="105">
        <v>47546.21</v>
      </c>
      <c r="X788" s="105">
        <v>50900.01</v>
      </c>
      <c r="Y788" s="57">
        <v>166667</v>
      </c>
    </row>
    <row r="789" spans="1:25" s="48" customFormat="1" ht="14.5" x14ac:dyDescent="0.4">
      <c r="A789" s="149" t="s">
        <v>2497</v>
      </c>
      <c r="B789" s="149" t="s">
        <v>2498</v>
      </c>
      <c r="C789" s="149" t="s">
        <v>2499</v>
      </c>
      <c r="D789" s="150" t="s">
        <v>136</v>
      </c>
      <c r="E789" s="144" t="s">
        <v>137</v>
      </c>
      <c r="F789" s="122">
        <v>28</v>
      </c>
      <c r="G789" s="122">
        <v>0</v>
      </c>
      <c r="H789" s="122">
        <v>22</v>
      </c>
      <c r="I789" s="122">
        <v>0</v>
      </c>
      <c r="J789" s="123">
        <f t="shared" si="36"/>
        <v>50</v>
      </c>
      <c r="K789" s="105">
        <v>149383.32999999999</v>
      </c>
      <c r="L789" s="105">
        <v>550846.09</v>
      </c>
      <c r="M789" s="105">
        <v>0</v>
      </c>
      <c r="N789" s="121">
        <f t="shared" si="37"/>
        <v>700229.41999999993</v>
      </c>
      <c r="O789" s="124"/>
      <c r="P789" s="105"/>
      <c r="Q789" s="105"/>
      <c r="R789" s="105"/>
      <c r="S789" s="105"/>
      <c r="T789" s="105"/>
      <c r="U789" s="105"/>
      <c r="V789" s="121">
        <f t="shared" si="38"/>
        <v>0</v>
      </c>
      <c r="W789" s="105"/>
      <c r="X789" s="105"/>
      <c r="Y789" s="57"/>
    </row>
    <row r="790" spans="1:25" s="48" customFormat="1" ht="14.5" x14ac:dyDescent="0.4">
      <c r="A790" s="149" t="s">
        <v>2500</v>
      </c>
      <c r="B790" s="149" t="s">
        <v>2501</v>
      </c>
      <c r="C790" s="149" t="s">
        <v>2502</v>
      </c>
      <c r="D790" s="150" t="s">
        <v>136</v>
      </c>
      <c r="E790" s="144" t="s">
        <v>137</v>
      </c>
      <c r="F790" s="122">
        <v>42</v>
      </c>
      <c r="G790" s="122">
        <v>0</v>
      </c>
      <c r="H790" s="122">
        <v>9</v>
      </c>
      <c r="I790" s="122">
        <v>0</v>
      </c>
      <c r="J790" s="123">
        <f t="shared" si="36"/>
        <v>51</v>
      </c>
      <c r="K790" s="105">
        <v>309007.89</v>
      </c>
      <c r="L790" s="105">
        <v>921379.4</v>
      </c>
      <c r="M790" s="105">
        <v>0</v>
      </c>
      <c r="N790" s="121">
        <f t="shared" si="37"/>
        <v>1230387.29</v>
      </c>
      <c r="O790" s="124"/>
      <c r="P790" s="105"/>
      <c r="Q790" s="105"/>
      <c r="R790" s="105"/>
      <c r="S790" s="105"/>
      <c r="T790" s="105"/>
      <c r="U790" s="105"/>
      <c r="V790" s="121">
        <f t="shared" si="38"/>
        <v>0</v>
      </c>
      <c r="W790" s="105"/>
      <c r="X790" s="105"/>
      <c r="Y790" s="57"/>
    </row>
    <row r="791" spans="1:25" s="48" customFormat="1" ht="14.5" x14ac:dyDescent="0.4">
      <c r="A791" s="149" t="s">
        <v>2503</v>
      </c>
      <c r="B791" s="149" t="s">
        <v>2504</v>
      </c>
      <c r="C791" s="149" t="s">
        <v>2505</v>
      </c>
      <c r="D791" s="150" t="s">
        <v>136</v>
      </c>
      <c r="E791" s="144" t="s">
        <v>136</v>
      </c>
      <c r="F791" s="122">
        <v>14</v>
      </c>
      <c r="G791" s="122">
        <v>0</v>
      </c>
      <c r="H791" s="122">
        <v>0</v>
      </c>
      <c r="I791" s="122">
        <v>0</v>
      </c>
      <c r="J791" s="123">
        <f t="shared" si="36"/>
        <v>14</v>
      </c>
      <c r="K791" s="105">
        <v>140000</v>
      </c>
      <c r="L791" s="105">
        <v>43934.9</v>
      </c>
      <c r="M791" s="105">
        <v>0</v>
      </c>
      <c r="N791" s="121">
        <f t="shared" si="37"/>
        <v>183934.9</v>
      </c>
      <c r="O791" s="124">
        <v>1</v>
      </c>
      <c r="P791" s="105">
        <v>168065.51</v>
      </c>
      <c r="Q791" s="105">
        <v>96524.2</v>
      </c>
      <c r="R791" s="105">
        <v>0</v>
      </c>
      <c r="S791" s="105">
        <v>0</v>
      </c>
      <c r="T791" s="105">
        <v>241310.5</v>
      </c>
      <c r="U791" s="105">
        <v>96524.2</v>
      </c>
      <c r="V791" s="121">
        <f t="shared" si="38"/>
        <v>602424.41</v>
      </c>
      <c r="W791" s="105">
        <v>290950.7</v>
      </c>
      <c r="X791" s="105">
        <v>311473.71000000002</v>
      </c>
      <c r="Y791" s="57">
        <v>0</v>
      </c>
    </row>
    <row r="792" spans="1:25" s="48" customFormat="1" ht="14.5" x14ac:dyDescent="0.4">
      <c r="A792" s="149" t="s">
        <v>2506</v>
      </c>
      <c r="B792" s="149" t="s">
        <v>2507</v>
      </c>
      <c r="C792" s="149" t="s">
        <v>2508</v>
      </c>
      <c r="D792" s="150" t="s">
        <v>137</v>
      </c>
      <c r="E792" s="144" t="s">
        <v>137</v>
      </c>
      <c r="F792" s="122"/>
      <c r="G792" s="122"/>
      <c r="H792" s="122"/>
      <c r="I792" s="122"/>
      <c r="J792" s="123">
        <f t="shared" si="36"/>
        <v>0</v>
      </c>
      <c r="K792" s="105"/>
      <c r="L792" s="105"/>
      <c r="M792" s="105"/>
      <c r="N792" s="121">
        <f t="shared" si="37"/>
        <v>0</v>
      </c>
      <c r="O792" s="124"/>
      <c r="P792" s="105"/>
      <c r="Q792" s="105"/>
      <c r="R792" s="105"/>
      <c r="S792" s="105"/>
      <c r="T792" s="105"/>
      <c r="U792" s="105"/>
      <c r="V792" s="121">
        <f t="shared" si="38"/>
        <v>0</v>
      </c>
      <c r="W792" s="105"/>
      <c r="X792" s="105"/>
      <c r="Y792" s="57"/>
    </row>
    <row r="793" spans="1:25" s="48" customFormat="1" ht="14.5" x14ac:dyDescent="0.4">
      <c r="A793" s="149" t="s">
        <v>2509</v>
      </c>
      <c r="B793" s="149" t="s">
        <v>2510</v>
      </c>
      <c r="C793" s="149" t="s">
        <v>2511</v>
      </c>
      <c r="D793" s="150" t="s">
        <v>136</v>
      </c>
      <c r="E793" s="144" t="s">
        <v>137</v>
      </c>
      <c r="F793" s="122">
        <v>42</v>
      </c>
      <c r="G793" s="122">
        <v>0</v>
      </c>
      <c r="H793" s="122">
        <v>11</v>
      </c>
      <c r="I793" s="122">
        <v>0</v>
      </c>
      <c r="J793" s="123">
        <f t="shared" si="36"/>
        <v>53</v>
      </c>
      <c r="K793" s="105">
        <v>295485.53999999998</v>
      </c>
      <c r="L793" s="105">
        <v>399604.25</v>
      </c>
      <c r="M793" s="105">
        <v>0</v>
      </c>
      <c r="N793" s="121">
        <f t="shared" si="37"/>
        <v>695089.79</v>
      </c>
      <c r="O793" s="124"/>
      <c r="P793" s="105"/>
      <c r="Q793" s="105"/>
      <c r="R793" s="105"/>
      <c r="S793" s="105"/>
      <c r="T793" s="105"/>
      <c r="U793" s="105"/>
      <c r="V793" s="121">
        <f t="shared" si="38"/>
        <v>0</v>
      </c>
      <c r="W793" s="105"/>
      <c r="X793" s="105"/>
      <c r="Y793" s="57"/>
    </row>
    <row r="794" spans="1:25" s="48" customFormat="1" ht="14.5" x14ac:dyDescent="0.4">
      <c r="A794" s="149" t="s">
        <v>2513</v>
      </c>
      <c r="B794" s="149" t="s">
        <v>2514</v>
      </c>
      <c r="C794" s="149" t="s">
        <v>2515</v>
      </c>
      <c r="D794" s="150" t="s">
        <v>136</v>
      </c>
      <c r="E794" s="144" t="s">
        <v>136</v>
      </c>
      <c r="F794" s="122">
        <v>42</v>
      </c>
      <c r="G794" s="122">
        <v>0</v>
      </c>
      <c r="H794" s="122">
        <v>11</v>
      </c>
      <c r="I794" s="122">
        <v>0</v>
      </c>
      <c r="J794" s="123">
        <f t="shared" si="36"/>
        <v>53</v>
      </c>
      <c r="K794" s="105">
        <v>431557.24</v>
      </c>
      <c r="L794" s="105">
        <v>463047.83</v>
      </c>
      <c r="M794" s="105">
        <v>0</v>
      </c>
      <c r="N794" s="121">
        <f t="shared" si="37"/>
        <v>894605.07000000007</v>
      </c>
      <c r="O794" s="124">
        <v>1</v>
      </c>
      <c r="P794" s="105">
        <v>528407.38</v>
      </c>
      <c r="Q794" s="105">
        <v>35000</v>
      </c>
      <c r="R794" s="105">
        <v>0</v>
      </c>
      <c r="S794" s="105">
        <v>0</v>
      </c>
      <c r="T794" s="105">
        <v>87500</v>
      </c>
      <c r="U794" s="105">
        <v>35000</v>
      </c>
      <c r="V794" s="121">
        <f t="shared" si="38"/>
        <v>685907.38</v>
      </c>
      <c r="W794" s="105">
        <v>246751.06</v>
      </c>
      <c r="X794" s="105">
        <v>264156.32</v>
      </c>
      <c r="Y794" s="57">
        <v>175000</v>
      </c>
    </row>
    <row r="795" spans="1:25" s="48" customFormat="1" ht="14.5" x14ac:dyDescent="0.4">
      <c r="A795" s="149" t="s">
        <v>2516</v>
      </c>
      <c r="B795" s="149" t="s">
        <v>2517</v>
      </c>
      <c r="C795" s="149" t="s">
        <v>2518</v>
      </c>
      <c r="D795" s="150" t="s">
        <v>136</v>
      </c>
      <c r="E795" s="144" t="s">
        <v>137</v>
      </c>
      <c r="F795" s="122">
        <v>28</v>
      </c>
      <c r="G795" s="122">
        <v>0</v>
      </c>
      <c r="H795" s="122">
        <v>0</v>
      </c>
      <c r="I795" s="122">
        <v>0</v>
      </c>
      <c r="J795" s="123">
        <f t="shared" si="36"/>
        <v>28</v>
      </c>
      <c r="K795" s="105">
        <v>280000</v>
      </c>
      <c r="L795" s="105">
        <v>52880.67</v>
      </c>
      <c r="M795" s="105">
        <v>0</v>
      </c>
      <c r="N795" s="121">
        <f t="shared" si="37"/>
        <v>332880.67</v>
      </c>
      <c r="O795" s="124"/>
      <c r="P795" s="105"/>
      <c r="Q795" s="105"/>
      <c r="R795" s="105"/>
      <c r="S795" s="105"/>
      <c r="T795" s="105"/>
      <c r="U795" s="105"/>
      <c r="V795" s="121">
        <f t="shared" si="38"/>
        <v>0</v>
      </c>
      <c r="W795" s="105"/>
      <c r="X795" s="105"/>
      <c r="Y795" s="57"/>
    </row>
    <row r="796" spans="1:25" s="48" customFormat="1" ht="14.5" x14ac:dyDescent="0.4">
      <c r="A796" s="149" t="s">
        <v>2519</v>
      </c>
      <c r="B796" s="149" t="s">
        <v>2520</v>
      </c>
      <c r="C796" s="149" t="s">
        <v>2521</v>
      </c>
      <c r="D796" s="150" t="s">
        <v>137</v>
      </c>
      <c r="E796" s="144" t="s">
        <v>137</v>
      </c>
      <c r="F796" s="122"/>
      <c r="G796" s="122"/>
      <c r="H796" s="122"/>
      <c r="I796" s="122"/>
      <c r="J796" s="123">
        <f t="shared" si="36"/>
        <v>0</v>
      </c>
      <c r="K796" s="105"/>
      <c r="L796" s="105"/>
      <c r="M796" s="105"/>
      <c r="N796" s="121">
        <f t="shared" si="37"/>
        <v>0</v>
      </c>
      <c r="O796" s="124"/>
      <c r="P796" s="105"/>
      <c r="Q796" s="105"/>
      <c r="R796" s="105"/>
      <c r="S796" s="105"/>
      <c r="T796" s="105"/>
      <c r="U796" s="105"/>
      <c r="V796" s="121">
        <f t="shared" si="38"/>
        <v>0</v>
      </c>
      <c r="W796" s="105"/>
      <c r="X796" s="105"/>
      <c r="Y796" s="57"/>
    </row>
    <row r="797" spans="1:25" s="48" customFormat="1" ht="14.5" x14ac:dyDescent="0.4">
      <c r="A797" s="149" t="s">
        <v>2522</v>
      </c>
      <c r="B797" s="149" t="s">
        <v>2523</v>
      </c>
      <c r="C797" s="149" t="s">
        <v>2524</v>
      </c>
      <c r="D797" s="150" t="s">
        <v>137</v>
      </c>
      <c r="E797" s="144" t="s">
        <v>136</v>
      </c>
      <c r="F797" s="122"/>
      <c r="G797" s="122"/>
      <c r="H797" s="122"/>
      <c r="I797" s="122"/>
      <c r="J797" s="123">
        <f t="shared" si="36"/>
        <v>0</v>
      </c>
      <c r="K797" s="105"/>
      <c r="L797" s="105"/>
      <c r="M797" s="105"/>
      <c r="N797" s="121">
        <f t="shared" si="37"/>
        <v>0</v>
      </c>
      <c r="O797" s="124">
        <v>1</v>
      </c>
      <c r="P797" s="105">
        <v>382981.62</v>
      </c>
      <c r="Q797" s="105">
        <v>93620.2</v>
      </c>
      <c r="R797" s="105">
        <v>0</v>
      </c>
      <c r="S797" s="105">
        <v>0</v>
      </c>
      <c r="T797" s="105">
        <v>234050.5</v>
      </c>
      <c r="U797" s="105">
        <v>93620.2</v>
      </c>
      <c r="V797" s="121">
        <f t="shared" si="38"/>
        <v>804272.52</v>
      </c>
      <c r="W797" s="105">
        <v>388436.54</v>
      </c>
      <c r="X797" s="105">
        <v>415835.98</v>
      </c>
      <c r="Y797" s="57">
        <v>0</v>
      </c>
    </row>
    <row r="798" spans="1:25" s="48" customFormat="1" ht="14.5" x14ac:dyDescent="0.4">
      <c r="A798" s="149" t="s">
        <v>2525</v>
      </c>
      <c r="B798" s="149" t="s">
        <v>2526</v>
      </c>
      <c r="C798" s="149" t="s">
        <v>2527</v>
      </c>
      <c r="D798" s="150" t="s">
        <v>137</v>
      </c>
      <c r="E798" s="144" t="s">
        <v>136</v>
      </c>
      <c r="F798" s="122"/>
      <c r="G798" s="122"/>
      <c r="H798" s="122"/>
      <c r="I798" s="122"/>
      <c r="J798" s="123">
        <f t="shared" si="36"/>
        <v>0</v>
      </c>
      <c r="K798" s="105"/>
      <c r="L798" s="105"/>
      <c r="M798" s="105"/>
      <c r="N798" s="121">
        <f t="shared" si="37"/>
        <v>0</v>
      </c>
      <c r="O798" s="124">
        <v>1</v>
      </c>
      <c r="P798" s="105">
        <v>1776669.58</v>
      </c>
      <c r="Q798" s="105">
        <v>113204.2</v>
      </c>
      <c r="R798" s="105">
        <v>0</v>
      </c>
      <c r="S798" s="105">
        <v>0</v>
      </c>
      <c r="T798" s="105">
        <v>283010.5</v>
      </c>
      <c r="U798" s="105">
        <v>113204.2</v>
      </c>
      <c r="V798" s="121">
        <f t="shared" si="38"/>
        <v>2286088.4800000004</v>
      </c>
      <c r="W798" s="105">
        <v>1104103.74</v>
      </c>
      <c r="X798" s="105">
        <v>1181984.73</v>
      </c>
      <c r="Y798" s="57">
        <v>0</v>
      </c>
    </row>
    <row r="799" spans="1:25" s="48" customFormat="1" ht="14.5" x14ac:dyDescent="0.4">
      <c r="A799" s="149" t="s">
        <v>2528</v>
      </c>
      <c r="B799" s="149" t="s">
        <v>2529</v>
      </c>
      <c r="C799" s="149" t="s">
        <v>2530</v>
      </c>
      <c r="D799" s="150" t="s">
        <v>137</v>
      </c>
      <c r="E799" s="144" t="s">
        <v>137</v>
      </c>
      <c r="F799" s="122"/>
      <c r="G799" s="122"/>
      <c r="H799" s="122"/>
      <c r="I799" s="122"/>
      <c r="J799" s="123">
        <f t="shared" si="36"/>
        <v>0</v>
      </c>
      <c r="K799" s="105"/>
      <c r="L799" s="105"/>
      <c r="M799" s="105"/>
      <c r="N799" s="121">
        <f t="shared" si="37"/>
        <v>0</v>
      </c>
      <c r="O799" s="124"/>
      <c r="P799" s="105"/>
      <c r="Q799" s="105"/>
      <c r="R799" s="105"/>
      <c r="S799" s="105"/>
      <c r="T799" s="105"/>
      <c r="U799" s="105"/>
      <c r="V799" s="121">
        <f t="shared" si="38"/>
        <v>0</v>
      </c>
      <c r="W799" s="105"/>
      <c r="X799" s="105"/>
      <c r="Y799" s="57"/>
    </row>
    <row r="800" spans="1:25" s="48" customFormat="1" ht="14.5" x14ac:dyDescent="0.4">
      <c r="A800" s="149" t="s">
        <v>2531</v>
      </c>
      <c r="B800" s="149" t="s">
        <v>2532</v>
      </c>
      <c r="C800" s="149" t="s">
        <v>2533</v>
      </c>
      <c r="D800" s="150" t="s">
        <v>137</v>
      </c>
      <c r="E800" s="144" t="s">
        <v>136</v>
      </c>
      <c r="F800" s="122"/>
      <c r="G800" s="122"/>
      <c r="H800" s="122"/>
      <c r="I800" s="122"/>
      <c r="J800" s="123">
        <f t="shared" si="36"/>
        <v>0</v>
      </c>
      <c r="K800" s="105"/>
      <c r="L800" s="105"/>
      <c r="M800" s="105"/>
      <c r="N800" s="121">
        <f t="shared" si="37"/>
        <v>0</v>
      </c>
      <c r="O800" s="124">
        <v>1</v>
      </c>
      <c r="P800" s="105">
        <v>635825.54</v>
      </c>
      <c r="Q800" s="105">
        <v>87371.8</v>
      </c>
      <c r="R800" s="105">
        <v>0</v>
      </c>
      <c r="S800" s="105">
        <v>0</v>
      </c>
      <c r="T800" s="105">
        <v>218429.5</v>
      </c>
      <c r="U800" s="105">
        <v>87371.8</v>
      </c>
      <c r="V800" s="121">
        <f t="shared" si="38"/>
        <v>1028998.6400000001</v>
      </c>
      <c r="W800" s="105">
        <v>285983.5</v>
      </c>
      <c r="X800" s="105">
        <v>306156.14</v>
      </c>
      <c r="Y800" s="57">
        <v>436859</v>
      </c>
    </row>
    <row r="801" spans="1:25" s="48" customFormat="1" ht="14.5" x14ac:dyDescent="0.4">
      <c r="A801" s="149" t="s">
        <v>2534</v>
      </c>
      <c r="B801" s="149" t="s">
        <v>2535</v>
      </c>
      <c r="C801" s="149" t="s">
        <v>2536</v>
      </c>
      <c r="D801" s="150" t="s">
        <v>137</v>
      </c>
      <c r="E801" s="144" t="s">
        <v>137</v>
      </c>
      <c r="F801" s="122"/>
      <c r="G801" s="122"/>
      <c r="H801" s="122"/>
      <c r="I801" s="122"/>
      <c r="J801" s="123">
        <f t="shared" si="36"/>
        <v>0</v>
      </c>
      <c r="K801" s="105"/>
      <c r="L801" s="105"/>
      <c r="M801" s="105"/>
      <c r="N801" s="121">
        <f t="shared" si="37"/>
        <v>0</v>
      </c>
      <c r="O801" s="124"/>
      <c r="P801" s="105"/>
      <c r="Q801" s="105"/>
      <c r="R801" s="105"/>
      <c r="S801" s="105"/>
      <c r="T801" s="105"/>
      <c r="U801" s="105"/>
      <c r="V801" s="121">
        <f t="shared" si="38"/>
        <v>0</v>
      </c>
      <c r="W801" s="105"/>
      <c r="X801" s="105"/>
      <c r="Y801" s="57"/>
    </row>
    <row r="802" spans="1:25" s="48" customFormat="1" ht="14.5" x14ac:dyDescent="0.4">
      <c r="A802" s="149" t="s">
        <v>2537</v>
      </c>
      <c r="B802" s="149" t="s">
        <v>2538</v>
      </c>
      <c r="C802" s="149" t="s">
        <v>2539</v>
      </c>
      <c r="D802" s="150" t="s">
        <v>137</v>
      </c>
      <c r="E802" s="144" t="s">
        <v>137</v>
      </c>
      <c r="F802" s="122"/>
      <c r="G802" s="122"/>
      <c r="H802" s="122"/>
      <c r="I802" s="122"/>
      <c r="J802" s="123">
        <f t="shared" si="36"/>
        <v>0</v>
      </c>
      <c r="K802" s="105"/>
      <c r="L802" s="105"/>
      <c r="M802" s="105"/>
      <c r="N802" s="121">
        <f t="shared" si="37"/>
        <v>0</v>
      </c>
      <c r="O802" s="124"/>
      <c r="P802" s="105"/>
      <c r="Q802" s="105"/>
      <c r="R802" s="105"/>
      <c r="S802" s="105"/>
      <c r="T802" s="105"/>
      <c r="U802" s="105"/>
      <c r="V802" s="121">
        <f t="shared" si="38"/>
        <v>0</v>
      </c>
      <c r="W802" s="105"/>
      <c r="X802" s="105"/>
      <c r="Y802" s="57"/>
    </row>
    <row r="803" spans="1:25" s="48" customFormat="1" ht="14.5" x14ac:dyDescent="0.4">
      <c r="A803" s="149" t="s">
        <v>2540</v>
      </c>
      <c r="B803" s="149" t="s">
        <v>2541</v>
      </c>
      <c r="C803" s="149" t="s">
        <v>2542</v>
      </c>
      <c r="D803" s="150" t="s">
        <v>137</v>
      </c>
      <c r="E803" s="144" t="s">
        <v>137</v>
      </c>
      <c r="F803" s="122"/>
      <c r="G803" s="122"/>
      <c r="H803" s="122"/>
      <c r="I803" s="122"/>
      <c r="J803" s="123">
        <f t="shared" si="36"/>
        <v>0</v>
      </c>
      <c r="K803" s="105"/>
      <c r="L803" s="105"/>
      <c r="M803" s="105"/>
      <c r="N803" s="121">
        <f t="shared" si="37"/>
        <v>0</v>
      </c>
      <c r="O803" s="124"/>
      <c r="P803" s="105"/>
      <c r="Q803" s="105"/>
      <c r="R803" s="105"/>
      <c r="S803" s="105"/>
      <c r="T803" s="105"/>
      <c r="U803" s="105"/>
      <c r="V803" s="121">
        <f t="shared" si="38"/>
        <v>0</v>
      </c>
      <c r="W803" s="105"/>
      <c r="X803" s="105"/>
      <c r="Y803" s="57"/>
    </row>
    <row r="804" spans="1:25" s="48" customFormat="1" ht="14.5" x14ac:dyDescent="0.4">
      <c r="A804" s="149" t="s">
        <v>2543</v>
      </c>
      <c r="B804" s="149" t="s">
        <v>2544</v>
      </c>
      <c r="C804" s="149" t="s">
        <v>2545</v>
      </c>
      <c r="D804" s="150" t="s">
        <v>137</v>
      </c>
      <c r="E804" s="144" t="s">
        <v>137</v>
      </c>
      <c r="F804" s="122"/>
      <c r="G804" s="122"/>
      <c r="H804" s="122"/>
      <c r="I804" s="122"/>
      <c r="J804" s="123">
        <f t="shared" si="36"/>
        <v>0</v>
      </c>
      <c r="K804" s="105"/>
      <c r="L804" s="105"/>
      <c r="M804" s="105"/>
      <c r="N804" s="121">
        <f t="shared" si="37"/>
        <v>0</v>
      </c>
      <c r="O804" s="124"/>
      <c r="P804" s="105"/>
      <c r="Q804" s="105"/>
      <c r="R804" s="105"/>
      <c r="S804" s="105"/>
      <c r="T804" s="105"/>
      <c r="U804" s="105"/>
      <c r="V804" s="121">
        <f t="shared" si="38"/>
        <v>0</v>
      </c>
      <c r="W804" s="105"/>
      <c r="X804" s="105"/>
      <c r="Y804" s="57"/>
    </row>
    <row r="805" spans="1:25" s="48" customFormat="1" ht="14.5" x14ac:dyDescent="0.4">
      <c r="A805" s="149" t="s">
        <v>2546</v>
      </c>
      <c r="B805" s="149" t="s">
        <v>2547</v>
      </c>
      <c r="C805" s="149" t="s">
        <v>2548</v>
      </c>
      <c r="D805" s="150" t="s">
        <v>137</v>
      </c>
      <c r="E805" s="144" t="s">
        <v>136</v>
      </c>
      <c r="F805" s="122"/>
      <c r="G805" s="122"/>
      <c r="H805" s="122"/>
      <c r="I805" s="122"/>
      <c r="J805" s="123">
        <f t="shared" si="36"/>
        <v>0</v>
      </c>
      <c r="K805" s="105"/>
      <c r="L805" s="105"/>
      <c r="M805" s="105"/>
      <c r="N805" s="121">
        <f t="shared" si="37"/>
        <v>0</v>
      </c>
      <c r="O805" s="124">
        <v>1</v>
      </c>
      <c r="P805" s="105">
        <v>321462.51</v>
      </c>
      <c r="Q805" s="105">
        <v>65667.199999999997</v>
      </c>
      <c r="R805" s="105">
        <v>0</v>
      </c>
      <c r="S805" s="105">
        <v>0</v>
      </c>
      <c r="T805" s="105">
        <v>164168</v>
      </c>
      <c r="U805" s="105">
        <v>65667.199999999997</v>
      </c>
      <c r="V805" s="121">
        <f t="shared" si="38"/>
        <v>616964.90999999992</v>
      </c>
      <c r="W805" s="105">
        <v>139398.04999999999</v>
      </c>
      <c r="X805" s="105">
        <v>149230.87</v>
      </c>
      <c r="Y805" s="57">
        <v>328336</v>
      </c>
    </row>
    <row r="806" spans="1:25" s="48" customFormat="1" ht="14.5" x14ac:dyDescent="0.4">
      <c r="A806" s="149" t="s">
        <v>2549</v>
      </c>
      <c r="B806" s="149" t="s">
        <v>2550</v>
      </c>
      <c r="C806" s="149" t="s">
        <v>2551</v>
      </c>
      <c r="D806" s="150" t="s">
        <v>137</v>
      </c>
      <c r="E806" s="144" t="s">
        <v>137</v>
      </c>
      <c r="F806" s="122"/>
      <c r="G806" s="122"/>
      <c r="H806" s="122"/>
      <c r="I806" s="122"/>
      <c r="J806" s="123">
        <f t="shared" si="36"/>
        <v>0</v>
      </c>
      <c r="K806" s="105"/>
      <c r="L806" s="105"/>
      <c r="M806" s="105"/>
      <c r="N806" s="121">
        <f t="shared" si="37"/>
        <v>0</v>
      </c>
      <c r="O806" s="124"/>
      <c r="P806" s="105"/>
      <c r="Q806" s="105"/>
      <c r="R806" s="105"/>
      <c r="S806" s="105"/>
      <c r="T806" s="105"/>
      <c r="U806" s="105"/>
      <c r="V806" s="121">
        <f t="shared" si="38"/>
        <v>0</v>
      </c>
      <c r="W806" s="105"/>
      <c r="X806" s="105"/>
      <c r="Y806" s="57"/>
    </row>
    <row r="807" spans="1:25" s="48" customFormat="1" ht="14.5" x14ac:dyDescent="0.4">
      <c r="A807" s="149" t="s">
        <v>2552</v>
      </c>
      <c r="B807" s="149" t="s">
        <v>2553</v>
      </c>
      <c r="C807" s="149" t="s">
        <v>2554</v>
      </c>
      <c r="D807" s="150" t="s">
        <v>137</v>
      </c>
      <c r="E807" s="144" t="s">
        <v>136</v>
      </c>
      <c r="F807" s="122"/>
      <c r="G807" s="122"/>
      <c r="H807" s="122"/>
      <c r="I807" s="122"/>
      <c r="J807" s="123">
        <f t="shared" si="36"/>
        <v>0</v>
      </c>
      <c r="K807" s="105"/>
      <c r="L807" s="105"/>
      <c r="M807" s="105"/>
      <c r="N807" s="121">
        <f t="shared" si="37"/>
        <v>0</v>
      </c>
      <c r="O807" s="124">
        <v>1</v>
      </c>
      <c r="P807" s="105">
        <v>293241.15000000002</v>
      </c>
      <c r="Q807" s="105">
        <v>61250</v>
      </c>
      <c r="R807" s="105">
        <v>0</v>
      </c>
      <c r="S807" s="105">
        <v>0</v>
      </c>
      <c r="T807" s="105">
        <v>153125</v>
      </c>
      <c r="U807" s="105">
        <v>61250</v>
      </c>
      <c r="V807" s="121">
        <f t="shared" si="38"/>
        <v>568866.15</v>
      </c>
      <c r="W807" s="105">
        <v>126834.76</v>
      </c>
      <c r="X807" s="105">
        <v>135781.4</v>
      </c>
      <c r="Y807" s="57">
        <v>306250</v>
      </c>
    </row>
    <row r="808" spans="1:25" s="48" customFormat="1" ht="14.5" x14ac:dyDescent="0.4">
      <c r="A808" s="149" t="s">
        <v>2555</v>
      </c>
      <c r="B808" s="149" t="s">
        <v>2556</v>
      </c>
      <c r="C808" s="149" t="s">
        <v>2557</v>
      </c>
      <c r="D808" s="150" t="s">
        <v>137</v>
      </c>
      <c r="E808" s="144" t="s">
        <v>136</v>
      </c>
      <c r="F808" s="122"/>
      <c r="G808" s="122"/>
      <c r="H808" s="122"/>
      <c r="I808" s="122"/>
      <c r="J808" s="123">
        <f t="shared" si="36"/>
        <v>0</v>
      </c>
      <c r="K808" s="105"/>
      <c r="L808" s="105"/>
      <c r="M808" s="105"/>
      <c r="N808" s="121">
        <f t="shared" si="37"/>
        <v>0</v>
      </c>
      <c r="O808" s="124">
        <v>1</v>
      </c>
      <c r="P808" s="105">
        <v>1052516.03</v>
      </c>
      <c r="Q808" s="105">
        <v>87371.8</v>
      </c>
      <c r="R808" s="105">
        <v>0</v>
      </c>
      <c r="S808" s="105">
        <v>0</v>
      </c>
      <c r="T808" s="105">
        <v>218429.5</v>
      </c>
      <c r="U808" s="105">
        <v>87371.8</v>
      </c>
      <c r="V808" s="121">
        <f t="shared" si="38"/>
        <v>1445689.1300000001</v>
      </c>
      <c r="W808" s="105">
        <v>698219.16</v>
      </c>
      <c r="X808" s="105">
        <v>747469.97</v>
      </c>
      <c r="Y808" s="57">
        <v>0</v>
      </c>
    </row>
    <row r="809" spans="1:25" s="48" customFormat="1" ht="14.5" x14ac:dyDescent="0.4">
      <c r="A809" s="149" t="s">
        <v>2558</v>
      </c>
      <c r="B809" s="149" t="s">
        <v>2559</v>
      </c>
      <c r="C809" s="149" t="s">
        <v>2560</v>
      </c>
      <c r="D809" s="150" t="s">
        <v>137</v>
      </c>
      <c r="E809" s="144" t="s">
        <v>137</v>
      </c>
      <c r="F809" s="122"/>
      <c r="G809" s="122"/>
      <c r="H809" s="122"/>
      <c r="I809" s="122"/>
      <c r="J809" s="123">
        <f t="shared" si="36"/>
        <v>0</v>
      </c>
      <c r="K809" s="105"/>
      <c r="L809" s="105"/>
      <c r="M809" s="105"/>
      <c r="N809" s="121">
        <f t="shared" si="37"/>
        <v>0</v>
      </c>
      <c r="O809" s="124"/>
      <c r="P809" s="105"/>
      <c r="Q809" s="105"/>
      <c r="R809" s="105"/>
      <c r="S809" s="105"/>
      <c r="T809" s="105"/>
      <c r="U809" s="105"/>
      <c r="V809" s="121">
        <f t="shared" si="38"/>
        <v>0</v>
      </c>
      <c r="W809" s="105"/>
      <c r="X809" s="105"/>
      <c r="Y809" s="57"/>
    </row>
    <row r="810" spans="1:25" s="48" customFormat="1" ht="14.5" x14ac:dyDescent="0.4">
      <c r="A810" s="149" t="s">
        <v>2561</v>
      </c>
      <c r="B810" s="149" t="s">
        <v>2562</v>
      </c>
      <c r="C810" s="149" t="s">
        <v>2563</v>
      </c>
      <c r="D810" s="150" t="s">
        <v>137</v>
      </c>
      <c r="E810" s="144" t="s">
        <v>137</v>
      </c>
      <c r="F810" s="122"/>
      <c r="G810" s="122"/>
      <c r="H810" s="122"/>
      <c r="I810" s="122"/>
      <c r="J810" s="123">
        <f t="shared" si="36"/>
        <v>0</v>
      </c>
      <c r="K810" s="105"/>
      <c r="L810" s="105"/>
      <c r="M810" s="105"/>
      <c r="N810" s="121">
        <f t="shared" si="37"/>
        <v>0</v>
      </c>
      <c r="O810" s="124"/>
      <c r="P810" s="105"/>
      <c r="Q810" s="105"/>
      <c r="R810" s="105"/>
      <c r="S810" s="105"/>
      <c r="T810" s="105"/>
      <c r="U810" s="105"/>
      <c r="V810" s="121">
        <f t="shared" si="38"/>
        <v>0</v>
      </c>
      <c r="W810" s="105"/>
      <c r="X810" s="105"/>
      <c r="Y810" s="57"/>
    </row>
    <row r="811" spans="1:25" s="48" customFormat="1" ht="14.5" x14ac:dyDescent="0.4">
      <c r="A811" s="149" t="s">
        <v>2564</v>
      </c>
      <c r="B811" s="149" t="s">
        <v>2565</v>
      </c>
      <c r="C811" s="149" t="s">
        <v>2566</v>
      </c>
      <c r="D811" s="150" t="s">
        <v>136</v>
      </c>
      <c r="E811" s="144" t="s">
        <v>137</v>
      </c>
      <c r="F811" s="122">
        <v>56</v>
      </c>
      <c r="G811" s="122">
        <v>0</v>
      </c>
      <c r="H811" s="122">
        <v>0</v>
      </c>
      <c r="I811" s="122">
        <v>0</v>
      </c>
      <c r="J811" s="123">
        <f t="shared" si="36"/>
        <v>56</v>
      </c>
      <c r="K811" s="105">
        <v>439121.21</v>
      </c>
      <c r="L811" s="105">
        <v>296418.8</v>
      </c>
      <c r="M811" s="105">
        <v>0</v>
      </c>
      <c r="N811" s="121">
        <f t="shared" si="37"/>
        <v>735540.01</v>
      </c>
      <c r="O811" s="124"/>
      <c r="P811" s="105"/>
      <c r="Q811" s="105"/>
      <c r="R811" s="105"/>
      <c r="S811" s="105"/>
      <c r="T811" s="105"/>
      <c r="U811" s="105"/>
      <c r="V811" s="121">
        <f t="shared" si="38"/>
        <v>0</v>
      </c>
      <c r="W811" s="105"/>
      <c r="X811" s="105"/>
      <c r="Y811" s="57"/>
    </row>
    <row r="812" spans="1:25" s="48" customFormat="1" ht="14.5" x14ac:dyDescent="0.4">
      <c r="A812" s="149" t="s">
        <v>2567</v>
      </c>
      <c r="B812" s="149" t="s">
        <v>2568</v>
      </c>
      <c r="C812" s="149" t="s">
        <v>2569</v>
      </c>
      <c r="D812" s="150" t="s">
        <v>136</v>
      </c>
      <c r="E812" s="144" t="s">
        <v>137</v>
      </c>
      <c r="F812" s="122">
        <v>225</v>
      </c>
      <c r="G812" s="122">
        <v>0</v>
      </c>
      <c r="H812" s="122">
        <v>109</v>
      </c>
      <c r="I812" s="122">
        <v>0</v>
      </c>
      <c r="J812" s="123">
        <f t="shared" si="36"/>
        <v>334</v>
      </c>
      <c r="K812" s="105">
        <v>0</v>
      </c>
      <c r="L812" s="105">
        <v>3954375.87</v>
      </c>
      <c r="M812" s="105">
        <v>3049466</v>
      </c>
      <c r="N812" s="121">
        <f t="shared" si="37"/>
        <v>7003841.8700000001</v>
      </c>
      <c r="O812" s="124"/>
      <c r="P812" s="105"/>
      <c r="Q812" s="105"/>
      <c r="R812" s="105"/>
      <c r="S812" s="105"/>
      <c r="T812" s="105"/>
      <c r="U812" s="105"/>
      <c r="V812" s="121">
        <f t="shared" si="38"/>
        <v>0</v>
      </c>
      <c r="W812" s="105"/>
      <c r="X812" s="105"/>
      <c r="Y812" s="57"/>
    </row>
    <row r="813" spans="1:25" s="48" customFormat="1" ht="14.5" x14ac:dyDescent="0.4">
      <c r="A813" s="149" t="s">
        <v>2570</v>
      </c>
      <c r="B813" s="149" t="s">
        <v>2571</v>
      </c>
      <c r="C813" s="149" t="s">
        <v>2572</v>
      </c>
      <c r="D813" s="150" t="s">
        <v>136</v>
      </c>
      <c r="E813" s="144" t="s">
        <v>137</v>
      </c>
      <c r="F813" s="122">
        <v>71</v>
      </c>
      <c r="G813" s="122">
        <v>0</v>
      </c>
      <c r="H813" s="122">
        <v>11</v>
      </c>
      <c r="I813" s="122">
        <v>0</v>
      </c>
      <c r="J813" s="123">
        <f t="shared" si="36"/>
        <v>82</v>
      </c>
      <c r="K813" s="105">
        <v>439070.54</v>
      </c>
      <c r="L813" s="105">
        <v>590693.31999999995</v>
      </c>
      <c r="M813" s="105">
        <v>238029</v>
      </c>
      <c r="N813" s="121">
        <f t="shared" si="37"/>
        <v>1267792.8599999999</v>
      </c>
      <c r="O813" s="124"/>
      <c r="P813" s="105"/>
      <c r="Q813" s="105"/>
      <c r="R813" s="105"/>
      <c r="S813" s="105"/>
      <c r="T813" s="105"/>
      <c r="U813" s="105"/>
      <c r="V813" s="121">
        <f t="shared" si="38"/>
        <v>0</v>
      </c>
      <c r="W813" s="105"/>
      <c r="X813" s="105"/>
      <c r="Y813" s="57"/>
    </row>
    <row r="814" spans="1:25" s="48" customFormat="1" ht="14.5" x14ac:dyDescent="0.4">
      <c r="A814" s="149" t="s">
        <v>2573</v>
      </c>
      <c r="B814" s="149" t="s">
        <v>2574</v>
      </c>
      <c r="C814" s="149" t="s">
        <v>2575</v>
      </c>
      <c r="D814" s="150" t="s">
        <v>136</v>
      </c>
      <c r="E814" s="144" t="s">
        <v>137</v>
      </c>
      <c r="F814" s="122">
        <v>42</v>
      </c>
      <c r="G814" s="122">
        <v>0</v>
      </c>
      <c r="H814" s="122">
        <v>0</v>
      </c>
      <c r="I814" s="122">
        <v>0</v>
      </c>
      <c r="J814" s="123">
        <f t="shared" si="36"/>
        <v>42</v>
      </c>
      <c r="K814" s="105">
        <v>420000</v>
      </c>
      <c r="L814" s="105">
        <v>114086.97</v>
      </c>
      <c r="M814" s="105">
        <v>0</v>
      </c>
      <c r="N814" s="121">
        <f t="shared" si="37"/>
        <v>534086.97</v>
      </c>
      <c r="O814" s="124"/>
      <c r="P814" s="105"/>
      <c r="Q814" s="105"/>
      <c r="R814" s="105"/>
      <c r="S814" s="105"/>
      <c r="T814" s="105"/>
      <c r="U814" s="105"/>
      <c r="V814" s="121">
        <f t="shared" si="38"/>
        <v>0</v>
      </c>
      <c r="W814" s="105"/>
      <c r="X814" s="105"/>
      <c r="Y814" s="57"/>
    </row>
    <row r="815" spans="1:25" s="48" customFormat="1" ht="14.5" x14ac:dyDescent="0.4">
      <c r="A815" s="149" t="s">
        <v>2576</v>
      </c>
      <c r="B815" s="149" t="s">
        <v>2577</v>
      </c>
      <c r="C815" s="149" t="s">
        <v>2578</v>
      </c>
      <c r="D815" s="150" t="s">
        <v>136</v>
      </c>
      <c r="E815" s="144" t="s">
        <v>137</v>
      </c>
      <c r="F815" s="122">
        <v>28</v>
      </c>
      <c r="G815" s="122">
        <v>0</v>
      </c>
      <c r="H815" s="122">
        <v>0</v>
      </c>
      <c r="I815" s="122">
        <v>0</v>
      </c>
      <c r="J815" s="123">
        <f t="shared" si="36"/>
        <v>28</v>
      </c>
      <c r="K815" s="105">
        <v>280000</v>
      </c>
      <c r="L815" s="105">
        <v>80540.570000000007</v>
      </c>
      <c r="M815" s="105">
        <v>0</v>
      </c>
      <c r="N815" s="121">
        <f t="shared" si="37"/>
        <v>360540.57</v>
      </c>
      <c r="O815" s="124"/>
      <c r="P815" s="105"/>
      <c r="Q815" s="105"/>
      <c r="R815" s="105"/>
      <c r="S815" s="105"/>
      <c r="T815" s="105"/>
      <c r="U815" s="105"/>
      <c r="V815" s="121">
        <f t="shared" si="38"/>
        <v>0</v>
      </c>
      <c r="W815" s="105"/>
      <c r="X815" s="105"/>
      <c r="Y815" s="57"/>
    </row>
    <row r="816" spans="1:25" s="48" customFormat="1" ht="14.5" x14ac:dyDescent="0.4">
      <c r="A816" s="149" t="s">
        <v>2579</v>
      </c>
      <c r="B816" s="149" t="s">
        <v>2580</v>
      </c>
      <c r="C816" s="149" t="s">
        <v>2581</v>
      </c>
      <c r="D816" s="150" t="s">
        <v>136</v>
      </c>
      <c r="E816" s="144" t="s">
        <v>137</v>
      </c>
      <c r="F816" s="122">
        <v>56</v>
      </c>
      <c r="G816" s="122">
        <v>0</v>
      </c>
      <c r="H816" s="122">
        <v>11</v>
      </c>
      <c r="I816" s="122">
        <v>0</v>
      </c>
      <c r="J816" s="123">
        <f t="shared" si="36"/>
        <v>67</v>
      </c>
      <c r="K816" s="105">
        <v>621375.05000000005</v>
      </c>
      <c r="L816" s="105">
        <v>210531.43</v>
      </c>
      <c r="M816" s="105">
        <v>236984</v>
      </c>
      <c r="N816" s="121">
        <f t="shared" si="37"/>
        <v>1068890.48</v>
      </c>
      <c r="O816" s="124"/>
      <c r="P816" s="105"/>
      <c r="Q816" s="105"/>
      <c r="R816" s="105"/>
      <c r="S816" s="105"/>
      <c r="T816" s="105"/>
      <c r="U816" s="105"/>
      <c r="V816" s="121">
        <f t="shared" si="38"/>
        <v>0</v>
      </c>
      <c r="W816" s="105"/>
      <c r="X816" s="105"/>
      <c r="Y816" s="57"/>
    </row>
    <row r="817" spans="1:25" s="48" customFormat="1" ht="14.5" x14ac:dyDescent="0.4">
      <c r="A817" s="149" t="s">
        <v>2582</v>
      </c>
      <c r="B817" s="149" t="s">
        <v>2583</v>
      </c>
      <c r="C817" s="149" t="s">
        <v>2584</v>
      </c>
      <c r="D817" s="150" t="s">
        <v>136</v>
      </c>
      <c r="E817" s="144" t="s">
        <v>136</v>
      </c>
      <c r="F817" s="122">
        <v>84</v>
      </c>
      <c r="G817" s="122">
        <v>0</v>
      </c>
      <c r="H817" s="122">
        <v>0</v>
      </c>
      <c r="I817" s="122">
        <v>0</v>
      </c>
      <c r="J817" s="123">
        <f t="shared" si="36"/>
        <v>84</v>
      </c>
      <c r="K817" s="105">
        <v>840000</v>
      </c>
      <c r="L817" s="105">
        <v>101680.13</v>
      </c>
      <c r="M817" s="105">
        <v>244694</v>
      </c>
      <c r="N817" s="121">
        <f t="shared" si="37"/>
        <v>1186374.1299999999</v>
      </c>
      <c r="O817" s="124">
        <v>1</v>
      </c>
      <c r="P817" s="105">
        <v>63045.03</v>
      </c>
      <c r="Q817" s="105">
        <v>42000</v>
      </c>
      <c r="R817" s="105">
        <v>0</v>
      </c>
      <c r="S817" s="105">
        <v>0</v>
      </c>
      <c r="T817" s="105">
        <v>105000</v>
      </c>
      <c r="U817" s="105">
        <v>42000</v>
      </c>
      <c r="V817" s="121">
        <f t="shared" si="38"/>
        <v>252045.03</v>
      </c>
      <c r="W817" s="105">
        <v>20306.330000000002</v>
      </c>
      <c r="X817" s="105">
        <v>21738.7</v>
      </c>
      <c r="Y817" s="57">
        <v>210000</v>
      </c>
    </row>
    <row r="818" spans="1:25" s="48" customFormat="1" ht="14.5" x14ac:dyDescent="0.4">
      <c r="A818" s="149" t="s">
        <v>2585</v>
      </c>
      <c r="B818" s="149" t="s">
        <v>2586</v>
      </c>
      <c r="C818" s="149" t="s">
        <v>2587</v>
      </c>
      <c r="D818" s="150" t="s">
        <v>137</v>
      </c>
      <c r="E818" s="144" t="s">
        <v>137</v>
      </c>
      <c r="F818" s="122"/>
      <c r="G818" s="122"/>
      <c r="H818" s="122"/>
      <c r="I818" s="122"/>
      <c r="J818" s="123">
        <f t="shared" si="36"/>
        <v>0</v>
      </c>
      <c r="K818" s="105"/>
      <c r="L818" s="105"/>
      <c r="M818" s="105"/>
      <c r="N818" s="121">
        <f t="shared" si="37"/>
        <v>0</v>
      </c>
      <c r="O818" s="124"/>
      <c r="P818" s="105"/>
      <c r="Q818" s="105"/>
      <c r="R818" s="105"/>
      <c r="S818" s="105"/>
      <c r="T818" s="105"/>
      <c r="U818" s="105"/>
      <c r="V818" s="121">
        <f t="shared" si="38"/>
        <v>0</v>
      </c>
      <c r="W818" s="105"/>
      <c r="X818" s="105"/>
      <c r="Y818" s="57"/>
    </row>
    <row r="819" spans="1:25" s="48" customFormat="1" ht="14.5" x14ac:dyDescent="0.4">
      <c r="A819" s="149" t="s">
        <v>2588</v>
      </c>
      <c r="B819" s="149" t="s">
        <v>2589</v>
      </c>
      <c r="C819" s="149" t="s">
        <v>2590</v>
      </c>
      <c r="D819" s="150" t="s">
        <v>137</v>
      </c>
      <c r="E819" s="144" t="s">
        <v>137</v>
      </c>
      <c r="F819" s="122"/>
      <c r="G819" s="122"/>
      <c r="H819" s="122"/>
      <c r="I819" s="122"/>
      <c r="J819" s="123">
        <f t="shared" si="36"/>
        <v>0</v>
      </c>
      <c r="K819" s="105"/>
      <c r="L819" s="105"/>
      <c r="M819" s="105"/>
      <c r="N819" s="121">
        <f t="shared" si="37"/>
        <v>0</v>
      </c>
      <c r="O819" s="124"/>
      <c r="P819" s="105"/>
      <c r="Q819" s="105"/>
      <c r="R819" s="105"/>
      <c r="S819" s="105"/>
      <c r="T819" s="105"/>
      <c r="U819" s="105"/>
      <c r="V819" s="121">
        <f t="shared" si="38"/>
        <v>0</v>
      </c>
      <c r="W819" s="105"/>
      <c r="X819" s="105"/>
      <c r="Y819" s="57"/>
    </row>
    <row r="820" spans="1:25" s="48" customFormat="1" ht="14.5" x14ac:dyDescent="0.4">
      <c r="A820" s="149" t="s">
        <v>2591</v>
      </c>
      <c r="B820" s="149" t="s">
        <v>2592</v>
      </c>
      <c r="C820" s="149" t="s">
        <v>2593</v>
      </c>
      <c r="D820" s="150" t="s">
        <v>136</v>
      </c>
      <c r="E820" s="144" t="s">
        <v>137</v>
      </c>
      <c r="F820" s="122">
        <v>42</v>
      </c>
      <c r="G820" s="122">
        <v>0</v>
      </c>
      <c r="H820" s="122">
        <v>0</v>
      </c>
      <c r="I820" s="122">
        <v>0</v>
      </c>
      <c r="J820" s="123">
        <f t="shared" si="36"/>
        <v>42</v>
      </c>
      <c r="K820" s="105">
        <v>420000</v>
      </c>
      <c r="L820" s="105">
        <v>101428.44</v>
      </c>
      <c r="M820" s="105">
        <v>0</v>
      </c>
      <c r="N820" s="121">
        <f t="shared" si="37"/>
        <v>521428.44</v>
      </c>
      <c r="O820" s="124"/>
      <c r="P820" s="105"/>
      <c r="Q820" s="105"/>
      <c r="R820" s="105"/>
      <c r="S820" s="105"/>
      <c r="T820" s="105"/>
      <c r="U820" s="105"/>
      <c r="V820" s="121">
        <f t="shared" si="38"/>
        <v>0</v>
      </c>
      <c r="W820" s="105"/>
      <c r="X820" s="105"/>
      <c r="Y820" s="57"/>
    </row>
    <row r="821" spans="1:25" s="48" customFormat="1" ht="14.5" x14ac:dyDescent="0.4">
      <c r="A821" s="149" t="s">
        <v>2594</v>
      </c>
      <c r="B821" s="149" t="s">
        <v>2595</v>
      </c>
      <c r="C821" s="149" t="s">
        <v>2596</v>
      </c>
      <c r="D821" s="150" t="s">
        <v>137</v>
      </c>
      <c r="E821" s="144" t="s">
        <v>137</v>
      </c>
      <c r="F821" s="122"/>
      <c r="G821" s="122"/>
      <c r="H821" s="122"/>
      <c r="I821" s="122"/>
      <c r="J821" s="123">
        <f t="shared" si="36"/>
        <v>0</v>
      </c>
      <c r="K821" s="105"/>
      <c r="L821" s="105"/>
      <c r="M821" s="105"/>
      <c r="N821" s="121">
        <f t="shared" si="37"/>
        <v>0</v>
      </c>
      <c r="O821" s="124"/>
      <c r="P821" s="105"/>
      <c r="Q821" s="105"/>
      <c r="R821" s="105"/>
      <c r="S821" s="105"/>
      <c r="T821" s="105"/>
      <c r="U821" s="105"/>
      <c r="V821" s="121">
        <f t="shared" si="38"/>
        <v>0</v>
      </c>
      <c r="W821" s="105"/>
      <c r="X821" s="105"/>
      <c r="Y821" s="57"/>
    </row>
    <row r="822" spans="1:25" s="48" customFormat="1" ht="14.5" x14ac:dyDescent="0.4">
      <c r="A822" s="149" t="s">
        <v>2597</v>
      </c>
      <c r="B822" s="149" t="s">
        <v>2598</v>
      </c>
      <c r="C822" s="149" t="s">
        <v>2599</v>
      </c>
      <c r="D822" s="150" t="s">
        <v>137</v>
      </c>
      <c r="E822" s="144" t="s">
        <v>136</v>
      </c>
      <c r="F822" s="122"/>
      <c r="G822" s="122"/>
      <c r="H822" s="122"/>
      <c r="I822" s="122"/>
      <c r="J822" s="123">
        <f t="shared" si="36"/>
        <v>0</v>
      </c>
      <c r="K822" s="105"/>
      <c r="L822" s="105"/>
      <c r="M822" s="105"/>
      <c r="N822" s="121">
        <f t="shared" si="37"/>
        <v>0</v>
      </c>
      <c r="O822" s="124">
        <v>1</v>
      </c>
      <c r="P822" s="105">
        <v>52210</v>
      </c>
      <c r="Q822" s="105">
        <v>104420</v>
      </c>
      <c r="R822" s="105">
        <v>0</v>
      </c>
      <c r="S822" s="105">
        <v>0</v>
      </c>
      <c r="T822" s="105">
        <v>261050</v>
      </c>
      <c r="U822" s="105">
        <v>104420</v>
      </c>
      <c r="V822" s="121">
        <f t="shared" si="38"/>
        <v>522100</v>
      </c>
      <c r="W822" s="105">
        <v>252156.72</v>
      </c>
      <c r="X822" s="105">
        <v>269943.28000000003</v>
      </c>
      <c r="Y822" s="57">
        <v>0</v>
      </c>
    </row>
    <row r="823" spans="1:25" s="48" customFormat="1" ht="14.5" x14ac:dyDescent="0.4">
      <c r="A823" s="149" t="s">
        <v>2600</v>
      </c>
      <c r="B823" s="149" t="s">
        <v>2601</v>
      </c>
      <c r="C823" s="149" t="s">
        <v>2602</v>
      </c>
      <c r="D823" s="150" t="s">
        <v>136</v>
      </c>
      <c r="E823" s="144" t="s">
        <v>137</v>
      </c>
      <c r="F823" s="122">
        <v>14</v>
      </c>
      <c r="G823" s="122">
        <v>0</v>
      </c>
      <c r="H823" s="122">
        <v>0</v>
      </c>
      <c r="I823" s="122">
        <v>0</v>
      </c>
      <c r="J823" s="123">
        <f t="shared" si="36"/>
        <v>14</v>
      </c>
      <c r="K823" s="105">
        <v>140000</v>
      </c>
      <c r="L823" s="105">
        <v>62753.61</v>
      </c>
      <c r="M823" s="105">
        <v>0</v>
      </c>
      <c r="N823" s="121">
        <f t="shared" si="37"/>
        <v>202753.61</v>
      </c>
      <c r="O823" s="124"/>
      <c r="P823" s="105"/>
      <c r="Q823" s="105"/>
      <c r="R823" s="105"/>
      <c r="S823" s="105"/>
      <c r="T823" s="105"/>
      <c r="U823" s="105"/>
      <c r="V823" s="121">
        <f t="shared" si="38"/>
        <v>0</v>
      </c>
      <c r="W823" s="105"/>
      <c r="X823" s="105"/>
      <c r="Y823" s="57"/>
    </row>
    <row r="824" spans="1:25" s="48" customFormat="1" ht="14.5" x14ac:dyDescent="0.4">
      <c r="A824" s="149" t="s">
        <v>2603</v>
      </c>
      <c r="B824" s="149" t="s">
        <v>2604</v>
      </c>
      <c r="C824" s="149" t="s">
        <v>2605</v>
      </c>
      <c r="D824" s="150" t="s">
        <v>137</v>
      </c>
      <c r="E824" s="144" t="s">
        <v>137</v>
      </c>
      <c r="F824" s="122"/>
      <c r="G824" s="122"/>
      <c r="H824" s="122"/>
      <c r="I824" s="122"/>
      <c r="J824" s="123">
        <f t="shared" si="36"/>
        <v>0</v>
      </c>
      <c r="K824" s="105"/>
      <c r="L824" s="105"/>
      <c r="M824" s="105"/>
      <c r="N824" s="121">
        <f t="shared" si="37"/>
        <v>0</v>
      </c>
      <c r="O824" s="124"/>
      <c r="P824" s="105"/>
      <c r="Q824" s="105"/>
      <c r="R824" s="105"/>
      <c r="S824" s="105"/>
      <c r="T824" s="105"/>
      <c r="U824" s="105"/>
      <c r="V824" s="121">
        <f t="shared" si="38"/>
        <v>0</v>
      </c>
      <c r="W824" s="105"/>
      <c r="X824" s="105"/>
      <c r="Y824" s="57"/>
    </row>
    <row r="825" spans="1:25" s="48" customFormat="1" ht="14.5" x14ac:dyDescent="0.4">
      <c r="A825" s="149" t="s">
        <v>2606</v>
      </c>
      <c r="B825" s="149" t="s">
        <v>2607</v>
      </c>
      <c r="C825" s="149" t="s">
        <v>2608</v>
      </c>
      <c r="D825" s="150" t="s">
        <v>136</v>
      </c>
      <c r="E825" s="144" t="s">
        <v>136</v>
      </c>
      <c r="F825" s="122">
        <v>28</v>
      </c>
      <c r="G825" s="122">
        <v>0</v>
      </c>
      <c r="H825" s="122">
        <v>22</v>
      </c>
      <c r="I825" s="122">
        <v>0</v>
      </c>
      <c r="J825" s="123">
        <f t="shared" si="36"/>
        <v>50</v>
      </c>
      <c r="K825" s="105">
        <v>500000</v>
      </c>
      <c r="L825" s="105">
        <v>0</v>
      </c>
      <c r="M825" s="105">
        <v>211640.47</v>
      </c>
      <c r="N825" s="121">
        <f t="shared" si="37"/>
        <v>711640.47</v>
      </c>
      <c r="O825" s="124">
        <v>1</v>
      </c>
      <c r="P825" s="105">
        <v>97692.479999999996</v>
      </c>
      <c r="Q825" s="105">
        <v>67514.2</v>
      </c>
      <c r="R825" s="105">
        <v>0</v>
      </c>
      <c r="S825" s="105">
        <v>0</v>
      </c>
      <c r="T825" s="105">
        <v>168785.5</v>
      </c>
      <c r="U825" s="105">
        <v>67514.2</v>
      </c>
      <c r="V825" s="121">
        <f t="shared" si="38"/>
        <v>401506.38</v>
      </c>
      <c r="W825" s="105">
        <v>30878.63</v>
      </c>
      <c r="X825" s="105">
        <v>33056.74</v>
      </c>
      <c r="Y825" s="57">
        <v>337571</v>
      </c>
    </row>
    <row r="826" spans="1:25" s="48" customFormat="1" ht="14.5" x14ac:dyDescent="0.4">
      <c r="A826" s="149" t="s">
        <v>2609</v>
      </c>
      <c r="B826" s="149" t="s">
        <v>2610</v>
      </c>
      <c r="C826" s="149" t="s">
        <v>2611</v>
      </c>
      <c r="D826" s="150" t="s">
        <v>136</v>
      </c>
      <c r="E826" s="144" t="s">
        <v>137</v>
      </c>
      <c r="F826" s="122">
        <v>56</v>
      </c>
      <c r="G826" s="122">
        <v>0</v>
      </c>
      <c r="H826" s="122">
        <v>0</v>
      </c>
      <c r="I826" s="122">
        <v>0</v>
      </c>
      <c r="J826" s="123">
        <f t="shared" si="36"/>
        <v>56</v>
      </c>
      <c r="K826" s="105">
        <v>560000</v>
      </c>
      <c r="L826" s="105">
        <v>172843.91</v>
      </c>
      <c r="M826" s="105">
        <v>0</v>
      </c>
      <c r="N826" s="121">
        <f t="shared" si="37"/>
        <v>732843.91</v>
      </c>
      <c r="O826" s="124"/>
      <c r="P826" s="105"/>
      <c r="Q826" s="105"/>
      <c r="R826" s="105"/>
      <c r="S826" s="105"/>
      <c r="T826" s="105"/>
      <c r="U826" s="105"/>
      <c r="V826" s="121">
        <f t="shared" si="38"/>
        <v>0</v>
      </c>
      <c r="W826" s="105"/>
      <c r="X826" s="105"/>
      <c r="Y826" s="57"/>
    </row>
    <row r="827" spans="1:25" s="48" customFormat="1" ht="14.5" x14ac:dyDescent="0.4">
      <c r="A827" s="149" t="s">
        <v>2612</v>
      </c>
      <c r="B827" s="149" t="s">
        <v>2613</v>
      </c>
      <c r="C827" s="149" t="s">
        <v>2614</v>
      </c>
      <c r="D827" s="150" t="s">
        <v>136</v>
      </c>
      <c r="E827" s="144" t="s">
        <v>137</v>
      </c>
      <c r="F827" s="122">
        <v>28</v>
      </c>
      <c r="G827" s="122">
        <v>0</v>
      </c>
      <c r="H827" s="122">
        <v>0</v>
      </c>
      <c r="I827" s="122">
        <v>0</v>
      </c>
      <c r="J827" s="123">
        <f t="shared" si="36"/>
        <v>28</v>
      </c>
      <c r="K827" s="105">
        <v>280000</v>
      </c>
      <c r="L827" s="105">
        <v>71684.31</v>
      </c>
      <c r="M827" s="105">
        <v>0</v>
      </c>
      <c r="N827" s="121">
        <f t="shared" si="37"/>
        <v>351684.31</v>
      </c>
      <c r="O827" s="124"/>
      <c r="P827" s="105"/>
      <c r="Q827" s="105"/>
      <c r="R827" s="105"/>
      <c r="S827" s="105"/>
      <c r="T827" s="105"/>
      <c r="U827" s="105"/>
      <c r="V827" s="121">
        <f t="shared" si="38"/>
        <v>0</v>
      </c>
      <c r="W827" s="105"/>
      <c r="X827" s="105"/>
      <c r="Y827" s="57"/>
    </row>
    <row r="828" spans="1:25" s="48" customFormat="1" ht="14.5" x14ac:dyDescent="0.4">
      <c r="A828" s="149" t="s">
        <v>2615</v>
      </c>
      <c r="B828" s="149" t="s">
        <v>2616</v>
      </c>
      <c r="C828" s="149" t="s">
        <v>2617</v>
      </c>
      <c r="D828" s="150" t="s">
        <v>137</v>
      </c>
      <c r="E828" s="144" t="s">
        <v>137</v>
      </c>
      <c r="F828" s="122"/>
      <c r="G828" s="122"/>
      <c r="H828" s="122"/>
      <c r="I828" s="122"/>
      <c r="J828" s="123">
        <f t="shared" si="36"/>
        <v>0</v>
      </c>
      <c r="K828" s="105"/>
      <c r="L828" s="105"/>
      <c r="M828" s="105"/>
      <c r="N828" s="121">
        <f t="shared" si="37"/>
        <v>0</v>
      </c>
      <c r="O828" s="124"/>
      <c r="P828" s="105"/>
      <c r="Q828" s="105"/>
      <c r="R828" s="105"/>
      <c r="S828" s="105"/>
      <c r="T828" s="105"/>
      <c r="U828" s="105"/>
      <c r="V828" s="121">
        <f t="shared" si="38"/>
        <v>0</v>
      </c>
      <c r="W828" s="105"/>
      <c r="X828" s="105"/>
      <c r="Y828" s="57"/>
    </row>
    <row r="829" spans="1:25" s="48" customFormat="1" ht="14.5" x14ac:dyDescent="0.4">
      <c r="A829" s="149" t="s">
        <v>2618</v>
      </c>
      <c r="B829" s="149" t="s">
        <v>2619</v>
      </c>
      <c r="C829" s="149" t="s">
        <v>2620</v>
      </c>
      <c r="D829" s="150" t="s">
        <v>136</v>
      </c>
      <c r="E829" s="144" t="s">
        <v>137</v>
      </c>
      <c r="F829" s="122">
        <v>42</v>
      </c>
      <c r="G829" s="122">
        <v>0</v>
      </c>
      <c r="H829" s="122">
        <v>0</v>
      </c>
      <c r="I829" s="122">
        <v>0</v>
      </c>
      <c r="J829" s="123">
        <f t="shared" si="36"/>
        <v>42</v>
      </c>
      <c r="K829" s="105">
        <v>420000</v>
      </c>
      <c r="L829" s="105">
        <v>119305.56</v>
      </c>
      <c r="M829" s="105">
        <v>0</v>
      </c>
      <c r="N829" s="121">
        <f t="shared" si="37"/>
        <v>539305.56000000006</v>
      </c>
      <c r="O829" s="124"/>
      <c r="P829" s="105"/>
      <c r="Q829" s="105"/>
      <c r="R829" s="105"/>
      <c r="S829" s="105"/>
      <c r="T829" s="105"/>
      <c r="U829" s="105"/>
      <c r="V829" s="121">
        <f t="shared" si="38"/>
        <v>0</v>
      </c>
      <c r="W829" s="105"/>
      <c r="X829" s="105"/>
      <c r="Y829" s="57"/>
    </row>
    <row r="830" spans="1:25" s="48" customFormat="1" ht="14.5" x14ac:dyDescent="0.4">
      <c r="A830" s="149" t="s">
        <v>2621</v>
      </c>
      <c r="B830" s="149" t="s">
        <v>2622</v>
      </c>
      <c r="C830" s="149" t="s">
        <v>2623</v>
      </c>
      <c r="D830" s="150" t="s">
        <v>137</v>
      </c>
      <c r="E830" s="144" t="s">
        <v>137</v>
      </c>
      <c r="F830" s="122"/>
      <c r="G830" s="122"/>
      <c r="H830" s="122"/>
      <c r="I830" s="122"/>
      <c r="J830" s="123">
        <f t="shared" si="36"/>
        <v>0</v>
      </c>
      <c r="K830" s="105"/>
      <c r="L830" s="105"/>
      <c r="M830" s="105"/>
      <c r="N830" s="121">
        <f t="shared" si="37"/>
        <v>0</v>
      </c>
      <c r="O830" s="124"/>
      <c r="P830" s="105"/>
      <c r="Q830" s="105"/>
      <c r="R830" s="105"/>
      <c r="S830" s="105"/>
      <c r="T830" s="105"/>
      <c r="U830" s="105"/>
      <c r="V830" s="121">
        <f t="shared" si="38"/>
        <v>0</v>
      </c>
      <c r="W830" s="105"/>
      <c r="X830" s="105"/>
      <c r="Y830" s="57"/>
    </row>
    <row r="831" spans="1:25" s="48" customFormat="1" ht="14.5" x14ac:dyDescent="0.4">
      <c r="A831" s="149" t="s">
        <v>2624</v>
      </c>
      <c r="B831" s="149" t="s">
        <v>2625</v>
      </c>
      <c r="C831" s="149" t="s">
        <v>2626</v>
      </c>
      <c r="D831" s="150" t="s">
        <v>137</v>
      </c>
      <c r="E831" s="144" t="s">
        <v>137</v>
      </c>
      <c r="F831" s="122"/>
      <c r="G831" s="122"/>
      <c r="H831" s="122"/>
      <c r="I831" s="122"/>
      <c r="J831" s="123">
        <f t="shared" si="36"/>
        <v>0</v>
      </c>
      <c r="K831" s="105"/>
      <c r="L831" s="105"/>
      <c r="M831" s="105"/>
      <c r="N831" s="121">
        <f t="shared" si="37"/>
        <v>0</v>
      </c>
      <c r="O831" s="124"/>
      <c r="P831" s="105"/>
      <c r="Q831" s="105"/>
      <c r="R831" s="105"/>
      <c r="S831" s="105"/>
      <c r="T831" s="105"/>
      <c r="U831" s="105"/>
      <c r="V831" s="121">
        <f t="shared" si="38"/>
        <v>0</v>
      </c>
      <c r="W831" s="105"/>
      <c r="X831" s="105"/>
      <c r="Y831" s="57"/>
    </row>
    <row r="832" spans="1:25" s="48" customFormat="1" ht="14.5" x14ac:dyDescent="0.4">
      <c r="A832" s="149" t="s">
        <v>2627</v>
      </c>
      <c r="B832" s="149" t="s">
        <v>2628</v>
      </c>
      <c r="C832" s="149" t="s">
        <v>2629</v>
      </c>
      <c r="D832" s="150" t="s">
        <v>136</v>
      </c>
      <c r="E832" s="144" t="s">
        <v>137</v>
      </c>
      <c r="F832" s="122">
        <v>28</v>
      </c>
      <c r="G832" s="122">
        <v>0</v>
      </c>
      <c r="H832" s="122">
        <v>0</v>
      </c>
      <c r="I832" s="122">
        <v>0</v>
      </c>
      <c r="J832" s="123">
        <f t="shared" si="36"/>
        <v>28</v>
      </c>
      <c r="K832" s="105">
        <v>280000</v>
      </c>
      <c r="L832" s="105">
        <v>92812.88</v>
      </c>
      <c r="M832" s="105">
        <v>0</v>
      </c>
      <c r="N832" s="121">
        <f t="shared" si="37"/>
        <v>372812.88</v>
      </c>
      <c r="O832" s="124"/>
      <c r="P832" s="105"/>
      <c r="Q832" s="105"/>
      <c r="R832" s="105"/>
      <c r="S832" s="105"/>
      <c r="T832" s="105"/>
      <c r="U832" s="105"/>
      <c r="V832" s="121">
        <f t="shared" si="38"/>
        <v>0</v>
      </c>
      <c r="W832" s="105"/>
      <c r="X832" s="105"/>
      <c r="Y832" s="57"/>
    </row>
    <row r="833" spans="1:25" s="48" customFormat="1" ht="14.5" x14ac:dyDescent="0.4">
      <c r="A833" s="149" t="s">
        <v>2630</v>
      </c>
      <c r="B833" s="149" t="s">
        <v>2631</v>
      </c>
      <c r="C833" s="149" t="s">
        <v>2632</v>
      </c>
      <c r="D833" s="150" t="s">
        <v>136</v>
      </c>
      <c r="E833" s="144" t="s">
        <v>137</v>
      </c>
      <c r="F833" s="122">
        <v>84</v>
      </c>
      <c r="G833" s="122">
        <v>0</v>
      </c>
      <c r="H833" s="122">
        <v>0</v>
      </c>
      <c r="I833" s="122">
        <v>0</v>
      </c>
      <c r="J833" s="123">
        <f t="shared" si="36"/>
        <v>84</v>
      </c>
      <c r="K833" s="105">
        <v>840000</v>
      </c>
      <c r="L833" s="105">
        <v>287075.49</v>
      </c>
      <c r="M833" s="105">
        <v>0</v>
      </c>
      <c r="N833" s="121">
        <f t="shared" si="37"/>
        <v>1127075.49</v>
      </c>
      <c r="O833" s="124"/>
      <c r="P833" s="105"/>
      <c r="Q833" s="105"/>
      <c r="R833" s="105"/>
      <c r="S833" s="105"/>
      <c r="T833" s="105"/>
      <c r="U833" s="105"/>
      <c r="V833" s="121">
        <f t="shared" si="38"/>
        <v>0</v>
      </c>
      <c r="W833" s="105"/>
      <c r="X833" s="105"/>
      <c r="Y833" s="57"/>
    </row>
    <row r="834" spans="1:25" s="48" customFormat="1" ht="14.5" x14ac:dyDescent="0.4">
      <c r="A834" s="149" t="s">
        <v>2633</v>
      </c>
      <c r="B834" s="149" t="s">
        <v>2634</v>
      </c>
      <c r="C834" s="149" t="s">
        <v>2635</v>
      </c>
      <c r="D834" s="150" t="s">
        <v>136</v>
      </c>
      <c r="E834" s="144" t="s">
        <v>137</v>
      </c>
      <c r="F834" s="122">
        <v>28</v>
      </c>
      <c r="G834" s="122">
        <v>0</v>
      </c>
      <c r="H834" s="122">
        <v>0</v>
      </c>
      <c r="I834" s="122">
        <v>0</v>
      </c>
      <c r="J834" s="123">
        <f t="shared" si="36"/>
        <v>28</v>
      </c>
      <c r="K834" s="105">
        <v>280000</v>
      </c>
      <c r="L834" s="105">
        <v>73648.289999999994</v>
      </c>
      <c r="M834" s="105">
        <v>0</v>
      </c>
      <c r="N834" s="121">
        <f t="shared" si="37"/>
        <v>353648.29</v>
      </c>
      <c r="O834" s="124"/>
      <c r="P834" s="105"/>
      <c r="Q834" s="105"/>
      <c r="R834" s="105"/>
      <c r="S834" s="105"/>
      <c r="T834" s="105"/>
      <c r="U834" s="105"/>
      <c r="V834" s="121">
        <f t="shared" si="38"/>
        <v>0</v>
      </c>
      <c r="W834" s="105"/>
      <c r="X834" s="105"/>
      <c r="Y834" s="57"/>
    </row>
    <row r="835" spans="1:25" s="48" customFormat="1" ht="14.5" x14ac:dyDescent="0.4">
      <c r="A835" s="149" t="s">
        <v>2636</v>
      </c>
      <c r="B835" s="149" t="s">
        <v>2637</v>
      </c>
      <c r="C835" s="149" t="s">
        <v>2638</v>
      </c>
      <c r="D835" s="150" t="s">
        <v>136</v>
      </c>
      <c r="E835" s="144" t="s">
        <v>137</v>
      </c>
      <c r="F835" s="122">
        <v>28</v>
      </c>
      <c r="G835" s="122">
        <v>0</v>
      </c>
      <c r="H835" s="122">
        <v>0</v>
      </c>
      <c r="I835" s="122">
        <v>0</v>
      </c>
      <c r="J835" s="123">
        <f t="shared" si="36"/>
        <v>28</v>
      </c>
      <c r="K835" s="105">
        <v>231678.91</v>
      </c>
      <c r="L835" s="105">
        <v>132335.56</v>
      </c>
      <c r="M835" s="105">
        <v>0</v>
      </c>
      <c r="N835" s="121">
        <f t="shared" si="37"/>
        <v>364014.47</v>
      </c>
      <c r="O835" s="124"/>
      <c r="P835" s="105"/>
      <c r="Q835" s="105"/>
      <c r="R835" s="105"/>
      <c r="S835" s="105"/>
      <c r="T835" s="105"/>
      <c r="U835" s="105"/>
      <c r="V835" s="121">
        <f t="shared" si="38"/>
        <v>0</v>
      </c>
      <c r="W835" s="105"/>
      <c r="X835" s="105"/>
      <c r="Y835" s="57"/>
    </row>
    <row r="836" spans="1:25" s="48" customFormat="1" ht="14.5" x14ac:dyDescent="0.4">
      <c r="A836" s="149" t="s">
        <v>2639</v>
      </c>
      <c r="B836" s="149" t="s">
        <v>2640</v>
      </c>
      <c r="C836" s="149" t="s">
        <v>2641</v>
      </c>
      <c r="D836" s="150" t="s">
        <v>137</v>
      </c>
      <c r="E836" s="144" t="s">
        <v>137</v>
      </c>
      <c r="F836" s="122"/>
      <c r="G836" s="122"/>
      <c r="H836" s="122"/>
      <c r="I836" s="122"/>
      <c r="J836" s="123">
        <f t="shared" si="36"/>
        <v>0</v>
      </c>
      <c r="K836" s="105"/>
      <c r="L836" s="105"/>
      <c r="M836" s="105"/>
      <c r="N836" s="121">
        <f t="shared" si="37"/>
        <v>0</v>
      </c>
      <c r="O836" s="124"/>
      <c r="P836" s="105"/>
      <c r="Q836" s="105"/>
      <c r="R836" s="105"/>
      <c r="S836" s="105"/>
      <c r="T836" s="105"/>
      <c r="U836" s="105"/>
      <c r="V836" s="121">
        <f t="shared" si="38"/>
        <v>0</v>
      </c>
      <c r="W836" s="105"/>
      <c r="X836" s="105"/>
      <c r="Y836" s="57"/>
    </row>
    <row r="837" spans="1:25" s="48" customFormat="1" ht="14.5" x14ac:dyDescent="0.4">
      <c r="A837" s="149" t="s">
        <v>2642</v>
      </c>
      <c r="B837" s="149" t="s">
        <v>2643</v>
      </c>
      <c r="C837" s="149" t="s">
        <v>2644</v>
      </c>
      <c r="D837" s="150" t="s">
        <v>137</v>
      </c>
      <c r="E837" s="144" t="s">
        <v>137</v>
      </c>
      <c r="F837" s="122"/>
      <c r="G837" s="122"/>
      <c r="H837" s="122"/>
      <c r="I837" s="122"/>
      <c r="J837" s="123">
        <f t="shared" si="36"/>
        <v>0</v>
      </c>
      <c r="K837" s="105"/>
      <c r="L837" s="105"/>
      <c r="M837" s="105"/>
      <c r="N837" s="121">
        <f t="shared" si="37"/>
        <v>0</v>
      </c>
      <c r="O837" s="124"/>
      <c r="P837" s="105"/>
      <c r="Q837" s="105"/>
      <c r="R837" s="105"/>
      <c r="S837" s="105"/>
      <c r="T837" s="105"/>
      <c r="U837" s="105"/>
      <c r="V837" s="121">
        <f t="shared" si="38"/>
        <v>0</v>
      </c>
      <c r="W837" s="105"/>
      <c r="X837" s="105"/>
      <c r="Y837" s="57"/>
    </row>
    <row r="838" spans="1:25" s="48" customFormat="1" ht="14.5" x14ac:dyDescent="0.4">
      <c r="A838" s="149" t="s">
        <v>2645</v>
      </c>
      <c r="B838" s="149" t="s">
        <v>2646</v>
      </c>
      <c r="C838" s="149" t="s">
        <v>2647</v>
      </c>
      <c r="D838" s="150" t="s">
        <v>137</v>
      </c>
      <c r="E838" s="144" t="s">
        <v>137</v>
      </c>
      <c r="F838" s="122"/>
      <c r="G838" s="122"/>
      <c r="H838" s="122"/>
      <c r="I838" s="122"/>
      <c r="J838" s="123">
        <f t="shared" si="36"/>
        <v>0</v>
      </c>
      <c r="K838" s="105"/>
      <c r="L838" s="105"/>
      <c r="M838" s="105"/>
      <c r="N838" s="121">
        <f t="shared" si="37"/>
        <v>0</v>
      </c>
      <c r="O838" s="124"/>
      <c r="P838" s="105"/>
      <c r="Q838" s="105"/>
      <c r="R838" s="105"/>
      <c r="S838" s="105"/>
      <c r="T838" s="105"/>
      <c r="U838" s="105"/>
      <c r="V838" s="121">
        <f t="shared" si="38"/>
        <v>0</v>
      </c>
      <c r="W838" s="105"/>
      <c r="X838" s="105"/>
      <c r="Y838" s="57"/>
    </row>
    <row r="839" spans="1:25" s="48" customFormat="1" ht="14.5" x14ac:dyDescent="0.4">
      <c r="A839" s="149" t="s">
        <v>2648</v>
      </c>
      <c r="B839" s="149" t="s">
        <v>2649</v>
      </c>
      <c r="C839" s="149" t="s">
        <v>2650</v>
      </c>
      <c r="D839" s="150" t="s">
        <v>137</v>
      </c>
      <c r="E839" s="144" t="s">
        <v>137</v>
      </c>
      <c r="F839" s="122"/>
      <c r="G839" s="122"/>
      <c r="H839" s="122"/>
      <c r="I839" s="122"/>
      <c r="J839" s="123">
        <f t="shared" si="36"/>
        <v>0</v>
      </c>
      <c r="K839" s="105"/>
      <c r="L839" s="105"/>
      <c r="M839" s="105"/>
      <c r="N839" s="121">
        <f t="shared" si="37"/>
        <v>0</v>
      </c>
      <c r="O839" s="124"/>
      <c r="P839" s="105"/>
      <c r="Q839" s="105"/>
      <c r="R839" s="105"/>
      <c r="S839" s="105"/>
      <c r="T839" s="105"/>
      <c r="U839" s="105"/>
      <c r="V839" s="121">
        <f t="shared" si="38"/>
        <v>0</v>
      </c>
      <c r="W839" s="105"/>
      <c r="X839" s="105"/>
      <c r="Y839" s="57"/>
    </row>
    <row r="840" spans="1:25" s="48" customFormat="1" ht="14.5" x14ac:dyDescent="0.4">
      <c r="A840" s="149" t="s">
        <v>2651</v>
      </c>
      <c r="B840" s="149" t="s">
        <v>2652</v>
      </c>
      <c r="C840" s="149" t="s">
        <v>2653</v>
      </c>
      <c r="D840" s="150" t="s">
        <v>137</v>
      </c>
      <c r="E840" s="144" t="s">
        <v>136</v>
      </c>
      <c r="F840" s="122"/>
      <c r="G840" s="122"/>
      <c r="H840" s="122"/>
      <c r="I840" s="122"/>
      <c r="J840" s="123">
        <f t="shared" ref="J840:J903" si="39">SUM(F840:I840)</f>
        <v>0</v>
      </c>
      <c r="K840" s="105"/>
      <c r="L840" s="105"/>
      <c r="M840" s="105"/>
      <c r="N840" s="121">
        <f t="shared" ref="N840:N903" si="40">SUM(K840:M840)</f>
        <v>0</v>
      </c>
      <c r="O840" s="124">
        <v>1</v>
      </c>
      <c r="P840" s="105">
        <v>22000</v>
      </c>
      <c r="Q840" s="105">
        <v>44000</v>
      </c>
      <c r="R840" s="105">
        <v>0</v>
      </c>
      <c r="S840" s="105">
        <v>0</v>
      </c>
      <c r="T840" s="105">
        <v>110000</v>
      </c>
      <c r="U840" s="105">
        <v>44000</v>
      </c>
      <c r="V840" s="121">
        <f t="shared" ref="V840:V903" si="41">SUM(P840:U840)</f>
        <v>220000</v>
      </c>
      <c r="W840" s="105">
        <v>0</v>
      </c>
      <c r="X840" s="105">
        <v>0</v>
      </c>
      <c r="Y840" s="57">
        <v>220000</v>
      </c>
    </row>
    <row r="841" spans="1:25" s="48" customFormat="1" ht="14.5" x14ac:dyDescent="0.4">
      <c r="A841" s="149" t="s">
        <v>2654</v>
      </c>
      <c r="B841" s="149" t="s">
        <v>2655</v>
      </c>
      <c r="C841" s="149" t="s">
        <v>2656</v>
      </c>
      <c r="D841" s="150" t="s">
        <v>136</v>
      </c>
      <c r="E841" s="144" t="s">
        <v>137</v>
      </c>
      <c r="F841" s="122">
        <v>28</v>
      </c>
      <c r="G841" s="122">
        <v>0</v>
      </c>
      <c r="H841" s="122">
        <v>0</v>
      </c>
      <c r="I841" s="122">
        <v>0</v>
      </c>
      <c r="J841" s="123">
        <f t="shared" si="39"/>
        <v>28</v>
      </c>
      <c r="K841" s="105">
        <v>278380.26</v>
      </c>
      <c r="L841" s="105">
        <v>36100.230000000003</v>
      </c>
      <c r="M841" s="105">
        <v>0</v>
      </c>
      <c r="N841" s="121">
        <f t="shared" si="40"/>
        <v>314480.49</v>
      </c>
      <c r="O841" s="124"/>
      <c r="P841" s="105"/>
      <c r="Q841" s="105"/>
      <c r="R841" s="105"/>
      <c r="S841" s="105"/>
      <c r="T841" s="105"/>
      <c r="U841" s="105"/>
      <c r="V841" s="121">
        <f t="shared" si="41"/>
        <v>0</v>
      </c>
      <c r="W841" s="105"/>
      <c r="X841" s="105"/>
      <c r="Y841" s="57"/>
    </row>
    <row r="842" spans="1:25" s="48" customFormat="1" ht="14.5" x14ac:dyDescent="0.4">
      <c r="A842" s="149" t="s">
        <v>2657</v>
      </c>
      <c r="B842" s="149" t="s">
        <v>2658</v>
      </c>
      <c r="C842" s="149" t="s">
        <v>2659</v>
      </c>
      <c r="D842" s="150" t="s">
        <v>137</v>
      </c>
      <c r="E842" s="144" t="s">
        <v>136</v>
      </c>
      <c r="F842" s="122"/>
      <c r="G842" s="122"/>
      <c r="H842" s="122"/>
      <c r="I842" s="122"/>
      <c r="J842" s="123">
        <f t="shared" si="39"/>
        <v>0</v>
      </c>
      <c r="K842" s="105"/>
      <c r="L842" s="105"/>
      <c r="M842" s="105"/>
      <c r="N842" s="121">
        <f t="shared" si="40"/>
        <v>0</v>
      </c>
      <c r="O842" s="124">
        <v>1</v>
      </c>
      <c r="P842" s="105">
        <v>45596.71</v>
      </c>
      <c r="Q842" s="105">
        <v>91193.43</v>
      </c>
      <c r="R842" s="105">
        <v>0</v>
      </c>
      <c r="S842" s="105">
        <v>0</v>
      </c>
      <c r="T842" s="105">
        <v>227983.56</v>
      </c>
      <c r="U842" s="105">
        <v>91193.43</v>
      </c>
      <c r="V842" s="121">
        <f t="shared" si="41"/>
        <v>455967.12999999995</v>
      </c>
      <c r="W842" s="105">
        <v>0</v>
      </c>
      <c r="X842" s="105">
        <v>0</v>
      </c>
      <c r="Y842" s="57">
        <v>455967.13</v>
      </c>
    </row>
    <row r="843" spans="1:25" s="48" customFormat="1" ht="14.5" x14ac:dyDescent="0.4">
      <c r="A843" s="149" t="s">
        <v>2660</v>
      </c>
      <c r="B843" s="149" t="s">
        <v>2661</v>
      </c>
      <c r="C843" s="149" t="s">
        <v>2662</v>
      </c>
      <c r="D843" s="150" t="s">
        <v>137</v>
      </c>
      <c r="E843" s="144" t="s">
        <v>137</v>
      </c>
      <c r="F843" s="122"/>
      <c r="G843" s="122"/>
      <c r="H843" s="122"/>
      <c r="I843" s="122"/>
      <c r="J843" s="123">
        <f t="shared" si="39"/>
        <v>0</v>
      </c>
      <c r="K843" s="105"/>
      <c r="L843" s="105"/>
      <c r="M843" s="105"/>
      <c r="N843" s="121">
        <f t="shared" si="40"/>
        <v>0</v>
      </c>
      <c r="O843" s="124"/>
      <c r="P843" s="105"/>
      <c r="Q843" s="105"/>
      <c r="R843" s="105"/>
      <c r="S843" s="105"/>
      <c r="T843" s="105"/>
      <c r="U843" s="105"/>
      <c r="V843" s="121">
        <f t="shared" si="41"/>
        <v>0</v>
      </c>
      <c r="W843" s="105"/>
      <c r="X843" s="105"/>
      <c r="Y843" s="57"/>
    </row>
    <row r="844" spans="1:25" s="48" customFormat="1" ht="14.5" x14ac:dyDescent="0.4">
      <c r="A844" s="149" t="s">
        <v>2663</v>
      </c>
      <c r="B844" s="149" t="s">
        <v>2664</v>
      </c>
      <c r="C844" s="149" t="s">
        <v>2665</v>
      </c>
      <c r="D844" s="150" t="s">
        <v>137</v>
      </c>
      <c r="E844" s="144" t="s">
        <v>137</v>
      </c>
      <c r="F844" s="122"/>
      <c r="G844" s="122"/>
      <c r="H844" s="122"/>
      <c r="I844" s="122"/>
      <c r="J844" s="123">
        <f t="shared" si="39"/>
        <v>0</v>
      </c>
      <c r="K844" s="105"/>
      <c r="L844" s="105"/>
      <c r="M844" s="105"/>
      <c r="N844" s="121">
        <f t="shared" si="40"/>
        <v>0</v>
      </c>
      <c r="O844" s="124"/>
      <c r="P844" s="105"/>
      <c r="Q844" s="105"/>
      <c r="R844" s="105"/>
      <c r="S844" s="105"/>
      <c r="T844" s="105"/>
      <c r="U844" s="105"/>
      <c r="V844" s="121">
        <f t="shared" si="41"/>
        <v>0</v>
      </c>
      <c r="W844" s="105"/>
      <c r="X844" s="105"/>
      <c r="Y844" s="57"/>
    </row>
    <row r="845" spans="1:25" s="48" customFormat="1" ht="14.5" x14ac:dyDescent="0.4">
      <c r="A845" s="149" t="s">
        <v>2666</v>
      </c>
      <c r="B845" s="149" t="s">
        <v>2667</v>
      </c>
      <c r="C845" s="149" t="s">
        <v>2668</v>
      </c>
      <c r="D845" s="150" t="s">
        <v>136</v>
      </c>
      <c r="E845" s="144" t="s">
        <v>137</v>
      </c>
      <c r="F845" s="122">
        <v>14</v>
      </c>
      <c r="G845" s="122">
        <v>0</v>
      </c>
      <c r="H845" s="122">
        <v>0</v>
      </c>
      <c r="I845" s="122">
        <v>0</v>
      </c>
      <c r="J845" s="123">
        <f t="shared" si="39"/>
        <v>14</v>
      </c>
      <c r="K845" s="105">
        <v>140000</v>
      </c>
      <c r="L845" s="105">
        <v>22043.759999999998</v>
      </c>
      <c r="M845" s="105">
        <v>0</v>
      </c>
      <c r="N845" s="121">
        <f t="shared" si="40"/>
        <v>162043.76</v>
      </c>
      <c r="O845" s="124"/>
      <c r="P845" s="105"/>
      <c r="Q845" s="105"/>
      <c r="R845" s="105"/>
      <c r="S845" s="105"/>
      <c r="T845" s="105"/>
      <c r="U845" s="105"/>
      <c r="V845" s="121">
        <f t="shared" si="41"/>
        <v>0</v>
      </c>
      <c r="W845" s="105"/>
      <c r="X845" s="105"/>
      <c r="Y845" s="57"/>
    </row>
    <row r="846" spans="1:25" s="48" customFormat="1" ht="14.5" x14ac:dyDescent="0.4">
      <c r="A846" s="149" t="s">
        <v>2669</v>
      </c>
      <c r="B846" s="149" t="s">
        <v>2670</v>
      </c>
      <c r="C846" s="149" t="s">
        <v>2671</v>
      </c>
      <c r="D846" s="150" t="s">
        <v>136</v>
      </c>
      <c r="E846" s="144" t="s">
        <v>137</v>
      </c>
      <c r="F846" s="122">
        <v>0</v>
      </c>
      <c r="G846" s="122">
        <v>0</v>
      </c>
      <c r="H846" s="122">
        <v>11</v>
      </c>
      <c r="I846" s="122">
        <v>0</v>
      </c>
      <c r="J846" s="123">
        <f t="shared" si="39"/>
        <v>11</v>
      </c>
      <c r="K846" s="105">
        <v>0</v>
      </c>
      <c r="L846" s="105">
        <v>292101.68</v>
      </c>
      <c r="M846" s="105">
        <v>235704</v>
      </c>
      <c r="N846" s="121">
        <f t="shared" si="40"/>
        <v>527805.67999999993</v>
      </c>
      <c r="O846" s="124"/>
      <c r="P846" s="105"/>
      <c r="Q846" s="105"/>
      <c r="R846" s="105"/>
      <c r="S846" s="105"/>
      <c r="T846" s="105"/>
      <c r="U846" s="105"/>
      <c r="V846" s="121">
        <f t="shared" si="41"/>
        <v>0</v>
      </c>
      <c r="W846" s="105"/>
      <c r="X846" s="105"/>
      <c r="Y846" s="57"/>
    </row>
    <row r="847" spans="1:25" s="48" customFormat="1" ht="14.5" x14ac:dyDescent="0.4">
      <c r="A847" s="149" t="s">
        <v>2672</v>
      </c>
      <c r="B847" s="149" t="s">
        <v>2673</v>
      </c>
      <c r="C847" s="149" t="s">
        <v>2674</v>
      </c>
      <c r="D847" s="150" t="s">
        <v>137</v>
      </c>
      <c r="E847" s="144" t="s">
        <v>137</v>
      </c>
      <c r="F847" s="122"/>
      <c r="G847" s="122"/>
      <c r="H847" s="122"/>
      <c r="I847" s="122"/>
      <c r="J847" s="123">
        <f t="shared" si="39"/>
        <v>0</v>
      </c>
      <c r="K847" s="105"/>
      <c r="L847" s="105"/>
      <c r="M847" s="105"/>
      <c r="N847" s="121">
        <f t="shared" si="40"/>
        <v>0</v>
      </c>
      <c r="O847" s="124"/>
      <c r="P847" s="105"/>
      <c r="Q847" s="105"/>
      <c r="R847" s="105"/>
      <c r="S847" s="105"/>
      <c r="T847" s="105"/>
      <c r="U847" s="105"/>
      <c r="V847" s="121">
        <f t="shared" si="41"/>
        <v>0</v>
      </c>
      <c r="W847" s="105"/>
      <c r="X847" s="105"/>
      <c r="Y847" s="57"/>
    </row>
    <row r="848" spans="1:25" s="48" customFormat="1" ht="14.5" x14ac:dyDescent="0.4">
      <c r="A848" s="149" t="s">
        <v>2675</v>
      </c>
      <c r="B848" s="149" t="s">
        <v>2676</v>
      </c>
      <c r="C848" s="149" t="s">
        <v>2677</v>
      </c>
      <c r="D848" s="150" t="s">
        <v>137</v>
      </c>
      <c r="E848" s="144" t="s">
        <v>137</v>
      </c>
      <c r="F848" s="122"/>
      <c r="G848" s="122"/>
      <c r="H848" s="122"/>
      <c r="I848" s="122"/>
      <c r="J848" s="123">
        <f t="shared" si="39"/>
        <v>0</v>
      </c>
      <c r="K848" s="105"/>
      <c r="L848" s="105"/>
      <c r="M848" s="105"/>
      <c r="N848" s="121">
        <f t="shared" si="40"/>
        <v>0</v>
      </c>
      <c r="O848" s="124"/>
      <c r="P848" s="105"/>
      <c r="Q848" s="105"/>
      <c r="R848" s="105"/>
      <c r="S848" s="105"/>
      <c r="T848" s="105"/>
      <c r="U848" s="105"/>
      <c r="V848" s="121">
        <f t="shared" si="41"/>
        <v>0</v>
      </c>
      <c r="W848" s="105"/>
      <c r="X848" s="105"/>
      <c r="Y848" s="57"/>
    </row>
    <row r="849" spans="1:25" s="48" customFormat="1" ht="14.5" x14ac:dyDescent="0.4">
      <c r="A849" s="149" t="s">
        <v>2678</v>
      </c>
      <c r="B849" s="149" t="s">
        <v>2679</v>
      </c>
      <c r="C849" s="149" t="s">
        <v>2680</v>
      </c>
      <c r="D849" s="150" t="s">
        <v>137</v>
      </c>
      <c r="E849" s="144" t="s">
        <v>137</v>
      </c>
      <c r="F849" s="122"/>
      <c r="G849" s="122"/>
      <c r="H849" s="122"/>
      <c r="I849" s="122"/>
      <c r="J849" s="123">
        <f t="shared" si="39"/>
        <v>0</v>
      </c>
      <c r="K849" s="105"/>
      <c r="L849" s="105"/>
      <c r="M849" s="105"/>
      <c r="N849" s="121">
        <f t="shared" si="40"/>
        <v>0</v>
      </c>
      <c r="O849" s="124"/>
      <c r="P849" s="105"/>
      <c r="Q849" s="105"/>
      <c r="R849" s="105"/>
      <c r="S849" s="105"/>
      <c r="T849" s="105"/>
      <c r="U849" s="105"/>
      <c r="V849" s="121">
        <f t="shared" si="41"/>
        <v>0</v>
      </c>
      <c r="W849" s="105"/>
      <c r="X849" s="105"/>
      <c r="Y849" s="57"/>
    </row>
    <row r="850" spans="1:25" s="48" customFormat="1" ht="14.5" x14ac:dyDescent="0.4">
      <c r="A850" s="149" t="s">
        <v>2681</v>
      </c>
      <c r="B850" s="149" t="s">
        <v>2682</v>
      </c>
      <c r="C850" s="149" t="s">
        <v>2683</v>
      </c>
      <c r="D850" s="150" t="s">
        <v>137</v>
      </c>
      <c r="E850" s="144" t="s">
        <v>137</v>
      </c>
      <c r="F850" s="122"/>
      <c r="G850" s="122"/>
      <c r="H850" s="122"/>
      <c r="I850" s="122"/>
      <c r="J850" s="123">
        <f t="shared" si="39"/>
        <v>0</v>
      </c>
      <c r="K850" s="105"/>
      <c r="L850" s="105"/>
      <c r="M850" s="105"/>
      <c r="N850" s="121">
        <f t="shared" si="40"/>
        <v>0</v>
      </c>
      <c r="O850" s="124"/>
      <c r="P850" s="105"/>
      <c r="Q850" s="105"/>
      <c r="R850" s="105"/>
      <c r="S850" s="105"/>
      <c r="T850" s="105"/>
      <c r="U850" s="105"/>
      <c r="V850" s="121">
        <f t="shared" si="41"/>
        <v>0</v>
      </c>
      <c r="W850" s="105"/>
      <c r="X850" s="105"/>
      <c r="Y850" s="57"/>
    </row>
    <row r="851" spans="1:25" s="48" customFormat="1" ht="14.5" x14ac:dyDescent="0.4">
      <c r="A851" s="149" t="s">
        <v>2684</v>
      </c>
      <c r="B851" s="149" t="s">
        <v>2685</v>
      </c>
      <c r="C851" s="149" t="s">
        <v>2686</v>
      </c>
      <c r="D851" s="150" t="s">
        <v>137</v>
      </c>
      <c r="E851" s="144" t="s">
        <v>137</v>
      </c>
      <c r="F851" s="122"/>
      <c r="G851" s="122"/>
      <c r="H851" s="122"/>
      <c r="I851" s="122"/>
      <c r="J851" s="123">
        <f t="shared" si="39"/>
        <v>0</v>
      </c>
      <c r="K851" s="105"/>
      <c r="L851" s="105"/>
      <c r="M851" s="105"/>
      <c r="N851" s="121">
        <f t="shared" si="40"/>
        <v>0</v>
      </c>
      <c r="O851" s="124"/>
      <c r="P851" s="105"/>
      <c r="Q851" s="105"/>
      <c r="R851" s="105"/>
      <c r="S851" s="105"/>
      <c r="T851" s="105"/>
      <c r="U851" s="105"/>
      <c r="V851" s="121">
        <f t="shared" si="41"/>
        <v>0</v>
      </c>
      <c r="W851" s="105"/>
      <c r="X851" s="105"/>
      <c r="Y851" s="57"/>
    </row>
    <row r="852" spans="1:25" s="48" customFormat="1" ht="14.5" x14ac:dyDescent="0.4">
      <c r="A852" s="149" t="s">
        <v>2687</v>
      </c>
      <c r="B852" s="149" t="s">
        <v>2688</v>
      </c>
      <c r="C852" s="149" t="s">
        <v>2689</v>
      </c>
      <c r="D852" s="150" t="s">
        <v>137</v>
      </c>
      <c r="E852" s="144" t="s">
        <v>136</v>
      </c>
      <c r="F852" s="122"/>
      <c r="G852" s="122"/>
      <c r="H852" s="122"/>
      <c r="I852" s="122"/>
      <c r="J852" s="123">
        <f t="shared" si="39"/>
        <v>0</v>
      </c>
      <c r="K852" s="105"/>
      <c r="L852" s="105"/>
      <c r="M852" s="105"/>
      <c r="N852" s="121">
        <f t="shared" si="40"/>
        <v>0</v>
      </c>
      <c r="O852" s="124">
        <v>1</v>
      </c>
      <c r="P852" s="105">
        <v>23000</v>
      </c>
      <c r="Q852" s="105">
        <v>46000</v>
      </c>
      <c r="R852" s="105">
        <v>0</v>
      </c>
      <c r="S852" s="105">
        <v>0</v>
      </c>
      <c r="T852" s="105">
        <v>115000</v>
      </c>
      <c r="U852" s="105">
        <v>46000</v>
      </c>
      <c r="V852" s="121">
        <f t="shared" si="41"/>
        <v>230000</v>
      </c>
      <c r="W852" s="105">
        <v>0</v>
      </c>
      <c r="X852" s="105">
        <v>0</v>
      </c>
      <c r="Y852" s="57">
        <v>230000</v>
      </c>
    </row>
    <row r="853" spans="1:25" s="48" customFormat="1" ht="14.5" x14ac:dyDescent="0.4">
      <c r="A853" s="149" t="s">
        <v>2690</v>
      </c>
      <c r="B853" s="149" t="s">
        <v>2691</v>
      </c>
      <c r="C853" s="149" t="s">
        <v>2692</v>
      </c>
      <c r="D853" s="150" t="s">
        <v>137</v>
      </c>
      <c r="E853" s="144" t="s">
        <v>136</v>
      </c>
      <c r="F853" s="122"/>
      <c r="G853" s="122"/>
      <c r="H853" s="122"/>
      <c r="I853" s="122"/>
      <c r="J853" s="123">
        <f t="shared" si="39"/>
        <v>0</v>
      </c>
      <c r="K853" s="105"/>
      <c r="L853" s="105"/>
      <c r="M853" s="105"/>
      <c r="N853" s="121">
        <f t="shared" si="40"/>
        <v>0</v>
      </c>
      <c r="O853" s="124">
        <v>1</v>
      </c>
      <c r="P853" s="105">
        <v>670043.96</v>
      </c>
      <c r="Q853" s="105">
        <v>65358</v>
      </c>
      <c r="R853" s="105">
        <v>0</v>
      </c>
      <c r="S853" s="105">
        <v>0</v>
      </c>
      <c r="T853" s="105">
        <v>163395</v>
      </c>
      <c r="U853" s="105">
        <v>65358</v>
      </c>
      <c r="V853" s="121">
        <f t="shared" si="41"/>
        <v>964154.96</v>
      </c>
      <c r="W853" s="105">
        <v>307825.81</v>
      </c>
      <c r="X853" s="105">
        <v>329539.15000000002</v>
      </c>
      <c r="Y853" s="57">
        <v>326790</v>
      </c>
    </row>
    <row r="854" spans="1:25" s="48" customFormat="1" ht="14.5" x14ac:dyDescent="0.4">
      <c r="A854" s="149" t="s">
        <v>2693</v>
      </c>
      <c r="B854" s="149" t="s">
        <v>2694</v>
      </c>
      <c r="C854" s="149" t="s">
        <v>2695</v>
      </c>
      <c r="D854" s="150" t="s">
        <v>137</v>
      </c>
      <c r="E854" s="144" t="s">
        <v>137</v>
      </c>
      <c r="F854" s="122"/>
      <c r="G854" s="122"/>
      <c r="H854" s="122"/>
      <c r="I854" s="122"/>
      <c r="J854" s="123">
        <f t="shared" si="39"/>
        <v>0</v>
      </c>
      <c r="K854" s="105"/>
      <c r="L854" s="105"/>
      <c r="M854" s="105"/>
      <c r="N854" s="121">
        <f t="shared" si="40"/>
        <v>0</v>
      </c>
      <c r="O854" s="124"/>
      <c r="P854" s="105"/>
      <c r="Q854" s="105"/>
      <c r="R854" s="105"/>
      <c r="S854" s="105"/>
      <c r="T854" s="105"/>
      <c r="U854" s="105"/>
      <c r="V854" s="121">
        <f t="shared" si="41"/>
        <v>0</v>
      </c>
      <c r="W854" s="105"/>
      <c r="X854" s="105"/>
      <c r="Y854" s="57"/>
    </row>
    <row r="855" spans="1:25" s="48" customFormat="1" ht="14.5" x14ac:dyDescent="0.4">
      <c r="A855" s="149" t="s">
        <v>2696</v>
      </c>
      <c r="B855" s="149" t="s">
        <v>2697</v>
      </c>
      <c r="C855" s="149" t="s">
        <v>2698</v>
      </c>
      <c r="D855" s="150" t="s">
        <v>137</v>
      </c>
      <c r="E855" s="144" t="s">
        <v>137</v>
      </c>
      <c r="F855" s="122"/>
      <c r="G855" s="122"/>
      <c r="H855" s="122"/>
      <c r="I855" s="122"/>
      <c r="J855" s="123">
        <f t="shared" si="39"/>
        <v>0</v>
      </c>
      <c r="K855" s="105"/>
      <c r="L855" s="105"/>
      <c r="M855" s="105"/>
      <c r="N855" s="121">
        <f t="shared" si="40"/>
        <v>0</v>
      </c>
      <c r="O855" s="124"/>
      <c r="P855" s="105"/>
      <c r="Q855" s="105"/>
      <c r="R855" s="105"/>
      <c r="S855" s="105"/>
      <c r="T855" s="105"/>
      <c r="U855" s="105"/>
      <c r="V855" s="121">
        <f t="shared" si="41"/>
        <v>0</v>
      </c>
      <c r="W855" s="105"/>
      <c r="X855" s="105"/>
      <c r="Y855" s="57"/>
    </row>
    <row r="856" spans="1:25" s="48" customFormat="1" ht="14.5" x14ac:dyDescent="0.4">
      <c r="A856" s="149" t="s">
        <v>2699</v>
      </c>
      <c r="B856" s="149" t="s">
        <v>2700</v>
      </c>
      <c r="C856" s="149" t="s">
        <v>2701</v>
      </c>
      <c r="D856" s="150" t="s">
        <v>137</v>
      </c>
      <c r="E856" s="144" t="s">
        <v>137</v>
      </c>
      <c r="F856" s="122"/>
      <c r="G856" s="122"/>
      <c r="H856" s="122"/>
      <c r="I856" s="122"/>
      <c r="J856" s="123">
        <f t="shared" si="39"/>
        <v>0</v>
      </c>
      <c r="K856" s="105"/>
      <c r="L856" s="105"/>
      <c r="M856" s="105"/>
      <c r="N856" s="121">
        <f t="shared" si="40"/>
        <v>0</v>
      </c>
      <c r="O856" s="124"/>
      <c r="P856" s="105"/>
      <c r="Q856" s="105"/>
      <c r="R856" s="105"/>
      <c r="S856" s="105"/>
      <c r="T856" s="105"/>
      <c r="U856" s="105"/>
      <c r="V856" s="121">
        <f t="shared" si="41"/>
        <v>0</v>
      </c>
      <c r="W856" s="105"/>
      <c r="X856" s="105"/>
      <c r="Y856" s="57"/>
    </row>
    <row r="857" spans="1:25" s="48" customFormat="1" ht="14.5" x14ac:dyDescent="0.4">
      <c r="A857" s="149" t="s">
        <v>2702</v>
      </c>
      <c r="B857" s="149" t="s">
        <v>2703</v>
      </c>
      <c r="C857" s="149" t="s">
        <v>2704</v>
      </c>
      <c r="D857" s="150" t="s">
        <v>137</v>
      </c>
      <c r="E857" s="144" t="s">
        <v>137</v>
      </c>
      <c r="F857" s="122"/>
      <c r="G857" s="122"/>
      <c r="H857" s="122"/>
      <c r="I857" s="122"/>
      <c r="J857" s="123">
        <f t="shared" si="39"/>
        <v>0</v>
      </c>
      <c r="K857" s="105"/>
      <c r="L857" s="105"/>
      <c r="M857" s="105"/>
      <c r="N857" s="121">
        <f t="shared" si="40"/>
        <v>0</v>
      </c>
      <c r="O857" s="124"/>
      <c r="P857" s="105"/>
      <c r="Q857" s="105"/>
      <c r="R857" s="105"/>
      <c r="S857" s="105"/>
      <c r="T857" s="105"/>
      <c r="U857" s="105"/>
      <c r="V857" s="121">
        <f t="shared" si="41"/>
        <v>0</v>
      </c>
      <c r="W857" s="105"/>
      <c r="X857" s="105"/>
      <c r="Y857" s="57"/>
    </row>
    <row r="858" spans="1:25" s="48" customFormat="1" ht="14.5" x14ac:dyDescent="0.4">
      <c r="A858" s="149" t="s">
        <v>2705</v>
      </c>
      <c r="B858" s="149" t="s">
        <v>2706</v>
      </c>
      <c r="C858" s="149" t="s">
        <v>2707</v>
      </c>
      <c r="D858" s="150" t="s">
        <v>137</v>
      </c>
      <c r="E858" s="144" t="s">
        <v>137</v>
      </c>
      <c r="F858" s="122"/>
      <c r="G858" s="122"/>
      <c r="H858" s="122"/>
      <c r="I858" s="122"/>
      <c r="J858" s="123">
        <f t="shared" si="39"/>
        <v>0</v>
      </c>
      <c r="K858" s="105"/>
      <c r="L858" s="105"/>
      <c r="M858" s="105"/>
      <c r="N858" s="121">
        <f t="shared" si="40"/>
        <v>0</v>
      </c>
      <c r="O858" s="124"/>
      <c r="P858" s="105"/>
      <c r="Q858" s="105"/>
      <c r="R858" s="105"/>
      <c r="S858" s="105"/>
      <c r="T858" s="105"/>
      <c r="U858" s="105"/>
      <c r="V858" s="121">
        <f t="shared" si="41"/>
        <v>0</v>
      </c>
      <c r="W858" s="105"/>
      <c r="X858" s="105"/>
      <c r="Y858" s="57"/>
    </row>
    <row r="859" spans="1:25" s="48" customFormat="1" ht="14.5" x14ac:dyDescent="0.4">
      <c r="A859" s="149" t="s">
        <v>2708</v>
      </c>
      <c r="B859" s="149" t="s">
        <v>2709</v>
      </c>
      <c r="C859" s="149" t="s">
        <v>2710</v>
      </c>
      <c r="D859" s="150" t="s">
        <v>137</v>
      </c>
      <c r="E859" s="144" t="s">
        <v>137</v>
      </c>
      <c r="F859" s="122"/>
      <c r="G859" s="122"/>
      <c r="H859" s="122"/>
      <c r="I859" s="122"/>
      <c r="J859" s="123">
        <f t="shared" si="39"/>
        <v>0</v>
      </c>
      <c r="K859" s="105"/>
      <c r="L859" s="105"/>
      <c r="M859" s="105"/>
      <c r="N859" s="121">
        <f t="shared" si="40"/>
        <v>0</v>
      </c>
      <c r="O859" s="124"/>
      <c r="P859" s="105"/>
      <c r="Q859" s="105"/>
      <c r="R859" s="105"/>
      <c r="S859" s="105"/>
      <c r="T859" s="105"/>
      <c r="U859" s="105"/>
      <c r="V859" s="121">
        <f t="shared" si="41"/>
        <v>0</v>
      </c>
      <c r="W859" s="105"/>
      <c r="X859" s="105"/>
      <c r="Y859" s="57"/>
    </row>
    <row r="860" spans="1:25" s="48" customFormat="1" ht="14.5" x14ac:dyDescent="0.4">
      <c r="A860" s="149" t="s">
        <v>2711</v>
      </c>
      <c r="B860" s="149" t="s">
        <v>2712</v>
      </c>
      <c r="C860" s="149" t="s">
        <v>2713</v>
      </c>
      <c r="D860" s="150" t="s">
        <v>136</v>
      </c>
      <c r="E860" s="144" t="s">
        <v>136</v>
      </c>
      <c r="F860" s="122">
        <v>28</v>
      </c>
      <c r="G860" s="122">
        <v>0</v>
      </c>
      <c r="H860" s="122">
        <v>22</v>
      </c>
      <c r="I860" s="122">
        <v>0</v>
      </c>
      <c r="J860" s="123">
        <f t="shared" si="39"/>
        <v>50</v>
      </c>
      <c r="K860" s="105">
        <v>337326.53</v>
      </c>
      <c r="L860" s="105">
        <v>305226.87</v>
      </c>
      <c r="M860" s="105">
        <v>0</v>
      </c>
      <c r="N860" s="121">
        <f t="shared" si="40"/>
        <v>642553.4</v>
      </c>
      <c r="O860" s="124">
        <v>1</v>
      </c>
      <c r="P860" s="105">
        <v>42175.89</v>
      </c>
      <c r="Q860" s="105">
        <v>84351.78</v>
      </c>
      <c r="R860" s="105">
        <v>0</v>
      </c>
      <c r="S860" s="105">
        <v>0</v>
      </c>
      <c r="T860" s="105">
        <v>210879.45</v>
      </c>
      <c r="U860" s="105">
        <v>84351.78</v>
      </c>
      <c r="V860" s="121">
        <f t="shared" si="41"/>
        <v>421758.9</v>
      </c>
      <c r="W860" s="105">
        <v>0</v>
      </c>
      <c r="X860" s="105">
        <v>0</v>
      </c>
      <c r="Y860" s="57">
        <v>421758.9</v>
      </c>
    </row>
    <row r="861" spans="1:25" s="48" customFormat="1" ht="14.5" x14ac:dyDescent="0.4">
      <c r="A861" s="149" t="s">
        <v>2714</v>
      </c>
      <c r="B861" s="149" t="s">
        <v>2715</v>
      </c>
      <c r="C861" s="149" t="s">
        <v>2716</v>
      </c>
      <c r="D861" s="150" t="s">
        <v>136</v>
      </c>
      <c r="E861" s="144" t="s">
        <v>136</v>
      </c>
      <c r="F861" s="122">
        <v>42</v>
      </c>
      <c r="G861" s="122">
        <v>0</v>
      </c>
      <c r="H861" s="122">
        <v>33</v>
      </c>
      <c r="I861" s="122">
        <v>0</v>
      </c>
      <c r="J861" s="123">
        <f t="shared" si="39"/>
        <v>75</v>
      </c>
      <c r="K861" s="105">
        <v>401350.77</v>
      </c>
      <c r="L861" s="105">
        <v>738991.53</v>
      </c>
      <c r="M861" s="105">
        <v>0</v>
      </c>
      <c r="N861" s="121">
        <f t="shared" si="40"/>
        <v>1140342.3</v>
      </c>
      <c r="O861" s="124">
        <v>1</v>
      </c>
      <c r="P861" s="105">
        <v>45038.9</v>
      </c>
      <c r="Q861" s="105">
        <v>90077.8</v>
      </c>
      <c r="R861" s="105">
        <v>0</v>
      </c>
      <c r="S861" s="105">
        <v>0</v>
      </c>
      <c r="T861" s="105">
        <v>225194.5</v>
      </c>
      <c r="U861" s="105">
        <v>90077.8</v>
      </c>
      <c r="V861" s="121">
        <f t="shared" si="41"/>
        <v>450389</v>
      </c>
      <c r="W861" s="105">
        <v>0</v>
      </c>
      <c r="X861" s="105">
        <v>0</v>
      </c>
      <c r="Y861" s="57">
        <v>450389</v>
      </c>
    </row>
    <row r="862" spans="1:25" s="48" customFormat="1" ht="14.5" x14ac:dyDescent="0.4">
      <c r="A862" s="149" t="s">
        <v>2717</v>
      </c>
      <c r="B862" s="149" t="s">
        <v>2718</v>
      </c>
      <c r="C862" s="149" t="s">
        <v>2719</v>
      </c>
      <c r="D862" s="150" t="s">
        <v>136</v>
      </c>
      <c r="E862" s="144" t="s">
        <v>137</v>
      </c>
      <c r="F862" s="122">
        <v>14</v>
      </c>
      <c r="G862" s="122">
        <v>0</v>
      </c>
      <c r="H862" s="122">
        <v>0</v>
      </c>
      <c r="I862" s="122">
        <v>0</v>
      </c>
      <c r="J862" s="123">
        <f t="shared" si="39"/>
        <v>14</v>
      </c>
      <c r="K862" s="105">
        <v>30327.42</v>
      </c>
      <c r="L862" s="105">
        <v>181247.51</v>
      </c>
      <c r="M862" s="105">
        <v>0</v>
      </c>
      <c r="N862" s="121">
        <f t="shared" si="40"/>
        <v>211574.93</v>
      </c>
      <c r="O862" s="124"/>
      <c r="P862" s="105"/>
      <c r="Q862" s="105"/>
      <c r="R862" s="105"/>
      <c r="S862" s="105"/>
      <c r="T862" s="105"/>
      <c r="U862" s="105"/>
      <c r="V862" s="121">
        <f t="shared" si="41"/>
        <v>0</v>
      </c>
      <c r="W862" s="105"/>
      <c r="X862" s="105"/>
      <c r="Y862" s="57"/>
    </row>
    <row r="863" spans="1:25" s="48" customFormat="1" ht="14.5" x14ac:dyDescent="0.4">
      <c r="A863" s="149" t="s">
        <v>2720</v>
      </c>
      <c r="B863" s="149" t="s">
        <v>2721</v>
      </c>
      <c r="C863" s="149" t="s">
        <v>2722</v>
      </c>
      <c r="D863" s="150" t="s">
        <v>136</v>
      </c>
      <c r="E863" s="144" t="s">
        <v>136</v>
      </c>
      <c r="F863" s="122">
        <v>14</v>
      </c>
      <c r="G863" s="122">
        <v>0</v>
      </c>
      <c r="H863" s="122">
        <v>11</v>
      </c>
      <c r="I863" s="122">
        <v>0</v>
      </c>
      <c r="J863" s="123">
        <f t="shared" si="39"/>
        <v>25</v>
      </c>
      <c r="K863" s="105">
        <v>163052.09</v>
      </c>
      <c r="L863" s="105">
        <v>219539.94</v>
      </c>
      <c r="M863" s="105">
        <v>0</v>
      </c>
      <c r="N863" s="121">
        <f t="shared" si="40"/>
        <v>382592.03</v>
      </c>
      <c r="O863" s="124">
        <v>1</v>
      </c>
      <c r="P863" s="105">
        <v>137031.96</v>
      </c>
      <c r="Q863" s="105">
        <v>55000</v>
      </c>
      <c r="R863" s="105">
        <v>0</v>
      </c>
      <c r="S863" s="105">
        <v>0</v>
      </c>
      <c r="T863" s="105">
        <v>137500</v>
      </c>
      <c r="U863" s="105">
        <v>55000</v>
      </c>
      <c r="V863" s="121">
        <f t="shared" si="41"/>
        <v>384531.95999999996</v>
      </c>
      <c r="W863" s="105">
        <v>52900.25</v>
      </c>
      <c r="X863" s="105">
        <v>56631.71</v>
      </c>
      <c r="Y863" s="57">
        <v>275000</v>
      </c>
    </row>
    <row r="864" spans="1:25" s="48" customFormat="1" ht="14.5" x14ac:dyDescent="0.4">
      <c r="A864" s="149" t="s">
        <v>2723</v>
      </c>
      <c r="B864" s="149" t="s">
        <v>2724</v>
      </c>
      <c r="C864" s="149" t="s">
        <v>2725</v>
      </c>
      <c r="D864" s="150" t="s">
        <v>137</v>
      </c>
      <c r="E864" s="144" t="s">
        <v>137</v>
      </c>
      <c r="F864" s="122"/>
      <c r="G864" s="122"/>
      <c r="H864" s="122"/>
      <c r="I864" s="122"/>
      <c r="J864" s="123">
        <f t="shared" si="39"/>
        <v>0</v>
      </c>
      <c r="K864" s="105"/>
      <c r="L864" s="105"/>
      <c r="M864" s="105"/>
      <c r="N864" s="121">
        <f t="shared" si="40"/>
        <v>0</v>
      </c>
      <c r="O864" s="124"/>
      <c r="P864" s="105"/>
      <c r="Q864" s="105"/>
      <c r="R864" s="105"/>
      <c r="S864" s="105"/>
      <c r="T864" s="105"/>
      <c r="U864" s="105"/>
      <c r="V864" s="121">
        <f t="shared" si="41"/>
        <v>0</v>
      </c>
      <c r="W864" s="105"/>
      <c r="X864" s="105"/>
      <c r="Y864" s="57"/>
    </row>
    <row r="865" spans="1:25" s="48" customFormat="1" ht="14.5" x14ac:dyDescent="0.4">
      <c r="A865" s="149" t="s">
        <v>2726</v>
      </c>
      <c r="B865" s="149" t="s">
        <v>2727</v>
      </c>
      <c r="C865" s="149" t="s">
        <v>2728</v>
      </c>
      <c r="D865" s="150" t="s">
        <v>136</v>
      </c>
      <c r="E865" s="144" t="s">
        <v>136</v>
      </c>
      <c r="F865" s="122">
        <v>42</v>
      </c>
      <c r="G865" s="122">
        <v>0</v>
      </c>
      <c r="H865" s="122">
        <v>22</v>
      </c>
      <c r="I865" s="122">
        <v>0</v>
      </c>
      <c r="J865" s="123">
        <f t="shared" si="39"/>
        <v>64</v>
      </c>
      <c r="K865" s="105">
        <v>525827.18000000005</v>
      </c>
      <c r="L865" s="105">
        <v>373472.46</v>
      </c>
      <c r="M865" s="105">
        <v>0</v>
      </c>
      <c r="N865" s="121">
        <f t="shared" si="40"/>
        <v>899299.64000000013</v>
      </c>
      <c r="O865" s="124">
        <v>1</v>
      </c>
      <c r="P865" s="105">
        <v>286897.46999999997</v>
      </c>
      <c r="Q865" s="105">
        <v>55000</v>
      </c>
      <c r="R865" s="105">
        <v>0</v>
      </c>
      <c r="S865" s="105">
        <v>0</v>
      </c>
      <c r="T865" s="105">
        <v>137500</v>
      </c>
      <c r="U865" s="105">
        <v>55000</v>
      </c>
      <c r="V865" s="121">
        <f t="shared" si="41"/>
        <v>534397.47</v>
      </c>
      <c r="W865" s="105">
        <v>125280.24</v>
      </c>
      <c r="X865" s="105">
        <v>134117.23000000001</v>
      </c>
      <c r="Y865" s="57">
        <v>275000</v>
      </c>
    </row>
    <row r="866" spans="1:25" s="48" customFormat="1" ht="14.5" x14ac:dyDescent="0.4">
      <c r="A866" s="149" t="s">
        <v>2729</v>
      </c>
      <c r="B866" s="149" t="s">
        <v>2730</v>
      </c>
      <c r="C866" s="149" t="s">
        <v>2731</v>
      </c>
      <c r="D866" s="150" t="s">
        <v>137</v>
      </c>
      <c r="E866" s="144" t="s">
        <v>137</v>
      </c>
      <c r="F866" s="122"/>
      <c r="G866" s="122"/>
      <c r="H866" s="122"/>
      <c r="I866" s="122"/>
      <c r="J866" s="123">
        <f t="shared" si="39"/>
        <v>0</v>
      </c>
      <c r="K866" s="105"/>
      <c r="L866" s="105"/>
      <c r="M866" s="105"/>
      <c r="N866" s="121">
        <f t="shared" si="40"/>
        <v>0</v>
      </c>
      <c r="O866" s="124"/>
      <c r="P866" s="105"/>
      <c r="Q866" s="105"/>
      <c r="R866" s="105"/>
      <c r="S866" s="105"/>
      <c r="T866" s="105"/>
      <c r="U866" s="105"/>
      <c r="V866" s="121">
        <f t="shared" si="41"/>
        <v>0</v>
      </c>
      <c r="W866" s="105"/>
      <c r="X866" s="105"/>
      <c r="Y866" s="57"/>
    </row>
    <row r="867" spans="1:25" s="48" customFormat="1" ht="14.5" x14ac:dyDescent="0.4">
      <c r="A867" s="149" t="s">
        <v>2732</v>
      </c>
      <c r="B867" s="149" t="s">
        <v>2733</v>
      </c>
      <c r="C867" s="149" t="s">
        <v>2734</v>
      </c>
      <c r="D867" s="150" t="s">
        <v>136</v>
      </c>
      <c r="E867" s="144" t="s">
        <v>136</v>
      </c>
      <c r="F867" s="122">
        <v>28</v>
      </c>
      <c r="G867" s="122">
        <v>0</v>
      </c>
      <c r="H867" s="122">
        <v>11</v>
      </c>
      <c r="I867" s="122">
        <v>0</v>
      </c>
      <c r="J867" s="123">
        <f t="shared" si="39"/>
        <v>39</v>
      </c>
      <c r="K867" s="105">
        <v>344225.94</v>
      </c>
      <c r="L867" s="105">
        <v>168683.18</v>
      </c>
      <c r="M867" s="105">
        <v>0</v>
      </c>
      <c r="N867" s="121">
        <f t="shared" si="40"/>
        <v>512909.12</v>
      </c>
      <c r="O867" s="124">
        <v>1</v>
      </c>
      <c r="P867" s="105">
        <v>68820.97</v>
      </c>
      <c r="Q867" s="105">
        <v>55000</v>
      </c>
      <c r="R867" s="105">
        <v>0</v>
      </c>
      <c r="S867" s="105">
        <v>0</v>
      </c>
      <c r="T867" s="105">
        <v>137500</v>
      </c>
      <c r="U867" s="105">
        <v>55000</v>
      </c>
      <c r="V867" s="121">
        <f t="shared" si="41"/>
        <v>316320.96999999997</v>
      </c>
      <c r="W867" s="105">
        <v>19956.64</v>
      </c>
      <c r="X867" s="105">
        <v>21364.33</v>
      </c>
      <c r="Y867" s="57">
        <v>275000</v>
      </c>
    </row>
    <row r="868" spans="1:25" s="48" customFormat="1" ht="14.5" x14ac:dyDescent="0.4">
      <c r="A868" s="149" t="s">
        <v>2735</v>
      </c>
      <c r="B868" s="149" t="s">
        <v>2736</v>
      </c>
      <c r="C868" s="149" t="s">
        <v>2737</v>
      </c>
      <c r="D868" s="150" t="s">
        <v>136</v>
      </c>
      <c r="E868" s="144" t="s">
        <v>137</v>
      </c>
      <c r="F868" s="122">
        <v>14</v>
      </c>
      <c r="G868" s="122">
        <v>0</v>
      </c>
      <c r="H868" s="122">
        <v>11</v>
      </c>
      <c r="I868" s="122">
        <v>0</v>
      </c>
      <c r="J868" s="123">
        <f t="shared" si="39"/>
        <v>25</v>
      </c>
      <c r="K868" s="105">
        <v>176954.04</v>
      </c>
      <c r="L868" s="105">
        <v>190240.57</v>
      </c>
      <c r="M868" s="105">
        <v>0</v>
      </c>
      <c r="N868" s="121">
        <f t="shared" si="40"/>
        <v>367194.61</v>
      </c>
      <c r="O868" s="124"/>
      <c r="P868" s="105"/>
      <c r="Q868" s="105"/>
      <c r="R868" s="105"/>
      <c r="S868" s="105"/>
      <c r="T868" s="105"/>
      <c r="U868" s="105"/>
      <c r="V868" s="121">
        <f t="shared" si="41"/>
        <v>0</v>
      </c>
      <c r="W868" s="105"/>
      <c r="X868" s="105"/>
      <c r="Y868" s="57"/>
    </row>
    <row r="869" spans="1:25" s="48" customFormat="1" ht="14.5" x14ac:dyDescent="0.4">
      <c r="A869" s="149" t="s">
        <v>2738</v>
      </c>
      <c r="B869" s="149" t="s">
        <v>2739</v>
      </c>
      <c r="C869" s="149" t="s">
        <v>2740</v>
      </c>
      <c r="D869" s="150" t="s">
        <v>136</v>
      </c>
      <c r="E869" s="144" t="s">
        <v>136</v>
      </c>
      <c r="F869" s="122">
        <v>28</v>
      </c>
      <c r="G869" s="122">
        <v>0</v>
      </c>
      <c r="H869" s="122">
        <v>11</v>
      </c>
      <c r="I869" s="122">
        <v>0</v>
      </c>
      <c r="J869" s="123">
        <f t="shared" si="39"/>
        <v>39</v>
      </c>
      <c r="K869" s="105">
        <v>311930.46999999997</v>
      </c>
      <c r="L869" s="105">
        <v>193655.17</v>
      </c>
      <c r="M869" s="105">
        <v>0</v>
      </c>
      <c r="N869" s="121">
        <f t="shared" si="40"/>
        <v>505585.64</v>
      </c>
      <c r="O869" s="124">
        <v>1</v>
      </c>
      <c r="P869" s="105">
        <v>45596.71</v>
      </c>
      <c r="Q869" s="105">
        <v>91193.43</v>
      </c>
      <c r="R869" s="105">
        <v>0</v>
      </c>
      <c r="S869" s="105">
        <v>0</v>
      </c>
      <c r="T869" s="105">
        <v>227983.56</v>
      </c>
      <c r="U869" s="105">
        <v>91193.43</v>
      </c>
      <c r="V869" s="121">
        <f t="shared" si="41"/>
        <v>455967.12999999995</v>
      </c>
      <c r="W869" s="105">
        <v>0</v>
      </c>
      <c r="X869" s="105">
        <v>0</v>
      </c>
      <c r="Y869" s="57">
        <v>455967.13</v>
      </c>
    </row>
    <row r="870" spans="1:25" s="48" customFormat="1" ht="14.5" x14ac:dyDescent="0.4">
      <c r="A870" s="149" t="s">
        <v>2741</v>
      </c>
      <c r="B870" s="149" t="s">
        <v>2742</v>
      </c>
      <c r="C870" s="149" t="s">
        <v>2743</v>
      </c>
      <c r="D870" s="150" t="s">
        <v>137</v>
      </c>
      <c r="E870" s="144" t="s">
        <v>136</v>
      </c>
      <c r="F870" s="122"/>
      <c r="G870" s="122"/>
      <c r="H870" s="122"/>
      <c r="I870" s="122"/>
      <c r="J870" s="123">
        <f t="shared" si="39"/>
        <v>0</v>
      </c>
      <c r="K870" s="105"/>
      <c r="L870" s="105"/>
      <c r="M870" s="105"/>
      <c r="N870" s="121">
        <f t="shared" si="40"/>
        <v>0</v>
      </c>
      <c r="O870" s="124">
        <v>1</v>
      </c>
      <c r="P870" s="105">
        <v>42859.21</v>
      </c>
      <c r="Q870" s="105">
        <v>85718.43</v>
      </c>
      <c r="R870" s="105">
        <v>0</v>
      </c>
      <c r="S870" s="105">
        <v>0</v>
      </c>
      <c r="T870" s="105">
        <v>214296.06</v>
      </c>
      <c r="U870" s="105">
        <v>85718.43</v>
      </c>
      <c r="V870" s="121">
        <f t="shared" si="41"/>
        <v>428592.12999999995</v>
      </c>
      <c r="W870" s="105">
        <v>0</v>
      </c>
      <c r="X870" s="105">
        <v>0</v>
      </c>
      <c r="Y870" s="57">
        <v>428592.13</v>
      </c>
    </row>
    <row r="871" spans="1:25" s="48" customFormat="1" ht="14.5" x14ac:dyDescent="0.4">
      <c r="A871" s="149" t="s">
        <v>2744</v>
      </c>
      <c r="B871" s="149" t="s">
        <v>2745</v>
      </c>
      <c r="C871" s="149" t="s">
        <v>2746</v>
      </c>
      <c r="D871" s="150" t="s">
        <v>136</v>
      </c>
      <c r="E871" s="144" t="s">
        <v>136</v>
      </c>
      <c r="F871" s="122">
        <v>14</v>
      </c>
      <c r="G871" s="122">
        <v>0</v>
      </c>
      <c r="H871" s="122">
        <v>22</v>
      </c>
      <c r="I871" s="122">
        <v>0</v>
      </c>
      <c r="J871" s="123">
        <f t="shared" si="39"/>
        <v>36</v>
      </c>
      <c r="K871" s="105">
        <v>213595.58</v>
      </c>
      <c r="L871" s="105">
        <v>577409.36</v>
      </c>
      <c r="M871" s="105">
        <v>0</v>
      </c>
      <c r="N871" s="121">
        <f t="shared" si="40"/>
        <v>791004.94</v>
      </c>
      <c r="O871" s="124">
        <v>1</v>
      </c>
      <c r="P871" s="105">
        <v>810300.75</v>
      </c>
      <c r="Q871" s="105">
        <v>102017.8</v>
      </c>
      <c r="R871" s="105">
        <v>0</v>
      </c>
      <c r="S871" s="105">
        <v>0</v>
      </c>
      <c r="T871" s="105">
        <v>255044.5</v>
      </c>
      <c r="U871" s="105">
        <v>102017.8</v>
      </c>
      <c r="V871" s="121">
        <f t="shared" si="41"/>
        <v>1269380.8500000001</v>
      </c>
      <c r="W871" s="105">
        <v>613068.19999999995</v>
      </c>
      <c r="X871" s="105">
        <v>656312.65</v>
      </c>
      <c r="Y871" s="57">
        <v>0</v>
      </c>
    </row>
    <row r="872" spans="1:25" s="48" customFormat="1" ht="14.5" x14ac:dyDescent="0.4">
      <c r="A872" s="149" t="s">
        <v>2747</v>
      </c>
      <c r="B872" s="149" t="s">
        <v>2748</v>
      </c>
      <c r="C872" s="149" t="s">
        <v>2749</v>
      </c>
      <c r="D872" s="150" t="s">
        <v>136</v>
      </c>
      <c r="E872" s="144" t="s">
        <v>137</v>
      </c>
      <c r="F872" s="122">
        <v>28</v>
      </c>
      <c r="G872" s="122">
        <v>0</v>
      </c>
      <c r="H872" s="122">
        <v>11</v>
      </c>
      <c r="I872" s="122">
        <v>0</v>
      </c>
      <c r="J872" s="123">
        <f t="shared" si="39"/>
        <v>39</v>
      </c>
      <c r="K872" s="105">
        <v>255421.81</v>
      </c>
      <c r="L872" s="105">
        <v>482313.07</v>
      </c>
      <c r="M872" s="105">
        <v>0</v>
      </c>
      <c r="N872" s="121">
        <f t="shared" si="40"/>
        <v>737734.88</v>
      </c>
      <c r="O872" s="124"/>
      <c r="P872" s="105"/>
      <c r="Q872" s="105"/>
      <c r="R872" s="105"/>
      <c r="S872" s="105"/>
      <c r="T872" s="105"/>
      <c r="U872" s="105"/>
      <c r="V872" s="121">
        <f t="shared" si="41"/>
        <v>0</v>
      </c>
      <c r="W872" s="105"/>
      <c r="X872" s="105"/>
      <c r="Y872" s="57"/>
    </row>
    <row r="873" spans="1:25" s="48" customFormat="1" ht="14.5" x14ac:dyDescent="0.4">
      <c r="A873" s="149" t="s">
        <v>2750</v>
      </c>
      <c r="B873" s="149" t="s">
        <v>2751</v>
      </c>
      <c r="C873" s="149" t="s">
        <v>2752</v>
      </c>
      <c r="D873" s="150" t="s">
        <v>136</v>
      </c>
      <c r="E873" s="144" t="s">
        <v>136</v>
      </c>
      <c r="F873" s="122">
        <v>14</v>
      </c>
      <c r="G873" s="122">
        <v>0</v>
      </c>
      <c r="H873" s="122">
        <v>11</v>
      </c>
      <c r="I873" s="122">
        <v>0</v>
      </c>
      <c r="J873" s="123">
        <f t="shared" si="39"/>
        <v>25</v>
      </c>
      <c r="K873" s="105">
        <v>186052.17</v>
      </c>
      <c r="L873" s="105">
        <v>191674.96</v>
      </c>
      <c r="M873" s="105">
        <v>0</v>
      </c>
      <c r="N873" s="121">
        <f t="shared" si="40"/>
        <v>377727.13</v>
      </c>
      <c r="O873" s="124">
        <v>1</v>
      </c>
      <c r="P873" s="105">
        <v>398352.84</v>
      </c>
      <c r="Q873" s="105">
        <v>104562.8</v>
      </c>
      <c r="R873" s="105">
        <v>0</v>
      </c>
      <c r="S873" s="105">
        <v>0</v>
      </c>
      <c r="T873" s="105">
        <v>261407</v>
      </c>
      <c r="U873" s="105">
        <v>104562.8</v>
      </c>
      <c r="V873" s="121">
        <f t="shared" si="41"/>
        <v>868885.44000000006</v>
      </c>
      <c r="W873" s="105">
        <v>419642.4</v>
      </c>
      <c r="X873" s="105">
        <v>449243.03</v>
      </c>
      <c r="Y873" s="57">
        <v>0</v>
      </c>
    </row>
    <row r="874" spans="1:25" s="48" customFormat="1" ht="14.5" x14ac:dyDescent="0.4">
      <c r="A874" s="149" t="s">
        <v>2753</v>
      </c>
      <c r="B874" s="149" t="s">
        <v>2754</v>
      </c>
      <c r="C874" s="149" t="s">
        <v>2755</v>
      </c>
      <c r="D874" s="150" t="s">
        <v>136</v>
      </c>
      <c r="E874" s="144" t="s">
        <v>136</v>
      </c>
      <c r="F874" s="122">
        <v>28</v>
      </c>
      <c r="G874" s="122">
        <v>0</v>
      </c>
      <c r="H874" s="122">
        <v>22</v>
      </c>
      <c r="I874" s="122">
        <v>0</v>
      </c>
      <c r="J874" s="123">
        <f t="shared" si="39"/>
        <v>50</v>
      </c>
      <c r="K874" s="105">
        <v>432632.85</v>
      </c>
      <c r="L874" s="105">
        <v>229159.66</v>
      </c>
      <c r="M874" s="105">
        <v>0</v>
      </c>
      <c r="N874" s="121">
        <f t="shared" si="40"/>
        <v>661792.51</v>
      </c>
      <c r="O874" s="124">
        <v>1</v>
      </c>
      <c r="P874" s="105">
        <v>45038.9</v>
      </c>
      <c r="Q874" s="105">
        <v>90077.8</v>
      </c>
      <c r="R874" s="105">
        <v>0</v>
      </c>
      <c r="S874" s="105">
        <v>0</v>
      </c>
      <c r="T874" s="105">
        <v>225194.5</v>
      </c>
      <c r="U874" s="105">
        <v>90077.8</v>
      </c>
      <c r="V874" s="121">
        <f t="shared" si="41"/>
        <v>450389</v>
      </c>
      <c r="W874" s="105">
        <v>0</v>
      </c>
      <c r="X874" s="105">
        <v>0</v>
      </c>
      <c r="Y874" s="57">
        <v>450389</v>
      </c>
    </row>
    <row r="875" spans="1:25" s="48" customFormat="1" ht="14.5" x14ac:dyDescent="0.4">
      <c r="A875" s="149" t="s">
        <v>2756</v>
      </c>
      <c r="B875" s="149" t="s">
        <v>2757</v>
      </c>
      <c r="C875" s="149" t="s">
        <v>2758</v>
      </c>
      <c r="D875" s="150" t="s">
        <v>136</v>
      </c>
      <c r="E875" s="144" t="s">
        <v>137</v>
      </c>
      <c r="F875" s="122">
        <v>28</v>
      </c>
      <c r="G875" s="122">
        <v>0</v>
      </c>
      <c r="H875" s="122">
        <v>0</v>
      </c>
      <c r="I875" s="122">
        <v>0</v>
      </c>
      <c r="J875" s="123">
        <f t="shared" si="39"/>
        <v>28</v>
      </c>
      <c r="K875" s="105">
        <v>280000</v>
      </c>
      <c r="L875" s="105">
        <v>37304.449999999997</v>
      </c>
      <c r="M875" s="105">
        <v>0</v>
      </c>
      <c r="N875" s="121">
        <f t="shared" si="40"/>
        <v>317304.45</v>
      </c>
      <c r="O875" s="124"/>
      <c r="P875" s="105"/>
      <c r="Q875" s="105"/>
      <c r="R875" s="105"/>
      <c r="S875" s="105"/>
      <c r="T875" s="105"/>
      <c r="U875" s="105"/>
      <c r="V875" s="121">
        <f t="shared" si="41"/>
        <v>0</v>
      </c>
      <c r="W875" s="105"/>
      <c r="X875" s="105"/>
      <c r="Y875" s="57"/>
    </row>
    <row r="876" spans="1:25" s="48" customFormat="1" ht="14.5" x14ac:dyDescent="0.4">
      <c r="A876" s="149" t="s">
        <v>2759</v>
      </c>
      <c r="B876" s="149" t="s">
        <v>2760</v>
      </c>
      <c r="C876" s="149" t="s">
        <v>2761</v>
      </c>
      <c r="D876" s="150" t="s">
        <v>137</v>
      </c>
      <c r="E876" s="144" t="s">
        <v>137</v>
      </c>
      <c r="F876" s="122"/>
      <c r="G876" s="122"/>
      <c r="H876" s="122"/>
      <c r="I876" s="122"/>
      <c r="J876" s="123">
        <f t="shared" si="39"/>
        <v>0</v>
      </c>
      <c r="K876" s="105"/>
      <c r="L876" s="105"/>
      <c r="M876" s="105"/>
      <c r="N876" s="121">
        <f t="shared" si="40"/>
        <v>0</v>
      </c>
      <c r="O876" s="124"/>
      <c r="P876" s="105"/>
      <c r="Q876" s="105"/>
      <c r="R876" s="105"/>
      <c r="S876" s="105"/>
      <c r="T876" s="105"/>
      <c r="U876" s="105"/>
      <c r="V876" s="121">
        <f t="shared" si="41"/>
        <v>0</v>
      </c>
      <c r="W876" s="105"/>
      <c r="X876" s="105"/>
      <c r="Y876" s="57"/>
    </row>
    <row r="877" spans="1:25" s="48" customFormat="1" ht="14.5" x14ac:dyDescent="0.4">
      <c r="A877" s="149" t="s">
        <v>2762</v>
      </c>
      <c r="B877" s="149" t="s">
        <v>2763</v>
      </c>
      <c r="C877" s="149" t="s">
        <v>2764</v>
      </c>
      <c r="D877" s="150" t="s">
        <v>137</v>
      </c>
      <c r="E877" s="144" t="s">
        <v>137</v>
      </c>
      <c r="F877" s="122"/>
      <c r="G877" s="122"/>
      <c r="H877" s="122"/>
      <c r="I877" s="122"/>
      <c r="J877" s="123">
        <f t="shared" si="39"/>
        <v>0</v>
      </c>
      <c r="K877" s="105"/>
      <c r="L877" s="105"/>
      <c r="M877" s="105"/>
      <c r="N877" s="121">
        <f t="shared" si="40"/>
        <v>0</v>
      </c>
      <c r="O877" s="124"/>
      <c r="P877" s="105"/>
      <c r="Q877" s="105"/>
      <c r="R877" s="105"/>
      <c r="S877" s="105"/>
      <c r="T877" s="105"/>
      <c r="U877" s="105"/>
      <c r="V877" s="121">
        <f t="shared" si="41"/>
        <v>0</v>
      </c>
      <c r="W877" s="105"/>
      <c r="X877" s="105"/>
      <c r="Y877" s="57"/>
    </row>
    <row r="878" spans="1:25" s="48" customFormat="1" ht="14.5" x14ac:dyDescent="0.4">
      <c r="A878" s="149" t="s">
        <v>2765</v>
      </c>
      <c r="B878" s="149" t="s">
        <v>2766</v>
      </c>
      <c r="C878" s="149" t="s">
        <v>2767</v>
      </c>
      <c r="D878" s="150" t="s">
        <v>137</v>
      </c>
      <c r="E878" s="144" t="s">
        <v>136</v>
      </c>
      <c r="F878" s="122"/>
      <c r="G878" s="122"/>
      <c r="H878" s="122"/>
      <c r="I878" s="122"/>
      <c r="J878" s="123">
        <f t="shared" si="39"/>
        <v>0</v>
      </c>
      <c r="K878" s="105"/>
      <c r="L878" s="105"/>
      <c r="M878" s="105"/>
      <c r="N878" s="121">
        <f t="shared" si="40"/>
        <v>0</v>
      </c>
      <c r="O878" s="124">
        <v>1</v>
      </c>
      <c r="P878" s="105">
        <v>1064756.1200000001</v>
      </c>
      <c r="Q878" s="105">
        <v>89287.8</v>
      </c>
      <c r="R878" s="105">
        <v>0</v>
      </c>
      <c r="S878" s="105">
        <v>0</v>
      </c>
      <c r="T878" s="105">
        <v>223219.5</v>
      </c>
      <c r="U878" s="105">
        <v>89287.8</v>
      </c>
      <c r="V878" s="121">
        <f t="shared" si="41"/>
        <v>1466551.2200000002</v>
      </c>
      <c r="W878" s="105">
        <v>708294.85</v>
      </c>
      <c r="X878" s="105">
        <v>758256.37</v>
      </c>
      <c r="Y878" s="57">
        <v>0</v>
      </c>
    </row>
    <row r="879" spans="1:25" s="48" customFormat="1" ht="14.5" x14ac:dyDescent="0.4">
      <c r="A879" s="149" t="s">
        <v>2768</v>
      </c>
      <c r="B879" s="149" t="s">
        <v>2769</v>
      </c>
      <c r="C879" s="149" t="s">
        <v>2770</v>
      </c>
      <c r="D879" s="150" t="s">
        <v>137</v>
      </c>
      <c r="E879" s="144" t="s">
        <v>137</v>
      </c>
      <c r="F879" s="122"/>
      <c r="G879" s="122"/>
      <c r="H879" s="122"/>
      <c r="I879" s="122"/>
      <c r="J879" s="123">
        <f t="shared" si="39"/>
        <v>0</v>
      </c>
      <c r="K879" s="105"/>
      <c r="L879" s="105"/>
      <c r="M879" s="105"/>
      <c r="N879" s="121">
        <f t="shared" si="40"/>
        <v>0</v>
      </c>
      <c r="O879" s="124"/>
      <c r="P879" s="105"/>
      <c r="Q879" s="105"/>
      <c r="R879" s="105"/>
      <c r="S879" s="105"/>
      <c r="T879" s="105"/>
      <c r="U879" s="105"/>
      <c r="V879" s="121">
        <f t="shared" si="41"/>
        <v>0</v>
      </c>
      <c r="W879" s="105"/>
      <c r="X879" s="105"/>
      <c r="Y879" s="57"/>
    </row>
    <row r="880" spans="1:25" s="48" customFormat="1" ht="14.5" x14ac:dyDescent="0.4">
      <c r="A880" s="149" t="s">
        <v>2771</v>
      </c>
      <c r="B880" s="149" t="s">
        <v>2772</v>
      </c>
      <c r="C880" s="149" t="s">
        <v>2773</v>
      </c>
      <c r="D880" s="150" t="s">
        <v>137</v>
      </c>
      <c r="E880" s="144" t="s">
        <v>137</v>
      </c>
      <c r="F880" s="122"/>
      <c r="G880" s="122"/>
      <c r="H880" s="122"/>
      <c r="I880" s="122"/>
      <c r="J880" s="123">
        <f t="shared" si="39"/>
        <v>0</v>
      </c>
      <c r="K880" s="105"/>
      <c r="L880" s="105"/>
      <c r="M880" s="105"/>
      <c r="N880" s="121">
        <f t="shared" si="40"/>
        <v>0</v>
      </c>
      <c r="O880" s="124"/>
      <c r="P880" s="105"/>
      <c r="Q880" s="105"/>
      <c r="R880" s="105"/>
      <c r="S880" s="105"/>
      <c r="T880" s="105"/>
      <c r="U880" s="105"/>
      <c r="V880" s="121">
        <f t="shared" si="41"/>
        <v>0</v>
      </c>
      <c r="W880" s="105"/>
      <c r="X880" s="105"/>
      <c r="Y880" s="57"/>
    </row>
    <row r="881" spans="1:25" s="48" customFormat="1" ht="14.5" x14ac:dyDescent="0.4">
      <c r="A881" s="149" t="s">
        <v>2774</v>
      </c>
      <c r="B881" s="149" t="s">
        <v>2775</v>
      </c>
      <c r="C881" s="149" t="s">
        <v>2776</v>
      </c>
      <c r="D881" s="150" t="s">
        <v>137</v>
      </c>
      <c r="E881" s="144" t="s">
        <v>136</v>
      </c>
      <c r="F881" s="122"/>
      <c r="G881" s="122"/>
      <c r="H881" s="122"/>
      <c r="I881" s="122"/>
      <c r="J881" s="123">
        <f t="shared" si="39"/>
        <v>0</v>
      </c>
      <c r="K881" s="105"/>
      <c r="L881" s="105"/>
      <c r="M881" s="105"/>
      <c r="N881" s="121">
        <f t="shared" si="40"/>
        <v>0</v>
      </c>
      <c r="O881" s="124">
        <v>1</v>
      </c>
      <c r="P881" s="105">
        <v>293961.19</v>
      </c>
      <c r="Q881" s="105">
        <v>86844.2</v>
      </c>
      <c r="R881" s="105">
        <v>0</v>
      </c>
      <c r="S881" s="105">
        <v>0</v>
      </c>
      <c r="T881" s="105">
        <v>217110.5</v>
      </c>
      <c r="U881" s="105">
        <v>86844.2</v>
      </c>
      <c r="V881" s="121">
        <f t="shared" si="41"/>
        <v>684760.09</v>
      </c>
      <c r="W881" s="105">
        <v>330716.06</v>
      </c>
      <c r="X881" s="105">
        <v>354044.03</v>
      </c>
      <c r="Y881" s="57">
        <v>0</v>
      </c>
    </row>
    <row r="882" spans="1:25" s="48" customFormat="1" ht="14.5" x14ac:dyDescent="0.4">
      <c r="A882" s="149" t="s">
        <v>2777</v>
      </c>
      <c r="B882" s="149" t="s">
        <v>2778</v>
      </c>
      <c r="C882" s="149" t="s">
        <v>2779</v>
      </c>
      <c r="D882" s="150" t="s">
        <v>137</v>
      </c>
      <c r="E882" s="144" t="s">
        <v>137</v>
      </c>
      <c r="F882" s="122"/>
      <c r="G882" s="122"/>
      <c r="H882" s="122"/>
      <c r="I882" s="122"/>
      <c r="J882" s="123">
        <f t="shared" si="39"/>
        <v>0</v>
      </c>
      <c r="K882" s="105"/>
      <c r="L882" s="105"/>
      <c r="M882" s="105"/>
      <c r="N882" s="121">
        <f t="shared" si="40"/>
        <v>0</v>
      </c>
      <c r="O882" s="124"/>
      <c r="P882" s="105"/>
      <c r="Q882" s="105"/>
      <c r="R882" s="105"/>
      <c r="S882" s="105"/>
      <c r="T882" s="105"/>
      <c r="U882" s="105"/>
      <c r="V882" s="121">
        <f t="shared" si="41"/>
        <v>0</v>
      </c>
      <c r="W882" s="105"/>
      <c r="X882" s="105"/>
      <c r="Y882" s="57"/>
    </row>
    <row r="883" spans="1:25" s="48" customFormat="1" ht="14.5" x14ac:dyDescent="0.4">
      <c r="A883" s="149" t="s">
        <v>2780</v>
      </c>
      <c r="B883" s="149" t="s">
        <v>2781</v>
      </c>
      <c r="C883" s="149" t="s">
        <v>2782</v>
      </c>
      <c r="D883" s="150" t="s">
        <v>137</v>
      </c>
      <c r="E883" s="144" t="s">
        <v>137</v>
      </c>
      <c r="F883" s="122"/>
      <c r="G883" s="122"/>
      <c r="H883" s="122"/>
      <c r="I883" s="122"/>
      <c r="J883" s="123">
        <f t="shared" si="39"/>
        <v>0</v>
      </c>
      <c r="K883" s="105"/>
      <c r="L883" s="105"/>
      <c r="M883" s="105"/>
      <c r="N883" s="121">
        <f t="shared" si="40"/>
        <v>0</v>
      </c>
      <c r="O883" s="124"/>
      <c r="P883" s="105"/>
      <c r="Q883" s="105"/>
      <c r="R883" s="105"/>
      <c r="S883" s="105"/>
      <c r="T883" s="105"/>
      <c r="U883" s="105"/>
      <c r="V883" s="121">
        <f t="shared" si="41"/>
        <v>0</v>
      </c>
      <c r="W883" s="105"/>
      <c r="X883" s="105"/>
      <c r="Y883" s="57"/>
    </row>
    <row r="884" spans="1:25" s="48" customFormat="1" ht="14.5" x14ac:dyDescent="0.4">
      <c r="A884" s="149" t="s">
        <v>2783</v>
      </c>
      <c r="B884" s="149" t="s">
        <v>2784</v>
      </c>
      <c r="C884" s="149" t="s">
        <v>2785</v>
      </c>
      <c r="D884" s="150" t="s">
        <v>136</v>
      </c>
      <c r="E884" s="144" t="s">
        <v>137</v>
      </c>
      <c r="F884" s="122">
        <v>28</v>
      </c>
      <c r="G884" s="122">
        <v>0</v>
      </c>
      <c r="H884" s="122">
        <v>22</v>
      </c>
      <c r="I884" s="122">
        <v>0</v>
      </c>
      <c r="J884" s="123">
        <f t="shared" si="39"/>
        <v>50</v>
      </c>
      <c r="K884" s="105">
        <v>500000</v>
      </c>
      <c r="L884" s="105">
        <v>0</v>
      </c>
      <c r="M884" s="105">
        <v>204796.3</v>
      </c>
      <c r="N884" s="121">
        <f t="shared" si="40"/>
        <v>704796.3</v>
      </c>
      <c r="O884" s="124"/>
      <c r="P884" s="105"/>
      <c r="Q884" s="105"/>
      <c r="R884" s="105"/>
      <c r="S884" s="105"/>
      <c r="T884" s="105"/>
      <c r="U884" s="105"/>
      <c r="V884" s="121">
        <f t="shared" si="41"/>
        <v>0</v>
      </c>
      <c r="W884" s="105"/>
      <c r="X884" s="105"/>
      <c r="Y884" s="57"/>
    </row>
    <row r="885" spans="1:25" s="48" customFormat="1" ht="14.5" x14ac:dyDescent="0.4">
      <c r="A885" s="149" t="s">
        <v>2786</v>
      </c>
      <c r="B885" s="149" t="s">
        <v>2787</v>
      </c>
      <c r="C885" s="149" t="s">
        <v>2788</v>
      </c>
      <c r="D885" s="150" t="s">
        <v>136</v>
      </c>
      <c r="E885" s="144" t="s">
        <v>136</v>
      </c>
      <c r="F885" s="122">
        <v>14</v>
      </c>
      <c r="G885" s="122">
        <v>0</v>
      </c>
      <c r="H885" s="122">
        <v>11</v>
      </c>
      <c r="I885" s="122">
        <v>0</v>
      </c>
      <c r="J885" s="123">
        <f t="shared" si="39"/>
        <v>25</v>
      </c>
      <c r="K885" s="105">
        <v>164753.79999999999</v>
      </c>
      <c r="L885" s="105">
        <v>0</v>
      </c>
      <c r="M885" s="105">
        <v>249370.53</v>
      </c>
      <c r="N885" s="121">
        <f t="shared" si="40"/>
        <v>414124.32999999996</v>
      </c>
      <c r="O885" s="124">
        <v>1</v>
      </c>
      <c r="P885" s="105">
        <v>15000</v>
      </c>
      <c r="Q885" s="105">
        <v>30000</v>
      </c>
      <c r="R885" s="105">
        <v>0</v>
      </c>
      <c r="S885" s="105">
        <v>0</v>
      </c>
      <c r="T885" s="105">
        <v>75000</v>
      </c>
      <c r="U885" s="105">
        <v>30000</v>
      </c>
      <c r="V885" s="121">
        <f t="shared" si="41"/>
        <v>150000</v>
      </c>
      <c r="W885" s="105">
        <v>0</v>
      </c>
      <c r="X885" s="105">
        <v>0</v>
      </c>
      <c r="Y885" s="57">
        <v>150000</v>
      </c>
    </row>
    <row r="886" spans="1:25" s="48" customFormat="1" ht="14.5" x14ac:dyDescent="0.4">
      <c r="A886" s="149" t="s">
        <v>2789</v>
      </c>
      <c r="B886" s="149" t="s">
        <v>2790</v>
      </c>
      <c r="C886" s="149" t="s">
        <v>2791</v>
      </c>
      <c r="D886" s="150" t="s">
        <v>137</v>
      </c>
      <c r="E886" s="144" t="s">
        <v>137</v>
      </c>
      <c r="F886" s="122"/>
      <c r="G886" s="122"/>
      <c r="H886" s="122"/>
      <c r="I886" s="122"/>
      <c r="J886" s="123">
        <f t="shared" si="39"/>
        <v>0</v>
      </c>
      <c r="K886" s="105"/>
      <c r="L886" s="105"/>
      <c r="M886" s="105"/>
      <c r="N886" s="121">
        <f t="shared" si="40"/>
        <v>0</v>
      </c>
      <c r="O886" s="124"/>
      <c r="P886" s="105"/>
      <c r="Q886" s="105"/>
      <c r="R886" s="105"/>
      <c r="S886" s="105"/>
      <c r="T886" s="105"/>
      <c r="U886" s="105"/>
      <c r="V886" s="121">
        <f t="shared" si="41"/>
        <v>0</v>
      </c>
      <c r="W886" s="105"/>
      <c r="X886" s="105"/>
      <c r="Y886" s="57"/>
    </row>
    <row r="887" spans="1:25" s="48" customFormat="1" ht="14.5" x14ac:dyDescent="0.4">
      <c r="A887" s="149" t="s">
        <v>2792</v>
      </c>
      <c r="B887" s="149" t="s">
        <v>2793</v>
      </c>
      <c r="C887" s="149" t="s">
        <v>2794</v>
      </c>
      <c r="D887" s="150" t="s">
        <v>136</v>
      </c>
      <c r="E887" s="144" t="s">
        <v>137</v>
      </c>
      <c r="F887" s="122">
        <v>28</v>
      </c>
      <c r="G887" s="122">
        <v>0</v>
      </c>
      <c r="H887" s="122">
        <v>11</v>
      </c>
      <c r="I887" s="122">
        <v>0</v>
      </c>
      <c r="J887" s="123">
        <f t="shared" si="39"/>
        <v>39</v>
      </c>
      <c r="K887" s="105">
        <v>283724.68</v>
      </c>
      <c r="L887" s="105">
        <v>13059.02</v>
      </c>
      <c r="M887" s="105">
        <v>253203</v>
      </c>
      <c r="N887" s="121">
        <f t="shared" si="40"/>
        <v>549986.69999999995</v>
      </c>
      <c r="O887" s="124"/>
      <c r="P887" s="105"/>
      <c r="Q887" s="105"/>
      <c r="R887" s="105"/>
      <c r="S887" s="105"/>
      <c r="T887" s="105"/>
      <c r="U887" s="105"/>
      <c r="V887" s="121">
        <f t="shared" si="41"/>
        <v>0</v>
      </c>
      <c r="W887" s="105"/>
      <c r="X887" s="105"/>
      <c r="Y887" s="57"/>
    </row>
    <row r="888" spans="1:25" s="48" customFormat="1" ht="14.5" x14ac:dyDescent="0.4">
      <c r="A888" s="149" t="s">
        <v>2795</v>
      </c>
      <c r="B888" s="149" t="s">
        <v>2796</v>
      </c>
      <c r="C888" s="149" t="s">
        <v>2797</v>
      </c>
      <c r="D888" s="150" t="s">
        <v>136</v>
      </c>
      <c r="E888" s="144" t="s">
        <v>137</v>
      </c>
      <c r="F888" s="122">
        <v>28</v>
      </c>
      <c r="G888" s="122">
        <v>0</v>
      </c>
      <c r="H888" s="122">
        <v>0</v>
      </c>
      <c r="I888" s="122">
        <v>0</v>
      </c>
      <c r="J888" s="123">
        <f t="shared" si="39"/>
        <v>28</v>
      </c>
      <c r="K888" s="105">
        <v>269952.3</v>
      </c>
      <c r="L888" s="105">
        <v>115537.37</v>
      </c>
      <c r="M888" s="105">
        <v>0</v>
      </c>
      <c r="N888" s="121">
        <f t="shared" si="40"/>
        <v>385489.67</v>
      </c>
      <c r="O888" s="124"/>
      <c r="P888" s="105"/>
      <c r="Q888" s="105"/>
      <c r="R888" s="105"/>
      <c r="S888" s="105"/>
      <c r="T888" s="105"/>
      <c r="U888" s="105"/>
      <c r="V888" s="121">
        <f t="shared" si="41"/>
        <v>0</v>
      </c>
      <c r="W888" s="105"/>
      <c r="X888" s="105"/>
      <c r="Y888" s="57"/>
    </row>
    <row r="889" spans="1:25" s="48" customFormat="1" ht="14.5" x14ac:dyDescent="0.4">
      <c r="A889" s="149" t="s">
        <v>2798</v>
      </c>
      <c r="B889" s="149" t="s">
        <v>2799</v>
      </c>
      <c r="C889" s="149" t="s">
        <v>2800</v>
      </c>
      <c r="D889" s="150" t="s">
        <v>136</v>
      </c>
      <c r="E889" s="144" t="s">
        <v>137</v>
      </c>
      <c r="F889" s="122">
        <v>28</v>
      </c>
      <c r="G889" s="122">
        <v>0</v>
      </c>
      <c r="H889" s="122">
        <v>11</v>
      </c>
      <c r="I889" s="122">
        <v>0</v>
      </c>
      <c r="J889" s="123">
        <f t="shared" si="39"/>
        <v>39</v>
      </c>
      <c r="K889" s="105">
        <v>253197.6</v>
      </c>
      <c r="L889" s="105">
        <v>53034.12</v>
      </c>
      <c r="M889" s="105">
        <v>260587</v>
      </c>
      <c r="N889" s="121">
        <f t="shared" si="40"/>
        <v>566818.72</v>
      </c>
      <c r="O889" s="124"/>
      <c r="P889" s="105"/>
      <c r="Q889" s="105"/>
      <c r="R889" s="105"/>
      <c r="S889" s="105"/>
      <c r="T889" s="105"/>
      <c r="U889" s="105"/>
      <c r="V889" s="121">
        <f t="shared" si="41"/>
        <v>0</v>
      </c>
      <c r="W889" s="105"/>
      <c r="X889" s="105"/>
      <c r="Y889" s="57"/>
    </row>
    <row r="890" spans="1:25" s="48" customFormat="1" ht="14.5" x14ac:dyDescent="0.4">
      <c r="A890" s="149" t="s">
        <v>2801</v>
      </c>
      <c r="B890" s="149" t="s">
        <v>2802</v>
      </c>
      <c r="C890" s="149" t="s">
        <v>2803</v>
      </c>
      <c r="D890" s="150" t="s">
        <v>136</v>
      </c>
      <c r="E890" s="144" t="s">
        <v>136</v>
      </c>
      <c r="F890" s="122">
        <v>28</v>
      </c>
      <c r="G890" s="122">
        <v>0</v>
      </c>
      <c r="H890" s="122">
        <v>0</v>
      </c>
      <c r="I890" s="122">
        <v>0</v>
      </c>
      <c r="J890" s="123">
        <f t="shared" si="39"/>
        <v>28</v>
      </c>
      <c r="K890" s="105">
        <v>251183.51</v>
      </c>
      <c r="L890" s="105">
        <v>134613</v>
      </c>
      <c r="M890" s="105">
        <v>0</v>
      </c>
      <c r="N890" s="121">
        <f t="shared" si="40"/>
        <v>385796.51</v>
      </c>
      <c r="O890" s="124">
        <v>1</v>
      </c>
      <c r="P890" s="105">
        <v>48096.71</v>
      </c>
      <c r="Q890" s="105">
        <v>96193.43</v>
      </c>
      <c r="R890" s="105">
        <v>0</v>
      </c>
      <c r="S890" s="105">
        <v>0</v>
      </c>
      <c r="T890" s="105">
        <v>240483.56</v>
      </c>
      <c r="U890" s="105">
        <v>96193.43</v>
      </c>
      <c r="V890" s="121">
        <f t="shared" si="41"/>
        <v>480967.12999999995</v>
      </c>
      <c r="W890" s="105">
        <v>0</v>
      </c>
      <c r="X890" s="105">
        <v>0</v>
      </c>
      <c r="Y890" s="57">
        <v>480967.13</v>
      </c>
    </row>
    <row r="891" spans="1:25" s="48" customFormat="1" ht="14.5" x14ac:dyDescent="0.4">
      <c r="A891" s="149" t="s">
        <v>2804</v>
      </c>
      <c r="B891" s="149" t="s">
        <v>2805</v>
      </c>
      <c r="C891" s="149" t="s">
        <v>2806</v>
      </c>
      <c r="D891" s="150" t="s">
        <v>136</v>
      </c>
      <c r="E891" s="144" t="s">
        <v>137</v>
      </c>
      <c r="F891" s="122">
        <v>28</v>
      </c>
      <c r="G891" s="122">
        <v>0</v>
      </c>
      <c r="H891" s="122">
        <v>22</v>
      </c>
      <c r="I891" s="122">
        <v>0</v>
      </c>
      <c r="J891" s="123">
        <f t="shared" si="39"/>
        <v>50</v>
      </c>
      <c r="K891" s="105">
        <v>500000</v>
      </c>
      <c r="L891" s="105">
        <v>105768.55</v>
      </c>
      <c r="M891" s="105">
        <v>511941</v>
      </c>
      <c r="N891" s="121">
        <f t="shared" si="40"/>
        <v>1117709.55</v>
      </c>
      <c r="O891" s="124"/>
      <c r="P891" s="105"/>
      <c r="Q891" s="105"/>
      <c r="R891" s="105"/>
      <c r="S891" s="105"/>
      <c r="T891" s="105"/>
      <c r="U891" s="105"/>
      <c r="V891" s="121">
        <f t="shared" si="41"/>
        <v>0</v>
      </c>
      <c r="W891" s="105"/>
      <c r="X891" s="105"/>
      <c r="Y891" s="57"/>
    </row>
    <row r="892" spans="1:25" s="48" customFormat="1" ht="14.5" x14ac:dyDescent="0.4">
      <c r="A892" s="149" t="s">
        <v>2807</v>
      </c>
      <c r="B892" s="149" t="s">
        <v>2808</v>
      </c>
      <c r="C892" s="149" t="s">
        <v>2809</v>
      </c>
      <c r="D892" s="150" t="s">
        <v>137</v>
      </c>
      <c r="E892" s="144" t="s">
        <v>137</v>
      </c>
      <c r="F892" s="122"/>
      <c r="G892" s="122"/>
      <c r="H892" s="122"/>
      <c r="I892" s="122"/>
      <c r="J892" s="123">
        <f t="shared" si="39"/>
        <v>0</v>
      </c>
      <c r="K892" s="105"/>
      <c r="L892" s="105"/>
      <c r="M892" s="105"/>
      <c r="N892" s="121">
        <f t="shared" si="40"/>
        <v>0</v>
      </c>
      <c r="O892" s="124"/>
      <c r="P892" s="105"/>
      <c r="Q892" s="105"/>
      <c r="R892" s="105"/>
      <c r="S892" s="105"/>
      <c r="T892" s="105"/>
      <c r="U892" s="105"/>
      <c r="V892" s="121">
        <f t="shared" si="41"/>
        <v>0</v>
      </c>
      <c r="W892" s="105"/>
      <c r="X892" s="105"/>
      <c r="Y892" s="57"/>
    </row>
    <row r="893" spans="1:25" s="48" customFormat="1" ht="14.5" x14ac:dyDescent="0.4">
      <c r="A893" s="149" t="s">
        <v>2810</v>
      </c>
      <c r="B893" s="149" t="s">
        <v>2811</v>
      </c>
      <c r="C893" s="149" t="s">
        <v>2812</v>
      </c>
      <c r="D893" s="150" t="s">
        <v>136</v>
      </c>
      <c r="E893" s="144" t="s">
        <v>137</v>
      </c>
      <c r="F893" s="122">
        <v>14</v>
      </c>
      <c r="G893" s="122">
        <v>0</v>
      </c>
      <c r="H893" s="122">
        <v>11</v>
      </c>
      <c r="I893" s="122">
        <v>0</v>
      </c>
      <c r="J893" s="123">
        <f t="shared" si="39"/>
        <v>25</v>
      </c>
      <c r="K893" s="105">
        <v>154941.56</v>
      </c>
      <c r="L893" s="105">
        <v>0</v>
      </c>
      <c r="M893" s="105">
        <v>254048.16</v>
      </c>
      <c r="N893" s="121">
        <f t="shared" si="40"/>
        <v>408989.72</v>
      </c>
      <c r="O893" s="124"/>
      <c r="P893" s="105"/>
      <c r="Q893" s="105"/>
      <c r="R893" s="105"/>
      <c r="S893" s="105"/>
      <c r="T893" s="105"/>
      <c r="U893" s="105"/>
      <c r="V893" s="121">
        <f t="shared" si="41"/>
        <v>0</v>
      </c>
      <c r="W893" s="105"/>
      <c r="X893" s="105"/>
      <c r="Y893" s="57"/>
    </row>
    <row r="894" spans="1:25" s="48" customFormat="1" ht="14.5" x14ac:dyDescent="0.4">
      <c r="A894" s="149" t="s">
        <v>2813</v>
      </c>
      <c r="B894" s="149" t="s">
        <v>2814</v>
      </c>
      <c r="C894" s="149" t="s">
        <v>2815</v>
      </c>
      <c r="D894" s="150" t="s">
        <v>136</v>
      </c>
      <c r="E894" s="144" t="s">
        <v>137</v>
      </c>
      <c r="F894" s="122">
        <v>28</v>
      </c>
      <c r="G894" s="122">
        <v>0</v>
      </c>
      <c r="H894" s="122">
        <v>11</v>
      </c>
      <c r="I894" s="122">
        <v>0</v>
      </c>
      <c r="J894" s="123">
        <f t="shared" si="39"/>
        <v>39</v>
      </c>
      <c r="K894" s="105">
        <v>203870.7</v>
      </c>
      <c r="L894" s="105">
        <v>109124.09</v>
      </c>
      <c r="M894" s="105">
        <v>248567</v>
      </c>
      <c r="N894" s="121">
        <f t="shared" si="40"/>
        <v>561561.79</v>
      </c>
      <c r="O894" s="124"/>
      <c r="P894" s="105"/>
      <c r="Q894" s="105"/>
      <c r="R894" s="105"/>
      <c r="S894" s="105"/>
      <c r="T894" s="105"/>
      <c r="U894" s="105"/>
      <c r="V894" s="121">
        <f t="shared" si="41"/>
        <v>0</v>
      </c>
      <c r="W894" s="105"/>
      <c r="X894" s="105"/>
      <c r="Y894" s="57"/>
    </row>
    <row r="895" spans="1:25" s="48" customFormat="1" ht="14.5" x14ac:dyDescent="0.4">
      <c r="A895" s="149" t="s">
        <v>2816</v>
      </c>
      <c r="B895" s="149" t="s">
        <v>2817</v>
      </c>
      <c r="C895" s="149" t="s">
        <v>2818</v>
      </c>
      <c r="D895" s="150" t="s">
        <v>136</v>
      </c>
      <c r="E895" s="144" t="s">
        <v>136</v>
      </c>
      <c r="F895" s="122">
        <v>42</v>
      </c>
      <c r="G895" s="122">
        <v>0</v>
      </c>
      <c r="H895" s="122">
        <v>22</v>
      </c>
      <c r="I895" s="122">
        <v>0</v>
      </c>
      <c r="J895" s="123">
        <f t="shared" si="39"/>
        <v>64</v>
      </c>
      <c r="K895" s="105">
        <v>323400.21999999997</v>
      </c>
      <c r="L895" s="105">
        <v>139536.03</v>
      </c>
      <c r="M895" s="105">
        <v>538698</v>
      </c>
      <c r="N895" s="121">
        <f t="shared" si="40"/>
        <v>1001634.25</v>
      </c>
      <c r="O895" s="124">
        <v>1</v>
      </c>
      <c r="P895" s="105">
        <v>15000</v>
      </c>
      <c r="Q895" s="105">
        <v>30000</v>
      </c>
      <c r="R895" s="105">
        <v>0</v>
      </c>
      <c r="S895" s="105">
        <v>0</v>
      </c>
      <c r="T895" s="105">
        <v>75000</v>
      </c>
      <c r="U895" s="105">
        <v>30000</v>
      </c>
      <c r="V895" s="121">
        <f t="shared" si="41"/>
        <v>150000</v>
      </c>
      <c r="W895" s="105">
        <v>0</v>
      </c>
      <c r="X895" s="105">
        <v>0</v>
      </c>
      <c r="Y895" s="57">
        <v>150000</v>
      </c>
    </row>
    <row r="896" spans="1:25" s="48" customFormat="1" ht="14.5" x14ac:dyDescent="0.4">
      <c r="A896" s="149" t="s">
        <v>2819</v>
      </c>
      <c r="B896" s="149" t="s">
        <v>2820</v>
      </c>
      <c r="C896" s="149" t="s">
        <v>2821</v>
      </c>
      <c r="D896" s="150" t="s">
        <v>137</v>
      </c>
      <c r="E896" s="144" t="s">
        <v>136</v>
      </c>
      <c r="F896" s="122"/>
      <c r="G896" s="122"/>
      <c r="H896" s="122"/>
      <c r="I896" s="122"/>
      <c r="J896" s="123">
        <f t="shared" si="39"/>
        <v>0</v>
      </c>
      <c r="K896" s="105"/>
      <c r="L896" s="105"/>
      <c r="M896" s="105"/>
      <c r="N896" s="121">
        <f t="shared" si="40"/>
        <v>0</v>
      </c>
      <c r="O896" s="124">
        <v>1</v>
      </c>
      <c r="P896" s="105">
        <v>15000</v>
      </c>
      <c r="Q896" s="105">
        <v>30000</v>
      </c>
      <c r="R896" s="105">
        <v>0</v>
      </c>
      <c r="S896" s="105">
        <v>0</v>
      </c>
      <c r="T896" s="105">
        <v>75000</v>
      </c>
      <c r="U896" s="105">
        <v>30000</v>
      </c>
      <c r="V896" s="121">
        <f t="shared" si="41"/>
        <v>150000</v>
      </c>
      <c r="W896" s="105">
        <v>0</v>
      </c>
      <c r="X896" s="105">
        <v>0</v>
      </c>
      <c r="Y896" s="57">
        <v>150000</v>
      </c>
    </row>
    <row r="897" spans="1:25" s="48" customFormat="1" ht="14.5" x14ac:dyDescent="0.4">
      <c r="A897" s="149" t="s">
        <v>2822</v>
      </c>
      <c r="B897" s="149" t="s">
        <v>2823</v>
      </c>
      <c r="C897" s="149" t="s">
        <v>2824</v>
      </c>
      <c r="D897" s="150" t="s">
        <v>136</v>
      </c>
      <c r="E897" s="144" t="s">
        <v>137</v>
      </c>
      <c r="F897" s="122">
        <v>28</v>
      </c>
      <c r="G897" s="122">
        <v>0</v>
      </c>
      <c r="H897" s="122">
        <v>0</v>
      </c>
      <c r="I897" s="122">
        <v>0</v>
      </c>
      <c r="J897" s="123">
        <f t="shared" si="39"/>
        <v>28</v>
      </c>
      <c r="K897" s="105">
        <v>280000</v>
      </c>
      <c r="L897" s="105">
        <v>45530.02</v>
      </c>
      <c r="M897" s="105">
        <v>0</v>
      </c>
      <c r="N897" s="121">
        <f t="shared" si="40"/>
        <v>325530.02</v>
      </c>
      <c r="O897" s="124"/>
      <c r="P897" s="105"/>
      <c r="Q897" s="105"/>
      <c r="R897" s="105"/>
      <c r="S897" s="105"/>
      <c r="T897" s="105"/>
      <c r="U897" s="105"/>
      <c r="V897" s="121">
        <f t="shared" si="41"/>
        <v>0</v>
      </c>
      <c r="W897" s="105"/>
      <c r="X897" s="105"/>
      <c r="Y897" s="57"/>
    </row>
    <row r="898" spans="1:25" s="48" customFormat="1" ht="14.5" x14ac:dyDescent="0.4">
      <c r="A898" s="149" t="s">
        <v>2825</v>
      </c>
      <c r="B898" s="149" t="s">
        <v>2826</v>
      </c>
      <c r="C898" s="149" t="s">
        <v>2827</v>
      </c>
      <c r="D898" s="150" t="s">
        <v>136</v>
      </c>
      <c r="E898" s="144" t="s">
        <v>137</v>
      </c>
      <c r="F898" s="122">
        <v>28</v>
      </c>
      <c r="G898" s="122">
        <v>0</v>
      </c>
      <c r="H898" s="122">
        <v>11</v>
      </c>
      <c r="I898" s="122">
        <v>0</v>
      </c>
      <c r="J898" s="123">
        <f t="shared" si="39"/>
        <v>39</v>
      </c>
      <c r="K898" s="105">
        <v>216304.88</v>
      </c>
      <c r="L898" s="105">
        <v>886502.75</v>
      </c>
      <c r="M898" s="105">
        <v>256654</v>
      </c>
      <c r="N898" s="121">
        <f t="shared" si="40"/>
        <v>1359461.63</v>
      </c>
      <c r="O898" s="124"/>
      <c r="P898" s="105"/>
      <c r="Q898" s="105"/>
      <c r="R898" s="105"/>
      <c r="S898" s="105"/>
      <c r="T898" s="105"/>
      <c r="U898" s="105"/>
      <c r="V898" s="121">
        <f t="shared" si="41"/>
        <v>0</v>
      </c>
      <c r="W898" s="105"/>
      <c r="X898" s="105"/>
      <c r="Y898" s="57"/>
    </row>
    <row r="899" spans="1:25" s="48" customFormat="1" ht="14.5" x14ac:dyDescent="0.4">
      <c r="A899" s="149" t="s">
        <v>2828</v>
      </c>
      <c r="B899" s="149" t="s">
        <v>2829</v>
      </c>
      <c r="C899" s="149" t="s">
        <v>2830</v>
      </c>
      <c r="D899" s="150" t="s">
        <v>136</v>
      </c>
      <c r="E899" s="144" t="s">
        <v>137</v>
      </c>
      <c r="F899" s="122">
        <v>42</v>
      </c>
      <c r="G899" s="122">
        <v>0</v>
      </c>
      <c r="H899" s="122">
        <v>0</v>
      </c>
      <c r="I899" s="122">
        <v>0</v>
      </c>
      <c r="J899" s="123">
        <f t="shared" si="39"/>
        <v>42</v>
      </c>
      <c r="K899" s="105">
        <v>420000</v>
      </c>
      <c r="L899" s="105">
        <v>75690.23</v>
      </c>
      <c r="M899" s="105">
        <v>0</v>
      </c>
      <c r="N899" s="121">
        <f t="shared" si="40"/>
        <v>495690.23</v>
      </c>
      <c r="O899" s="124"/>
      <c r="P899" s="105"/>
      <c r="Q899" s="105"/>
      <c r="R899" s="105"/>
      <c r="S899" s="105"/>
      <c r="T899" s="105"/>
      <c r="U899" s="105"/>
      <c r="V899" s="121">
        <f t="shared" si="41"/>
        <v>0</v>
      </c>
      <c r="W899" s="105"/>
      <c r="X899" s="105"/>
      <c r="Y899" s="57"/>
    </row>
    <row r="900" spans="1:25" s="48" customFormat="1" ht="14.5" x14ac:dyDescent="0.4">
      <c r="A900" s="149" t="s">
        <v>2831</v>
      </c>
      <c r="B900" s="149" t="s">
        <v>2832</v>
      </c>
      <c r="C900" s="149" t="s">
        <v>2833</v>
      </c>
      <c r="D900" s="150" t="s">
        <v>137</v>
      </c>
      <c r="E900" s="144" t="s">
        <v>137</v>
      </c>
      <c r="F900" s="122"/>
      <c r="G900" s="122"/>
      <c r="H900" s="122"/>
      <c r="I900" s="122"/>
      <c r="J900" s="123">
        <f t="shared" si="39"/>
        <v>0</v>
      </c>
      <c r="K900" s="105"/>
      <c r="L900" s="105"/>
      <c r="M900" s="105"/>
      <c r="N900" s="121">
        <f t="shared" si="40"/>
        <v>0</v>
      </c>
      <c r="O900" s="124"/>
      <c r="P900" s="105"/>
      <c r="Q900" s="105"/>
      <c r="R900" s="105"/>
      <c r="S900" s="105"/>
      <c r="T900" s="105"/>
      <c r="U900" s="105"/>
      <c r="V900" s="121">
        <f t="shared" si="41"/>
        <v>0</v>
      </c>
      <c r="W900" s="105"/>
      <c r="X900" s="105"/>
      <c r="Y900" s="57"/>
    </row>
    <row r="901" spans="1:25" s="48" customFormat="1" ht="14.5" x14ac:dyDescent="0.4">
      <c r="A901" s="149" t="s">
        <v>2834</v>
      </c>
      <c r="B901" s="149" t="s">
        <v>2835</v>
      </c>
      <c r="C901" s="149" t="s">
        <v>2836</v>
      </c>
      <c r="D901" s="150" t="s">
        <v>137</v>
      </c>
      <c r="E901" s="144" t="s">
        <v>136</v>
      </c>
      <c r="F901" s="122"/>
      <c r="G901" s="122"/>
      <c r="H901" s="122"/>
      <c r="I901" s="122"/>
      <c r="J901" s="123">
        <f t="shared" si="39"/>
        <v>0</v>
      </c>
      <c r="K901" s="105"/>
      <c r="L901" s="105"/>
      <c r="M901" s="105"/>
      <c r="N901" s="121">
        <f t="shared" si="40"/>
        <v>0</v>
      </c>
      <c r="O901" s="124">
        <v>1</v>
      </c>
      <c r="P901" s="105">
        <v>577829.81999999995</v>
      </c>
      <c r="Q901" s="105">
        <v>89264.2</v>
      </c>
      <c r="R901" s="105">
        <v>0</v>
      </c>
      <c r="S901" s="105">
        <v>0</v>
      </c>
      <c r="T901" s="105">
        <v>223160.5</v>
      </c>
      <c r="U901" s="105">
        <v>89264.2</v>
      </c>
      <c r="V901" s="121">
        <f t="shared" si="41"/>
        <v>979518.71999999986</v>
      </c>
      <c r="W901" s="105">
        <v>473074.55</v>
      </c>
      <c r="X901" s="105">
        <v>506444.16</v>
      </c>
      <c r="Y901" s="57">
        <v>0</v>
      </c>
    </row>
    <row r="902" spans="1:25" s="48" customFormat="1" ht="14.5" x14ac:dyDescent="0.4">
      <c r="A902" s="149" t="s">
        <v>2837</v>
      </c>
      <c r="B902" s="149" t="s">
        <v>2838</v>
      </c>
      <c r="C902" s="149" t="s">
        <v>2839</v>
      </c>
      <c r="D902" s="150" t="s">
        <v>137</v>
      </c>
      <c r="E902" s="144" t="s">
        <v>137</v>
      </c>
      <c r="F902" s="122"/>
      <c r="G902" s="122"/>
      <c r="H902" s="122"/>
      <c r="I902" s="122"/>
      <c r="J902" s="123">
        <f t="shared" si="39"/>
        <v>0</v>
      </c>
      <c r="K902" s="105"/>
      <c r="L902" s="105"/>
      <c r="M902" s="105"/>
      <c r="N902" s="121">
        <f t="shared" si="40"/>
        <v>0</v>
      </c>
      <c r="O902" s="124"/>
      <c r="P902" s="105"/>
      <c r="Q902" s="105"/>
      <c r="R902" s="105"/>
      <c r="S902" s="105"/>
      <c r="T902" s="105"/>
      <c r="U902" s="105"/>
      <c r="V902" s="121">
        <f t="shared" si="41"/>
        <v>0</v>
      </c>
      <c r="W902" s="105"/>
      <c r="X902" s="105"/>
      <c r="Y902" s="57"/>
    </row>
    <row r="903" spans="1:25" s="48" customFormat="1" ht="14.5" x14ac:dyDescent="0.4">
      <c r="A903" s="149" t="s">
        <v>2840</v>
      </c>
      <c r="B903" s="149" t="s">
        <v>2841</v>
      </c>
      <c r="C903" s="149" t="s">
        <v>2842</v>
      </c>
      <c r="D903" s="150" t="s">
        <v>137</v>
      </c>
      <c r="E903" s="144" t="s">
        <v>136</v>
      </c>
      <c r="F903" s="122"/>
      <c r="G903" s="122"/>
      <c r="H903" s="122"/>
      <c r="I903" s="122"/>
      <c r="J903" s="123">
        <f t="shared" si="39"/>
        <v>0</v>
      </c>
      <c r="K903" s="105"/>
      <c r="L903" s="105"/>
      <c r="M903" s="105"/>
      <c r="N903" s="121">
        <f t="shared" si="40"/>
        <v>0</v>
      </c>
      <c r="O903" s="124">
        <v>1</v>
      </c>
      <c r="P903" s="105">
        <v>698871.3</v>
      </c>
      <c r="Q903" s="105">
        <v>91562</v>
      </c>
      <c r="R903" s="105">
        <v>0</v>
      </c>
      <c r="S903" s="105">
        <v>0</v>
      </c>
      <c r="T903" s="105">
        <v>228905</v>
      </c>
      <c r="U903" s="105">
        <v>91562</v>
      </c>
      <c r="V903" s="121">
        <f t="shared" si="41"/>
        <v>1110900.3</v>
      </c>
      <c r="W903" s="105">
        <v>315420.62</v>
      </c>
      <c r="X903" s="105">
        <v>337669.68</v>
      </c>
      <c r="Y903" s="57">
        <v>457810</v>
      </c>
    </row>
    <row r="904" spans="1:25" s="48" customFormat="1" ht="14.5" x14ac:dyDescent="0.4">
      <c r="A904" s="149" t="s">
        <v>2843</v>
      </c>
      <c r="B904" s="149" t="s">
        <v>2844</v>
      </c>
      <c r="C904" s="149" t="s">
        <v>2845</v>
      </c>
      <c r="D904" s="150" t="s">
        <v>136</v>
      </c>
      <c r="E904" s="144" t="s">
        <v>137</v>
      </c>
      <c r="F904" s="122">
        <v>28</v>
      </c>
      <c r="G904" s="122">
        <v>0</v>
      </c>
      <c r="H904" s="122">
        <v>11</v>
      </c>
      <c r="I904" s="122">
        <v>0</v>
      </c>
      <c r="J904" s="123">
        <f t="shared" ref="J904:J967" si="42">SUM(F904:I904)</f>
        <v>39</v>
      </c>
      <c r="K904" s="105">
        <v>390000</v>
      </c>
      <c r="L904" s="105">
        <v>991544.39</v>
      </c>
      <c r="M904" s="105">
        <v>240597</v>
      </c>
      <c r="N904" s="121">
        <f t="shared" ref="N904:N967" si="43">SUM(K904:M904)</f>
        <v>1622141.3900000001</v>
      </c>
      <c r="O904" s="124"/>
      <c r="P904" s="105"/>
      <c r="Q904" s="105"/>
      <c r="R904" s="105"/>
      <c r="S904" s="105"/>
      <c r="T904" s="105"/>
      <c r="U904" s="105"/>
      <c r="V904" s="121">
        <f t="shared" ref="V904:V967" si="44">SUM(P904:U904)</f>
        <v>0</v>
      </c>
      <c r="W904" s="105"/>
      <c r="X904" s="105"/>
      <c r="Y904" s="57"/>
    </row>
    <row r="905" spans="1:25" s="48" customFormat="1" ht="14.5" x14ac:dyDescent="0.4">
      <c r="A905" s="149" t="s">
        <v>2846</v>
      </c>
      <c r="B905" s="149" t="s">
        <v>2847</v>
      </c>
      <c r="C905" s="149" t="s">
        <v>2848</v>
      </c>
      <c r="D905" s="150" t="s">
        <v>136</v>
      </c>
      <c r="E905" s="144" t="s">
        <v>137</v>
      </c>
      <c r="F905" s="122">
        <v>28</v>
      </c>
      <c r="G905" s="122">
        <v>0</v>
      </c>
      <c r="H905" s="122">
        <v>11</v>
      </c>
      <c r="I905" s="122">
        <v>0</v>
      </c>
      <c r="J905" s="123">
        <f t="shared" si="42"/>
        <v>39</v>
      </c>
      <c r="K905" s="105">
        <v>174137.58</v>
      </c>
      <c r="L905" s="105">
        <v>193089.04</v>
      </c>
      <c r="M905" s="105">
        <v>261459</v>
      </c>
      <c r="N905" s="121">
        <f t="shared" si="43"/>
        <v>628685.62</v>
      </c>
      <c r="O905" s="124"/>
      <c r="P905" s="105"/>
      <c r="Q905" s="105"/>
      <c r="R905" s="105"/>
      <c r="S905" s="105"/>
      <c r="T905" s="105"/>
      <c r="U905" s="105"/>
      <c r="V905" s="121">
        <f t="shared" si="44"/>
        <v>0</v>
      </c>
      <c r="W905" s="105"/>
      <c r="X905" s="105"/>
      <c r="Y905" s="57"/>
    </row>
    <row r="906" spans="1:25" s="48" customFormat="1" ht="14.5" x14ac:dyDescent="0.4">
      <c r="A906" s="149" t="s">
        <v>2849</v>
      </c>
      <c r="B906" s="149" t="s">
        <v>2850</v>
      </c>
      <c r="C906" s="149" t="s">
        <v>2851</v>
      </c>
      <c r="D906" s="150" t="s">
        <v>136</v>
      </c>
      <c r="E906" s="144" t="s">
        <v>137</v>
      </c>
      <c r="F906" s="122">
        <v>14</v>
      </c>
      <c r="G906" s="122">
        <v>0</v>
      </c>
      <c r="H906" s="122">
        <v>0</v>
      </c>
      <c r="I906" s="122">
        <v>0</v>
      </c>
      <c r="J906" s="123">
        <f t="shared" si="42"/>
        <v>14</v>
      </c>
      <c r="K906" s="105">
        <v>140000</v>
      </c>
      <c r="L906" s="105">
        <v>38669.480000000003</v>
      </c>
      <c r="M906" s="105">
        <v>0</v>
      </c>
      <c r="N906" s="121">
        <f t="shared" si="43"/>
        <v>178669.48</v>
      </c>
      <c r="O906" s="124"/>
      <c r="P906" s="105"/>
      <c r="Q906" s="105"/>
      <c r="R906" s="105"/>
      <c r="S906" s="105"/>
      <c r="T906" s="105"/>
      <c r="U906" s="105"/>
      <c r="V906" s="121">
        <f t="shared" si="44"/>
        <v>0</v>
      </c>
      <c r="W906" s="105"/>
      <c r="X906" s="105"/>
      <c r="Y906" s="57"/>
    </row>
    <row r="907" spans="1:25" s="48" customFormat="1" ht="14.5" x14ac:dyDescent="0.4">
      <c r="A907" s="149" t="s">
        <v>2852</v>
      </c>
      <c r="B907" s="149" t="s">
        <v>2853</v>
      </c>
      <c r="C907" s="149" t="s">
        <v>2854</v>
      </c>
      <c r="D907" s="150" t="s">
        <v>136</v>
      </c>
      <c r="E907" s="144" t="s">
        <v>136</v>
      </c>
      <c r="F907" s="122">
        <v>28</v>
      </c>
      <c r="G907" s="122">
        <v>0</v>
      </c>
      <c r="H907" s="122">
        <v>0</v>
      </c>
      <c r="I907" s="122">
        <v>0</v>
      </c>
      <c r="J907" s="123">
        <f t="shared" si="42"/>
        <v>28</v>
      </c>
      <c r="K907" s="105">
        <v>280000</v>
      </c>
      <c r="L907" s="105">
        <v>55293.47</v>
      </c>
      <c r="M907" s="105">
        <v>0</v>
      </c>
      <c r="N907" s="121">
        <f t="shared" si="43"/>
        <v>335293.46999999997</v>
      </c>
      <c r="O907" s="124">
        <v>1</v>
      </c>
      <c r="P907" s="105">
        <v>45596.71</v>
      </c>
      <c r="Q907" s="105">
        <v>91193.43</v>
      </c>
      <c r="R907" s="105">
        <v>0</v>
      </c>
      <c r="S907" s="105">
        <v>0</v>
      </c>
      <c r="T907" s="105">
        <v>227983.56</v>
      </c>
      <c r="U907" s="105">
        <v>91193.43</v>
      </c>
      <c r="V907" s="121">
        <f t="shared" si="44"/>
        <v>455967.12999999995</v>
      </c>
      <c r="W907" s="105">
        <v>0</v>
      </c>
      <c r="X907" s="105">
        <v>0</v>
      </c>
      <c r="Y907" s="57">
        <v>455967.13</v>
      </c>
    </row>
    <row r="908" spans="1:25" s="48" customFormat="1" ht="14.5" x14ac:dyDescent="0.4">
      <c r="A908" s="149" t="s">
        <v>2855</v>
      </c>
      <c r="B908" s="149" t="s">
        <v>2856</v>
      </c>
      <c r="C908" s="149" t="s">
        <v>2857</v>
      </c>
      <c r="D908" s="150" t="s">
        <v>137</v>
      </c>
      <c r="E908" s="144" t="s">
        <v>136</v>
      </c>
      <c r="F908" s="122"/>
      <c r="G908" s="122"/>
      <c r="H908" s="122"/>
      <c r="I908" s="122"/>
      <c r="J908" s="123">
        <f t="shared" si="42"/>
        <v>0</v>
      </c>
      <c r="K908" s="105"/>
      <c r="L908" s="105"/>
      <c r="M908" s="105"/>
      <c r="N908" s="121">
        <f t="shared" si="43"/>
        <v>0</v>
      </c>
      <c r="O908" s="124">
        <v>1</v>
      </c>
      <c r="P908" s="105">
        <v>45596.71</v>
      </c>
      <c r="Q908" s="105">
        <v>91193.43</v>
      </c>
      <c r="R908" s="105">
        <v>0</v>
      </c>
      <c r="S908" s="105">
        <v>0</v>
      </c>
      <c r="T908" s="105">
        <v>227983.56</v>
      </c>
      <c r="U908" s="105">
        <v>91193.43</v>
      </c>
      <c r="V908" s="121">
        <f t="shared" si="44"/>
        <v>455967.12999999995</v>
      </c>
      <c r="W908" s="105">
        <v>0</v>
      </c>
      <c r="X908" s="105">
        <v>0</v>
      </c>
      <c r="Y908" s="57">
        <v>455967.13</v>
      </c>
    </row>
    <row r="909" spans="1:25" s="48" customFormat="1" ht="14.5" x14ac:dyDescent="0.4">
      <c r="A909" s="149" t="s">
        <v>2858</v>
      </c>
      <c r="B909" s="149" t="s">
        <v>2859</v>
      </c>
      <c r="C909" s="149" t="s">
        <v>2860</v>
      </c>
      <c r="D909" s="150" t="s">
        <v>137</v>
      </c>
      <c r="E909" s="144" t="s">
        <v>137</v>
      </c>
      <c r="F909" s="122"/>
      <c r="G909" s="122"/>
      <c r="H909" s="122"/>
      <c r="I909" s="122"/>
      <c r="J909" s="123">
        <f t="shared" si="42"/>
        <v>0</v>
      </c>
      <c r="K909" s="105"/>
      <c r="L909" s="105"/>
      <c r="M909" s="105"/>
      <c r="N909" s="121">
        <f t="shared" si="43"/>
        <v>0</v>
      </c>
      <c r="O909" s="124"/>
      <c r="P909" s="105"/>
      <c r="Q909" s="105"/>
      <c r="R909" s="105"/>
      <c r="S909" s="105"/>
      <c r="T909" s="105"/>
      <c r="U909" s="105"/>
      <c r="V909" s="121">
        <f t="shared" si="44"/>
        <v>0</v>
      </c>
      <c r="W909" s="105"/>
      <c r="X909" s="105"/>
      <c r="Y909" s="57"/>
    </row>
    <row r="910" spans="1:25" s="48" customFormat="1" ht="14.5" x14ac:dyDescent="0.4">
      <c r="A910" s="149" t="s">
        <v>2861</v>
      </c>
      <c r="B910" s="149" t="s">
        <v>2862</v>
      </c>
      <c r="C910" s="149" t="s">
        <v>2863</v>
      </c>
      <c r="D910" s="150" t="s">
        <v>136</v>
      </c>
      <c r="E910" s="144" t="s">
        <v>137</v>
      </c>
      <c r="F910" s="122">
        <v>56</v>
      </c>
      <c r="G910" s="122">
        <v>0</v>
      </c>
      <c r="H910" s="122">
        <v>22</v>
      </c>
      <c r="I910" s="122">
        <v>0</v>
      </c>
      <c r="J910" s="123">
        <f t="shared" si="42"/>
        <v>78</v>
      </c>
      <c r="K910" s="105">
        <v>489761.78</v>
      </c>
      <c r="L910" s="105">
        <v>109841.08</v>
      </c>
      <c r="M910" s="105">
        <v>441480</v>
      </c>
      <c r="N910" s="121">
        <f t="shared" si="43"/>
        <v>1041082.86</v>
      </c>
      <c r="O910" s="124"/>
      <c r="P910" s="105"/>
      <c r="Q910" s="105"/>
      <c r="R910" s="105"/>
      <c r="S910" s="105"/>
      <c r="T910" s="105"/>
      <c r="U910" s="105"/>
      <c r="V910" s="121">
        <f t="shared" si="44"/>
        <v>0</v>
      </c>
      <c r="W910" s="105"/>
      <c r="X910" s="105"/>
      <c r="Y910" s="57"/>
    </row>
    <row r="911" spans="1:25" s="48" customFormat="1" ht="14.5" x14ac:dyDescent="0.4">
      <c r="A911" s="149" t="s">
        <v>2864</v>
      </c>
      <c r="B911" s="149" t="s">
        <v>2865</v>
      </c>
      <c r="C911" s="149" t="s">
        <v>2866</v>
      </c>
      <c r="D911" s="150" t="s">
        <v>136</v>
      </c>
      <c r="E911" s="144" t="s">
        <v>136</v>
      </c>
      <c r="F911" s="122">
        <v>28</v>
      </c>
      <c r="G911" s="122">
        <v>0</v>
      </c>
      <c r="H911" s="122">
        <v>11</v>
      </c>
      <c r="I911" s="122">
        <v>0</v>
      </c>
      <c r="J911" s="123">
        <f t="shared" si="42"/>
        <v>39</v>
      </c>
      <c r="K911" s="105">
        <v>302162.90000000002</v>
      </c>
      <c r="L911" s="105">
        <v>0</v>
      </c>
      <c r="M911" s="105">
        <v>157094.14000000001</v>
      </c>
      <c r="N911" s="121">
        <f t="shared" si="43"/>
        <v>459257.04000000004</v>
      </c>
      <c r="O911" s="124">
        <v>1</v>
      </c>
      <c r="P911" s="105">
        <v>15650</v>
      </c>
      <c r="Q911" s="105">
        <v>31300</v>
      </c>
      <c r="R911" s="105">
        <v>0</v>
      </c>
      <c r="S911" s="105">
        <v>0</v>
      </c>
      <c r="T911" s="105">
        <v>78250</v>
      </c>
      <c r="U911" s="105">
        <v>31300</v>
      </c>
      <c r="V911" s="121">
        <f t="shared" si="44"/>
        <v>156500</v>
      </c>
      <c r="W911" s="105">
        <v>0</v>
      </c>
      <c r="X911" s="105">
        <v>0</v>
      </c>
      <c r="Y911" s="57">
        <v>156500</v>
      </c>
    </row>
    <row r="912" spans="1:25" s="48" customFormat="1" ht="14.5" x14ac:dyDescent="0.4">
      <c r="A912" s="149" t="s">
        <v>2867</v>
      </c>
      <c r="B912" s="149" t="s">
        <v>2868</v>
      </c>
      <c r="C912" s="149" t="s">
        <v>2869</v>
      </c>
      <c r="D912" s="150" t="s">
        <v>137</v>
      </c>
      <c r="E912" s="144" t="s">
        <v>136</v>
      </c>
      <c r="F912" s="122"/>
      <c r="G912" s="122"/>
      <c r="H912" s="122"/>
      <c r="I912" s="122"/>
      <c r="J912" s="123">
        <f t="shared" si="42"/>
        <v>0</v>
      </c>
      <c r="K912" s="105"/>
      <c r="L912" s="105"/>
      <c r="M912" s="105"/>
      <c r="N912" s="121">
        <f t="shared" si="43"/>
        <v>0</v>
      </c>
      <c r="O912" s="124">
        <v>1</v>
      </c>
      <c r="P912" s="105">
        <v>106905</v>
      </c>
      <c r="Q912" s="105">
        <v>85435.8</v>
      </c>
      <c r="R912" s="105">
        <v>0</v>
      </c>
      <c r="S912" s="105">
        <v>0</v>
      </c>
      <c r="T912" s="105">
        <v>213589.5</v>
      </c>
      <c r="U912" s="105">
        <v>85435.8</v>
      </c>
      <c r="V912" s="121">
        <f t="shared" si="44"/>
        <v>491366.1</v>
      </c>
      <c r="W912" s="105">
        <v>237313.28</v>
      </c>
      <c r="X912" s="105">
        <v>254052.82</v>
      </c>
      <c r="Y912" s="57">
        <v>0</v>
      </c>
    </row>
    <row r="913" spans="1:25" s="48" customFormat="1" ht="14.5" x14ac:dyDescent="0.4">
      <c r="A913" s="149" t="s">
        <v>2870</v>
      </c>
      <c r="B913" s="149" t="s">
        <v>2871</v>
      </c>
      <c r="C913" s="149" t="s">
        <v>2872</v>
      </c>
      <c r="D913" s="150" t="s">
        <v>136</v>
      </c>
      <c r="E913" s="144" t="s">
        <v>137</v>
      </c>
      <c r="F913" s="122">
        <v>42</v>
      </c>
      <c r="G913" s="122">
        <v>0</v>
      </c>
      <c r="H913" s="122">
        <v>0</v>
      </c>
      <c r="I913" s="122">
        <v>0</v>
      </c>
      <c r="J913" s="123">
        <f t="shared" si="42"/>
        <v>42</v>
      </c>
      <c r="K913" s="105">
        <v>260195.57</v>
      </c>
      <c r="L913" s="105">
        <v>209978.26</v>
      </c>
      <c r="M913" s="105">
        <v>0</v>
      </c>
      <c r="N913" s="121">
        <f t="shared" si="43"/>
        <v>470173.83</v>
      </c>
      <c r="O913" s="124"/>
      <c r="P913" s="105"/>
      <c r="Q913" s="105"/>
      <c r="R913" s="105"/>
      <c r="S913" s="105"/>
      <c r="T913" s="105"/>
      <c r="U913" s="105"/>
      <c r="V913" s="121">
        <f t="shared" si="44"/>
        <v>0</v>
      </c>
      <c r="W913" s="105"/>
      <c r="X913" s="105"/>
      <c r="Y913" s="57"/>
    </row>
    <row r="914" spans="1:25" s="48" customFormat="1" ht="14.5" x14ac:dyDescent="0.4">
      <c r="A914" s="149" t="s">
        <v>2873</v>
      </c>
      <c r="B914" s="149" t="s">
        <v>2874</v>
      </c>
      <c r="C914" s="149" t="s">
        <v>2875</v>
      </c>
      <c r="D914" s="150" t="s">
        <v>137</v>
      </c>
      <c r="E914" s="144" t="s">
        <v>137</v>
      </c>
      <c r="F914" s="122"/>
      <c r="G914" s="122"/>
      <c r="H914" s="122"/>
      <c r="I914" s="122"/>
      <c r="J914" s="123">
        <f t="shared" si="42"/>
        <v>0</v>
      </c>
      <c r="K914" s="105"/>
      <c r="L914" s="105"/>
      <c r="M914" s="105"/>
      <c r="N914" s="121">
        <f t="shared" si="43"/>
        <v>0</v>
      </c>
      <c r="O914" s="124"/>
      <c r="P914" s="105"/>
      <c r="Q914" s="105"/>
      <c r="R914" s="105"/>
      <c r="S914" s="105"/>
      <c r="T914" s="105"/>
      <c r="U914" s="105"/>
      <c r="V914" s="121">
        <f t="shared" si="44"/>
        <v>0</v>
      </c>
      <c r="W914" s="105"/>
      <c r="X914" s="105"/>
      <c r="Y914" s="57"/>
    </row>
    <row r="915" spans="1:25" s="48" customFormat="1" ht="14.5" x14ac:dyDescent="0.4">
      <c r="A915" s="149" t="s">
        <v>2876</v>
      </c>
      <c r="B915" s="149" t="s">
        <v>2877</v>
      </c>
      <c r="C915" s="149" t="s">
        <v>2878</v>
      </c>
      <c r="D915" s="150" t="s">
        <v>137</v>
      </c>
      <c r="E915" s="144" t="s">
        <v>136</v>
      </c>
      <c r="F915" s="122"/>
      <c r="G915" s="122"/>
      <c r="H915" s="122"/>
      <c r="I915" s="122"/>
      <c r="J915" s="123">
        <f t="shared" si="42"/>
        <v>0</v>
      </c>
      <c r="K915" s="105"/>
      <c r="L915" s="105"/>
      <c r="M915" s="105"/>
      <c r="N915" s="121">
        <f t="shared" si="43"/>
        <v>0</v>
      </c>
      <c r="O915" s="124">
        <v>1</v>
      </c>
      <c r="P915" s="105">
        <v>17750</v>
      </c>
      <c r="Q915" s="105">
        <v>35500</v>
      </c>
      <c r="R915" s="105">
        <v>0</v>
      </c>
      <c r="S915" s="105">
        <v>0</v>
      </c>
      <c r="T915" s="105">
        <v>88750</v>
      </c>
      <c r="U915" s="105">
        <v>35500</v>
      </c>
      <c r="V915" s="121">
        <f t="shared" si="44"/>
        <v>177500</v>
      </c>
      <c r="W915" s="105">
        <v>0</v>
      </c>
      <c r="X915" s="105">
        <v>0</v>
      </c>
      <c r="Y915" s="57">
        <v>177500</v>
      </c>
    </row>
    <row r="916" spans="1:25" s="48" customFormat="1" ht="14.5" x14ac:dyDescent="0.4">
      <c r="A916" s="149" t="s">
        <v>2879</v>
      </c>
      <c r="B916" s="149" t="s">
        <v>2880</v>
      </c>
      <c r="C916" s="149" t="s">
        <v>2881</v>
      </c>
      <c r="D916" s="150" t="s">
        <v>137</v>
      </c>
      <c r="E916" s="144" t="s">
        <v>137</v>
      </c>
      <c r="F916" s="122"/>
      <c r="G916" s="122"/>
      <c r="H916" s="122"/>
      <c r="I916" s="122"/>
      <c r="J916" s="123">
        <f t="shared" si="42"/>
        <v>0</v>
      </c>
      <c r="K916" s="105"/>
      <c r="L916" s="105"/>
      <c r="M916" s="105"/>
      <c r="N916" s="121">
        <f t="shared" si="43"/>
        <v>0</v>
      </c>
      <c r="O916" s="124"/>
      <c r="P916" s="105"/>
      <c r="Q916" s="105"/>
      <c r="R916" s="105"/>
      <c r="S916" s="105"/>
      <c r="T916" s="105"/>
      <c r="U916" s="105"/>
      <c r="V916" s="121">
        <f t="shared" si="44"/>
        <v>0</v>
      </c>
      <c r="W916" s="105"/>
      <c r="X916" s="105"/>
      <c r="Y916" s="57"/>
    </row>
    <row r="917" spans="1:25" s="48" customFormat="1" ht="14.5" x14ac:dyDescent="0.4">
      <c r="A917" s="149" t="s">
        <v>2882</v>
      </c>
      <c r="B917" s="149" t="s">
        <v>2883</v>
      </c>
      <c r="C917" s="149" t="s">
        <v>2884</v>
      </c>
      <c r="D917" s="150" t="s">
        <v>137</v>
      </c>
      <c r="E917" s="144" t="s">
        <v>137</v>
      </c>
      <c r="F917" s="122"/>
      <c r="G917" s="122"/>
      <c r="H917" s="122"/>
      <c r="I917" s="122"/>
      <c r="J917" s="123">
        <f t="shared" si="42"/>
        <v>0</v>
      </c>
      <c r="K917" s="105"/>
      <c r="L917" s="105"/>
      <c r="M917" s="105"/>
      <c r="N917" s="121">
        <f t="shared" si="43"/>
        <v>0</v>
      </c>
      <c r="O917" s="124"/>
      <c r="P917" s="105"/>
      <c r="Q917" s="105"/>
      <c r="R917" s="105"/>
      <c r="S917" s="105"/>
      <c r="T917" s="105"/>
      <c r="U917" s="105"/>
      <c r="V917" s="121">
        <f t="shared" si="44"/>
        <v>0</v>
      </c>
      <c r="W917" s="105"/>
      <c r="X917" s="105"/>
      <c r="Y917" s="57"/>
    </row>
    <row r="918" spans="1:25" s="48" customFormat="1" ht="14.5" x14ac:dyDescent="0.4">
      <c r="A918" s="149" t="s">
        <v>2885</v>
      </c>
      <c r="B918" s="149" t="s">
        <v>2886</v>
      </c>
      <c r="C918" s="149" t="s">
        <v>2887</v>
      </c>
      <c r="D918" s="150" t="s">
        <v>137</v>
      </c>
      <c r="E918" s="144" t="s">
        <v>137</v>
      </c>
      <c r="F918" s="122"/>
      <c r="G918" s="122"/>
      <c r="H918" s="122"/>
      <c r="I918" s="122"/>
      <c r="J918" s="123">
        <f t="shared" si="42"/>
        <v>0</v>
      </c>
      <c r="K918" s="105"/>
      <c r="L918" s="105"/>
      <c r="M918" s="105"/>
      <c r="N918" s="121">
        <f t="shared" si="43"/>
        <v>0</v>
      </c>
      <c r="O918" s="124"/>
      <c r="P918" s="105"/>
      <c r="Q918" s="105"/>
      <c r="R918" s="105"/>
      <c r="S918" s="105"/>
      <c r="T918" s="105"/>
      <c r="U918" s="105"/>
      <c r="V918" s="121">
        <f t="shared" si="44"/>
        <v>0</v>
      </c>
      <c r="W918" s="105"/>
      <c r="X918" s="105"/>
      <c r="Y918" s="57"/>
    </row>
    <row r="919" spans="1:25" s="48" customFormat="1" ht="14.5" x14ac:dyDescent="0.4">
      <c r="A919" s="149" t="s">
        <v>2888</v>
      </c>
      <c r="B919" s="149" t="s">
        <v>2889</v>
      </c>
      <c r="C919" s="149" t="s">
        <v>2890</v>
      </c>
      <c r="D919" s="150" t="s">
        <v>137</v>
      </c>
      <c r="E919" s="144" t="s">
        <v>137</v>
      </c>
      <c r="F919" s="122"/>
      <c r="G919" s="122"/>
      <c r="H919" s="122"/>
      <c r="I919" s="122"/>
      <c r="J919" s="123">
        <f t="shared" si="42"/>
        <v>0</v>
      </c>
      <c r="K919" s="105"/>
      <c r="L919" s="105"/>
      <c r="M919" s="105"/>
      <c r="N919" s="121">
        <f t="shared" si="43"/>
        <v>0</v>
      </c>
      <c r="O919" s="124"/>
      <c r="P919" s="105"/>
      <c r="Q919" s="105"/>
      <c r="R919" s="105"/>
      <c r="S919" s="105"/>
      <c r="T919" s="105"/>
      <c r="U919" s="105"/>
      <c r="V919" s="121">
        <f t="shared" si="44"/>
        <v>0</v>
      </c>
      <c r="W919" s="105"/>
      <c r="X919" s="105"/>
      <c r="Y919" s="57"/>
    </row>
    <row r="920" spans="1:25" s="48" customFormat="1" ht="14.5" x14ac:dyDescent="0.4">
      <c r="A920" s="149" t="s">
        <v>2891</v>
      </c>
      <c r="B920" s="149" t="s">
        <v>2892</v>
      </c>
      <c r="C920" s="149" t="s">
        <v>2893</v>
      </c>
      <c r="D920" s="150" t="s">
        <v>137</v>
      </c>
      <c r="E920" s="144" t="s">
        <v>137</v>
      </c>
      <c r="F920" s="122"/>
      <c r="G920" s="122"/>
      <c r="H920" s="122"/>
      <c r="I920" s="122"/>
      <c r="J920" s="123">
        <f t="shared" si="42"/>
        <v>0</v>
      </c>
      <c r="K920" s="105"/>
      <c r="L920" s="105"/>
      <c r="M920" s="105"/>
      <c r="N920" s="121">
        <f t="shared" si="43"/>
        <v>0</v>
      </c>
      <c r="O920" s="124"/>
      <c r="P920" s="105"/>
      <c r="Q920" s="105"/>
      <c r="R920" s="105"/>
      <c r="S920" s="105"/>
      <c r="T920" s="105"/>
      <c r="U920" s="105"/>
      <c r="V920" s="121">
        <f t="shared" si="44"/>
        <v>0</v>
      </c>
      <c r="W920" s="105"/>
      <c r="X920" s="105"/>
      <c r="Y920" s="57"/>
    </row>
    <row r="921" spans="1:25" s="48" customFormat="1" ht="14.5" x14ac:dyDescent="0.4">
      <c r="A921" s="149" t="s">
        <v>2894</v>
      </c>
      <c r="B921" s="149" t="s">
        <v>2895</v>
      </c>
      <c r="C921" s="149" t="s">
        <v>2896</v>
      </c>
      <c r="D921" s="150" t="s">
        <v>137</v>
      </c>
      <c r="E921" s="144" t="s">
        <v>137</v>
      </c>
      <c r="F921" s="122"/>
      <c r="G921" s="122"/>
      <c r="H921" s="122"/>
      <c r="I921" s="122"/>
      <c r="J921" s="123">
        <f t="shared" si="42"/>
        <v>0</v>
      </c>
      <c r="K921" s="105"/>
      <c r="L921" s="105"/>
      <c r="M921" s="105"/>
      <c r="N921" s="121">
        <f t="shared" si="43"/>
        <v>0</v>
      </c>
      <c r="O921" s="124"/>
      <c r="P921" s="105"/>
      <c r="Q921" s="105"/>
      <c r="R921" s="105"/>
      <c r="S921" s="105"/>
      <c r="T921" s="105"/>
      <c r="U921" s="105"/>
      <c r="V921" s="121">
        <f t="shared" si="44"/>
        <v>0</v>
      </c>
      <c r="W921" s="105"/>
      <c r="X921" s="105"/>
      <c r="Y921" s="57"/>
    </row>
    <row r="922" spans="1:25" s="48" customFormat="1" ht="14.5" x14ac:dyDescent="0.4">
      <c r="A922" s="149" t="s">
        <v>2897</v>
      </c>
      <c r="B922" s="149" t="s">
        <v>2898</v>
      </c>
      <c r="C922" s="149" t="s">
        <v>2899</v>
      </c>
      <c r="D922" s="150" t="s">
        <v>137</v>
      </c>
      <c r="E922" s="144" t="s">
        <v>137</v>
      </c>
      <c r="F922" s="122"/>
      <c r="G922" s="122"/>
      <c r="H922" s="122"/>
      <c r="I922" s="122"/>
      <c r="J922" s="123">
        <f t="shared" si="42"/>
        <v>0</v>
      </c>
      <c r="K922" s="105"/>
      <c r="L922" s="105"/>
      <c r="M922" s="105"/>
      <c r="N922" s="121">
        <f t="shared" si="43"/>
        <v>0</v>
      </c>
      <c r="O922" s="124"/>
      <c r="P922" s="105"/>
      <c r="Q922" s="105"/>
      <c r="R922" s="105"/>
      <c r="S922" s="105"/>
      <c r="T922" s="105"/>
      <c r="U922" s="105"/>
      <c r="V922" s="121">
        <f t="shared" si="44"/>
        <v>0</v>
      </c>
      <c r="W922" s="105"/>
      <c r="X922" s="105"/>
      <c r="Y922" s="57"/>
    </row>
    <row r="923" spans="1:25" s="48" customFormat="1" ht="14.5" x14ac:dyDescent="0.4">
      <c r="A923" s="149" t="s">
        <v>2900</v>
      </c>
      <c r="B923" s="149" t="s">
        <v>2901</v>
      </c>
      <c r="C923" s="149" t="s">
        <v>2902</v>
      </c>
      <c r="D923" s="150" t="s">
        <v>137</v>
      </c>
      <c r="E923" s="144" t="s">
        <v>137</v>
      </c>
      <c r="F923" s="122"/>
      <c r="G923" s="122"/>
      <c r="H923" s="122"/>
      <c r="I923" s="122"/>
      <c r="J923" s="123">
        <f t="shared" si="42"/>
        <v>0</v>
      </c>
      <c r="K923" s="105"/>
      <c r="L923" s="105"/>
      <c r="M923" s="105"/>
      <c r="N923" s="121">
        <f t="shared" si="43"/>
        <v>0</v>
      </c>
      <c r="O923" s="124"/>
      <c r="P923" s="105"/>
      <c r="Q923" s="105"/>
      <c r="R923" s="105"/>
      <c r="S923" s="105"/>
      <c r="T923" s="105"/>
      <c r="U923" s="105"/>
      <c r="V923" s="121">
        <f t="shared" si="44"/>
        <v>0</v>
      </c>
      <c r="W923" s="105"/>
      <c r="X923" s="105"/>
      <c r="Y923" s="57"/>
    </row>
    <row r="924" spans="1:25" s="48" customFormat="1" ht="14.5" x14ac:dyDescent="0.4">
      <c r="A924" s="149" t="s">
        <v>2903</v>
      </c>
      <c r="B924" s="149" t="s">
        <v>2904</v>
      </c>
      <c r="C924" s="149" t="s">
        <v>2905</v>
      </c>
      <c r="D924" s="150" t="s">
        <v>137</v>
      </c>
      <c r="E924" s="144" t="s">
        <v>137</v>
      </c>
      <c r="F924" s="122"/>
      <c r="G924" s="122"/>
      <c r="H924" s="122"/>
      <c r="I924" s="122"/>
      <c r="J924" s="123">
        <f t="shared" si="42"/>
        <v>0</v>
      </c>
      <c r="K924" s="105"/>
      <c r="L924" s="105"/>
      <c r="M924" s="105"/>
      <c r="N924" s="121">
        <f t="shared" si="43"/>
        <v>0</v>
      </c>
      <c r="O924" s="124"/>
      <c r="P924" s="105"/>
      <c r="Q924" s="105"/>
      <c r="R924" s="105"/>
      <c r="S924" s="105"/>
      <c r="T924" s="105"/>
      <c r="U924" s="105"/>
      <c r="V924" s="121">
        <f t="shared" si="44"/>
        <v>0</v>
      </c>
      <c r="W924" s="105"/>
      <c r="X924" s="105"/>
      <c r="Y924" s="57"/>
    </row>
    <row r="925" spans="1:25" s="48" customFormat="1" ht="14.5" x14ac:dyDescent="0.4">
      <c r="A925" s="149" t="s">
        <v>2906</v>
      </c>
      <c r="B925" s="149" t="s">
        <v>2907</v>
      </c>
      <c r="C925" s="149" t="s">
        <v>2908</v>
      </c>
      <c r="D925" s="150" t="s">
        <v>137</v>
      </c>
      <c r="E925" s="144" t="s">
        <v>137</v>
      </c>
      <c r="F925" s="122"/>
      <c r="G925" s="122"/>
      <c r="H925" s="122"/>
      <c r="I925" s="122"/>
      <c r="J925" s="123">
        <f t="shared" si="42"/>
        <v>0</v>
      </c>
      <c r="K925" s="105"/>
      <c r="L925" s="105"/>
      <c r="M925" s="105"/>
      <c r="N925" s="121">
        <f t="shared" si="43"/>
        <v>0</v>
      </c>
      <c r="O925" s="124"/>
      <c r="P925" s="105"/>
      <c r="Q925" s="105"/>
      <c r="R925" s="105"/>
      <c r="S925" s="105"/>
      <c r="T925" s="105"/>
      <c r="U925" s="105"/>
      <c r="V925" s="121">
        <f t="shared" si="44"/>
        <v>0</v>
      </c>
      <c r="W925" s="105"/>
      <c r="X925" s="105"/>
      <c r="Y925" s="57"/>
    </row>
    <row r="926" spans="1:25" s="48" customFormat="1" ht="14.5" x14ac:dyDescent="0.4">
      <c r="A926" s="149" t="s">
        <v>2909</v>
      </c>
      <c r="B926" s="149" t="s">
        <v>2910</v>
      </c>
      <c r="C926" s="149" t="s">
        <v>2911</v>
      </c>
      <c r="D926" s="150" t="s">
        <v>137</v>
      </c>
      <c r="E926" s="144" t="s">
        <v>136</v>
      </c>
      <c r="F926" s="122"/>
      <c r="G926" s="122"/>
      <c r="H926" s="122"/>
      <c r="I926" s="122"/>
      <c r="J926" s="123">
        <f t="shared" si="42"/>
        <v>0</v>
      </c>
      <c r="K926" s="105"/>
      <c r="L926" s="105"/>
      <c r="M926" s="105"/>
      <c r="N926" s="121">
        <f t="shared" si="43"/>
        <v>0</v>
      </c>
      <c r="O926" s="124">
        <v>1</v>
      </c>
      <c r="P926" s="105">
        <v>176913.62</v>
      </c>
      <c r="Q926" s="105">
        <v>61261.8</v>
      </c>
      <c r="R926" s="105">
        <v>0</v>
      </c>
      <c r="S926" s="105">
        <v>0</v>
      </c>
      <c r="T926" s="105">
        <v>153154.5</v>
      </c>
      <c r="U926" s="105">
        <v>61261.8</v>
      </c>
      <c r="V926" s="121">
        <f t="shared" si="44"/>
        <v>452591.72</v>
      </c>
      <c r="W926" s="105">
        <v>218586.56</v>
      </c>
      <c r="X926" s="105">
        <v>234005.16</v>
      </c>
      <c r="Y926" s="57">
        <v>0</v>
      </c>
    </row>
    <row r="927" spans="1:25" s="48" customFormat="1" ht="14.5" x14ac:dyDescent="0.4">
      <c r="A927" s="149" t="s">
        <v>2912</v>
      </c>
      <c r="B927" s="149" t="s">
        <v>2913</v>
      </c>
      <c r="C927" s="149" t="s">
        <v>2914</v>
      </c>
      <c r="D927" s="150" t="s">
        <v>137</v>
      </c>
      <c r="E927" s="144" t="s">
        <v>137</v>
      </c>
      <c r="F927" s="122"/>
      <c r="G927" s="122"/>
      <c r="H927" s="122"/>
      <c r="I927" s="122"/>
      <c r="J927" s="123">
        <f t="shared" si="42"/>
        <v>0</v>
      </c>
      <c r="K927" s="105"/>
      <c r="L927" s="105"/>
      <c r="M927" s="105"/>
      <c r="N927" s="121">
        <f t="shared" si="43"/>
        <v>0</v>
      </c>
      <c r="O927" s="124"/>
      <c r="P927" s="105"/>
      <c r="Q927" s="105"/>
      <c r="R927" s="105"/>
      <c r="S927" s="105"/>
      <c r="T927" s="105"/>
      <c r="U927" s="105"/>
      <c r="V927" s="121">
        <f t="shared" si="44"/>
        <v>0</v>
      </c>
      <c r="W927" s="105"/>
      <c r="X927" s="105"/>
      <c r="Y927" s="57"/>
    </row>
    <row r="928" spans="1:25" s="48" customFormat="1" ht="14.5" x14ac:dyDescent="0.4">
      <c r="A928" s="149" t="s">
        <v>2915</v>
      </c>
      <c r="B928" s="149" t="s">
        <v>2916</v>
      </c>
      <c r="C928" s="149" t="s">
        <v>2917</v>
      </c>
      <c r="D928" s="150" t="s">
        <v>137</v>
      </c>
      <c r="E928" s="144" t="s">
        <v>137</v>
      </c>
      <c r="F928" s="122"/>
      <c r="G928" s="122"/>
      <c r="H928" s="122"/>
      <c r="I928" s="122"/>
      <c r="J928" s="123">
        <f t="shared" si="42"/>
        <v>0</v>
      </c>
      <c r="K928" s="105"/>
      <c r="L928" s="105"/>
      <c r="M928" s="105"/>
      <c r="N928" s="121">
        <f t="shared" si="43"/>
        <v>0</v>
      </c>
      <c r="O928" s="124"/>
      <c r="P928" s="105"/>
      <c r="Q928" s="105"/>
      <c r="R928" s="105"/>
      <c r="S928" s="105"/>
      <c r="T928" s="105"/>
      <c r="U928" s="105"/>
      <c r="V928" s="121">
        <f t="shared" si="44"/>
        <v>0</v>
      </c>
      <c r="W928" s="105"/>
      <c r="X928" s="105"/>
      <c r="Y928" s="57"/>
    </row>
    <row r="929" spans="1:25" s="48" customFormat="1" ht="14.5" x14ac:dyDescent="0.4">
      <c r="A929" s="149" t="s">
        <v>2918</v>
      </c>
      <c r="B929" s="149" t="s">
        <v>2919</v>
      </c>
      <c r="C929" s="149" t="s">
        <v>2920</v>
      </c>
      <c r="D929" s="150" t="s">
        <v>137</v>
      </c>
      <c r="E929" s="144" t="s">
        <v>136</v>
      </c>
      <c r="F929" s="122"/>
      <c r="G929" s="122"/>
      <c r="H929" s="122"/>
      <c r="I929" s="122"/>
      <c r="J929" s="123">
        <f t="shared" si="42"/>
        <v>0</v>
      </c>
      <c r="K929" s="105"/>
      <c r="L929" s="105"/>
      <c r="M929" s="105"/>
      <c r="N929" s="121">
        <f t="shared" si="43"/>
        <v>0</v>
      </c>
      <c r="O929" s="124">
        <v>1</v>
      </c>
      <c r="P929" s="105">
        <v>40394.99</v>
      </c>
      <c r="Q929" s="105">
        <v>80789.97</v>
      </c>
      <c r="R929" s="105">
        <v>0</v>
      </c>
      <c r="S929" s="105">
        <v>0</v>
      </c>
      <c r="T929" s="105">
        <v>201974.94</v>
      </c>
      <c r="U929" s="105">
        <v>80789.97</v>
      </c>
      <c r="V929" s="121">
        <f t="shared" si="44"/>
        <v>403949.87</v>
      </c>
      <c r="W929" s="105">
        <v>0</v>
      </c>
      <c r="X929" s="105">
        <v>0</v>
      </c>
      <c r="Y929" s="57">
        <v>403949.87</v>
      </c>
    </row>
    <row r="930" spans="1:25" s="48" customFormat="1" ht="14.5" x14ac:dyDescent="0.4">
      <c r="A930" s="149" t="s">
        <v>2921</v>
      </c>
      <c r="B930" s="149" t="s">
        <v>2922</v>
      </c>
      <c r="C930" s="149" t="s">
        <v>2923</v>
      </c>
      <c r="D930" s="150" t="s">
        <v>137</v>
      </c>
      <c r="E930" s="144" t="s">
        <v>137</v>
      </c>
      <c r="F930" s="122"/>
      <c r="G930" s="122"/>
      <c r="H930" s="122"/>
      <c r="I930" s="122"/>
      <c r="J930" s="123">
        <f t="shared" si="42"/>
        <v>0</v>
      </c>
      <c r="K930" s="105"/>
      <c r="L930" s="105"/>
      <c r="M930" s="105"/>
      <c r="N930" s="121">
        <f t="shared" si="43"/>
        <v>0</v>
      </c>
      <c r="O930" s="124"/>
      <c r="P930" s="105"/>
      <c r="Q930" s="105"/>
      <c r="R930" s="105"/>
      <c r="S930" s="105"/>
      <c r="T930" s="105"/>
      <c r="U930" s="105"/>
      <c r="V930" s="121">
        <f t="shared" si="44"/>
        <v>0</v>
      </c>
      <c r="W930" s="105"/>
      <c r="X930" s="105"/>
      <c r="Y930" s="57"/>
    </row>
    <row r="931" spans="1:25" s="48" customFormat="1" ht="14.5" x14ac:dyDescent="0.4">
      <c r="A931" s="149" t="s">
        <v>2924</v>
      </c>
      <c r="B931" s="149" t="s">
        <v>2925</v>
      </c>
      <c r="C931" s="149" t="s">
        <v>2926</v>
      </c>
      <c r="D931" s="150" t="s">
        <v>137</v>
      </c>
      <c r="E931" s="144" t="s">
        <v>137</v>
      </c>
      <c r="F931" s="122"/>
      <c r="G931" s="122"/>
      <c r="H931" s="122"/>
      <c r="I931" s="122"/>
      <c r="J931" s="123">
        <f t="shared" si="42"/>
        <v>0</v>
      </c>
      <c r="K931" s="105"/>
      <c r="L931" s="105"/>
      <c r="M931" s="105"/>
      <c r="N931" s="121">
        <f t="shared" si="43"/>
        <v>0</v>
      </c>
      <c r="O931" s="124"/>
      <c r="P931" s="105"/>
      <c r="Q931" s="105"/>
      <c r="R931" s="105"/>
      <c r="S931" s="105"/>
      <c r="T931" s="105"/>
      <c r="U931" s="105"/>
      <c r="V931" s="121">
        <f t="shared" si="44"/>
        <v>0</v>
      </c>
      <c r="W931" s="105"/>
      <c r="X931" s="105"/>
      <c r="Y931" s="57"/>
    </row>
    <row r="932" spans="1:25" s="48" customFormat="1" ht="14.5" x14ac:dyDescent="0.4">
      <c r="A932" s="149" t="s">
        <v>2927</v>
      </c>
      <c r="B932" s="149" t="s">
        <v>2928</v>
      </c>
      <c r="C932" s="149" t="s">
        <v>2929</v>
      </c>
      <c r="D932" s="150" t="s">
        <v>136</v>
      </c>
      <c r="E932" s="144" t="s">
        <v>137</v>
      </c>
      <c r="F932" s="122">
        <v>28</v>
      </c>
      <c r="G932" s="122">
        <v>0</v>
      </c>
      <c r="H932" s="122">
        <v>11</v>
      </c>
      <c r="I932" s="122">
        <v>0</v>
      </c>
      <c r="J932" s="123">
        <f t="shared" si="42"/>
        <v>39</v>
      </c>
      <c r="K932" s="105">
        <v>308225.40999999997</v>
      </c>
      <c r="L932" s="105">
        <v>0</v>
      </c>
      <c r="M932" s="105">
        <v>207514.38</v>
      </c>
      <c r="N932" s="121">
        <f t="shared" si="43"/>
        <v>515739.79</v>
      </c>
      <c r="O932" s="124"/>
      <c r="P932" s="105"/>
      <c r="Q932" s="105"/>
      <c r="R932" s="105"/>
      <c r="S932" s="105"/>
      <c r="T932" s="105"/>
      <c r="U932" s="105"/>
      <c r="V932" s="121">
        <f t="shared" si="44"/>
        <v>0</v>
      </c>
      <c r="W932" s="105"/>
      <c r="X932" s="105"/>
      <c r="Y932" s="57"/>
    </row>
    <row r="933" spans="1:25" s="48" customFormat="1" ht="14.5" x14ac:dyDescent="0.4">
      <c r="A933" s="149" t="s">
        <v>2930</v>
      </c>
      <c r="B933" s="149" t="s">
        <v>2931</v>
      </c>
      <c r="C933" s="149" t="s">
        <v>2932</v>
      </c>
      <c r="D933" s="150" t="s">
        <v>137</v>
      </c>
      <c r="E933" s="144" t="s">
        <v>136</v>
      </c>
      <c r="F933" s="122"/>
      <c r="G933" s="122"/>
      <c r="H933" s="122"/>
      <c r="I933" s="122"/>
      <c r="J933" s="123">
        <f t="shared" si="42"/>
        <v>0</v>
      </c>
      <c r="K933" s="105"/>
      <c r="L933" s="105"/>
      <c r="M933" s="105"/>
      <c r="N933" s="121">
        <f t="shared" si="43"/>
        <v>0</v>
      </c>
      <c r="O933" s="124">
        <v>1</v>
      </c>
      <c r="P933" s="105">
        <v>15000</v>
      </c>
      <c r="Q933" s="105">
        <v>30000</v>
      </c>
      <c r="R933" s="105">
        <v>0</v>
      </c>
      <c r="S933" s="105">
        <v>0</v>
      </c>
      <c r="T933" s="105">
        <v>75000</v>
      </c>
      <c r="U933" s="105">
        <v>30000</v>
      </c>
      <c r="V933" s="121">
        <f t="shared" si="44"/>
        <v>150000</v>
      </c>
      <c r="W933" s="105">
        <v>0</v>
      </c>
      <c r="X933" s="105">
        <v>0</v>
      </c>
      <c r="Y933" s="57">
        <v>150000</v>
      </c>
    </row>
    <row r="934" spans="1:25" s="48" customFormat="1" ht="14.5" x14ac:dyDescent="0.4">
      <c r="A934" s="149" t="s">
        <v>2933</v>
      </c>
      <c r="B934" s="149" t="s">
        <v>2934</v>
      </c>
      <c r="C934" s="149" t="s">
        <v>2935</v>
      </c>
      <c r="D934" s="150" t="s">
        <v>136</v>
      </c>
      <c r="E934" s="144" t="s">
        <v>137</v>
      </c>
      <c r="F934" s="122">
        <v>28</v>
      </c>
      <c r="G934" s="122">
        <v>0</v>
      </c>
      <c r="H934" s="122">
        <v>11</v>
      </c>
      <c r="I934" s="122">
        <v>0</v>
      </c>
      <c r="J934" s="123">
        <f t="shared" si="42"/>
        <v>39</v>
      </c>
      <c r="K934" s="105">
        <v>152761.71</v>
      </c>
      <c r="L934" s="105">
        <v>137295.17000000001</v>
      </c>
      <c r="M934" s="105">
        <v>242371</v>
      </c>
      <c r="N934" s="121">
        <f t="shared" si="43"/>
        <v>532427.88</v>
      </c>
      <c r="O934" s="124"/>
      <c r="P934" s="105"/>
      <c r="Q934" s="105"/>
      <c r="R934" s="105"/>
      <c r="S934" s="105"/>
      <c r="T934" s="105"/>
      <c r="U934" s="105"/>
      <c r="V934" s="121">
        <f t="shared" si="44"/>
        <v>0</v>
      </c>
      <c r="W934" s="105"/>
      <c r="X934" s="105"/>
      <c r="Y934" s="57"/>
    </row>
    <row r="935" spans="1:25" s="48" customFormat="1" ht="14.5" x14ac:dyDescent="0.4">
      <c r="A935" s="149" t="s">
        <v>2936</v>
      </c>
      <c r="B935" s="149" t="s">
        <v>2937</v>
      </c>
      <c r="C935" s="149" t="s">
        <v>2938</v>
      </c>
      <c r="D935" s="150" t="s">
        <v>136</v>
      </c>
      <c r="E935" s="144" t="s">
        <v>137</v>
      </c>
      <c r="F935" s="122">
        <v>84</v>
      </c>
      <c r="G935" s="122">
        <v>0</v>
      </c>
      <c r="H935" s="122">
        <v>22</v>
      </c>
      <c r="I935" s="122">
        <v>0</v>
      </c>
      <c r="J935" s="123">
        <f t="shared" si="42"/>
        <v>106</v>
      </c>
      <c r="K935" s="105">
        <v>1060000</v>
      </c>
      <c r="L935" s="105">
        <v>136995.62</v>
      </c>
      <c r="M935" s="105">
        <v>509655</v>
      </c>
      <c r="N935" s="121">
        <f t="shared" si="43"/>
        <v>1706650.62</v>
      </c>
      <c r="O935" s="124"/>
      <c r="P935" s="105"/>
      <c r="Q935" s="105"/>
      <c r="R935" s="105"/>
      <c r="S935" s="105"/>
      <c r="T935" s="105"/>
      <c r="U935" s="105"/>
      <c r="V935" s="121">
        <f t="shared" si="44"/>
        <v>0</v>
      </c>
      <c r="W935" s="105"/>
      <c r="X935" s="105"/>
      <c r="Y935" s="57"/>
    </row>
    <row r="936" spans="1:25" s="48" customFormat="1" ht="14.5" x14ac:dyDescent="0.4">
      <c r="A936" s="149" t="s">
        <v>2939</v>
      </c>
      <c r="B936" s="149" t="s">
        <v>2940</v>
      </c>
      <c r="C936" s="149" t="s">
        <v>2941</v>
      </c>
      <c r="D936" s="150" t="s">
        <v>136</v>
      </c>
      <c r="E936" s="144" t="s">
        <v>136</v>
      </c>
      <c r="F936" s="122">
        <v>28</v>
      </c>
      <c r="G936" s="122">
        <v>0</v>
      </c>
      <c r="H936" s="122">
        <v>11</v>
      </c>
      <c r="I936" s="122">
        <v>0</v>
      </c>
      <c r="J936" s="123">
        <f t="shared" si="42"/>
        <v>39</v>
      </c>
      <c r="K936" s="105">
        <v>361919.97</v>
      </c>
      <c r="L936" s="105">
        <v>0</v>
      </c>
      <c r="M936" s="105">
        <v>187047.05</v>
      </c>
      <c r="N936" s="121">
        <f t="shared" si="43"/>
        <v>548967.02</v>
      </c>
      <c r="O936" s="124">
        <v>1</v>
      </c>
      <c r="P936" s="105">
        <v>15000</v>
      </c>
      <c r="Q936" s="105">
        <v>30000</v>
      </c>
      <c r="R936" s="105">
        <v>0</v>
      </c>
      <c r="S936" s="105">
        <v>0</v>
      </c>
      <c r="T936" s="105">
        <v>75000</v>
      </c>
      <c r="U936" s="105">
        <v>30000</v>
      </c>
      <c r="V936" s="121">
        <f t="shared" si="44"/>
        <v>150000</v>
      </c>
      <c r="W936" s="105">
        <v>0</v>
      </c>
      <c r="X936" s="105">
        <v>0</v>
      </c>
      <c r="Y936" s="57">
        <v>150000</v>
      </c>
    </row>
    <row r="937" spans="1:25" s="48" customFormat="1" ht="14.5" x14ac:dyDescent="0.4">
      <c r="A937" s="149" t="s">
        <v>2942</v>
      </c>
      <c r="B937" s="149" t="s">
        <v>2943</v>
      </c>
      <c r="C937" s="149" t="s">
        <v>2944</v>
      </c>
      <c r="D937" s="150" t="s">
        <v>136</v>
      </c>
      <c r="E937" s="144" t="s">
        <v>137</v>
      </c>
      <c r="F937" s="122">
        <v>28</v>
      </c>
      <c r="G937" s="122">
        <v>0</v>
      </c>
      <c r="H937" s="122">
        <v>11</v>
      </c>
      <c r="I937" s="122">
        <v>0</v>
      </c>
      <c r="J937" s="123">
        <f t="shared" si="42"/>
        <v>39</v>
      </c>
      <c r="K937" s="105">
        <v>229134.35</v>
      </c>
      <c r="L937" s="105">
        <v>177217.24</v>
      </c>
      <c r="M937" s="105">
        <v>258140</v>
      </c>
      <c r="N937" s="121">
        <f t="shared" si="43"/>
        <v>664491.59</v>
      </c>
      <c r="O937" s="124"/>
      <c r="P937" s="105"/>
      <c r="Q937" s="105"/>
      <c r="R937" s="105"/>
      <c r="S937" s="105"/>
      <c r="T937" s="105"/>
      <c r="U937" s="105"/>
      <c r="V937" s="121">
        <f t="shared" si="44"/>
        <v>0</v>
      </c>
      <c r="W937" s="105"/>
      <c r="X937" s="105"/>
      <c r="Y937" s="57"/>
    </row>
    <row r="938" spans="1:25" s="48" customFormat="1" ht="14.5" x14ac:dyDescent="0.4">
      <c r="A938" s="149" t="s">
        <v>2945</v>
      </c>
      <c r="B938" s="149" t="s">
        <v>2946</v>
      </c>
      <c r="C938" s="149" t="s">
        <v>2947</v>
      </c>
      <c r="D938" s="150" t="s">
        <v>137</v>
      </c>
      <c r="E938" s="144" t="s">
        <v>137</v>
      </c>
      <c r="F938" s="122"/>
      <c r="G938" s="122"/>
      <c r="H938" s="122"/>
      <c r="I938" s="122"/>
      <c r="J938" s="123">
        <f t="shared" si="42"/>
        <v>0</v>
      </c>
      <c r="K938" s="105"/>
      <c r="L938" s="105"/>
      <c r="M938" s="105"/>
      <c r="N938" s="121">
        <f t="shared" si="43"/>
        <v>0</v>
      </c>
      <c r="O938" s="124"/>
      <c r="P938" s="105"/>
      <c r="Q938" s="105"/>
      <c r="R938" s="105"/>
      <c r="S938" s="105"/>
      <c r="T938" s="105"/>
      <c r="U938" s="105"/>
      <c r="V938" s="121">
        <f t="shared" si="44"/>
        <v>0</v>
      </c>
      <c r="W938" s="105"/>
      <c r="X938" s="105"/>
      <c r="Y938" s="57"/>
    </row>
    <row r="939" spans="1:25" s="48" customFormat="1" ht="14.5" x14ac:dyDescent="0.4">
      <c r="A939" s="149" t="s">
        <v>2948</v>
      </c>
      <c r="B939" s="149" t="s">
        <v>2949</v>
      </c>
      <c r="C939" s="149" t="s">
        <v>2950</v>
      </c>
      <c r="D939" s="150" t="s">
        <v>136</v>
      </c>
      <c r="E939" s="144" t="s">
        <v>137</v>
      </c>
      <c r="F939" s="122">
        <v>28</v>
      </c>
      <c r="G939" s="122">
        <v>0</v>
      </c>
      <c r="H939" s="122">
        <v>11</v>
      </c>
      <c r="I939" s="122">
        <v>0</v>
      </c>
      <c r="J939" s="123">
        <f t="shared" si="42"/>
        <v>39</v>
      </c>
      <c r="K939" s="105">
        <v>296171.83</v>
      </c>
      <c r="L939" s="105">
        <v>34291.339999999997</v>
      </c>
      <c r="M939" s="105">
        <v>270159</v>
      </c>
      <c r="N939" s="121">
        <f t="shared" si="43"/>
        <v>600622.17000000004</v>
      </c>
      <c r="O939" s="124"/>
      <c r="P939" s="105"/>
      <c r="Q939" s="105"/>
      <c r="R939" s="105"/>
      <c r="S939" s="105"/>
      <c r="T939" s="105"/>
      <c r="U939" s="105"/>
      <c r="V939" s="121">
        <f t="shared" si="44"/>
        <v>0</v>
      </c>
      <c r="W939" s="105"/>
      <c r="X939" s="105"/>
      <c r="Y939" s="57"/>
    </row>
    <row r="940" spans="1:25" s="48" customFormat="1" ht="14.5" x14ac:dyDescent="0.4">
      <c r="A940" s="149" t="s">
        <v>2951</v>
      </c>
      <c r="B940" s="149" t="s">
        <v>2952</v>
      </c>
      <c r="C940" s="149" t="s">
        <v>2953</v>
      </c>
      <c r="D940" s="150" t="s">
        <v>136</v>
      </c>
      <c r="E940" s="144" t="s">
        <v>137</v>
      </c>
      <c r="F940" s="122">
        <v>42</v>
      </c>
      <c r="G940" s="122">
        <v>0</v>
      </c>
      <c r="H940" s="122">
        <v>11</v>
      </c>
      <c r="I940" s="122">
        <v>0</v>
      </c>
      <c r="J940" s="123">
        <f t="shared" si="42"/>
        <v>53</v>
      </c>
      <c r="K940" s="105">
        <v>305679.07</v>
      </c>
      <c r="L940" s="105">
        <v>242019.71</v>
      </c>
      <c r="M940" s="105">
        <v>276253</v>
      </c>
      <c r="N940" s="121">
        <f t="shared" si="43"/>
        <v>823951.78</v>
      </c>
      <c r="O940" s="124"/>
      <c r="P940" s="105"/>
      <c r="Q940" s="105"/>
      <c r="R940" s="105"/>
      <c r="S940" s="105"/>
      <c r="T940" s="105"/>
      <c r="U940" s="105"/>
      <c r="V940" s="121">
        <f t="shared" si="44"/>
        <v>0</v>
      </c>
      <c r="W940" s="105"/>
      <c r="X940" s="105"/>
      <c r="Y940" s="57"/>
    </row>
    <row r="941" spans="1:25" s="48" customFormat="1" ht="14.5" x14ac:dyDescent="0.4">
      <c r="A941" s="149" t="s">
        <v>2954</v>
      </c>
      <c r="B941" s="149" t="s">
        <v>2955</v>
      </c>
      <c r="C941" s="149" t="s">
        <v>2956</v>
      </c>
      <c r="D941" s="150" t="s">
        <v>136</v>
      </c>
      <c r="E941" s="144" t="s">
        <v>137</v>
      </c>
      <c r="F941" s="122">
        <v>28</v>
      </c>
      <c r="G941" s="122">
        <v>0</v>
      </c>
      <c r="H941" s="122">
        <v>11</v>
      </c>
      <c r="I941" s="122">
        <v>0</v>
      </c>
      <c r="J941" s="123">
        <f t="shared" si="42"/>
        <v>39</v>
      </c>
      <c r="K941" s="105">
        <v>390000</v>
      </c>
      <c r="L941" s="105">
        <v>0</v>
      </c>
      <c r="M941" s="105">
        <v>173294.42</v>
      </c>
      <c r="N941" s="121">
        <f t="shared" si="43"/>
        <v>563294.42000000004</v>
      </c>
      <c r="O941" s="124"/>
      <c r="P941" s="105"/>
      <c r="Q941" s="105"/>
      <c r="R941" s="105"/>
      <c r="S941" s="105"/>
      <c r="T941" s="105"/>
      <c r="U941" s="105"/>
      <c r="V941" s="121">
        <f t="shared" si="44"/>
        <v>0</v>
      </c>
      <c r="W941" s="105"/>
      <c r="X941" s="105"/>
      <c r="Y941" s="57"/>
    </row>
    <row r="942" spans="1:25" s="48" customFormat="1" ht="14.5" x14ac:dyDescent="0.4">
      <c r="A942" s="149" t="s">
        <v>2957</v>
      </c>
      <c r="B942" s="149" t="s">
        <v>2958</v>
      </c>
      <c r="C942" s="149" t="s">
        <v>2959</v>
      </c>
      <c r="D942" s="150" t="s">
        <v>136</v>
      </c>
      <c r="E942" s="144" t="s">
        <v>137</v>
      </c>
      <c r="F942" s="122">
        <v>28</v>
      </c>
      <c r="G942" s="122">
        <v>0</v>
      </c>
      <c r="H942" s="122">
        <v>0</v>
      </c>
      <c r="I942" s="122">
        <v>0</v>
      </c>
      <c r="J942" s="123">
        <f t="shared" si="42"/>
        <v>28</v>
      </c>
      <c r="K942" s="105">
        <v>255286.27</v>
      </c>
      <c r="L942" s="105">
        <v>112882.22</v>
      </c>
      <c r="M942" s="105">
        <v>0</v>
      </c>
      <c r="N942" s="121">
        <f t="shared" si="43"/>
        <v>368168.49</v>
      </c>
      <c r="O942" s="124"/>
      <c r="P942" s="105"/>
      <c r="Q942" s="105"/>
      <c r="R942" s="105"/>
      <c r="S942" s="105"/>
      <c r="T942" s="105"/>
      <c r="U942" s="105"/>
      <c r="V942" s="121">
        <f t="shared" si="44"/>
        <v>0</v>
      </c>
      <c r="W942" s="105"/>
      <c r="X942" s="105"/>
      <c r="Y942" s="57"/>
    </row>
    <row r="943" spans="1:25" s="48" customFormat="1" ht="14.5" x14ac:dyDescent="0.4">
      <c r="A943" s="149" t="s">
        <v>2960</v>
      </c>
      <c r="B943" s="149" t="s">
        <v>2961</v>
      </c>
      <c r="C943" s="149" t="s">
        <v>2962</v>
      </c>
      <c r="D943" s="150" t="s">
        <v>136</v>
      </c>
      <c r="E943" s="144" t="s">
        <v>136</v>
      </c>
      <c r="F943" s="122">
        <v>28</v>
      </c>
      <c r="G943" s="122">
        <v>0</v>
      </c>
      <c r="H943" s="122">
        <v>11</v>
      </c>
      <c r="I943" s="122">
        <v>0</v>
      </c>
      <c r="J943" s="123">
        <f t="shared" si="42"/>
        <v>39</v>
      </c>
      <c r="K943" s="105">
        <v>177639.88</v>
      </c>
      <c r="L943" s="105">
        <v>117259.42</v>
      </c>
      <c r="M943" s="105">
        <v>252395</v>
      </c>
      <c r="N943" s="121">
        <f t="shared" si="43"/>
        <v>547294.30000000005</v>
      </c>
      <c r="O943" s="124">
        <v>1</v>
      </c>
      <c r="P943" s="105">
        <v>41815.599999999999</v>
      </c>
      <c r="Q943" s="105">
        <v>83631.199999999997</v>
      </c>
      <c r="R943" s="105">
        <v>0</v>
      </c>
      <c r="S943" s="105">
        <v>0</v>
      </c>
      <c r="T943" s="105">
        <v>209078</v>
      </c>
      <c r="U943" s="105">
        <v>83631.199999999997</v>
      </c>
      <c r="V943" s="121">
        <f t="shared" si="44"/>
        <v>418156</v>
      </c>
      <c r="W943" s="105">
        <v>201955.27</v>
      </c>
      <c r="X943" s="105">
        <v>216200.73</v>
      </c>
      <c r="Y943" s="57">
        <v>0</v>
      </c>
    </row>
    <row r="944" spans="1:25" s="48" customFormat="1" ht="14.5" x14ac:dyDescent="0.4">
      <c r="A944" s="149" t="s">
        <v>2963</v>
      </c>
      <c r="B944" s="149" t="s">
        <v>2964</v>
      </c>
      <c r="C944" s="149" t="s">
        <v>2965</v>
      </c>
      <c r="D944" s="150" t="s">
        <v>136</v>
      </c>
      <c r="E944" s="144" t="s">
        <v>136</v>
      </c>
      <c r="F944" s="122">
        <v>42</v>
      </c>
      <c r="G944" s="122">
        <v>0</v>
      </c>
      <c r="H944" s="122">
        <v>22</v>
      </c>
      <c r="I944" s="122">
        <v>0</v>
      </c>
      <c r="J944" s="123">
        <f t="shared" si="42"/>
        <v>64</v>
      </c>
      <c r="K944" s="105">
        <v>283634.03000000003</v>
      </c>
      <c r="L944" s="105">
        <v>525798.53</v>
      </c>
      <c r="M944" s="105">
        <v>492762</v>
      </c>
      <c r="N944" s="121">
        <f t="shared" si="43"/>
        <v>1302194.56</v>
      </c>
      <c r="O944" s="124">
        <v>1</v>
      </c>
      <c r="P944" s="105">
        <v>1012981.19</v>
      </c>
      <c r="Q944" s="105">
        <v>100880.2</v>
      </c>
      <c r="R944" s="105">
        <v>0</v>
      </c>
      <c r="S944" s="105">
        <v>0</v>
      </c>
      <c r="T944" s="105">
        <v>252200.5</v>
      </c>
      <c r="U944" s="105">
        <v>100880.2</v>
      </c>
      <c r="V944" s="121">
        <f t="shared" si="44"/>
        <v>1466942.0899999999</v>
      </c>
      <c r="W944" s="105">
        <v>464874.93</v>
      </c>
      <c r="X944" s="105">
        <v>497666.16</v>
      </c>
      <c r="Y944" s="57">
        <v>504401</v>
      </c>
    </row>
    <row r="945" spans="1:25" s="48" customFormat="1" ht="14.5" x14ac:dyDescent="0.4">
      <c r="A945" s="149" t="s">
        <v>2966</v>
      </c>
      <c r="B945" s="149" t="s">
        <v>2967</v>
      </c>
      <c r="C945" s="149" t="s">
        <v>2968</v>
      </c>
      <c r="D945" s="150" t="s">
        <v>136</v>
      </c>
      <c r="E945" s="144" t="s">
        <v>136</v>
      </c>
      <c r="F945" s="122">
        <v>56</v>
      </c>
      <c r="G945" s="122">
        <v>0</v>
      </c>
      <c r="H945" s="122">
        <v>22</v>
      </c>
      <c r="I945" s="122">
        <v>0</v>
      </c>
      <c r="J945" s="123">
        <f t="shared" si="42"/>
        <v>78</v>
      </c>
      <c r="K945" s="105">
        <v>780000</v>
      </c>
      <c r="L945" s="105">
        <v>98214.69</v>
      </c>
      <c r="M945" s="105">
        <v>541304</v>
      </c>
      <c r="N945" s="121">
        <f t="shared" si="43"/>
        <v>1419518.69</v>
      </c>
      <c r="O945" s="124">
        <v>1</v>
      </c>
      <c r="P945" s="105">
        <v>44315.6</v>
      </c>
      <c r="Q945" s="105">
        <v>88631.2</v>
      </c>
      <c r="R945" s="105">
        <v>0</v>
      </c>
      <c r="S945" s="105">
        <v>0</v>
      </c>
      <c r="T945" s="105">
        <v>221578</v>
      </c>
      <c r="U945" s="105">
        <v>88631.2</v>
      </c>
      <c r="V945" s="121">
        <f t="shared" si="44"/>
        <v>443156</v>
      </c>
      <c r="W945" s="105">
        <v>0</v>
      </c>
      <c r="X945" s="105">
        <v>0</v>
      </c>
      <c r="Y945" s="57">
        <v>443156</v>
      </c>
    </row>
    <row r="946" spans="1:25" s="48" customFormat="1" ht="14.5" x14ac:dyDescent="0.4">
      <c r="A946" s="149" t="s">
        <v>2969</v>
      </c>
      <c r="B946" s="149" t="s">
        <v>2970</v>
      </c>
      <c r="C946" s="149" t="s">
        <v>2971</v>
      </c>
      <c r="D946" s="150" t="s">
        <v>136</v>
      </c>
      <c r="E946" s="144" t="s">
        <v>137</v>
      </c>
      <c r="F946" s="122">
        <v>28</v>
      </c>
      <c r="G946" s="122">
        <v>0</v>
      </c>
      <c r="H946" s="122">
        <v>11</v>
      </c>
      <c r="I946" s="122">
        <v>0</v>
      </c>
      <c r="J946" s="123">
        <f t="shared" si="42"/>
        <v>39</v>
      </c>
      <c r="K946" s="105">
        <v>333972.88</v>
      </c>
      <c r="L946" s="105">
        <v>7008.58</v>
      </c>
      <c r="M946" s="105">
        <v>257264</v>
      </c>
      <c r="N946" s="121">
        <f t="shared" si="43"/>
        <v>598245.46</v>
      </c>
      <c r="O946" s="124"/>
      <c r="P946" s="105"/>
      <c r="Q946" s="105"/>
      <c r="R946" s="105"/>
      <c r="S946" s="105"/>
      <c r="T946" s="105"/>
      <c r="U946" s="105"/>
      <c r="V946" s="121">
        <f t="shared" si="44"/>
        <v>0</v>
      </c>
      <c r="W946" s="105"/>
      <c r="X946" s="105"/>
      <c r="Y946" s="57"/>
    </row>
    <row r="947" spans="1:25" s="48" customFormat="1" ht="14.5" x14ac:dyDescent="0.4">
      <c r="A947" s="149" t="s">
        <v>2972</v>
      </c>
      <c r="B947" s="149" t="s">
        <v>2973</v>
      </c>
      <c r="C947" s="149" t="s">
        <v>2974</v>
      </c>
      <c r="D947" s="150" t="s">
        <v>137</v>
      </c>
      <c r="E947" s="144" t="s">
        <v>137</v>
      </c>
      <c r="F947" s="122"/>
      <c r="G947" s="122"/>
      <c r="H947" s="122"/>
      <c r="I947" s="122"/>
      <c r="J947" s="123">
        <f t="shared" si="42"/>
        <v>0</v>
      </c>
      <c r="K947" s="105"/>
      <c r="L947" s="105"/>
      <c r="M947" s="105"/>
      <c r="N947" s="121">
        <f t="shared" si="43"/>
        <v>0</v>
      </c>
      <c r="O947" s="124"/>
      <c r="P947" s="105"/>
      <c r="Q947" s="105"/>
      <c r="R947" s="105"/>
      <c r="S947" s="105"/>
      <c r="T947" s="105"/>
      <c r="U947" s="105"/>
      <c r="V947" s="121">
        <f t="shared" si="44"/>
        <v>0</v>
      </c>
      <c r="W947" s="105"/>
      <c r="X947" s="105"/>
      <c r="Y947" s="57"/>
    </row>
    <row r="948" spans="1:25" s="48" customFormat="1" ht="14.5" x14ac:dyDescent="0.4">
      <c r="A948" s="149" t="s">
        <v>2975</v>
      </c>
      <c r="B948" s="149" t="s">
        <v>2976</v>
      </c>
      <c r="C948" s="149" t="s">
        <v>2977</v>
      </c>
      <c r="D948" s="150" t="s">
        <v>137</v>
      </c>
      <c r="E948" s="144" t="s">
        <v>137</v>
      </c>
      <c r="F948" s="122"/>
      <c r="G948" s="122"/>
      <c r="H948" s="122"/>
      <c r="I948" s="122"/>
      <c r="J948" s="123">
        <f t="shared" si="42"/>
        <v>0</v>
      </c>
      <c r="K948" s="105"/>
      <c r="L948" s="105"/>
      <c r="M948" s="105"/>
      <c r="N948" s="121">
        <f t="shared" si="43"/>
        <v>0</v>
      </c>
      <c r="O948" s="124"/>
      <c r="P948" s="105"/>
      <c r="Q948" s="105"/>
      <c r="R948" s="105"/>
      <c r="S948" s="105"/>
      <c r="T948" s="105"/>
      <c r="U948" s="105"/>
      <c r="V948" s="121">
        <f t="shared" si="44"/>
        <v>0</v>
      </c>
      <c r="W948" s="105"/>
      <c r="X948" s="105"/>
      <c r="Y948" s="57"/>
    </row>
    <row r="949" spans="1:25" s="48" customFormat="1" ht="14.5" x14ac:dyDescent="0.4">
      <c r="A949" s="149" t="s">
        <v>2978</v>
      </c>
      <c r="B949" s="149" t="s">
        <v>2979</v>
      </c>
      <c r="C949" s="149" t="s">
        <v>2980</v>
      </c>
      <c r="D949" s="150" t="s">
        <v>137</v>
      </c>
      <c r="E949" s="144" t="s">
        <v>136</v>
      </c>
      <c r="F949" s="122"/>
      <c r="G949" s="122"/>
      <c r="H949" s="122"/>
      <c r="I949" s="122"/>
      <c r="J949" s="123">
        <f t="shared" si="42"/>
        <v>0</v>
      </c>
      <c r="K949" s="105"/>
      <c r="L949" s="105"/>
      <c r="M949" s="105"/>
      <c r="N949" s="121">
        <f t="shared" si="43"/>
        <v>0</v>
      </c>
      <c r="O949" s="124">
        <v>1</v>
      </c>
      <c r="P949" s="105">
        <v>554248.81000000006</v>
      </c>
      <c r="Q949" s="105">
        <v>85435.8</v>
      </c>
      <c r="R949" s="105">
        <v>0</v>
      </c>
      <c r="S949" s="105">
        <v>0</v>
      </c>
      <c r="T949" s="105">
        <v>213589.5</v>
      </c>
      <c r="U949" s="105">
        <v>85435.8</v>
      </c>
      <c r="V949" s="121">
        <f t="shared" si="44"/>
        <v>938709.91000000015</v>
      </c>
      <c r="W949" s="105">
        <v>453365.27</v>
      </c>
      <c r="X949" s="105">
        <v>485344.64</v>
      </c>
      <c r="Y949" s="57">
        <v>0</v>
      </c>
    </row>
    <row r="950" spans="1:25" s="48" customFormat="1" ht="14.5" x14ac:dyDescent="0.4">
      <c r="A950" s="149" t="s">
        <v>2981</v>
      </c>
      <c r="B950" s="149" t="s">
        <v>2982</v>
      </c>
      <c r="C950" s="149" t="s">
        <v>2983</v>
      </c>
      <c r="D950" s="150" t="s">
        <v>137</v>
      </c>
      <c r="E950" s="144" t="s">
        <v>136</v>
      </c>
      <c r="F950" s="122"/>
      <c r="G950" s="122"/>
      <c r="H950" s="122"/>
      <c r="I950" s="122"/>
      <c r="J950" s="123">
        <f t="shared" si="42"/>
        <v>0</v>
      </c>
      <c r="K950" s="105"/>
      <c r="L950" s="105"/>
      <c r="M950" s="105"/>
      <c r="N950" s="121">
        <f t="shared" si="43"/>
        <v>0</v>
      </c>
      <c r="O950" s="124">
        <v>1</v>
      </c>
      <c r="P950" s="105">
        <v>301614.98</v>
      </c>
      <c r="Q950" s="105">
        <v>55000</v>
      </c>
      <c r="R950" s="105">
        <v>0</v>
      </c>
      <c r="S950" s="105">
        <v>0</v>
      </c>
      <c r="T950" s="105">
        <v>137500</v>
      </c>
      <c r="U950" s="105">
        <v>55000</v>
      </c>
      <c r="V950" s="121">
        <f t="shared" si="44"/>
        <v>549114.98</v>
      </c>
      <c r="W950" s="105">
        <v>132388.29999999999</v>
      </c>
      <c r="X950" s="105">
        <v>141726.68</v>
      </c>
      <c r="Y950" s="57">
        <v>275000</v>
      </c>
    </row>
    <row r="951" spans="1:25" s="48" customFormat="1" ht="14.5" x14ac:dyDescent="0.4">
      <c r="A951" s="149" t="s">
        <v>2984</v>
      </c>
      <c r="B951" s="149" t="s">
        <v>2985</v>
      </c>
      <c r="C951" s="149" t="s">
        <v>2986</v>
      </c>
      <c r="D951" s="150" t="s">
        <v>137</v>
      </c>
      <c r="E951" s="144" t="s">
        <v>137</v>
      </c>
      <c r="F951" s="122"/>
      <c r="G951" s="122"/>
      <c r="H951" s="122"/>
      <c r="I951" s="122"/>
      <c r="J951" s="123">
        <f t="shared" si="42"/>
        <v>0</v>
      </c>
      <c r="K951" s="105"/>
      <c r="L951" s="105"/>
      <c r="M951" s="105"/>
      <c r="N951" s="121">
        <f t="shared" si="43"/>
        <v>0</v>
      </c>
      <c r="O951" s="124"/>
      <c r="P951" s="105"/>
      <c r="Q951" s="105"/>
      <c r="R951" s="105"/>
      <c r="S951" s="105"/>
      <c r="T951" s="105"/>
      <c r="U951" s="105"/>
      <c r="V951" s="121">
        <f t="shared" si="44"/>
        <v>0</v>
      </c>
      <c r="W951" s="105"/>
      <c r="X951" s="105"/>
      <c r="Y951" s="57"/>
    </row>
    <row r="952" spans="1:25" s="48" customFormat="1" ht="14.5" x14ac:dyDescent="0.4">
      <c r="A952" s="149" t="s">
        <v>2987</v>
      </c>
      <c r="B952" s="149" t="s">
        <v>2988</v>
      </c>
      <c r="C952" s="149" t="s">
        <v>2989</v>
      </c>
      <c r="D952" s="150" t="s">
        <v>137</v>
      </c>
      <c r="E952" s="144" t="s">
        <v>136</v>
      </c>
      <c r="F952" s="122"/>
      <c r="G952" s="122"/>
      <c r="H952" s="122"/>
      <c r="I952" s="122"/>
      <c r="J952" s="123">
        <f t="shared" si="42"/>
        <v>0</v>
      </c>
      <c r="K952" s="105"/>
      <c r="L952" s="105"/>
      <c r="M952" s="105"/>
      <c r="N952" s="121">
        <f t="shared" si="43"/>
        <v>0</v>
      </c>
      <c r="O952" s="124">
        <v>1</v>
      </c>
      <c r="P952" s="105">
        <v>69779.710000000006</v>
      </c>
      <c r="Q952" s="105">
        <v>55766.2</v>
      </c>
      <c r="R952" s="105">
        <v>0</v>
      </c>
      <c r="S952" s="105">
        <v>0</v>
      </c>
      <c r="T952" s="105">
        <v>139415.5</v>
      </c>
      <c r="U952" s="105">
        <v>55766.2</v>
      </c>
      <c r="V952" s="121">
        <f t="shared" si="44"/>
        <v>320727.61000000004</v>
      </c>
      <c r="W952" s="105">
        <v>20234.650000000001</v>
      </c>
      <c r="X952" s="105">
        <v>21661.96</v>
      </c>
      <c r="Y952" s="57">
        <v>278831</v>
      </c>
    </row>
    <row r="953" spans="1:25" s="48" customFormat="1" ht="14.5" x14ac:dyDescent="0.4">
      <c r="A953" s="149" t="s">
        <v>2990</v>
      </c>
      <c r="B953" s="149" t="s">
        <v>2991</v>
      </c>
      <c r="C953" s="149" t="s">
        <v>2992</v>
      </c>
      <c r="D953" s="150" t="s">
        <v>137</v>
      </c>
      <c r="E953" s="144" t="s">
        <v>136</v>
      </c>
      <c r="F953" s="122"/>
      <c r="G953" s="122"/>
      <c r="H953" s="122"/>
      <c r="I953" s="122"/>
      <c r="J953" s="123">
        <f t="shared" si="42"/>
        <v>0</v>
      </c>
      <c r="K953" s="105"/>
      <c r="L953" s="105"/>
      <c r="M953" s="105"/>
      <c r="N953" s="121">
        <f t="shared" si="43"/>
        <v>0</v>
      </c>
      <c r="O953" s="124">
        <v>1</v>
      </c>
      <c r="P953" s="105">
        <v>456308.5</v>
      </c>
      <c r="Q953" s="105">
        <v>98666.2</v>
      </c>
      <c r="R953" s="105">
        <v>0</v>
      </c>
      <c r="S953" s="105">
        <v>0</v>
      </c>
      <c r="T953" s="105">
        <v>246665.5</v>
      </c>
      <c r="U953" s="105">
        <v>98666.2</v>
      </c>
      <c r="V953" s="121">
        <f t="shared" si="44"/>
        <v>900306.39999999991</v>
      </c>
      <c r="W953" s="105">
        <v>434817.67</v>
      </c>
      <c r="X953" s="105">
        <v>465488.73</v>
      </c>
      <c r="Y953" s="57">
        <v>0</v>
      </c>
    </row>
    <row r="954" spans="1:25" s="48" customFormat="1" ht="14.5" x14ac:dyDescent="0.4">
      <c r="A954" s="149" t="s">
        <v>2993</v>
      </c>
      <c r="B954" s="149" t="s">
        <v>2994</v>
      </c>
      <c r="C954" s="149" t="s">
        <v>2995</v>
      </c>
      <c r="D954" s="150" t="s">
        <v>137</v>
      </c>
      <c r="E954" s="144" t="s">
        <v>137</v>
      </c>
      <c r="F954" s="122"/>
      <c r="G954" s="122"/>
      <c r="H954" s="122"/>
      <c r="I954" s="122"/>
      <c r="J954" s="123">
        <f t="shared" si="42"/>
        <v>0</v>
      </c>
      <c r="K954" s="105"/>
      <c r="L954" s="105"/>
      <c r="M954" s="105"/>
      <c r="N954" s="121">
        <f t="shared" si="43"/>
        <v>0</v>
      </c>
      <c r="O954" s="124"/>
      <c r="P954" s="105"/>
      <c r="Q954" s="105"/>
      <c r="R954" s="105"/>
      <c r="S954" s="105"/>
      <c r="T954" s="105"/>
      <c r="U954" s="105"/>
      <c r="V954" s="121">
        <f t="shared" si="44"/>
        <v>0</v>
      </c>
      <c r="W954" s="105"/>
      <c r="X954" s="105"/>
      <c r="Y954" s="57"/>
    </row>
    <row r="955" spans="1:25" s="48" customFormat="1" ht="14.5" x14ac:dyDescent="0.4">
      <c r="A955" s="149" t="s">
        <v>2996</v>
      </c>
      <c r="B955" s="149" t="s">
        <v>2997</v>
      </c>
      <c r="C955" s="149" t="s">
        <v>2998</v>
      </c>
      <c r="D955" s="150" t="s">
        <v>137</v>
      </c>
      <c r="E955" s="144" t="s">
        <v>136</v>
      </c>
      <c r="F955" s="122"/>
      <c r="G955" s="122"/>
      <c r="H955" s="122"/>
      <c r="I955" s="122"/>
      <c r="J955" s="123">
        <f t="shared" si="42"/>
        <v>0</v>
      </c>
      <c r="K955" s="105"/>
      <c r="L955" s="105"/>
      <c r="M955" s="105"/>
      <c r="N955" s="121">
        <f t="shared" si="43"/>
        <v>0</v>
      </c>
      <c r="O955" s="124">
        <v>1</v>
      </c>
      <c r="P955" s="105">
        <v>99227.33</v>
      </c>
      <c r="Q955" s="105">
        <v>79300</v>
      </c>
      <c r="R955" s="105">
        <v>0</v>
      </c>
      <c r="S955" s="105">
        <v>0</v>
      </c>
      <c r="T955" s="105">
        <v>198250</v>
      </c>
      <c r="U955" s="105">
        <v>79300</v>
      </c>
      <c r="V955" s="121">
        <f t="shared" si="44"/>
        <v>456077.33</v>
      </c>
      <c r="W955" s="105">
        <v>220269.99</v>
      </c>
      <c r="X955" s="105">
        <v>235807.34</v>
      </c>
      <c r="Y955" s="57">
        <v>0</v>
      </c>
    </row>
    <row r="956" spans="1:25" s="48" customFormat="1" ht="14.5" x14ac:dyDescent="0.4">
      <c r="A956" s="149" t="s">
        <v>2999</v>
      </c>
      <c r="B956" s="149" t="s">
        <v>3000</v>
      </c>
      <c r="C956" s="149" t="s">
        <v>3001</v>
      </c>
      <c r="D956" s="150" t="s">
        <v>137</v>
      </c>
      <c r="E956" s="144" t="s">
        <v>137</v>
      </c>
      <c r="F956" s="122"/>
      <c r="G956" s="122"/>
      <c r="H956" s="122"/>
      <c r="I956" s="122"/>
      <c r="J956" s="123">
        <f t="shared" si="42"/>
        <v>0</v>
      </c>
      <c r="K956" s="105"/>
      <c r="L956" s="105"/>
      <c r="M956" s="105"/>
      <c r="N956" s="121">
        <f t="shared" si="43"/>
        <v>0</v>
      </c>
      <c r="O956" s="124"/>
      <c r="P956" s="105"/>
      <c r="Q956" s="105"/>
      <c r="R956" s="105"/>
      <c r="S956" s="105"/>
      <c r="T956" s="105"/>
      <c r="U956" s="105"/>
      <c r="V956" s="121">
        <f t="shared" si="44"/>
        <v>0</v>
      </c>
      <c r="W956" s="105"/>
      <c r="X956" s="105"/>
      <c r="Y956" s="57"/>
    </row>
    <row r="957" spans="1:25" s="48" customFormat="1" ht="14.5" x14ac:dyDescent="0.4">
      <c r="A957" s="149" t="s">
        <v>3002</v>
      </c>
      <c r="B957" s="149" t="s">
        <v>3003</v>
      </c>
      <c r="C957" s="149" t="s">
        <v>3004</v>
      </c>
      <c r="D957" s="150" t="s">
        <v>137</v>
      </c>
      <c r="E957" s="144" t="s">
        <v>137</v>
      </c>
      <c r="F957" s="122"/>
      <c r="G957" s="122"/>
      <c r="H957" s="122"/>
      <c r="I957" s="122"/>
      <c r="J957" s="123">
        <f t="shared" si="42"/>
        <v>0</v>
      </c>
      <c r="K957" s="105"/>
      <c r="L957" s="105"/>
      <c r="M957" s="105"/>
      <c r="N957" s="121">
        <f t="shared" si="43"/>
        <v>0</v>
      </c>
      <c r="O957" s="124"/>
      <c r="P957" s="105"/>
      <c r="Q957" s="105"/>
      <c r="R957" s="105"/>
      <c r="S957" s="105"/>
      <c r="T957" s="105"/>
      <c r="U957" s="105"/>
      <c r="V957" s="121">
        <f t="shared" si="44"/>
        <v>0</v>
      </c>
      <c r="W957" s="105"/>
      <c r="X957" s="105"/>
      <c r="Y957" s="57"/>
    </row>
    <row r="958" spans="1:25" s="48" customFormat="1" ht="14.5" x14ac:dyDescent="0.4">
      <c r="A958" s="149" t="s">
        <v>3005</v>
      </c>
      <c r="B958" s="149" t="s">
        <v>3006</v>
      </c>
      <c r="C958" s="149" t="s">
        <v>3007</v>
      </c>
      <c r="D958" s="150" t="s">
        <v>137</v>
      </c>
      <c r="E958" s="144" t="s">
        <v>137</v>
      </c>
      <c r="F958" s="122"/>
      <c r="G958" s="122"/>
      <c r="H958" s="122"/>
      <c r="I958" s="122"/>
      <c r="J958" s="123">
        <f t="shared" si="42"/>
        <v>0</v>
      </c>
      <c r="K958" s="105"/>
      <c r="L958" s="105"/>
      <c r="M958" s="105"/>
      <c r="N958" s="121">
        <f t="shared" si="43"/>
        <v>0</v>
      </c>
      <c r="O958" s="124"/>
      <c r="P958" s="105"/>
      <c r="Q958" s="105"/>
      <c r="R958" s="105"/>
      <c r="S958" s="105"/>
      <c r="T958" s="105"/>
      <c r="U958" s="105"/>
      <c r="V958" s="121">
        <f t="shared" si="44"/>
        <v>0</v>
      </c>
      <c r="W958" s="105"/>
      <c r="X958" s="105"/>
      <c r="Y958" s="57"/>
    </row>
    <row r="959" spans="1:25" s="48" customFormat="1" ht="14.5" x14ac:dyDescent="0.4">
      <c r="A959" s="149" t="s">
        <v>3008</v>
      </c>
      <c r="B959" s="149" t="s">
        <v>3009</v>
      </c>
      <c r="C959" s="149" t="s">
        <v>3010</v>
      </c>
      <c r="D959" s="150" t="s">
        <v>137</v>
      </c>
      <c r="E959" s="144" t="s">
        <v>136</v>
      </c>
      <c r="F959" s="122"/>
      <c r="G959" s="122"/>
      <c r="H959" s="122"/>
      <c r="I959" s="122"/>
      <c r="J959" s="123">
        <f t="shared" si="42"/>
        <v>0</v>
      </c>
      <c r="K959" s="105"/>
      <c r="L959" s="105"/>
      <c r="M959" s="105"/>
      <c r="N959" s="121">
        <f t="shared" si="43"/>
        <v>0</v>
      </c>
      <c r="O959" s="124">
        <v>1</v>
      </c>
      <c r="P959" s="105">
        <v>69779.710000000006</v>
      </c>
      <c r="Q959" s="105">
        <v>55766.2</v>
      </c>
      <c r="R959" s="105">
        <v>0</v>
      </c>
      <c r="S959" s="105">
        <v>0</v>
      </c>
      <c r="T959" s="105">
        <v>139415.5</v>
      </c>
      <c r="U959" s="105">
        <v>55766.2</v>
      </c>
      <c r="V959" s="121">
        <f t="shared" si="44"/>
        <v>320727.61000000004</v>
      </c>
      <c r="W959" s="105">
        <v>20234.650000000001</v>
      </c>
      <c r="X959" s="105">
        <v>21661.96</v>
      </c>
      <c r="Y959" s="57">
        <v>278831</v>
      </c>
    </row>
    <row r="960" spans="1:25" s="48" customFormat="1" ht="14.5" x14ac:dyDescent="0.4">
      <c r="A960" s="149" t="s">
        <v>3011</v>
      </c>
      <c r="B960" s="149" t="s">
        <v>3012</v>
      </c>
      <c r="C960" s="149" t="s">
        <v>3013</v>
      </c>
      <c r="D960" s="150" t="s">
        <v>137</v>
      </c>
      <c r="E960" s="144" t="s">
        <v>137</v>
      </c>
      <c r="F960" s="122"/>
      <c r="G960" s="122"/>
      <c r="H960" s="122"/>
      <c r="I960" s="122"/>
      <c r="J960" s="123">
        <f t="shared" si="42"/>
        <v>0</v>
      </c>
      <c r="K960" s="105"/>
      <c r="L960" s="105"/>
      <c r="M960" s="105"/>
      <c r="N960" s="121">
        <f t="shared" si="43"/>
        <v>0</v>
      </c>
      <c r="O960" s="124"/>
      <c r="P960" s="105"/>
      <c r="Q960" s="105"/>
      <c r="R960" s="105"/>
      <c r="S960" s="105"/>
      <c r="T960" s="105"/>
      <c r="U960" s="105"/>
      <c r="V960" s="121">
        <f t="shared" si="44"/>
        <v>0</v>
      </c>
      <c r="W960" s="105"/>
      <c r="X960" s="105"/>
      <c r="Y960" s="57"/>
    </row>
    <row r="961" spans="1:25" s="48" customFormat="1" ht="14.5" x14ac:dyDescent="0.4">
      <c r="A961" s="149" t="s">
        <v>3014</v>
      </c>
      <c r="B961" s="149" t="s">
        <v>3015</v>
      </c>
      <c r="C961" s="149" t="s">
        <v>3016</v>
      </c>
      <c r="D961" s="150" t="s">
        <v>137</v>
      </c>
      <c r="E961" s="144" t="s">
        <v>137</v>
      </c>
      <c r="F961" s="122"/>
      <c r="G961" s="122"/>
      <c r="H961" s="122"/>
      <c r="I961" s="122"/>
      <c r="J961" s="123">
        <f t="shared" si="42"/>
        <v>0</v>
      </c>
      <c r="K961" s="105"/>
      <c r="L961" s="105"/>
      <c r="M961" s="105"/>
      <c r="N961" s="121">
        <f t="shared" si="43"/>
        <v>0</v>
      </c>
      <c r="O961" s="124"/>
      <c r="P961" s="105"/>
      <c r="Q961" s="105"/>
      <c r="R961" s="105"/>
      <c r="S961" s="105"/>
      <c r="T961" s="105"/>
      <c r="U961" s="105"/>
      <c r="V961" s="121">
        <f t="shared" si="44"/>
        <v>0</v>
      </c>
      <c r="W961" s="105"/>
      <c r="X961" s="105"/>
      <c r="Y961" s="57"/>
    </row>
    <row r="962" spans="1:25" s="48" customFormat="1" ht="14.5" x14ac:dyDescent="0.4">
      <c r="A962" s="149" t="s">
        <v>3017</v>
      </c>
      <c r="B962" s="149" t="s">
        <v>3018</v>
      </c>
      <c r="C962" s="149" t="s">
        <v>3019</v>
      </c>
      <c r="D962" s="150" t="s">
        <v>137</v>
      </c>
      <c r="E962" s="144" t="s">
        <v>137</v>
      </c>
      <c r="F962" s="122"/>
      <c r="G962" s="122"/>
      <c r="H962" s="122"/>
      <c r="I962" s="122"/>
      <c r="J962" s="123">
        <f t="shared" si="42"/>
        <v>0</v>
      </c>
      <c r="K962" s="105"/>
      <c r="L962" s="105"/>
      <c r="M962" s="105"/>
      <c r="N962" s="121">
        <f t="shared" si="43"/>
        <v>0</v>
      </c>
      <c r="O962" s="124"/>
      <c r="P962" s="105"/>
      <c r="Q962" s="105"/>
      <c r="R962" s="105"/>
      <c r="S962" s="105"/>
      <c r="T962" s="105"/>
      <c r="U962" s="105"/>
      <c r="V962" s="121">
        <f t="shared" si="44"/>
        <v>0</v>
      </c>
      <c r="W962" s="105"/>
      <c r="X962" s="105"/>
      <c r="Y962" s="57"/>
    </row>
    <row r="963" spans="1:25" s="48" customFormat="1" ht="14.5" x14ac:dyDescent="0.4">
      <c r="A963" s="149" t="s">
        <v>3020</v>
      </c>
      <c r="B963" s="149" t="s">
        <v>3021</v>
      </c>
      <c r="C963" s="149" t="s">
        <v>3022</v>
      </c>
      <c r="D963" s="150" t="s">
        <v>137</v>
      </c>
      <c r="E963" s="144" t="s">
        <v>137</v>
      </c>
      <c r="F963" s="122"/>
      <c r="G963" s="122"/>
      <c r="H963" s="122"/>
      <c r="I963" s="122"/>
      <c r="J963" s="123">
        <f t="shared" si="42"/>
        <v>0</v>
      </c>
      <c r="K963" s="105"/>
      <c r="L963" s="105"/>
      <c r="M963" s="105"/>
      <c r="N963" s="121">
        <f t="shared" si="43"/>
        <v>0</v>
      </c>
      <c r="O963" s="124"/>
      <c r="P963" s="105"/>
      <c r="Q963" s="105"/>
      <c r="R963" s="105"/>
      <c r="S963" s="105"/>
      <c r="T963" s="105"/>
      <c r="U963" s="105"/>
      <c r="V963" s="121">
        <f t="shared" si="44"/>
        <v>0</v>
      </c>
      <c r="W963" s="105"/>
      <c r="X963" s="105"/>
      <c r="Y963" s="57"/>
    </row>
    <row r="964" spans="1:25" s="48" customFormat="1" ht="14.5" x14ac:dyDescent="0.4">
      <c r="A964" s="149" t="s">
        <v>3023</v>
      </c>
      <c r="B964" s="149" t="s">
        <v>3024</v>
      </c>
      <c r="C964" s="149" t="s">
        <v>3025</v>
      </c>
      <c r="D964" s="150" t="s">
        <v>137</v>
      </c>
      <c r="E964" s="144" t="s">
        <v>136</v>
      </c>
      <c r="F964" s="122"/>
      <c r="G964" s="122"/>
      <c r="H964" s="122"/>
      <c r="I964" s="122"/>
      <c r="J964" s="123">
        <f t="shared" si="42"/>
        <v>0</v>
      </c>
      <c r="K964" s="105"/>
      <c r="L964" s="105"/>
      <c r="M964" s="105"/>
      <c r="N964" s="121">
        <f t="shared" si="43"/>
        <v>0</v>
      </c>
      <c r="O964" s="124">
        <v>1</v>
      </c>
      <c r="P964" s="105">
        <v>350594.27</v>
      </c>
      <c r="Q964" s="105">
        <v>83015.8</v>
      </c>
      <c r="R964" s="105">
        <v>0</v>
      </c>
      <c r="S964" s="105">
        <v>0</v>
      </c>
      <c r="T964" s="105">
        <v>207539.5</v>
      </c>
      <c r="U964" s="105">
        <v>83015.8</v>
      </c>
      <c r="V964" s="121">
        <f t="shared" si="44"/>
        <v>724165.37000000011</v>
      </c>
      <c r="W964" s="105">
        <v>349747.48</v>
      </c>
      <c r="X964" s="105">
        <v>374417.88</v>
      </c>
      <c r="Y964" s="57">
        <v>0</v>
      </c>
    </row>
    <row r="965" spans="1:25" s="48" customFormat="1" ht="14.5" x14ac:dyDescent="0.4">
      <c r="A965" s="149" t="s">
        <v>3026</v>
      </c>
      <c r="B965" s="149" t="s">
        <v>3027</v>
      </c>
      <c r="C965" s="149" t="s">
        <v>3028</v>
      </c>
      <c r="D965" s="150" t="s">
        <v>136</v>
      </c>
      <c r="E965" s="144" t="s">
        <v>137</v>
      </c>
      <c r="F965" s="122">
        <v>28</v>
      </c>
      <c r="G965" s="122">
        <v>0</v>
      </c>
      <c r="H965" s="122">
        <v>11</v>
      </c>
      <c r="I965" s="122">
        <v>0</v>
      </c>
      <c r="J965" s="123">
        <f t="shared" si="42"/>
        <v>39</v>
      </c>
      <c r="K965" s="105">
        <v>390000</v>
      </c>
      <c r="L965" s="105">
        <v>185681.33</v>
      </c>
      <c r="M965" s="105">
        <v>0</v>
      </c>
      <c r="N965" s="121">
        <f t="shared" si="43"/>
        <v>575681.32999999996</v>
      </c>
      <c r="O965" s="124"/>
      <c r="P965" s="105"/>
      <c r="Q965" s="105"/>
      <c r="R965" s="105"/>
      <c r="S965" s="105"/>
      <c r="T965" s="105"/>
      <c r="U965" s="105"/>
      <c r="V965" s="121">
        <f t="shared" si="44"/>
        <v>0</v>
      </c>
      <c r="W965" s="105"/>
      <c r="X965" s="105"/>
      <c r="Y965" s="57"/>
    </row>
    <row r="966" spans="1:25" s="48" customFormat="1" ht="14.5" x14ac:dyDescent="0.4">
      <c r="A966" s="149" t="s">
        <v>3029</v>
      </c>
      <c r="B966" s="149" t="s">
        <v>3030</v>
      </c>
      <c r="C966" s="149" t="s">
        <v>3031</v>
      </c>
      <c r="D966" s="150" t="s">
        <v>136</v>
      </c>
      <c r="E966" s="144" t="s">
        <v>136</v>
      </c>
      <c r="F966" s="122">
        <v>28</v>
      </c>
      <c r="G966" s="122">
        <v>0</v>
      </c>
      <c r="H966" s="122">
        <v>22</v>
      </c>
      <c r="I966" s="122">
        <v>0</v>
      </c>
      <c r="J966" s="123">
        <f t="shared" si="42"/>
        <v>50</v>
      </c>
      <c r="K966" s="105">
        <v>319242.06</v>
      </c>
      <c r="L966" s="105">
        <v>397453.35</v>
      </c>
      <c r="M966" s="105">
        <v>0</v>
      </c>
      <c r="N966" s="121">
        <f t="shared" si="43"/>
        <v>716695.40999999992</v>
      </c>
      <c r="O966" s="124">
        <v>1</v>
      </c>
      <c r="P966" s="105">
        <v>48096.71</v>
      </c>
      <c r="Q966" s="105">
        <v>96193.43</v>
      </c>
      <c r="R966" s="105">
        <v>0</v>
      </c>
      <c r="S966" s="105">
        <v>0</v>
      </c>
      <c r="T966" s="105">
        <v>240483.56</v>
      </c>
      <c r="U966" s="105">
        <v>96193.43</v>
      </c>
      <c r="V966" s="121">
        <f t="shared" si="44"/>
        <v>480967.12999999995</v>
      </c>
      <c r="W966" s="105">
        <v>0</v>
      </c>
      <c r="X966" s="105">
        <v>0</v>
      </c>
      <c r="Y966" s="57">
        <v>480967.13</v>
      </c>
    </row>
    <row r="967" spans="1:25" s="48" customFormat="1" ht="14.5" x14ac:dyDescent="0.4">
      <c r="A967" s="149" t="s">
        <v>3032</v>
      </c>
      <c r="B967" s="149" t="s">
        <v>3033</v>
      </c>
      <c r="C967" s="149" t="s">
        <v>3034</v>
      </c>
      <c r="D967" s="150" t="s">
        <v>136</v>
      </c>
      <c r="E967" s="144" t="s">
        <v>137</v>
      </c>
      <c r="F967" s="122">
        <v>14</v>
      </c>
      <c r="G967" s="122">
        <v>0</v>
      </c>
      <c r="H967" s="122">
        <v>22</v>
      </c>
      <c r="I967" s="122">
        <v>0</v>
      </c>
      <c r="J967" s="123">
        <f t="shared" si="42"/>
        <v>36</v>
      </c>
      <c r="K967" s="105">
        <v>269711.07</v>
      </c>
      <c r="L967" s="105">
        <v>466107.35</v>
      </c>
      <c r="M967" s="105">
        <v>0</v>
      </c>
      <c r="N967" s="121">
        <f t="shared" si="43"/>
        <v>735818.41999999993</v>
      </c>
      <c r="O967" s="124"/>
      <c r="P967" s="105"/>
      <c r="Q967" s="105"/>
      <c r="R967" s="105"/>
      <c r="S967" s="105"/>
      <c r="T967" s="105"/>
      <c r="U967" s="105"/>
      <c r="V967" s="121">
        <f t="shared" si="44"/>
        <v>0</v>
      </c>
      <c r="W967" s="105"/>
      <c r="X967" s="105"/>
      <c r="Y967" s="57"/>
    </row>
    <row r="968" spans="1:25" s="48" customFormat="1" ht="14.5" x14ac:dyDescent="0.4">
      <c r="A968" s="149" t="s">
        <v>3035</v>
      </c>
      <c r="B968" s="149" t="s">
        <v>3036</v>
      </c>
      <c r="C968" s="149" t="s">
        <v>3037</v>
      </c>
      <c r="D968" s="150" t="s">
        <v>136</v>
      </c>
      <c r="E968" s="144" t="s">
        <v>137</v>
      </c>
      <c r="F968" s="122">
        <v>14</v>
      </c>
      <c r="G968" s="122">
        <v>0</v>
      </c>
      <c r="H968" s="122">
        <v>11</v>
      </c>
      <c r="I968" s="122">
        <v>0</v>
      </c>
      <c r="J968" s="123">
        <f t="shared" ref="J968:J1031" si="45">SUM(F968:I968)</f>
        <v>25</v>
      </c>
      <c r="K968" s="105">
        <v>227196.65</v>
      </c>
      <c r="L968" s="105">
        <v>122737.19</v>
      </c>
      <c r="M968" s="105">
        <v>0</v>
      </c>
      <c r="N968" s="121">
        <f t="shared" ref="N968:N1031" si="46">SUM(K968:M968)</f>
        <v>349933.83999999997</v>
      </c>
      <c r="O968" s="124"/>
      <c r="P968" s="105"/>
      <c r="Q968" s="105"/>
      <c r="R968" s="105"/>
      <c r="S968" s="105"/>
      <c r="T968" s="105"/>
      <c r="U968" s="105"/>
      <c r="V968" s="121">
        <f t="shared" ref="V968:V1031" si="47">SUM(P968:U968)</f>
        <v>0</v>
      </c>
      <c r="W968" s="105"/>
      <c r="X968" s="105"/>
      <c r="Y968" s="57"/>
    </row>
    <row r="969" spans="1:25" s="48" customFormat="1" ht="14.5" x14ac:dyDescent="0.4">
      <c r="A969" s="149" t="s">
        <v>3038</v>
      </c>
      <c r="B969" s="149" t="s">
        <v>3039</v>
      </c>
      <c r="C969" s="149" t="s">
        <v>3040</v>
      </c>
      <c r="D969" s="150" t="s">
        <v>136</v>
      </c>
      <c r="E969" s="144" t="s">
        <v>136</v>
      </c>
      <c r="F969" s="122">
        <v>71</v>
      </c>
      <c r="G969" s="122">
        <v>0</v>
      </c>
      <c r="H969" s="122">
        <v>11</v>
      </c>
      <c r="I969" s="122">
        <v>0</v>
      </c>
      <c r="J969" s="123">
        <f t="shared" si="45"/>
        <v>82</v>
      </c>
      <c r="K969" s="105">
        <v>800688.34</v>
      </c>
      <c r="L969" s="105">
        <v>307053.51</v>
      </c>
      <c r="M969" s="105">
        <v>0</v>
      </c>
      <c r="N969" s="121">
        <f t="shared" si="46"/>
        <v>1107741.8500000001</v>
      </c>
      <c r="O969" s="124">
        <v>1</v>
      </c>
      <c r="P969" s="105">
        <v>542609.01</v>
      </c>
      <c r="Q969" s="105">
        <v>105895.8</v>
      </c>
      <c r="R969" s="105">
        <v>0</v>
      </c>
      <c r="S969" s="105">
        <v>0</v>
      </c>
      <c r="T969" s="105">
        <v>264739.5</v>
      </c>
      <c r="U969" s="105">
        <v>105895.8</v>
      </c>
      <c r="V969" s="121">
        <f t="shared" si="47"/>
        <v>1019140.1100000001</v>
      </c>
      <c r="W969" s="105">
        <v>492210.35</v>
      </c>
      <c r="X969" s="105">
        <v>526929.76</v>
      </c>
      <c r="Y969" s="57">
        <v>0</v>
      </c>
    </row>
    <row r="970" spans="1:25" s="48" customFormat="1" ht="14.5" x14ac:dyDescent="0.4">
      <c r="A970" s="149" t="s">
        <v>3041</v>
      </c>
      <c r="B970" s="149" t="s">
        <v>3042</v>
      </c>
      <c r="C970" s="149" t="s">
        <v>3043</v>
      </c>
      <c r="D970" s="150" t="s">
        <v>136</v>
      </c>
      <c r="E970" s="144" t="s">
        <v>136</v>
      </c>
      <c r="F970" s="122">
        <v>56</v>
      </c>
      <c r="G970" s="122">
        <v>0</v>
      </c>
      <c r="H970" s="122">
        <v>11</v>
      </c>
      <c r="I970" s="122">
        <v>0</v>
      </c>
      <c r="J970" s="123">
        <f t="shared" si="45"/>
        <v>67</v>
      </c>
      <c r="K970" s="105">
        <v>462270.75</v>
      </c>
      <c r="L970" s="105">
        <v>493771.57</v>
      </c>
      <c r="M970" s="105">
        <v>0</v>
      </c>
      <c r="N970" s="121">
        <f t="shared" si="46"/>
        <v>956042.32000000007</v>
      </c>
      <c r="O970" s="124">
        <v>1</v>
      </c>
      <c r="P970" s="105">
        <v>15000</v>
      </c>
      <c r="Q970" s="105">
        <v>30000</v>
      </c>
      <c r="R970" s="105">
        <v>0</v>
      </c>
      <c r="S970" s="105">
        <v>0</v>
      </c>
      <c r="T970" s="105">
        <v>75000</v>
      </c>
      <c r="U970" s="105">
        <v>30000</v>
      </c>
      <c r="V970" s="121">
        <f t="shared" si="47"/>
        <v>150000</v>
      </c>
      <c r="W970" s="105">
        <v>0</v>
      </c>
      <c r="X970" s="105">
        <v>0</v>
      </c>
      <c r="Y970" s="57">
        <v>150000</v>
      </c>
    </row>
    <row r="971" spans="1:25" s="48" customFormat="1" ht="14.5" x14ac:dyDescent="0.4">
      <c r="A971" s="149" t="s">
        <v>3044</v>
      </c>
      <c r="B971" s="149" t="s">
        <v>3045</v>
      </c>
      <c r="C971" s="149" t="s">
        <v>3046</v>
      </c>
      <c r="D971" s="150" t="s">
        <v>136</v>
      </c>
      <c r="E971" s="144" t="s">
        <v>136</v>
      </c>
      <c r="F971" s="122">
        <v>42</v>
      </c>
      <c r="G971" s="122">
        <v>0</v>
      </c>
      <c r="H971" s="122">
        <v>33</v>
      </c>
      <c r="I971" s="122">
        <v>0</v>
      </c>
      <c r="J971" s="123">
        <f t="shared" si="45"/>
        <v>75</v>
      </c>
      <c r="K971" s="105">
        <v>492028.54</v>
      </c>
      <c r="L971" s="105">
        <v>597310.55000000005</v>
      </c>
      <c r="M971" s="105">
        <v>0</v>
      </c>
      <c r="N971" s="121">
        <f t="shared" si="46"/>
        <v>1089339.0900000001</v>
      </c>
      <c r="O971" s="124">
        <v>1</v>
      </c>
      <c r="P971" s="105">
        <v>791167.51</v>
      </c>
      <c r="Q971" s="105">
        <v>100880.2</v>
      </c>
      <c r="R971" s="105">
        <v>0</v>
      </c>
      <c r="S971" s="105">
        <v>0</v>
      </c>
      <c r="T971" s="105">
        <v>252200.5</v>
      </c>
      <c r="U971" s="105">
        <v>100880.2</v>
      </c>
      <c r="V971" s="121">
        <f t="shared" si="47"/>
        <v>1245128.4099999999</v>
      </c>
      <c r="W971" s="105">
        <v>601355.09</v>
      </c>
      <c r="X971" s="105">
        <v>643773.31999999995</v>
      </c>
      <c r="Y971" s="57">
        <v>0</v>
      </c>
    </row>
    <row r="972" spans="1:25" s="48" customFormat="1" ht="14.5" x14ac:dyDescent="0.4">
      <c r="A972" s="149" t="s">
        <v>3047</v>
      </c>
      <c r="B972" s="149" t="s">
        <v>3048</v>
      </c>
      <c r="C972" s="149" t="s">
        <v>3049</v>
      </c>
      <c r="D972" s="150" t="s">
        <v>136</v>
      </c>
      <c r="E972" s="144" t="s">
        <v>137</v>
      </c>
      <c r="F972" s="122">
        <v>28</v>
      </c>
      <c r="G972" s="122">
        <v>0</v>
      </c>
      <c r="H972" s="122">
        <v>0</v>
      </c>
      <c r="I972" s="122">
        <v>0</v>
      </c>
      <c r="J972" s="123">
        <f t="shared" si="45"/>
        <v>28</v>
      </c>
      <c r="K972" s="105">
        <v>272144.65999999997</v>
      </c>
      <c r="L972" s="105">
        <v>109066.9</v>
      </c>
      <c r="M972" s="105">
        <v>0</v>
      </c>
      <c r="N972" s="121">
        <f t="shared" si="46"/>
        <v>381211.55999999994</v>
      </c>
      <c r="O972" s="124"/>
      <c r="P972" s="105"/>
      <c r="Q972" s="105"/>
      <c r="R972" s="105"/>
      <c r="S972" s="105"/>
      <c r="T972" s="105"/>
      <c r="U972" s="105"/>
      <c r="V972" s="121">
        <f t="shared" si="47"/>
        <v>0</v>
      </c>
      <c r="W972" s="105"/>
      <c r="X972" s="105"/>
      <c r="Y972" s="57"/>
    </row>
    <row r="973" spans="1:25" s="48" customFormat="1" ht="14.5" x14ac:dyDescent="0.4">
      <c r="A973" s="149" t="s">
        <v>3050</v>
      </c>
      <c r="B973" s="149" t="s">
        <v>3051</v>
      </c>
      <c r="C973" s="149" t="s">
        <v>3052</v>
      </c>
      <c r="D973" s="150" t="s">
        <v>137</v>
      </c>
      <c r="E973" s="144" t="s">
        <v>137</v>
      </c>
      <c r="F973" s="122"/>
      <c r="G973" s="122"/>
      <c r="H973" s="122"/>
      <c r="I973" s="122"/>
      <c r="J973" s="123">
        <f t="shared" si="45"/>
        <v>0</v>
      </c>
      <c r="K973" s="105"/>
      <c r="L973" s="105"/>
      <c r="M973" s="105"/>
      <c r="N973" s="121">
        <f t="shared" si="46"/>
        <v>0</v>
      </c>
      <c r="O973" s="124"/>
      <c r="P973" s="105"/>
      <c r="Q973" s="105"/>
      <c r="R973" s="105"/>
      <c r="S973" s="105"/>
      <c r="T973" s="105"/>
      <c r="U973" s="105"/>
      <c r="V973" s="121">
        <f t="shared" si="47"/>
        <v>0</v>
      </c>
      <c r="W973" s="105"/>
      <c r="X973" s="105"/>
      <c r="Y973" s="57"/>
    </row>
    <row r="974" spans="1:25" s="48" customFormat="1" ht="14.5" x14ac:dyDescent="0.4">
      <c r="A974" s="149" t="s">
        <v>3053</v>
      </c>
      <c r="B974" s="149" t="s">
        <v>3054</v>
      </c>
      <c r="C974" s="149" t="s">
        <v>3055</v>
      </c>
      <c r="D974" s="150" t="s">
        <v>136</v>
      </c>
      <c r="E974" s="144" t="s">
        <v>137</v>
      </c>
      <c r="F974" s="122">
        <v>14</v>
      </c>
      <c r="G974" s="122">
        <v>0</v>
      </c>
      <c r="H974" s="122">
        <v>11</v>
      </c>
      <c r="I974" s="122">
        <v>0</v>
      </c>
      <c r="J974" s="123">
        <f t="shared" si="45"/>
        <v>25</v>
      </c>
      <c r="K974" s="105">
        <v>137487.18</v>
      </c>
      <c r="L974" s="105">
        <v>287652.11</v>
      </c>
      <c r="M974" s="105">
        <v>0</v>
      </c>
      <c r="N974" s="121">
        <f t="shared" si="46"/>
        <v>425139.29</v>
      </c>
      <c r="O974" s="124"/>
      <c r="P974" s="105"/>
      <c r="Q974" s="105"/>
      <c r="R974" s="105"/>
      <c r="S974" s="105"/>
      <c r="T974" s="105"/>
      <c r="U974" s="105"/>
      <c r="V974" s="121">
        <f t="shared" si="47"/>
        <v>0</v>
      </c>
      <c r="W974" s="105"/>
      <c r="X974" s="105"/>
      <c r="Y974" s="57"/>
    </row>
    <row r="975" spans="1:25" s="48" customFormat="1" ht="14.5" x14ac:dyDescent="0.4">
      <c r="A975" s="149" t="s">
        <v>3056</v>
      </c>
      <c r="B975" s="149" t="s">
        <v>3057</v>
      </c>
      <c r="C975" s="149" t="s">
        <v>3058</v>
      </c>
      <c r="D975" s="150" t="s">
        <v>136</v>
      </c>
      <c r="E975" s="144" t="s">
        <v>137</v>
      </c>
      <c r="F975" s="122">
        <v>28</v>
      </c>
      <c r="G975" s="122">
        <v>0</v>
      </c>
      <c r="H975" s="122">
        <v>22</v>
      </c>
      <c r="I975" s="122">
        <v>0</v>
      </c>
      <c r="J975" s="123">
        <f t="shared" si="45"/>
        <v>50</v>
      </c>
      <c r="K975" s="105">
        <v>318380.84999999998</v>
      </c>
      <c r="L975" s="105">
        <v>416244.56</v>
      </c>
      <c r="M975" s="105">
        <v>0</v>
      </c>
      <c r="N975" s="121">
        <f t="shared" si="46"/>
        <v>734625.40999999992</v>
      </c>
      <c r="O975" s="124"/>
      <c r="P975" s="105"/>
      <c r="Q975" s="105"/>
      <c r="R975" s="105"/>
      <c r="S975" s="105"/>
      <c r="T975" s="105"/>
      <c r="U975" s="105"/>
      <c r="V975" s="121">
        <f t="shared" si="47"/>
        <v>0</v>
      </c>
      <c r="W975" s="105"/>
      <c r="X975" s="105"/>
      <c r="Y975" s="57"/>
    </row>
    <row r="976" spans="1:25" s="48" customFormat="1" ht="14.5" x14ac:dyDescent="0.4">
      <c r="A976" s="149" t="s">
        <v>3059</v>
      </c>
      <c r="B976" s="149" t="s">
        <v>3060</v>
      </c>
      <c r="C976" s="149" t="s">
        <v>3061</v>
      </c>
      <c r="D976" s="150" t="s">
        <v>136</v>
      </c>
      <c r="E976" s="144" t="s">
        <v>136</v>
      </c>
      <c r="F976" s="122">
        <v>28</v>
      </c>
      <c r="G976" s="122">
        <v>0</v>
      </c>
      <c r="H976" s="122">
        <v>22</v>
      </c>
      <c r="I976" s="122">
        <v>0</v>
      </c>
      <c r="J976" s="123">
        <f t="shared" si="45"/>
        <v>50</v>
      </c>
      <c r="K976" s="105">
        <v>211154.39</v>
      </c>
      <c r="L976" s="105">
        <v>448560.22</v>
      </c>
      <c r="M976" s="105">
        <v>0</v>
      </c>
      <c r="N976" s="121">
        <f t="shared" si="46"/>
        <v>659714.61</v>
      </c>
      <c r="O976" s="124">
        <v>1</v>
      </c>
      <c r="P976" s="105">
        <v>41676.199999999997</v>
      </c>
      <c r="Q976" s="105">
        <v>83352.399999999994</v>
      </c>
      <c r="R976" s="105">
        <v>0</v>
      </c>
      <c r="S976" s="105">
        <v>0</v>
      </c>
      <c r="T976" s="105">
        <v>208381</v>
      </c>
      <c r="U976" s="105">
        <v>83352.399999999994</v>
      </c>
      <c r="V976" s="121">
        <f t="shared" si="47"/>
        <v>416762</v>
      </c>
      <c r="W976" s="105">
        <v>201282.01</v>
      </c>
      <c r="X976" s="105">
        <v>215479.99</v>
      </c>
      <c r="Y976" s="57">
        <v>0</v>
      </c>
    </row>
    <row r="977" spans="1:25" s="48" customFormat="1" ht="14.5" x14ac:dyDescent="0.4">
      <c r="A977" s="149" t="s">
        <v>3062</v>
      </c>
      <c r="B977" s="149" t="s">
        <v>3063</v>
      </c>
      <c r="C977" s="149" t="s">
        <v>3064</v>
      </c>
      <c r="D977" s="150" t="s">
        <v>136</v>
      </c>
      <c r="E977" s="144" t="s">
        <v>137</v>
      </c>
      <c r="F977" s="122">
        <v>65</v>
      </c>
      <c r="G977" s="122">
        <v>0</v>
      </c>
      <c r="H977" s="122">
        <v>11</v>
      </c>
      <c r="I977" s="122">
        <v>0</v>
      </c>
      <c r="J977" s="123">
        <f t="shared" si="45"/>
        <v>76</v>
      </c>
      <c r="K977" s="105">
        <v>649914.18000000005</v>
      </c>
      <c r="L977" s="105">
        <v>484918.99</v>
      </c>
      <c r="M977" s="105">
        <v>0</v>
      </c>
      <c r="N977" s="121">
        <f t="shared" si="46"/>
        <v>1134833.17</v>
      </c>
      <c r="O977" s="124"/>
      <c r="P977" s="105"/>
      <c r="Q977" s="105"/>
      <c r="R977" s="105"/>
      <c r="S977" s="105"/>
      <c r="T977" s="105"/>
      <c r="U977" s="105"/>
      <c r="V977" s="121">
        <f t="shared" si="47"/>
        <v>0</v>
      </c>
      <c r="W977" s="105"/>
      <c r="X977" s="105"/>
      <c r="Y977" s="57"/>
    </row>
    <row r="978" spans="1:25" s="48" customFormat="1" ht="14.5" x14ac:dyDescent="0.4">
      <c r="A978" s="149" t="s">
        <v>3065</v>
      </c>
      <c r="B978" s="149" t="s">
        <v>3066</v>
      </c>
      <c r="C978" s="149" t="s">
        <v>3067</v>
      </c>
      <c r="D978" s="150" t="s">
        <v>137</v>
      </c>
      <c r="E978" s="144" t="s">
        <v>136</v>
      </c>
      <c r="F978" s="122"/>
      <c r="G978" s="122"/>
      <c r="H978" s="122"/>
      <c r="I978" s="122"/>
      <c r="J978" s="123">
        <f t="shared" si="45"/>
        <v>0</v>
      </c>
      <c r="K978" s="105"/>
      <c r="L978" s="105"/>
      <c r="M978" s="105"/>
      <c r="N978" s="121">
        <f t="shared" si="46"/>
        <v>0</v>
      </c>
      <c r="O978" s="124">
        <v>1</v>
      </c>
      <c r="P978" s="105">
        <v>541453.16</v>
      </c>
      <c r="Q978" s="105">
        <v>53270.6</v>
      </c>
      <c r="R978" s="105">
        <v>0</v>
      </c>
      <c r="S978" s="105">
        <v>0</v>
      </c>
      <c r="T978" s="105">
        <v>133176.5</v>
      </c>
      <c r="U978" s="105">
        <v>53270.6</v>
      </c>
      <c r="V978" s="121">
        <f t="shared" si="47"/>
        <v>781170.86</v>
      </c>
      <c r="W978" s="105">
        <v>248639.69</v>
      </c>
      <c r="X978" s="105">
        <v>266178.17</v>
      </c>
      <c r="Y978" s="57">
        <v>266353</v>
      </c>
    </row>
    <row r="979" spans="1:25" s="48" customFormat="1" ht="14.5" x14ac:dyDescent="0.4">
      <c r="A979" s="149" t="s">
        <v>3068</v>
      </c>
      <c r="B979" s="149" t="s">
        <v>3069</v>
      </c>
      <c r="C979" s="149" t="s">
        <v>3070</v>
      </c>
      <c r="D979" s="150" t="s">
        <v>136</v>
      </c>
      <c r="E979" s="144" t="s">
        <v>136</v>
      </c>
      <c r="F979" s="122">
        <v>28</v>
      </c>
      <c r="G979" s="122">
        <v>0</v>
      </c>
      <c r="H979" s="122">
        <v>11</v>
      </c>
      <c r="I979" s="122">
        <v>0</v>
      </c>
      <c r="J979" s="123">
        <f t="shared" si="45"/>
        <v>39</v>
      </c>
      <c r="K979" s="105">
        <v>250714.57</v>
      </c>
      <c r="L979" s="105">
        <v>285237.25</v>
      </c>
      <c r="M979" s="105">
        <v>0</v>
      </c>
      <c r="N979" s="121">
        <f t="shared" si="46"/>
        <v>535951.82000000007</v>
      </c>
      <c r="O979" s="124">
        <v>1</v>
      </c>
      <c r="P979" s="105">
        <v>45596.71</v>
      </c>
      <c r="Q979" s="105">
        <v>91193.43</v>
      </c>
      <c r="R979" s="105">
        <v>0</v>
      </c>
      <c r="S979" s="105">
        <v>0</v>
      </c>
      <c r="T979" s="105">
        <v>227983.56</v>
      </c>
      <c r="U979" s="105">
        <v>91193.43</v>
      </c>
      <c r="V979" s="121">
        <f t="shared" si="47"/>
        <v>455967.12999999995</v>
      </c>
      <c r="W979" s="105">
        <v>0</v>
      </c>
      <c r="X979" s="105">
        <v>0</v>
      </c>
      <c r="Y979" s="57">
        <v>455967.13</v>
      </c>
    </row>
    <row r="980" spans="1:25" s="48" customFormat="1" ht="14.5" x14ac:dyDescent="0.4">
      <c r="A980" s="149" t="s">
        <v>3071</v>
      </c>
      <c r="B980" s="149" t="s">
        <v>3072</v>
      </c>
      <c r="C980" s="149" t="s">
        <v>3073</v>
      </c>
      <c r="D980" s="150" t="s">
        <v>136</v>
      </c>
      <c r="E980" s="144" t="s">
        <v>136</v>
      </c>
      <c r="F980" s="122">
        <v>28</v>
      </c>
      <c r="G980" s="122">
        <v>0</v>
      </c>
      <c r="H980" s="122">
        <v>22</v>
      </c>
      <c r="I980" s="122">
        <v>0</v>
      </c>
      <c r="J980" s="123">
        <f t="shared" si="45"/>
        <v>50</v>
      </c>
      <c r="K980" s="105">
        <v>287409.06</v>
      </c>
      <c r="L980" s="105">
        <v>432307.06</v>
      </c>
      <c r="M980" s="105">
        <v>0</v>
      </c>
      <c r="N980" s="121">
        <f t="shared" si="46"/>
        <v>719716.12</v>
      </c>
      <c r="O980" s="124">
        <v>1</v>
      </c>
      <c r="P980" s="105">
        <v>48096.71</v>
      </c>
      <c r="Q980" s="105">
        <v>96193.43</v>
      </c>
      <c r="R980" s="105">
        <v>0</v>
      </c>
      <c r="S980" s="105">
        <v>0</v>
      </c>
      <c r="T980" s="105">
        <v>240483.56</v>
      </c>
      <c r="U980" s="105">
        <v>96193.43</v>
      </c>
      <c r="V980" s="121">
        <f t="shared" si="47"/>
        <v>480967.12999999995</v>
      </c>
      <c r="W980" s="105">
        <v>0</v>
      </c>
      <c r="X980" s="105">
        <v>0</v>
      </c>
      <c r="Y980" s="57">
        <v>480967.13</v>
      </c>
    </row>
    <row r="981" spans="1:25" s="48" customFormat="1" ht="14.5" x14ac:dyDescent="0.4">
      <c r="A981" s="149" t="s">
        <v>3074</v>
      </c>
      <c r="B981" s="149" t="s">
        <v>3075</v>
      </c>
      <c r="C981" s="149" t="s">
        <v>3076</v>
      </c>
      <c r="D981" s="150" t="s">
        <v>136</v>
      </c>
      <c r="E981" s="144" t="s">
        <v>137</v>
      </c>
      <c r="F981" s="122">
        <v>28</v>
      </c>
      <c r="G981" s="122">
        <v>0</v>
      </c>
      <c r="H981" s="122">
        <v>0</v>
      </c>
      <c r="I981" s="122">
        <v>0</v>
      </c>
      <c r="J981" s="123">
        <f t="shared" si="45"/>
        <v>28</v>
      </c>
      <c r="K981" s="105">
        <v>265711.65999999997</v>
      </c>
      <c r="L981" s="105">
        <v>91074.66</v>
      </c>
      <c r="M981" s="105">
        <v>0</v>
      </c>
      <c r="N981" s="121">
        <f t="shared" si="46"/>
        <v>356786.31999999995</v>
      </c>
      <c r="O981" s="124"/>
      <c r="P981" s="105"/>
      <c r="Q981" s="105"/>
      <c r="R981" s="105"/>
      <c r="S981" s="105"/>
      <c r="T981" s="105"/>
      <c r="U981" s="105"/>
      <c r="V981" s="121">
        <f t="shared" si="47"/>
        <v>0</v>
      </c>
      <c r="W981" s="105"/>
      <c r="X981" s="105"/>
      <c r="Y981" s="57"/>
    </row>
    <row r="982" spans="1:25" s="48" customFormat="1" ht="14.5" x14ac:dyDescent="0.4">
      <c r="A982" s="149" t="s">
        <v>3077</v>
      </c>
      <c r="B982" s="149" t="s">
        <v>3078</v>
      </c>
      <c r="C982" s="149" t="s">
        <v>3079</v>
      </c>
      <c r="D982" s="150" t="s">
        <v>137</v>
      </c>
      <c r="E982" s="144" t="s">
        <v>136</v>
      </c>
      <c r="F982" s="122"/>
      <c r="G982" s="122"/>
      <c r="H982" s="122"/>
      <c r="I982" s="122"/>
      <c r="J982" s="123">
        <f t="shared" si="45"/>
        <v>0</v>
      </c>
      <c r="K982" s="105"/>
      <c r="L982" s="105"/>
      <c r="M982" s="105"/>
      <c r="N982" s="121">
        <f t="shared" si="46"/>
        <v>0</v>
      </c>
      <c r="O982" s="124">
        <v>1</v>
      </c>
      <c r="P982" s="105">
        <v>778197.51</v>
      </c>
      <c r="Q982" s="105">
        <v>93620.2</v>
      </c>
      <c r="R982" s="105">
        <v>0</v>
      </c>
      <c r="S982" s="105">
        <v>0</v>
      </c>
      <c r="T982" s="105">
        <v>234050.5</v>
      </c>
      <c r="U982" s="105">
        <v>93620.2</v>
      </c>
      <c r="V982" s="121">
        <f t="shared" si="47"/>
        <v>1199488.4099999999</v>
      </c>
      <c r="W982" s="105">
        <v>579312.5</v>
      </c>
      <c r="X982" s="105">
        <v>620175.9</v>
      </c>
      <c r="Y982" s="57">
        <v>0</v>
      </c>
    </row>
    <row r="983" spans="1:25" s="48" customFormat="1" ht="14.5" x14ac:dyDescent="0.4">
      <c r="A983" s="149" t="s">
        <v>3080</v>
      </c>
      <c r="B983" s="149" t="s">
        <v>3081</v>
      </c>
      <c r="C983" s="149" t="s">
        <v>3082</v>
      </c>
      <c r="D983" s="150" t="s">
        <v>136</v>
      </c>
      <c r="E983" s="144" t="s">
        <v>136</v>
      </c>
      <c r="F983" s="122">
        <v>28</v>
      </c>
      <c r="G983" s="122">
        <v>0</v>
      </c>
      <c r="H983" s="122">
        <v>22</v>
      </c>
      <c r="I983" s="122">
        <v>0</v>
      </c>
      <c r="J983" s="123">
        <f t="shared" si="45"/>
        <v>50</v>
      </c>
      <c r="K983" s="105">
        <v>228765.84</v>
      </c>
      <c r="L983" s="105">
        <v>495442.58</v>
      </c>
      <c r="M983" s="105">
        <v>0</v>
      </c>
      <c r="N983" s="121">
        <f t="shared" si="46"/>
        <v>724208.42</v>
      </c>
      <c r="O983" s="124">
        <v>1</v>
      </c>
      <c r="P983" s="105">
        <v>625561.19999999995</v>
      </c>
      <c r="Q983" s="105">
        <v>104596</v>
      </c>
      <c r="R983" s="105">
        <v>0</v>
      </c>
      <c r="S983" s="105">
        <v>0</v>
      </c>
      <c r="T983" s="105">
        <v>261490</v>
      </c>
      <c r="U983" s="105">
        <v>104596</v>
      </c>
      <c r="V983" s="121">
        <f t="shared" si="47"/>
        <v>1096243.2</v>
      </c>
      <c r="W983" s="105">
        <v>529448.54</v>
      </c>
      <c r="X983" s="105">
        <v>566794.65</v>
      </c>
      <c r="Y983" s="57">
        <v>0</v>
      </c>
    </row>
    <row r="984" spans="1:25" s="48" customFormat="1" ht="14.5" x14ac:dyDescent="0.4">
      <c r="A984" s="149" t="s">
        <v>3083</v>
      </c>
      <c r="B984" s="149" t="s">
        <v>3084</v>
      </c>
      <c r="C984" s="149" t="s">
        <v>3085</v>
      </c>
      <c r="D984" s="150" t="s">
        <v>136</v>
      </c>
      <c r="E984" s="144" t="s">
        <v>136</v>
      </c>
      <c r="F984" s="122">
        <v>14</v>
      </c>
      <c r="G984" s="122">
        <v>0</v>
      </c>
      <c r="H984" s="122">
        <v>11</v>
      </c>
      <c r="I984" s="122">
        <v>0</v>
      </c>
      <c r="J984" s="123">
        <f t="shared" si="45"/>
        <v>25</v>
      </c>
      <c r="K984" s="105">
        <v>192211.06</v>
      </c>
      <c r="L984" s="105">
        <v>153843.39000000001</v>
      </c>
      <c r="M984" s="105">
        <v>0</v>
      </c>
      <c r="N984" s="121">
        <f t="shared" si="46"/>
        <v>346054.45</v>
      </c>
      <c r="O984" s="124">
        <v>1</v>
      </c>
      <c r="P984" s="105">
        <v>120779.8</v>
      </c>
      <c r="Q984" s="105">
        <v>96524.2</v>
      </c>
      <c r="R984" s="105">
        <v>0</v>
      </c>
      <c r="S984" s="105">
        <v>0</v>
      </c>
      <c r="T984" s="105">
        <v>241310.5</v>
      </c>
      <c r="U984" s="105">
        <v>96524.2</v>
      </c>
      <c r="V984" s="121">
        <f t="shared" si="47"/>
        <v>555138.69999999995</v>
      </c>
      <c r="W984" s="105">
        <v>268113.3</v>
      </c>
      <c r="X984" s="105">
        <v>287025.40999999997</v>
      </c>
      <c r="Y984" s="57">
        <v>0</v>
      </c>
    </row>
    <row r="985" spans="1:25" s="48" customFormat="1" ht="14.5" x14ac:dyDescent="0.4">
      <c r="A985" s="149" t="s">
        <v>3086</v>
      </c>
      <c r="B985" s="149" t="s">
        <v>3087</v>
      </c>
      <c r="C985" s="149" t="s">
        <v>3088</v>
      </c>
      <c r="D985" s="150" t="s">
        <v>136</v>
      </c>
      <c r="E985" s="144" t="s">
        <v>136</v>
      </c>
      <c r="F985" s="122">
        <v>28</v>
      </c>
      <c r="G985" s="122">
        <v>0</v>
      </c>
      <c r="H985" s="122">
        <v>22</v>
      </c>
      <c r="I985" s="122">
        <v>0</v>
      </c>
      <c r="J985" s="123">
        <f t="shared" si="45"/>
        <v>50</v>
      </c>
      <c r="K985" s="105">
        <v>265485.96000000002</v>
      </c>
      <c r="L985" s="105">
        <v>396880.92</v>
      </c>
      <c r="M985" s="105">
        <v>0</v>
      </c>
      <c r="N985" s="121">
        <f t="shared" si="46"/>
        <v>662366.88</v>
      </c>
      <c r="O985" s="124">
        <v>1</v>
      </c>
      <c r="P985" s="105">
        <v>166768.85999999999</v>
      </c>
      <c r="Q985" s="105">
        <v>104596</v>
      </c>
      <c r="R985" s="105">
        <v>0</v>
      </c>
      <c r="S985" s="105">
        <v>0</v>
      </c>
      <c r="T985" s="105">
        <v>261490</v>
      </c>
      <c r="U985" s="105">
        <v>104596</v>
      </c>
      <c r="V985" s="121">
        <f t="shared" si="47"/>
        <v>637450.86</v>
      </c>
      <c r="W985" s="105">
        <v>307867.3</v>
      </c>
      <c r="X985" s="105">
        <v>329583.57</v>
      </c>
      <c r="Y985" s="57">
        <v>0</v>
      </c>
    </row>
    <row r="986" spans="1:25" s="48" customFormat="1" ht="14.5" x14ac:dyDescent="0.4">
      <c r="A986" s="149" t="s">
        <v>3089</v>
      </c>
      <c r="B986" s="149" t="s">
        <v>3090</v>
      </c>
      <c r="C986" s="149" t="s">
        <v>3091</v>
      </c>
      <c r="D986" s="150" t="s">
        <v>136</v>
      </c>
      <c r="E986" s="144" t="s">
        <v>137</v>
      </c>
      <c r="F986" s="122">
        <v>28</v>
      </c>
      <c r="G986" s="122">
        <v>0</v>
      </c>
      <c r="H986" s="122">
        <v>22</v>
      </c>
      <c r="I986" s="122">
        <v>0</v>
      </c>
      <c r="J986" s="123">
        <f t="shared" si="45"/>
        <v>50</v>
      </c>
      <c r="K986" s="105">
        <v>386757.37</v>
      </c>
      <c r="L986" s="105">
        <v>356436.65</v>
      </c>
      <c r="M986" s="105">
        <v>0</v>
      </c>
      <c r="N986" s="121">
        <f t="shared" si="46"/>
        <v>743194.02</v>
      </c>
      <c r="O986" s="124"/>
      <c r="P986" s="105"/>
      <c r="Q986" s="105"/>
      <c r="R986" s="105"/>
      <c r="S986" s="105"/>
      <c r="T986" s="105"/>
      <c r="U986" s="105"/>
      <c r="V986" s="121">
        <f t="shared" si="47"/>
        <v>0</v>
      </c>
      <c r="W986" s="105"/>
      <c r="X986" s="105"/>
      <c r="Y986" s="57"/>
    </row>
    <row r="987" spans="1:25" s="48" customFormat="1" ht="14.5" x14ac:dyDescent="0.4">
      <c r="A987" s="149" t="s">
        <v>3092</v>
      </c>
      <c r="B987" s="149" t="s">
        <v>3093</v>
      </c>
      <c r="C987" s="149" t="s">
        <v>3094</v>
      </c>
      <c r="D987" s="150" t="s">
        <v>136</v>
      </c>
      <c r="E987" s="144" t="s">
        <v>137</v>
      </c>
      <c r="F987" s="122">
        <v>28</v>
      </c>
      <c r="G987" s="122">
        <v>0</v>
      </c>
      <c r="H987" s="122">
        <v>11</v>
      </c>
      <c r="I987" s="122">
        <v>0</v>
      </c>
      <c r="J987" s="123">
        <f t="shared" si="45"/>
        <v>39</v>
      </c>
      <c r="K987" s="105">
        <v>272184.21999999997</v>
      </c>
      <c r="L987" s="105">
        <v>280431.19</v>
      </c>
      <c r="M987" s="105">
        <v>0</v>
      </c>
      <c r="N987" s="121">
        <f t="shared" si="46"/>
        <v>552615.40999999992</v>
      </c>
      <c r="O987" s="124"/>
      <c r="P987" s="105"/>
      <c r="Q987" s="105"/>
      <c r="R987" s="105"/>
      <c r="S987" s="105"/>
      <c r="T987" s="105"/>
      <c r="U987" s="105"/>
      <c r="V987" s="121">
        <f t="shared" si="47"/>
        <v>0</v>
      </c>
      <c r="W987" s="105"/>
      <c r="X987" s="105"/>
      <c r="Y987" s="57"/>
    </row>
    <row r="988" spans="1:25" s="48" customFormat="1" ht="14.5" x14ac:dyDescent="0.4">
      <c r="A988" s="149" t="s">
        <v>3095</v>
      </c>
      <c r="B988" s="149" t="s">
        <v>3096</v>
      </c>
      <c r="C988" s="149" t="s">
        <v>3097</v>
      </c>
      <c r="D988" s="150" t="s">
        <v>137</v>
      </c>
      <c r="E988" s="144" t="s">
        <v>136</v>
      </c>
      <c r="F988" s="122"/>
      <c r="G988" s="122"/>
      <c r="H988" s="122"/>
      <c r="I988" s="122"/>
      <c r="J988" s="123">
        <f t="shared" si="45"/>
        <v>0</v>
      </c>
      <c r="K988" s="105"/>
      <c r="L988" s="105"/>
      <c r="M988" s="105"/>
      <c r="N988" s="121">
        <f t="shared" si="46"/>
        <v>0</v>
      </c>
      <c r="O988" s="124">
        <v>1</v>
      </c>
      <c r="P988" s="105">
        <v>330302.61</v>
      </c>
      <c r="Q988" s="105">
        <v>40377.199999999997</v>
      </c>
      <c r="R988" s="105">
        <v>0</v>
      </c>
      <c r="S988" s="105">
        <v>0</v>
      </c>
      <c r="T988" s="105">
        <v>100943</v>
      </c>
      <c r="U988" s="105">
        <v>40377.199999999997</v>
      </c>
      <c r="V988" s="121">
        <f t="shared" si="47"/>
        <v>512000.01</v>
      </c>
      <c r="W988" s="105">
        <v>149774.62</v>
      </c>
      <c r="X988" s="105">
        <v>160339.39000000001</v>
      </c>
      <c r="Y988" s="57">
        <v>201886</v>
      </c>
    </row>
    <row r="989" spans="1:25" s="48" customFormat="1" ht="14.5" x14ac:dyDescent="0.4">
      <c r="A989" s="149" t="s">
        <v>3098</v>
      </c>
      <c r="B989" s="149" t="s">
        <v>3099</v>
      </c>
      <c r="C989" s="149" t="s">
        <v>3100</v>
      </c>
      <c r="D989" s="150" t="s">
        <v>137</v>
      </c>
      <c r="E989" s="144" t="s">
        <v>137</v>
      </c>
      <c r="F989" s="122"/>
      <c r="G989" s="122"/>
      <c r="H989" s="122"/>
      <c r="I989" s="122"/>
      <c r="J989" s="123">
        <f t="shared" si="45"/>
        <v>0</v>
      </c>
      <c r="K989" s="105"/>
      <c r="L989" s="105"/>
      <c r="M989" s="105"/>
      <c r="N989" s="121">
        <f t="shared" si="46"/>
        <v>0</v>
      </c>
      <c r="O989" s="124"/>
      <c r="P989" s="105"/>
      <c r="Q989" s="105"/>
      <c r="R989" s="105"/>
      <c r="S989" s="105"/>
      <c r="T989" s="105"/>
      <c r="U989" s="105"/>
      <c r="V989" s="121">
        <f t="shared" si="47"/>
        <v>0</v>
      </c>
      <c r="W989" s="105"/>
      <c r="X989" s="105"/>
      <c r="Y989" s="57"/>
    </row>
    <row r="990" spans="1:25" s="48" customFormat="1" ht="14.5" x14ac:dyDescent="0.4">
      <c r="A990" s="149" t="s">
        <v>3101</v>
      </c>
      <c r="B990" s="149" t="s">
        <v>3102</v>
      </c>
      <c r="C990" s="149" t="s">
        <v>3103</v>
      </c>
      <c r="D990" s="150" t="s">
        <v>136</v>
      </c>
      <c r="E990" s="144" t="s">
        <v>136</v>
      </c>
      <c r="F990" s="122">
        <v>28</v>
      </c>
      <c r="G990" s="122">
        <v>0</v>
      </c>
      <c r="H990" s="122">
        <v>11</v>
      </c>
      <c r="I990" s="122">
        <v>0</v>
      </c>
      <c r="J990" s="123">
        <f t="shared" si="45"/>
        <v>39</v>
      </c>
      <c r="K990" s="105">
        <v>334776.5</v>
      </c>
      <c r="L990" s="105">
        <v>157830.96</v>
      </c>
      <c r="M990" s="105">
        <v>0</v>
      </c>
      <c r="N990" s="121">
        <f t="shared" si="46"/>
        <v>492607.45999999996</v>
      </c>
      <c r="O990" s="124">
        <v>1</v>
      </c>
      <c r="P990" s="105">
        <v>130879.97</v>
      </c>
      <c r="Q990" s="105">
        <v>104596</v>
      </c>
      <c r="R990" s="105">
        <v>0</v>
      </c>
      <c r="S990" s="105">
        <v>0</v>
      </c>
      <c r="T990" s="105">
        <v>261490</v>
      </c>
      <c r="U990" s="105">
        <v>104596</v>
      </c>
      <c r="V990" s="121">
        <f t="shared" si="47"/>
        <v>601561.97</v>
      </c>
      <c r="W990" s="105">
        <v>290534.17</v>
      </c>
      <c r="X990" s="105">
        <v>311027.8</v>
      </c>
      <c r="Y990" s="57">
        <v>0</v>
      </c>
    </row>
    <row r="991" spans="1:25" s="48" customFormat="1" ht="14.5" x14ac:dyDescent="0.4">
      <c r="A991" s="149" t="s">
        <v>3104</v>
      </c>
      <c r="B991" s="149" t="s">
        <v>3105</v>
      </c>
      <c r="C991" s="149" t="s">
        <v>3106</v>
      </c>
      <c r="D991" s="150" t="s">
        <v>137</v>
      </c>
      <c r="E991" s="144" t="s">
        <v>137</v>
      </c>
      <c r="F991" s="122"/>
      <c r="G991" s="122"/>
      <c r="H991" s="122"/>
      <c r="I991" s="122"/>
      <c r="J991" s="123">
        <f t="shared" si="45"/>
        <v>0</v>
      </c>
      <c r="K991" s="105"/>
      <c r="L991" s="105"/>
      <c r="M991" s="105"/>
      <c r="N991" s="121">
        <f t="shared" si="46"/>
        <v>0</v>
      </c>
      <c r="O991" s="124"/>
      <c r="P991" s="105"/>
      <c r="Q991" s="105"/>
      <c r="R991" s="105"/>
      <c r="S991" s="105"/>
      <c r="T991" s="105"/>
      <c r="U991" s="105"/>
      <c r="V991" s="121">
        <f t="shared" si="47"/>
        <v>0</v>
      </c>
      <c r="W991" s="105"/>
      <c r="X991" s="105"/>
      <c r="Y991" s="57"/>
    </row>
    <row r="992" spans="1:25" s="48" customFormat="1" ht="14.5" x14ac:dyDescent="0.4">
      <c r="A992" s="149" t="s">
        <v>3107</v>
      </c>
      <c r="B992" s="149" t="s">
        <v>3108</v>
      </c>
      <c r="C992" s="149" t="s">
        <v>3109</v>
      </c>
      <c r="D992" s="150" t="s">
        <v>137</v>
      </c>
      <c r="E992" s="144" t="s">
        <v>137</v>
      </c>
      <c r="F992" s="122"/>
      <c r="G992" s="122"/>
      <c r="H992" s="122"/>
      <c r="I992" s="122"/>
      <c r="J992" s="123">
        <f t="shared" si="45"/>
        <v>0</v>
      </c>
      <c r="K992" s="105"/>
      <c r="L992" s="105"/>
      <c r="M992" s="105"/>
      <c r="N992" s="121">
        <f t="shared" si="46"/>
        <v>0</v>
      </c>
      <c r="O992" s="124"/>
      <c r="P992" s="105"/>
      <c r="Q992" s="105"/>
      <c r="R992" s="105"/>
      <c r="S992" s="105"/>
      <c r="T992" s="105"/>
      <c r="U992" s="105"/>
      <c r="V992" s="121">
        <f t="shared" si="47"/>
        <v>0</v>
      </c>
      <c r="W992" s="105"/>
      <c r="X992" s="105"/>
      <c r="Y992" s="57"/>
    </row>
    <row r="993" spans="1:25" s="48" customFormat="1" ht="14.5" x14ac:dyDescent="0.4">
      <c r="A993" s="149" t="s">
        <v>3110</v>
      </c>
      <c r="B993" s="149" t="s">
        <v>3111</v>
      </c>
      <c r="C993" s="149" t="s">
        <v>3112</v>
      </c>
      <c r="D993" s="150" t="s">
        <v>137</v>
      </c>
      <c r="E993" s="144" t="s">
        <v>137</v>
      </c>
      <c r="F993" s="122"/>
      <c r="G993" s="122"/>
      <c r="H993" s="122"/>
      <c r="I993" s="122"/>
      <c r="J993" s="123">
        <f t="shared" si="45"/>
        <v>0</v>
      </c>
      <c r="K993" s="105"/>
      <c r="L993" s="105"/>
      <c r="M993" s="105"/>
      <c r="N993" s="121">
        <f t="shared" si="46"/>
        <v>0</v>
      </c>
      <c r="O993" s="124"/>
      <c r="P993" s="105"/>
      <c r="Q993" s="105"/>
      <c r="R993" s="105"/>
      <c r="S993" s="105"/>
      <c r="T993" s="105"/>
      <c r="U993" s="105"/>
      <c r="V993" s="121">
        <f t="shared" si="47"/>
        <v>0</v>
      </c>
      <c r="W993" s="105"/>
      <c r="X993" s="105"/>
      <c r="Y993" s="57"/>
    </row>
    <row r="994" spans="1:25" s="48" customFormat="1" ht="14.5" x14ac:dyDescent="0.4">
      <c r="A994" s="149" t="s">
        <v>3113</v>
      </c>
      <c r="B994" s="149" t="s">
        <v>3114</v>
      </c>
      <c r="C994" s="149" t="s">
        <v>3115</v>
      </c>
      <c r="D994" s="150" t="s">
        <v>137</v>
      </c>
      <c r="E994" s="144" t="s">
        <v>136</v>
      </c>
      <c r="F994" s="122"/>
      <c r="G994" s="122"/>
      <c r="H994" s="122"/>
      <c r="I994" s="122"/>
      <c r="J994" s="123">
        <f t="shared" si="45"/>
        <v>0</v>
      </c>
      <c r="K994" s="105"/>
      <c r="L994" s="105"/>
      <c r="M994" s="105"/>
      <c r="N994" s="121">
        <f t="shared" si="46"/>
        <v>0</v>
      </c>
      <c r="O994" s="124">
        <v>1</v>
      </c>
      <c r="P994" s="105">
        <v>44365.3</v>
      </c>
      <c r="Q994" s="105">
        <v>88730.6</v>
      </c>
      <c r="R994" s="105">
        <v>0</v>
      </c>
      <c r="S994" s="105">
        <v>0</v>
      </c>
      <c r="T994" s="105">
        <v>221826.5</v>
      </c>
      <c r="U994" s="105">
        <v>88730.6</v>
      </c>
      <c r="V994" s="121">
        <f t="shared" si="47"/>
        <v>443653</v>
      </c>
      <c r="W994" s="105">
        <v>0</v>
      </c>
      <c r="X994" s="105">
        <v>0</v>
      </c>
      <c r="Y994" s="57">
        <v>443653</v>
      </c>
    </row>
    <row r="995" spans="1:25" s="48" customFormat="1" ht="14.5" x14ac:dyDescent="0.4">
      <c r="A995" s="149" t="s">
        <v>3116</v>
      </c>
      <c r="B995" s="149" t="s">
        <v>3117</v>
      </c>
      <c r="C995" s="149" t="s">
        <v>3118</v>
      </c>
      <c r="D995" s="150" t="s">
        <v>136</v>
      </c>
      <c r="E995" s="144" t="s">
        <v>137</v>
      </c>
      <c r="F995" s="122">
        <v>28</v>
      </c>
      <c r="G995" s="122">
        <v>0</v>
      </c>
      <c r="H995" s="122">
        <v>11</v>
      </c>
      <c r="I995" s="122">
        <v>0</v>
      </c>
      <c r="J995" s="123">
        <f t="shared" si="45"/>
        <v>39</v>
      </c>
      <c r="K995" s="105">
        <v>331241.15999999997</v>
      </c>
      <c r="L995" s="105">
        <v>352596.89</v>
      </c>
      <c r="M995" s="105">
        <v>0</v>
      </c>
      <c r="N995" s="121">
        <f t="shared" si="46"/>
        <v>683838.05</v>
      </c>
      <c r="O995" s="124"/>
      <c r="P995" s="105"/>
      <c r="Q995" s="105"/>
      <c r="R995" s="105"/>
      <c r="S995" s="105"/>
      <c r="T995" s="105"/>
      <c r="U995" s="105"/>
      <c r="V995" s="121">
        <f t="shared" si="47"/>
        <v>0</v>
      </c>
      <c r="W995" s="105"/>
      <c r="X995" s="105"/>
      <c r="Y995" s="57"/>
    </row>
    <row r="996" spans="1:25" s="48" customFormat="1" ht="14.5" x14ac:dyDescent="0.4">
      <c r="A996" s="149" t="s">
        <v>3119</v>
      </c>
      <c r="B996" s="149" t="s">
        <v>3120</v>
      </c>
      <c r="C996" s="149" t="s">
        <v>3121</v>
      </c>
      <c r="D996" s="150" t="s">
        <v>137</v>
      </c>
      <c r="E996" s="144" t="s">
        <v>136</v>
      </c>
      <c r="F996" s="122"/>
      <c r="G996" s="122"/>
      <c r="H996" s="122"/>
      <c r="I996" s="122"/>
      <c r="J996" s="123">
        <f t="shared" si="45"/>
        <v>0</v>
      </c>
      <c r="K996" s="105"/>
      <c r="L996" s="105"/>
      <c r="M996" s="105"/>
      <c r="N996" s="121">
        <f t="shared" si="46"/>
        <v>0</v>
      </c>
      <c r="O996" s="124">
        <v>1</v>
      </c>
      <c r="P996" s="105">
        <v>111695.44</v>
      </c>
      <c r="Q996" s="105">
        <v>89264.2</v>
      </c>
      <c r="R996" s="105">
        <v>0</v>
      </c>
      <c r="S996" s="105">
        <v>0</v>
      </c>
      <c r="T996" s="105">
        <v>223160.5</v>
      </c>
      <c r="U996" s="105">
        <v>89264.2</v>
      </c>
      <c r="V996" s="121">
        <f t="shared" si="47"/>
        <v>513384.34</v>
      </c>
      <c r="W996" s="105">
        <v>247947.34</v>
      </c>
      <c r="X996" s="105">
        <v>265436.99</v>
      </c>
      <c r="Y996" s="57">
        <v>0</v>
      </c>
    </row>
    <row r="997" spans="1:25" s="48" customFormat="1" ht="14.5" x14ac:dyDescent="0.4">
      <c r="A997" s="149" t="s">
        <v>3122</v>
      </c>
      <c r="B997" s="149" t="s">
        <v>3123</v>
      </c>
      <c r="C997" s="149" t="s">
        <v>3124</v>
      </c>
      <c r="D997" s="150" t="s">
        <v>137</v>
      </c>
      <c r="E997" s="144" t="s">
        <v>137</v>
      </c>
      <c r="F997" s="122"/>
      <c r="G997" s="122"/>
      <c r="H997" s="122"/>
      <c r="I997" s="122"/>
      <c r="J997" s="123">
        <f t="shared" si="45"/>
        <v>0</v>
      </c>
      <c r="K997" s="105"/>
      <c r="L997" s="105"/>
      <c r="M997" s="105"/>
      <c r="N997" s="121">
        <f t="shared" si="46"/>
        <v>0</v>
      </c>
      <c r="O997" s="124"/>
      <c r="P997" s="105"/>
      <c r="Q997" s="105"/>
      <c r="R997" s="105"/>
      <c r="S997" s="105"/>
      <c r="T997" s="105"/>
      <c r="U997" s="105"/>
      <c r="V997" s="121">
        <f t="shared" si="47"/>
        <v>0</v>
      </c>
      <c r="W997" s="105"/>
      <c r="X997" s="105"/>
      <c r="Y997" s="57"/>
    </row>
    <row r="998" spans="1:25" s="48" customFormat="1" ht="14.5" x14ac:dyDescent="0.4">
      <c r="A998" s="149" t="s">
        <v>3125</v>
      </c>
      <c r="B998" s="149" t="s">
        <v>3126</v>
      </c>
      <c r="C998" s="149" t="s">
        <v>3127</v>
      </c>
      <c r="D998" s="150" t="s">
        <v>137</v>
      </c>
      <c r="E998" s="144" t="s">
        <v>137</v>
      </c>
      <c r="F998" s="122"/>
      <c r="G998" s="122"/>
      <c r="H998" s="122"/>
      <c r="I998" s="122"/>
      <c r="J998" s="123">
        <f t="shared" si="45"/>
        <v>0</v>
      </c>
      <c r="K998" s="105"/>
      <c r="L998" s="105"/>
      <c r="M998" s="105"/>
      <c r="N998" s="121">
        <f t="shared" si="46"/>
        <v>0</v>
      </c>
      <c r="O998" s="124"/>
      <c r="P998" s="105"/>
      <c r="Q998" s="105"/>
      <c r="R998" s="105"/>
      <c r="S998" s="105"/>
      <c r="T998" s="105"/>
      <c r="U998" s="105"/>
      <c r="V998" s="121">
        <f t="shared" si="47"/>
        <v>0</v>
      </c>
      <c r="W998" s="105"/>
      <c r="X998" s="105"/>
      <c r="Y998" s="57"/>
    </row>
    <row r="999" spans="1:25" s="48" customFormat="1" ht="14.5" x14ac:dyDescent="0.4">
      <c r="A999" s="149" t="s">
        <v>3128</v>
      </c>
      <c r="B999" s="149" t="s">
        <v>3129</v>
      </c>
      <c r="C999" s="149" t="s">
        <v>3130</v>
      </c>
      <c r="D999" s="150" t="s">
        <v>137</v>
      </c>
      <c r="E999" s="144" t="s">
        <v>137</v>
      </c>
      <c r="F999" s="122"/>
      <c r="G999" s="122"/>
      <c r="H999" s="122"/>
      <c r="I999" s="122"/>
      <c r="J999" s="123">
        <f t="shared" si="45"/>
        <v>0</v>
      </c>
      <c r="K999" s="105"/>
      <c r="L999" s="105"/>
      <c r="M999" s="105"/>
      <c r="N999" s="121">
        <f t="shared" si="46"/>
        <v>0</v>
      </c>
      <c r="O999" s="124"/>
      <c r="P999" s="105"/>
      <c r="Q999" s="105"/>
      <c r="R999" s="105"/>
      <c r="S999" s="105"/>
      <c r="T999" s="105"/>
      <c r="U999" s="105"/>
      <c r="V999" s="121">
        <f t="shared" si="47"/>
        <v>0</v>
      </c>
      <c r="W999" s="105"/>
      <c r="X999" s="105"/>
      <c r="Y999" s="57"/>
    </row>
    <row r="1000" spans="1:25" s="48" customFormat="1" ht="14.5" x14ac:dyDescent="0.4">
      <c r="A1000" s="149" t="s">
        <v>3132</v>
      </c>
      <c r="B1000" s="149" t="s">
        <v>3133</v>
      </c>
      <c r="C1000" s="149" t="s">
        <v>3134</v>
      </c>
      <c r="D1000" s="150" t="s">
        <v>136</v>
      </c>
      <c r="E1000" s="144" t="s">
        <v>137</v>
      </c>
      <c r="F1000" s="122">
        <v>14</v>
      </c>
      <c r="G1000" s="122">
        <v>0</v>
      </c>
      <c r="H1000" s="122">
        <v>11</v>
      </c>
      <c r="I1000" s="122">
        <v>0</v>
      </c>
      <c r="J1000" s="123">
        <f t="shared" si="45"/>
        <v>25</v>
      </c>
      <c r="K1000" s="105">
        <v>154722.96</v>
      </c>
      <c r="L1000" s="105">
        <v>178704.11</v>
      </c>
      <c r="M1000" s="105">
        <v>0</v>
      </c>
      <c r="N1000" s="121">
        <f t="shared" si="46"/>
        <v>333427.06999999995</v>
      </c>
      <c r="O1000" s="124"/>
      <c r="P1000" s="105"/>
      <c r="Q1000" s="105"/>
      <c r="R1000" s="105"/>
      <c r="S1000" s="105"/>
      <c r="T1000" s="105"/>
      <c r="U1000" s="105"/>
      <c r="V1000" s="121">
        <f t="shared" si="47"/>
        <v>0</v>
      </c>
      <c r="W1000" s="105"/>
      <c r="X1000" s="105"/>
      <c r="Y1000" s="57"/>
    </row>
    <row r="1001" spans="1:25" s="48" customFormat="1" ht="14.5" x14ac:dyDescent="0.4">
      <c r="A1001" s="149" t="s">
        <v>3135</v>
      </c>
      <c r="B1001" s="149" t="s">
        <v>3136</v>
      </c>
      <c r="C1001" s="149" t="s">
        <v>3137</v>
      </c>
      <c r="D1001" s="150" t="s">
        <v>137</v>
      </c>
      <c r="E1001" s="144" t="s">
        <v>136</v>
      </c>
      <c r="F1001" s="122"/>
      <c r="G1001" s="122"/>
      <c r="H1001" s="122"/>
      <c r="I1001" s="122"/>
      <c r="J1001" s="123">
        <f t="shared" si="45"/>
        <v>0</v>
      </c>
      <c r="K1001" s="105"/>
      <c r="L1001" s="105"/>
      <c r="M1001" s="105"/>
      <c r="N1001" s="121">
        <f t="shared" si="46"/>
        <v>0</v>
      </c>
      <c r="O1001" s="124">
        <v>1</v>
      </c>
      <c r="P1001" s="105">
        <v>727540.61</v>
      </c>
      <c r="Q1001" s="105">
        <v>49317.9</v>
      </c>
      <c r="R1001" s="105">
        <v>0</v>
      </c>
      <c r="S1001" s="105">
        <v>0</v>
      </c>
      <c r="T1001" s="105">
        <v>123294.75</v>
      </c>
      <c r="U1001" s="105">
        <v>49317.9</v>
      </c>
      <c r="V1001" s="121">
        <f t="shared" si="47"/>
        <v>949471.16</v>
      </c>
      <c r="W1001" s="105">
        <v>458562.59</v>
      </c>
      <c r="X1001" s="105">
        <v>490908.56</v>
      </c>
      <c r="Y1001" s="57">
        <v>0</v>
      </c>
    </row>
    <row r="1002" spans="1:25" s="48" customFormat="1" ht="14.5" x14ac:dyDescent="0.4">
      <c r="A1002" s="149" t="s">
        <v>3138</v>
      </c>
      <c r="B1002" s="149" t="s">
        <v>3139</v>
      </c>
      <c r="C1002" s="149" t="s">
        <v>3140</v>
      </c>
      <c r="D1002" s="150" t="s">
        <v>137</v>
      </c>
      <c r="E1002" s="144" t="s">
        <v>137</v>
      </c>
      <c r="F1002" s="122"/>
      <c r="G1002" s="122"/>
      <c r="H1002" s="122"/>
      <c r="I1002" s="122"/>
      <c r="J1002" s="123">
        <f t="shared" si="45"/>
        <v>0</v>
      </c>
      <c r="K1002" s="105"/>
      <c r="L1002" s="105"/>
      <c r="M1002" s="105"/>
      <c r="N1002" s="121">
        <f t="shared" si="46"/>
        <v>0</v>
      </c>
      <c r="O1002" s="124"/>
      <c r="P1002" s="105"/>
      <c r="Q1002" s="105"/>
      <c r="R1002" s="105"/>
      <c r="S1002" s="105"/>
      <c r="T1002" s="105"/>
      <c r="U1002" s="105"/>
      <c r="V1002" s="121">
        <f t="shared" si="47"/>
        <v>0</v>
      </c>
      <c r="W1002" s="105"/>
      <c r="X1002" s="105"/>
      <c r="Y1002" s="57"/>
    </row>
    <row r="1003" spans="1:25" s="48" customFormat="1" ht="14.5" x14ac:dyDescent="0.4">
      <c r="A1003" s="149" t="s">
        <v>3141</v>
      </c>
      <c r="B1003" s="149" t="s">
        <v>3142</v>
      </c>
      <c r="C1003" s="149" t="s">
        <v>3143</v>
      </c>
      <c r="D1003" s="150" t="s">
        <v>137</v>
      </c>
      <c r="E1003" s="144" t="s">
        <v>136</v>
      </c>
      <c r="F1003" s="122"/>
      <c r="G1003" s="122"/>
      <c r="H1003" s="122"/>
      <c r="I1003" s="122"/>
      <c r="J1003" s="123">
        <f t="shared" si="45"/>
        <v>0</v>
      </c>
      <c r="K1003" s="105"/>
      <c r="L1003" s="105"/>
      <c r="M1003" s="105"/>
      <c r="N1003" s="121">
        <f t="shared" si="46"/>
        <v>0</v>
      </c>
      <c r="O1003" s="124">
        <v>1</v>
      </c>
      <c r="P1003" s="105">
        <v>61711.01</v>
      </c>
      <c r="Q1003" s="105">
        <v>49317.9</v>
      </c>
      <c r="R1003" s="105">
        <v>0</v>
      </c>
      <c r="S1003" s="105">
        <v>0</v>
      </c>
      <c r="T1003" s="105">
        <v>123294.75</v>
      </c>
      <c r="U1003" s="105">
        <v>49317.9</v>
      </c>
      <c r="V1003" s="121">
        <f t="shared" si="47"/>
        <v>283641.56</v>
      </c>
      <c r="W1003" s="105">
        <v>136989.32</v>
      </c>
      <c r="X1003" s="105">
        <v>146652.24</v>
      </c>
      <c r="Y1003" s="57">
        <v>0</v>
      </c>
    </row>
    <row r="1004" spans="1:25" s="48" customFormat="1" ht="14.5" x14ac:dyDescent="0.4">
      <c r="A1004" s="149" t="s">
        <v>3144</v>
      </c>
      <c r="B1004" s="149" t="s">
        <v>3145</v>
      </c>
      <c r="C1004" s="149" t="s">
        <v>3146</v>
      </c>
      <c r="D1004" s="150" t="s">
        <v>137</v>
      </c>
      <c r="E1004" s="144" t="s">
        <v>136</v>
      </c>
      <c r="F1004" s="122"/>
      <c r="G1004" s="122"/>
      <c r="H1004" s="122"/>
      <c r="I1004" s="122"/>
      <c r="J1004" s="123">
        <f t="shared" si="45"/>
        <v>0</v>
      </c>
      <c r="K1004" s="105"/>
      <c r="L1004" s="105"/>
      <c r="M1004" s="105"/>
      <c r="N1004" s="121">
        <f t="shared" si="46"/>
        <v>0</v>
      </c>
      <c r="O1004" s="124">
        <v>1</v>
      </c>
      <c r="P1004" s="105">
        <v>28670.85</v>
      </c>
      <c r="Q1004" s="105">
        <v>57341.7</v>
      </c>
      <c r="R1004" s="105">
        <v>0</v>
      </c>
      <c r="S1004" s="105">
        <v>0</v>
      </c>
      <c r="T1004" s="105">
        <v>143354.25</v>
      </c>
      <c r="U1004" s="105">
        <v>57341.7</v>
      </c>
      <c r="V1004" s="121">
        <f t="shared" si="47"/>
        <v>286708.5</v>
      </c>
      <c r="W1004" s="105">
        <v>0</v>
      </c>
      <c r="X1004" s="105">
        <v>0</v>
      </c>
      <c r="Y1004" s="57">
        <v>286708.5</v>
      </c>
    </row>
    <row r="1005" spans="1:25" s="48" customFormat="1" ht="14.5" x14ac:dyDescent="0.4">
      <c r="A1005" s="149" t="s">
        <v>3147</v>
      </c>
      <c r="B1005" s="149" t="s">
        <v>3148</v>
      </c>
      <c r="C1005" s="149" t="s">
        <v>3149</v>
      </c>
      <c r="D1005" s="150" t="s">
        <v>137</v>
      </c>
      <c r="E1005" s="144" t="s">
        <v>136</v>
      </c>
      <c r="F1005" s="122"/>
      <c r="G1005" s="122"/>
      <c r="H1005" s="122"/>
      <c r="I1005" s="122"/>
      <c r="J1005" s="123">
        <f t="shared" si="45"/>
        <v>0</v>
      </c>
      <c r="K1005" s="105"/>
      <c r="L1005" s="105"/>
      <c r="M1005" s="105"/>
      <c r="N1005" s="121">
        <f t="shared" si="46"/>
        <v>0</v>
      </c>
      <c r="O1005" s="124">
        <v>1</v>
      </c>
      <c r="P1005" s="105">
        <v>27500</v>
      </c>
      <c r="Q1005" s="105">
        <v>55000</v>
      </c>
      <c r="R1005" s="105">
        <v>0</v>
      </c>
      <c r="S1005" s="105">
        <v>0</v>
      </c>
      <c r="T1005" s="105">
        <v>137500</v>
      </c>
      <c r="U1005" s="105">
        <v>55000</v>
      </c>
      <c r="V1005" s="121">
        <f t="shared" si="47"/>
        <v>275000</v>
      </c>
      <c r="W1005" s="105">
        <v>0</v>
      </c>
      <c r="X1005" s="105">
        <v>0</v>
      </c>
      <c r="Y1005" s="57">
        <v>275000</v>
      </c>
    </row>
    <row r="1006" spans="1:25" s="48" customFormat="1" ht="14.5" x14ac:dyDescent="0.4">
      <c r="A1006" s="149" t="s">
        <v>3150</v>
      </c>
      <c r="B1006" s="149" t="s">
        <v>3151</v>
      </c>
      <c r="C1006" s="149" t="s">
        <v>3152</v>
      </c>
      <c r="D1006" s="150" t="s">
        <v>137</v>
      </c>
      <c r="E1006" s="144" t="s">
        <v>136</v>
      </c>
      <c r="F1006" s="122"/>
      <c r="G1006" s="122"/>
      <c r="H1006" s="122"/>
      <c r="I1006" s="122"/>
      <c r="J1006" s="123">
        <f t="shared" si="45"/>
        <v>0</v>
      </c>
      <c r="K1006" s="105"/>
      <c r="L1006" s="105"/>
      <c r="M1006" s="105"/>
      <c r="N1006" s="121">
        <f t="shared" si="46"/>
        <v>0</v>
      </c>
      <c r="O1006" s="124">
        <v>1</v>
      </c>
      <c r="P1006" s="105">
        <v>28670.85</v>
      </c>
      <c r="Q1006" s="105">
        <v>57341.7</v>
      </c>
      <c r="R1006" s="105">
        <v>0</v>
      </c>
      <c r="S1006" s="105">
        <v>0</v>
      </c>
      <c r="T1006" s="105">
        <v>143354.25</v>
      </c>
      <c r="U1006" s="105">
        <v>57341.7</v>
      </c>
      <c r="V1006" s="121">
        <f t="shared" si="47"/>
        <v>286708.5</v>
      </c>
      <c r="W1006" s="105">
        <v>0</v>
      </c>
      <c r="X1006" s="105">
        <v>0</v>
      </c>
      <c r="Y1006" s="57">
        <v>286708.5</v>
      </c>
    </row>
    <row r="1007" spans="1:25" s="48" customFormat="1" ht="14.5" x14ac:dyDescent="0.4">
      <c r="A1007" s="149" t="s">
        <v>3153</v>
      </c>
      <c r="B1007" s="149" t="s">
        <v>3154</v>
      </c>
      <c r="C1007" s="149" t="s">
        <v>3155</v>
      </c>
      <c r="D1007" s="150" t="s">
        <v>137</v>
      </c>
      <c r="E1007" s="144" t="s">
        <v>136</v>
      </c>
      <c r="F1007" s="122"/>
      <c r="G1007" s="122"/>
      <c r="H1007" s="122"/>
      <c r="I1007" s="122"/>
      <c r="J1007" s="123">
        <f t="shared" si="45"/>
        <v>0</v>
      </c>
      <c r="K1007" s="105"/>
      <c r="L1007" s="105"/>
      <c r="M1007" s="105"/>
      <c r="N1007" s="121">
        <f t="shared" si="46"/>
        <v>0</v>
      </c>
      <c r="O1007" s="124">
        <v>1</v>
      </c>
      <c r="P1007" s="105">
        <v>13598.9</v>
      </c>
      <c r="Q1007" s="105">
        <v>27197.8</v>
      </c>
      <c r="R1007" s="105">
        <v>0</v>
      </c>
      <c r="S1007" s="105">
        <v>0</v>
      </c>
      <c r="T1007" s="105">
        <v>67994.5</v>
      </c>
      <c r="U1007" s="105">
        <v>27197.8</v>
      </c>
      <c r="V1007" s="121">
        <f t="shared" si="47"/>
        <v>135989</v>
      </c>
      <c r="W1007" s="105">
        <v>0</v>
      </c>
      <c r="X1007" s="105">
        <v>0</v>
      </c>
      <c r="Y1007" s="57">
        <v>135989</v>
      </c>
    </row>
    <row r="1008" spans="1:25" s="48" customFormat="1" ht="14.5" x14ac:dyDescent="0.4">
      <c r="A1008" s="149" t="s">
        <v>3156</v>
      </c>
      <c r="B1008" s="149" t="s">
        <v>3157</v>
      </c>
      <c r="C1008" s="149" t="s">
        <v>3158</v>
      </c>
      <c r="D1008" s="150" t="s">
        <v>137</v>
      </c>
      <c r="E1008" s="144" t="s">
        <v>136</v>
      </c>
      <c r="F1008" s="122"/>
      <c r="G1008" s="122"/>
      <c r="H1008" s="122"/>
      <c r="I1008" s="122"/>
      <c r="J1008" s="123">
        <f t="shared" si="45"/>
        <v>0</v>
      </c>
      <c r="K1008" s="105"/>
      <c r="L1008" s="105"/>
      <c r="M1008" s="105"/>
      <c r="N1008" s="121">
        <f t="shared" si="46"/>
        <v>0</v>
      </c>
      <c r="O1008" s="124">
        <v>1</v>
      </c>
      <c r="P1008" s="105">
        <v>478022.97</v>
      </c>
      <c r="Q1008" s="105">
        <v>71629.47</v>
      </c>
      <c r="R1008" s="105">
        <v>0</v>
      </c>
      <c r="S1008" s="105">
        <v>0</v>
      </c>
      <c r="T1008" s="105">
        <v>179073.67</v>
      </c>
      <c r="U1008" s="105">
        <v>71629.47</v>
      </c>
      <c r="V1008" s="121">
        <f t="shared" si="47"/>
        <v>800355.58</v>
      </c>
      <c r="W1008" s="105">
        <v>386544.78</v>
      </c>
      <c r="X1008" s="105">
        <v>413810.78</v>
      </c>
      <c r="Y1008" s="57">
        <v>0</v>
      </c>
    </row>
    <row r="1009" spans="1:25" s="48" customFormat="1" ht="14.5" x14ac:dyDescent="0.4">
      <c r="A1009" s="149" t="s">
        <v>3159</v>
      </c>
      <c r="B1009" s="149" t="s">
        <v>3160</v>
      </c>
      <c r="C1009" s="149" t="s">
        <v>3161</v>
      </c>
      <c r="D1009" s="150" t="s">
        <v>137</v>
      </c>
      <c r="E1009" s="144" t="s">
        <v>137</v>
      </c>
      <c r="F1009" s="122"/>
      <c r="G1009" s="122"/>
      <c r="H1009" s="122"/>
      <c r="I1009" s="122"/>
      <c r="J1009" s="123">
        <f t="shared" si="45"/>
        <v>0</v>
      </c>
      <c r="K1009" s="105"/>
      <c r="L1009" s="105"/>
      <c r="M1009" s="105"/>
      <c r="N1009" s="121">
        <f t="shared" si="46"/>
        <v>0</v>
      </c>
      <c r="O1009" s="124"/>
      <c r="P1009" s="105"/>
      <c r="Q1009" s="105"/>
      <c r="R1009" s="105"/>
      <c r="S1009" s="105"/>
      <c r="T1009" s="105"/>
      <c r="U1009" s="105"/>
      <c r="V1009" s="121">
        <f t="shared" si="47"/>
        <v>0</v>
      </c>
      <c r="W1009" s="105"/>
      <c r="X1009" s="105"/>
      <c r="Y1009" s="57"/>
    </row>
    <row r="1010" spans="1:25" s="48" customFormat="1" ht="14.5" x14ac:dyDescent="0.4">
      <c r="A1010" s="149" t="s">
        <v>3162</v>
      </c>
      <c r="B1010" s="149" t="s">
        <v>3163</v>
      </c>
      <c r="C1010" s="149" t="s">
        <v>3164</v>
      </c>
      <c r="D1010" s="150" t="s">
        <v>137</v>
      </c>
      <c r="E1010" s="144" t="s">
        <v>136</v>
      </c>
      <c r="F1010" s="122"/>
      <c r="G1010" s="122"/>
      <c r="H1010" s="122"/>
      <c r="I1010" s="122"/>
      <c r="J1010" s="123">
        <f t="shared" si="45"/>
        <v>0</v>
      </c>
      <c r="K1010" s="105"/>
      <c r="L1010" s="105"/>
      <c r="M1010" s="105"/>
      <c r="N1010" s="121">
        <f t="shared" si="46"/>
        <v>0</v>
      </c>
      <c r="O1010" s="124">
        <v>1</v>
      </c>
      <c r="P1010" s="105">
        <v>15213.9</v>
      </c>
      <c r="Q1010" s="105">
        <v>30427.8</v>
      </c>
      <c r="R1010" s="105">
        <v>0</v>
      </c>
      <c r="S1010" s="105">
        <v>0</v>
      </c>
      <c r="T1010" s="105">
        <v>76069.5</v>
      </c>
      <c r="U1010" s="105">
        <v>30427.8</v>
      </c>
      <c r="V1010" s="121">
        <f t="shared" si="47"/>
        <v>152139</v>
      </c>
      <c r="W1010" s="105">
        <v>73478.009999999995</v>
      </c>
      <c r="X1010" s="105">
        <v>78660.990000000005</v>
      </c>
      <c r="Y1010" s="57">
        <v>0</v>
      </c>
    </row>
    <row r="1011" spans="1:25" s="48" customFormat="1" ht="14.5" x14ac:dyDescent="0.4">
      <c r="A1011" s="149" t="s">
        <v>3165</v>
      </c>
      <c r="B1011" s="149" t="s">
        <v>3166</v>
      </c>
      <c r="C1011" s="149" t="s">
        <v>3167</v>
      </c>
      <c r="D1011" s="150" t="s">
        <v>137</v>
      </c>
      <c r="E1011" s="144" t="s">
        <v>136</v>
      </c>
      <c r="F1011" s="122"/>
      <c r="G1011" s="122"/>
      <c r="H1011" s="122"/>
      <c r="I1011" s="122"/>
      <c r="J1011" s="123">
        <f t="shared" si="45"/>
        <v>0</v>
      </c>
      <c r="K1011" s="105"/>
      <c r="L1011" s="105"/>
      <c r="M1011" s="105"/>
      <c r="N1011" s="121">
        <f t="shared" si="46"/>
        <v>0</v>
      </c>
      <c r="O1011" s="124">
        <v>1</v>
      </c>
      <c r="P1011" s="105">
        <v>499831.75</v>
      </c>
      <c r="Q1011" s="105">
        <v>71629.47</v>
      </c>
      <c r="R1011" s="105">
        <v>0</v>
      </c>
      <c r="S1011" s="105">
        <v>0</v>
      </c>
      <c r="T1011" s="105">
        <v>179073.67</v>
      </c>
      <c r="U1011" s="105">
        <v>71629.47</v>
      </c>
      <c r="V1011" s="121">
        <f t="shared" si="47"/>
        <v>822164.36</v>
      </c>
      <c r="W1011" s="105">
        <v>397077.69</v>
      </c>
      <c r="X1011" s="105">
        <v>425086.66</v>
      </c>
      <c r="Y1011" s="57">
        <v>0</v>
      </c>
    </row>
    <row r="1012" spans="1:25" s="48" customFormat="1" ht="14.5" x14ac:dyDescent="0.4">
      <c r="A1012" s="149" t="s">
        <v>3168</v>
      </c>
      <c r="B1012" s="149" t="s">
        <v>3169</v>
      </c>
      <c r="C1012" s="149" t="s">
        <v>3170</v>
      </c>
      <c r="D1012" s="150" t="s">
        <v>137</v>
      </c>
      <c r="E1012" s="144" t="s">
        <v>136</v>
      </c>
      <c r="F1012" s="122"/>
      <c r="G1012" s="122"/>
      <c r="H1012" s="122"/>
      <c r="I1012" s="122"/>
      <c r="J1012" s="123">
        <f t="shared" si="45"/>
        <v>0</v>
      </c>
      <c r="K1012" s="105"/>
      <c r="L1012" s="105"/>
      <c r="M1012" s="105"/>
      <c r="N1012" s="121">
        <f t="shared" si="46"/>
        <v>0</v>
      </c>
      <c r="O1012" s="124">
        <v>1</v>
      </c>
      <c r="P1012" s="105">
        <v>714434.18</v>
      </c>
      <c r="Q1012" s="105">
        <v>71629.47</v>
      </c>
      <c r="R1012" s="105">
        <v>0</v>
      </c>
      <c r="S1012" s="105">
        <v>0</v>
      </c>
      <c r="T1012" s="105">
        <v>179073.67</v>
      </c>
      <c r="U1012" s="105">
        <v>71629.47</v>
      </c>
      <c r="V1012" s="121">
        <f t="shared" si="47"/>
        <v>1036766.79</v>
      </c>
      <c r="W1012" s="105">
        <v>500723.44</v>
      </c>
      <c r="X1012" s="105">
        <v>536043.34</v>
      </c>
      <c r="Y1012" s="57">
        <v>0</v>
      </c>
    </row>
    <row r="1013" spans="1:25" s="48" customFormat="1" ht="14.5" x14ac:dyDescent="0.4">
      <c r="A1013" s="149" t="s">
        <v>3171</v>
      </c>
      <c r="B1013" s="149" t="s">
        <v>3172</v>
      </c>
      <c r="C1013" s="149" t="s">
        <v>3173</v>
      </c>
      <c r="D1013" s="150" t="s">
        <v>137</v>
      </c>
      <c r="E1013" s="144" t="s">
        <v>137</v>
      </c>
      <c r="F1013" s="122"/>
      <c r="G1013" s="122"/>
      <c r="H1013" s="122"/>
      <c r="I1013" s="122"/>
      <c r="J1013" s="123">
        <f t="shared" si="45"/>
        <v>0</v>
      </c>
      <c r="K1013" s="105"/>
      <c r="L1013" s="105"/>
      <c r="M1013" s="105"/>
      <c r="N1013" s="121">
        <f t="shared" si="46"/>
        <v>0</v>
      </c>
      <c r="O1013" s="124"/>
      <c r="P1013" s="105"/>
      <c r="Q1013" s="105"/>
      <c r="R1013" s="105"/>
      <c r="S1013" s="105"/>
      <c r="T1013" s="105"/>
      <c r="U1013" s="105"/>
      <c r="V1013" s="121">
        <f t="shared" si="47"/>
        <v>0</v>
      </c>
      <c r="W1013" s="105"/>
      <c r="X1013" s="105"/>
      <c r="Y1013" s="57"/>
    </row>
    <row r="1014" spans="1:25" s="48" customFormat="1" ht="14.5" x14ac:dyDescent="0.4">
      <c r="A1014" s="149" t="s">
        <v>3174</v>
      </c>
      <c r="B1014" s="149" t="s">
        <v>3175</v>
      </c>
      <c r="C1014" s="149" t="s">
        <v>3176</v>
      </c>
      <c r="D1014" s="150" t="s">
        <v>137</v>
      </c>
      <c r="E1014" s="144" t="s">
        <v>137</v>
      </c>
      <c r="F1014" s="122"/>
      <c r="G1014" s="122"/>
      <c r="H1014" s="122"/>
      <c r="I1014" s="122"/>
      <c r="J1014" s="123">
        <f t="shared" si="45"/>
        <v>0</v>
      </c>
      <c r="K1014" s="105"/>
      <c r="L1014" s="105"/>
      <c r="M1014" s="105"/>
      <c r="N1014" s="121">
        <f t="shared" si="46"/>
        <v>0</v>
      </c>
      <c r="O1014" s="124"/>
      <c r="P1014" s="105"/>
      <c r="Q1014" s="105"/>
      <c r="R1014" s="105"/>
      <c r="S1014" s="105"/>
      <c r="T1014" s="105"/>
      <c r="U1014" s="105"/>
      <c r="V1014" s="121">
        <f t="shared" si="47"/>
        <v>0</v>
      </c>
      <c r="W1014" s="105"/>
      <c r="X1014" s="105"/>
      <c r="Y1014" s="57"/>
    </row>
    <row r="1015" spans="1:25" s="48" customFormat="1" ht="14.5" x14ac:dyDescent="0.4">
      <c r="A1015" s="149" t="s">
        <v>3177</v>
      </c>
      <c r="B1015" s="149" t="s">
        <v>3178</v>
      </c>
      <c r="C1015" s="149" t="s">
        <v>3179</v>
      </c>
      <c r="D1015" s="150" t="s">
        <v>137</v>
      </c>
      <c r="E1015" s="144" t="s">
        <v>137</v>
      </c>
      <c r="F1015" s="122"/>
      <c r="G1015" s="122"/>
      <c r="H1015" s="122"/>
      <c r="I1015" s="122"/>
      <c r="J1015" s="123">
        <f t="shared" si="45"/>
        <v>0</v>
      </c>
      <c r="K1015" s="105"/>
      <c r="L1015" s="105"/>
      <c r="M1015" s="105"/>
      <c r="N1015" s="121">
        <f t="shared" si="46"/>
        <v>0</v>
      </c>
      <c r="O1015" s="124"/>
      <c r="P1015" s="105"/>
      <c r="Q1015" s="105"/>
      <c r="R1015" s="105"/>
      <c r="S1015" s="105"/>
      <c r="T1015" s="105"/>
      <c r="U1015" s="105"/>
      <c r="V1015" s="121">
        <f t="shared" si="47"/>
        <v>0</v>
      </c>
      <c r="W1015" s="105"/>
      <c r="X1015" s="105"/>
      <c r="Y1015" s="57"/>
    </row>
    <row r="1016" spans="1:25" s="48" customFormat="1" ht="14.5" x14ac:dyDescent="0.4">
      <c r="A1016" s="149" t="s">
        <v>3180</v>
      </c>
      <c r="B1016" s="149" t="s">
        <v>3181</v>
      </c>
      <c r="C1016" s="149" t="s">
        <v>3182</v>
      </c>
      <c r="D1016" s="150" t="s">
        <v>137</v>
      </c>
      <c r="E1016" s="144" t="s">
        <v>137</v>
      </c>
      <c r="F1016" s="122"/>
      <c r="G1016" s="122"/>
      <c r="H1016" s="122"/>
      <c r="I1016" s="122"/>
      <c r="J1016" s="123">
        <f t="shared" si="45"/>
        <v>0</v>
      </c>
      <c r="K1016" s="105"/>
      <c r="L1016" s="105"/>
      <c r="M1016" s="105"/>
      <c r="N1016" s="121">
        <f t="shared" si="46"/>
        <v>0</v>
      </c>
      <c r="O1016" s="124"/>
      <c r="P1016" s="105"/>
      <c r="Q1016" s="105"/>
      <c r="R1016" s="105"/>
      <c r="S1016" s="105"/>
      <c r="T1016" s="105"/>
      <c r="U1016" s="105"/>
      <c r="V1016" s="121">
        <f t="shared" si="47"/>
        <v>0</v>
      </c>
      <c r="W1016" s="105"/>
      <c r="X1016" s="105"/>
      <c r="Y1016" s="57"/>
    </row>
    <row r="1017" spans="1:25" s="48" customFormat="1" ht="14.5" x14ac:dyDescent="0.4">
      <c r="A1017" s="149" t="s">
        <v>3183</v>
      </c>
      <c r="B1017" s="149" t="s">
        <v>3184</v>
      </c>
      <c r="C1017" s="149" t="s">
        <v>3185</v>
      </c>
      <c r="D1017" s="150" t="s">
        <v>137</v>
      </c>
      <c r="E1017" s="144" t="s">
        <v>137</v>
      </c>
      <c r="F1017" s="122"/>
      <c r="G1017" s="122"/>
      <c r="H1017" s="122"/>
      <c r="I1017" s="122"/>
      <c r="J1017" s="123">
        <f t="shared" si="45"/>
        <v>0</v>
      </c>
      <c r="K1017" s="105"/>
      <c r="L1017" s="105"/>
      <c r="M1017" s="105"/>
      <c r="N1017" s="121">
        <f t="shared" si="46"/>
        <v>0</v>
      </c>
      <c r="O1017" s="124"/>
      <c r="P1017" s="105"/>
      <c r="Q1017" s="105"/>
      <c r="R1017" s="105"/>
      <c r="S1017" s="105"/>
      <c r="T1017" s="105"/>
      <c r="U1017" s="105"/>
      <c r="V1017" s="121">
        <f t="shared" si="47"/>
        <v>0</v>
      </c>
      <c r="W1017" s="105"/>
      <c r="X1017" s="105"/>
      <c r="Y1017" s="57"/>
    </row>
    <row r="1018" spans="1:25" s="48" customFormat="1" ht="14.5" x14ac:dyDescent="0.4">
      <c r="A1018" s="149" t="s">
        <v>3186</v>
      </c>
      <c r="B1018" s="149" t="s">
        <v>3187</v>
      </c>
      <c r="C1018" s="149" t="s">
        <v>3188</v>
      </c>
      <c r="D1018" s="150" t="s">
        <v>136</v>
      </c>
      <c r="E1018" s="144" t="s">
        <v>137</v>
      </c>
      <c r="F1018" s="122">
        <v>14</v>
      </c>
      <c r="G1018" s="122">
        <v>0</v>
      </c>
      <c r="H1018" s="122">
        <v>0</v>
      </c>
      <c r="I1018" s="122">
        <v>0</v>
      </c>
      <c r="J1018" s="123">
        <f t="shared" si="45"/>
        <v>14</v>
      </c>
      <c r="K1018" s="105">
        <v>140000</v>
      </c>
      <c r="L1018" s="105">
        <v>50832.09</v>
      </c>
      <c r="M1018" s="105">
        <v>0</v>
      </c>
      <c r="N1018" s="121">
        <f t="shared" si="46"/>
        <v>190832.09</v>
      </c>
      <c r="O1018" s="124"/>
      <c r="P1018" s="105"/>
      <c r="Q1018" s="105"/>
      <c r="R1018" s="105"/>
      <c r="S1018" s="105"/>
      <c r="T1018" s="105"/>
      <c r="U1018" s="105"/>
      <c r="V1018" s="121">
        <f t="shared" si="47"/>
        <v>0</v>
      </c>
      <c r="W1018" s="105"/>
      <c r="X1018" s="105"/>
      <c r="Y1018" s="57"/>
    </row>
    <row r="1019" spans="1:25" s="48" customFormat="1" ht="14.5" x14ac:dyDescent="0.4">
      <c r="A1019" s="149" t="s">
        <v>3189</v>
      </c>
      <c r="B1019" s="149" t="s">
        <v>3190</v>
      </c>
      <c r="C1019" s="149" t="s">
        <v>3191</v>
      </c>
      <c r="D1019" s="150" t="s">
        <v>137</v>
      </c>
      <c r="E1019" s="144" t="s">
        <v>137</v>
      </c>
      <c r="F1019" s="122"/>
      <c r="G1019" s="122"/>
      <c r="H1019" s="122"/>
      <c r="I1019" s="122"/>
      <c r="J1019" s="123">
        <f t="shared" si="45"/>
        <v>0</v>
      </c>
      <c r="K1019" s="105"/>
      <c r="L1019" s="105"/>
      <c r="M1019" s="105"/>
      <c r="N1019" s="121">
        <f t="shared" si="46"/>
        <v>0</v>
      </c>
      <c r="O1019" s="124"/>
      <c r="P1019" s="105"/>
      <c r="Q1019" s="105"/>
      <c r="R1019" s="105"/>
      <c r="S1019" s="105"/>
      <c r="T1019" s="105"/>
      <c r="U1019" s="105"/>
      <c r="V1019" s="121">
        <f t="shared" si="47"/>
        <v>0</v>
      </c>
      <c r="W1019" s="105"/>
      <c r="X1019" s="105"/>
      <c r="Y1019" s="57"/>
    </row>
    <row r="1020" spans="1:25" s="48" customFormat="1" ht="14.5" x14ac:dyDescent="0.4">
      <c r="A1020" s="149" t="s">
        <v>3192</v>
      </c>
      <c r="B1020" s="149" t="s">
        <v>3193</v>
      </c>
      <c r="C1020" s="149" t="s">
        <v>3194</v>
      </c>
      <c r="D1020" s="150" t="s">
        <v>137</v>
      </c>
      <c r="E1020" s="144" t="s">
        <v>137</v>
      </c>
      <c r="F1020" s="122"/>
      <c r="G1020" s="122"/>
      <c r="H1020" s="122"/>
      <c r="I1020" s="122"/>
      <c r="J1020" s="123">
        <f t="shared" si="45"/>
        <v>0</v>
      </c>
      <c r="K1020" s="105"/>
      <c r="L1020" s="105"/>
      <c r="M1020" s="105"/>
      <c r="N1020" s="121">
        <f t="shared" si="46"/>
        <v>0</v>
      </c>
      <c r="O1020" s="124"/>
      <c r="P1020" s="105"/>
      <c r="Q1020" s="105"/>
      <c r="R1020" s="105"/>
      <c r="S1020" s="105"/>
      <c r="T1020" s="105"/>
      <c r="U1020" s="105"/>
      <c r="V1020" s="121">
        <f t="shared" si="47"/>
        <v>0</v>
      </c>
      <c r="W1020" s="105"/>
      <c r="X1020" s="105"/>
      <c r="Y1020" s="57"/>
    </row>
    <row r="1021" spans="1:25" s="48" customFormat="1" ht="14.5" x14ac:dyDescent="0.4">
      <c r="A1021" s="149" t="s">
        <v>3195</v>
      </c>
      <c r="B1021" s="149" t="s">
        <v>3196</v>
      </c>
      <c r="C1021" s="149" t="s">
        <v>3197</v>
      </c>
      <c r="D1021" s="150" t="s">
        <v>137</v>
      </c>
      <c r="E1021" s="144" t="s">
        <v>137</v>
      </c>
      <c r="F1021" s="122"/>
      <c r="G1021" s="122"/>
      <c r="H1021" s="122"/>
      <c r="I1021" s="122"/>
      <c r="J1021" s="123">
        <f t="shared" si="45"/>
        <v>0</v>
      </c>
      <c r="K1021" s="105"/>
      <c r="L1021" s="105"/>
      <c r="M1021" s="105"/>
      <c r="N1021" s="121">
        <f t="shared" si="46"/>
        <v>0</v>
      </c>
      <c r="O1021" s="124"/>
      <c r="P1021" s="105"/>
      <c r="Q1021" s="105"/>
      <c r="R1021" s="105"/>
      <c r="S1021" s="105"/>
      <c r="T1021" s="105"/>
      <c r="U1021" s="105"/>
      <c r="V1021" s="121">
        <f t="shared" si="47"/>
        <v>0</v>
      </c>
      <c r="W1021" s="105"/>
      <c r="X1021" s="105"/>
      <c r="Y1021" s="57"/>
    </row>
    <row r="1022" spans="1:25" s="48" customFormat="1" ht="14.5" x14ac:dyDescent="0.4">
      <c r="A1022" s="149" t="s">
        <v>3198</v>
      </c>
      <c r="B1022" s="149" t="s">
        <v>3199</v>
      </c>
      <c r="C1022" s="149" t="s">
        <v>3200</v>
      </c>
      <c r="D1022" s="150" t="s">
        <v>137</v>
      </c>
      <c r="E1022" s="144" t="s">
        <v>137</v>
      </c>
      <c r="F1022" s="122"/>
      <c r="G1022" s="122"/>
      <c r="H1022" s="122"/>
      <c r="I1022" s="122"/>
      <c r="J1022" s="123">
        <f t="shared" si="45"/>
        <v>0</v>
      </c>
      <c r="K1022" s="105"/>
      <c r="L1022" s="105"/>
      <c r="M1022" s="105"/>
      <c r="N1022" s="121">
        <f t="shared" si="46"/>
        <v>0</v>
      </c>
      <c r="O1022" s="124"/>
      <c r="P1022" s="105"/>
      <c r="Q1022" s="105"/>
      <c r="R1022" s="105"/>
      <c r="S1022" s="105"/>
      <c r="T1022" s="105"/>
      <c r="U1022" s="105"/>
      <c r="V1022" s="121">
        <f t="shared" si="47"/>
        <v>0</v>
      </c>
      <c r="W1022" s="105"/>
      <c r="X1022" s="105"/>
      <c r="Y1022" s="57"/>
    </row>
    <row r="1023" spans="1:25" s="48" customFormat="1" ht="14.5" x14ac:dyDescent="0.4">
      <c r="A1023" s="149" t="s">
        <v>3201</v>
      </c>
      <c r="B1023" s="149" t="s">
        <v>3202</v>
      </c>
      <c r="C1023" s="149" t="s">
        <v>3203</v>
      </c>
      <c r="D1023" s="150" t="s">
        <v>137</v>
      </c>
      <c r="E1023" s="144" t="s">
        <v>137</v>
      </c>
      <c r="F1023" s="122"/>
      <c r="G1023" s="122"/>
      <c r="H1023" s="122"/>
      <c r="I1023" s="122"/>
      <c r="J1023" s="123">
        <f t="shared" si="45"/>
        <v>0</v>
      </c>
      <c r="K1023" s="105"/>
      <c r="L1023" s="105"/>
      <c r="M1023" s="105"/>
      <c r="N1023" s="121">
        <f t="shared" si="46"/>
        <v>0</v>
      </c>
      <c r="O1023" s="124"/>
      <c r="P1023" s="105"/>
      <c r="Q1023" s="105"/>
      <c r="R1023" s="105"/>
      <c r="S1023" s="105"/>
      <c r="T1023" s="105"/>
      <c r="U1023" s="105"/>
      <c r="V1023" s="121">
        <f t="shared" si="47"/>
        <v>0</v>
      </c>
      <c r="W1023" s="105"/>
      <c r="X1023" s="105"/>
      <c r="Y1023" s="57"/>
    </row>
    <row r="1024" spans="1:25" s="48" customFormat="1" ht="14.5" x14ac:dyDescent="0.4">
      <c r="A1024" s="149" t="s">
        <v>3204</v>
      </c>
      <c r="B1024" s="149" t="s">
        <v>3205</v>
      </c>
      <c r="C1024" s="149" t="s">
        <v>3206</v>
      </c>
      <c r="D1024" s="150" t="s">
        <v>136</v>
      </c>
      <c r="E1024" s="144" t="s">
        <v>137</v>
      </c>
      <c r="F1024" s="122">
        <v>14</v>
      </c>
      <c r="G1024" s="122">
        <v>0</v>
      </c>
      <c r="H1024" s="122">
        <v>0</v>
      </c>
      <c r="I1024" s="122">
        <v>0</v>
      </c>
      <c r="J1024" s="123">
        <f t="shared" si="45"/>
        <v>14</v>
      </c>
      <c r="K1024" s="105">
        <v>140000</v>
      </c>
      <c r="L1024" s="105">
        <v>46350.53</v>
      </c>
      <c r="M1024" s="105">
        <v>0</v>
      </c>
      <c r="N1024" s="121">
        <f t="shared" si="46"/>
        <v>186350.53</v>
      </c>
      <c r="O1024" s="124"/>
      <c r="P1024" s="105"/>
      <c r="Q1024" s="105"/>
      <c r="R1024" s="105"/>
      <c r="S1024" s="105"/>
      <c r="T1024" s="105"/>
      <c r="U1024" s="105"/>
      <c r="V1024" s="121">
        <f t="shared" si="47"/>
        <v>0</v>
      </c>
      <c r="W1024" s="105"/>
      <c r="X1024" s="105"/>
      <c r="Y1024" s="57"/>
    </row>
    <row r="1025" spans="1:25" s="48" customFormat="1" ht="14.5" x14ac:dyDescent="0.4">
      <c r="A1025" s="149" t="s">
        <v>3207</v>
      </c>
      <c r="B1025" s="149" t="s">
        <v>3208</v>
      </c>
      <c r="C1025" s="149" t="s">
        <v>3209</v>
      </c>
      <c r="D1025" s="150" t="s">
        <v>137</v>
      </c>
      <c r="E1025" s="144" t="s">
        <v>137</v>
      </c>
      <c r="F1025" s="122"/>
      <c r="G1025" s="122"/>
      <c r="H1025" s="122"/>
      <c r="I1025" s="122"/>
      <c r="J1025" s="123">
        <f t="shared" si="45"/>
        <v>0</v>
      </c>
      <c r="K1025" s="105"/>
      <c r="L1025" s="105"/>
      <c r="M1025" s="105"/>
      <c r="N1025" s="121">
        <f t="shared" si="46"/>
        <v>0</v>
      </c>
      <c r="O1025" s="124"/>
      <c r="P1025" s="105"/>
      <c r="Q1025" s="105"/>
      <c r="R1025" s="105"/>
      <c r="S1025" s="105"/>
      <c r="T1025" s="105"/>
      <c r="U1025" s="105"/>
      <c r="V1025" s="121">
        <f t="shared" si="47"/>
        <v>0</v>
      </c>
      <c r="W1025" s="105"/>
      <c r="X1025" s="105"/>
      <c r="Y1025" s="57"/>
    </row>
    <row r="1026" spans="1:25" s="48" customFormat="1" ht="14.5" x14ac:dyDescent="0.4">
      <c r="A1026" s="149" t="s">
        <v>3210</v>
      </c>
      <c r="B1026" s="149" t="s">
        <v>3211</v>
      </c>
      <c r="C1026" s="149" t="s">
        <v>3212</v>
      </c>
      <c r="D1026" s="150" t="s">
        <v>137</v>
      </c>
      <c r="E1026" s="144" t="s">
        <v>137</v>
      </c>
      <c r="F1026" s="122"/>
      <c r="G1026" s="122"/>
      <c r="H1026" s="122"/>
      <c r="I1026" s="122"/>
      <c r="J1026" s="123">
        <f t="shared" si="45"/>
        <v>0</v>
      </c>
      <c r="K1026" s="105"/>
      <c r="L1026" s="105"/>
      <c r="M1026" s="105"/>
      <c r="N1026" s="121">
        <f t="shared" si="46"/>
        <v>0</v>
      </c>
      <c r="O1026" s="124"/>
      <c r="P1026" s="105"/>
      <c r="Q1026" s="105"/>
      <c r="R1026" s="105"/>
      <c r="S1026" s="105"/>
      <c r="T1026" s="105"/>
      <c r="U1026" s="105"/>
      <c r="V1026" s="121">
        <f t="shared" si="47"/>
        <v>0</v>
      </c>
      <c r="W1026" s="105"/>
      <c r="X1026" s="105"/>
      <c r="Y1026" s="57"/>
    </row>
    <row r="1027" spans="1:25" s="48" customFormat="1" ht="14.5" x14ac:dyDescent="0.4">
      <c r="A1027" s="149" t="s">
        <v>3213</v>
      </c>
      <c r="B1027" s="149" t="s">
        <v>3214</v>
      </c>
      <c r="C1027" s="149" t="s">
        <v>3215</v>
      </c>
      <c r="D1027" s="150" t="s">
        <v>137</v>
      </c>
      <c r="E1027" s="144" t="s">
        <v>137</v>
      </c>
      <c r="F1027" s="122"/>
      <c r="G1027" s="122"/>
      <c r="H1027" s="122"/>
      <c r="I1027" s="122"/>
      <c r="J1027" s="123">
        <f t="shared" si="45"/>
        <v>0</v>
      </c>
      <c r="K1027" s="105"/>
      <c r="L1027" s="105"/>
      <c r="M1027" s="105"/>
      <c r="N1027" s="121">
        <f t="shared" si="46"/>
        <v>0</v>
      </c>
      <c r="O1027" s="124"/>
      <c r="P1027" s="105"/>
      <c r="Q1027" s="105"/>
      <c r="R1027" s="105"/>
      <c r="S1027" s="105"/>
      <c r="T1027" s="105"/>
      <c r="U1027" s="105"/>
      <c r="V1027" s="121">
        <f t="shared" si="47"/>
        <v>0</v>
      </c>
      <c r="W1027" s="105"/>
      <c r="X1027" s="105"/>
      <c r="Y1027" s="57"/>
    </row>
    <row r="1028" spans="1:25" s="48" customFormat="1" ht="14.5" x14ac:dyDescent="0.4">
      <c r="A1028" s="149" t="s">
        <v>3216</v>
      </c>
      <c r="B1028" s="149" t="s">
        <v>3217</v>
      </c>
      <c r="C1028" s="149" t="s">
        <v>3218</v>
      </c>
      <c r="D1028" s="150" t="s">
        <v>136</v>
      </c>
      <c r="E1028" s="144" t="s">
        <v>136</v>
      </c>
      <c r="F1028" s="122">
        <v>14</v>
      </c>
      <c r="G1028" s="122">
        <v>0</v>
      </c>
      <c r="H1028" s="122">
        <v>0</v>
      </c>
      <c r="I1028" s="122">
        <v>0</v>
      </c>
      <c r="J1028" s="123">
        <f t="shared" si="45"/>
        <v>14</v>
      </c>
      <c r="K1028" s="105">
        <v>118550.33</v>
      </c>
      <c r="L1028" s="105">
        <v>266624.09999999998</v>
      </c>
      <c r="M1028" s="105">
        <v>0</v>
      </c>
      <c r="N1028" s="121">
        <f t="shared" si="46"/>
        <v>385174.43</v>
      </c>
      <c r="O1028" s="124">
        <v>1</v>
      </c>
      <c r="P1028" s="105">
        <v>158549.49</v>
      </c>
      <c r="Q1028" s="105">
        <v>67432</v>
      </c>
      <c r="R1028" s="105">
        <v>0</v>
      </c>
      <c r="S1028" s="105">
        <v>0</v>
      </c>
      <c r="T1028" s="105">
        <v>168580</v>
      </c>
      <c r="U1028" s="105">
        <v>67432</v>
      </c>
      <c r="V1028" s="121">
        <f t="shared" si="47"/>
        <v>461993.49</v>
      </c>
      <c r="W1028" s="105">
        <v>60290.37</v>
      </c>
      <c r="X1028" s="105">
        <v>64543.12</v>
      </c>
      <c r="Y1028" s="57">
        <v>337160</v>
      </c>
    </row>
    <row r="1029" spans="1:25" s="48" customFormat="1" ht="14.5" x14ac:dyDescent="0.4">
      <c r="A1029" s="149" t="s">
        <v>3219</v>
      </c>
      <c r="B1029" s="149" t="s">
        <v>3220</v>
      </c>
      <c r="C1029" s="149" t="s">
        <v>3221</v>
      </c>
      <c r="D1029" s="150" t="s">
        <v>137</v>
      </c>
      <c r="E1029" s="144" t="s">
        <v>137</v>
      </c>
      <c r="F1029" s="122"/>
      <c r="G1029" s="122"/>
      <c r="H1029" s="122"/>
      <c r="I1029" s="122"/>
      <c r="J1029" s="123">
        <f t="shared" si="45"/>
        <v>0</v>
      </c>
      <c r="K1029" s="105"/>
      <c r="L1029" s="105"/>
      <c r="M1029" s="105"/>
      <c r="N1029" s="121">
        <f t="shared" si="46"/>
        <v>0</v>
      </c>
      <c r="O1029" s="124"/>
      <c r="P1029" s="105"/>
      <c r="Q1029" s="105"/>
      <c r="R1029" s="105"/>
      <c r="S1029" s="105"/>
      <c r="T1029" s="105"/>
      <c r="U1029" s="105"/>
      <c r="V1029" s="121">
        <f t="shared" si="47"/>
        <v>0</v>
      </c>
      <c r="W1029" s="105"/>
      <c r="X1029" s="105"/>
      <c r="Y1029" s="57"/>
    </row>
    <row r="1030" spans="1:25" s="48" customFormat="1" ht="14.5" x14ac:dyDescent="0.4">
      <c r="A1030" s="149" t="s">
        <v>3222</v>
      </c>
      <c r="B1030" s="149" t="s">
        <v>3223</v>
      </c>
      <c r="C1030" s="149" t="s">
        <v>3224</v>
      </c>
      <c r="D1030" s="150" t="s">
        <v>137</v>
      </c>
      <c r="E1030" s="144" t="s">
        <v>137</v>
      </c>
      <c r="F1030" s="122"/>
      <c r="G1030" s="122"/>
      <c r="H1030" s="122"/>
      <c r="I1030" s="122"/>
      <c r="J1030" s="123">
        <f t="shared" si="45"/>
        <v>0</v>
      </c>
      <c r="K1030" s="105"/>
      <c r="L1030" s="105"/>
      <c r="M1030" s="105"/>
      <c r="N1030" s="121">
        <f t="shared" si="46"/>
        <v>0</v>
      </c>
      <c r="O1030" s="124"/>
      <c r="P1030" s="105"/>
      <c r="Q1030" s="105"/>
      <c r="R1030" s="105"/>
      <c r="S1030" s="105"/>
      <c r="T1030" s="105"/>
      <c r="U1030" s="105"/>
      <c r="V1030" s="121">
        <f t="shared" si="47"/>
        <v>0</v>
      </c>
      <c r="W1030" s="105"/>
      <c r="X1030" s="105"/>
      <c r="Y1030" s="57"/>
    </row>
    <row r="1031" spans="1:25" s="48" customFormat="1" ht="14.5" x14ac:dyDescent="0.4">
      <c r="A1031" s="149" t="s">
        <v>3225</v>
      </c>
      <c r="B1031" s="149" t="s">
        <v>3226</v>
      </c>
      <c r="C1031" s="149" t="s">
        <v>3227</v>
      </c>
      <c r="D1031" s="150" t="s">
        <v>136</v>
      </c>
      <c r="E1031" s="144" t="s">
        <v>136</v>
      </c>
      <c r="F1031" s="122">
        <v>28</v>
      </c>
      <c r="G1031" s="122">
        <v>0</v>
      </c>
      <c r="H1031" s="122">
        <v>0</v>
      </c>
      <c r="I1031" s="122">
        <v>0</v>
      </c>
      <c r="J1031" s="123">
        <f t="shared" si="45"/>
        <v>28</v>
      </c>
      <c r="K1031" s="105">
        <v>280000</v>
      </c>
      <c r="L1031" s="105">
        <v>88190.36</v>
      </c>
      <c r="M1031" s="105">
        <v>0</v>
      </c>
      <c r="N1031" s="121">
        <f t="shared" si="46"/>
        <v>368190.36</v>
      </c>
      <c r="O1031" s="124">
        <v>1</v>
      </c>
      <c r="P1031" s="105">
        <v>916568.86</v>
      </c>
      <c r="Q1031" s="105">
        <v>58797.599999999999</v>
      </c>
      <c r="R1031" s="105">
        <v>0</v>
      </c>
      <c r="S1031" s="105">
        <v>0</v>
      </c>
      <c r="T1031" s="105">
        <v>146994</v>
      </c>
      <c r="U1031" s="105">
        <v>58797.599999999999</v>
      </c>
      <c r="V1031" s="121">
        <f t="shared" si="47"/>
        <v>1181158.06</v>
      </c>
      <c r="W1031" s="105">
        <v>428473.26</v>
      </c>
      <c r="X1031" s="105">
        <v>458696.8</v>
      </c>
      <c r="Y1031" s="57">
        <v>293988</v>
      </c>
    </row>
    <row r="1032" spans="1:25" s="48" customFormat="1" ht="14.5" x14ac:dyDescent="0.4">
      <c r="A1032" s="149" t="s">
        <v>3228</v>
      </c>
      <c r="B1032" s="149" t="s">
        <v>3229</v>
      </c>
      <c r="C1032" s="149" t="s">
        <v>3230</v>
      </c>
      <c r="D1032" s="150" t="s">
        <v>136</v>
      </c>
      <c r="E1032" s="144" t="s">
        <v>137</v>
      </c>
      <c r="F1032" s="122">
        <v>14</v>
      </c>
      <c r="G1032" s="122">
        <v>0</v>
      </c>
      <c r="H1032" s="122">
        <v>0</v>
      </c>
      <c r="I1032" s="122">
        <v>0</v>
      </c>
      <c r="J1032" s="123">
        <f t="shared" ref="J1032:J1095" si="48">SUM(F1032:I1032)</f>
        <v>14</v>
      </c>
      <c r="K1032" s="105">
        <v>140000</v>
      </c>
      <c r="L1032" s="105">
        <v>262078.76</v>
      </c>
      <c r="M1032" s="105">
        <v>0</v>
      </c>
      <c r="N1032" s="121">
        <f t="shared" ref="N1032:N1095" si="49">SUM(K1032:M1032)</f>
        <v>402078.76</v>
      </c>
      <c r="O1032" s="124"/>
      <c r="P1032" s="105"/>
      <c r="Q1032" s="105"/>
      <c r="R1032" s="105"/>
      <c r="S1032" s="105"/>
      <c r="T1032" s="105"/>
      <c r="U1032" s="105"/>
      <c r="V1032" s="121">
        <f t="shared" ref="V1032:V1095" si="50">SUM(P1032:U1032)</f>
        <v>0</v>
      </c>
      <c r="W1032" s="105"/>
      <c r="X1032" s="105"/>
      <c r="Y1032" s="57"/>
    </row>
    <row r="1033" spans="1:25" s="48" customFormat="1" ht="14.5" x14ac:dyDescent="0.4">
      <c r="A1033" s="149" t="s">
        <v>3231</v>
      </c>
      <c r="B1033" s="149" t="s">
        <v>3232</v>
      </c>
      <c r="C1033" s="149" t="s">
        <v>3233</v>
      </c>
      <c r="D1033" s="150" t="s">
        <v>137</v>
      </c>
      <c r="E1033" s="144" t="s">
        <v>137</v>
      </c>
      <c r="F1033" s="122"/>
      <c r="G1033" s="122"/>
      <c r="H1033" s="122"/>
      <c r="I1033" s="122"/>
      <c r="J1033" s="123">
        <f t="shared" si="48"/>
        <v>0</v>
      </c>
      <c r="K1033" s="105"/>
      <c r="L1033" s="105"/>
      <c r="M1033" s="105"/>
      <c r="N1033" s="121">
        <f t="shared" si="49"/>
        <v>0</v>
      </c>
      <c r="O1033" s="124"/>
      <c r="P1033" s="105"/>
      <c r="Q1033" s="105"/>
      <c r="R1033" s="105"/>
      <c r="S1033" s="105"/>
      <c r="T1033" s="105"/>
      <c r="U1033" s="105"/>
      <c r="V1033" s="121">
        <f t="shared" si="50"/>
        <v>0</v>
      </c>
      <c r="W1033" s="105"/>
      <c r="X1033" s="105"/>
      <c r="Y1033" s="57"/>
    </row>
    <row r="1034" spans="1:25" s="48" customFormat="1" ht="14.5" x14ac:dyDescent="0.4">
      <c r="A1034" s="149" t="s">
        <v>3234</v>
      </c>
      <c r="B1034" s="149" t="s">
        <v>3235</v>
      </c>
      <c r="C1034" s="149" t="s">
        <v>3236</v>
      </c>
      <c r="D1034" s="150" t="s">
        <v>137</v>
      </c>
      <c r="E1034" s="144" t="s">
        <v>137</v>
      </c>
      <c r="F1034" s="122"/>
      <c r="G1034" s="122"/>
      <c r="H1034" s="122"/>
      <c r="I1034" s="122"/>
      <c r="J1034" s="123">
        <f t="shared" si="48"/>
        <v>0</v>
      </c>
      <c r="K1034" s="105"/>
      <c r="L1034" s="105"/>
      <c r="M1034" s="105"/>
      <c r="N1034" s="121">
        <f t="shared" si="49"/>
        <v>0</v>
      </c>
      <c r="O1034" s="124"/>
      <c r="P1034" s="105"/>
      <c r="Q1034" s="105"/>
      <c r="R1034" s="105"/>
      <c r="S1034" s="105"/>
      <c r="T1034" s="105"/>
      <c r="U1034" s="105"/>
      <c r="V1034" s="121">
        <f t="shared" si="50"/>
        <v>0</v>
      </c>
      <c r="W1034" s="105"/>
      <c r="X1034" s="105"/>
      <c r="Y1034" s="57"/>
    </row>
    <row r="1035" spans="1:25" s="48" customFormat="1" ht="14.5" x14ac:dyDescent="0.4">
      <c r="A1035" s="149" t="s">
        <v>3237</v>
      </c>
      <c r="B1035" s="149" t="s">
        <v>3238</v>
      </c>
      <c r="C1035" s="149" t="s">
        <v>3239</v>
      </c>
      <c r="D1035" s="150" t="s">
        <v>137</v>
      </c>
      <c r="E1035" s="144" t="s">
        <v>137</v>
      </c>
      <c r="F1035" s="122"/>
      <c r="G1035" s="122"/>
      <c r="H1035" s="122"/>
      <c r="I1035" s="122"/>
      <c r="J1035" s="123">
        <f t="shared" si="48"/>
        <v>0</v>
      </c>
      <c r="K1035" s="105"/>
      <c r="L1035" s="105"/>
      <c r="M1035" s="105"/>
      <c r="N1035" s="121">
        <f t="shared" si="49"/>
        <v>0</v>
      </c>
      <c r="O1035" s="124"/>
      <c r="P1035" s="105"/>
      <c r="Q1035" s="105"/>
      <c r="R1035" s="105"/>
      <c r="S1035" s="105"/>
      <c r="T1035" s="105"/>
      <c r="U1035" s="105"/>
      <c r="V1035" s="121">
        <f t="shared" si="50"/>
        <v>0</v>
      </c>
      <c r="W1035" s="105"/>
      <c r="X1035" s="105"/>
      <c r="Y1035" s="57"/>
    </row>
    <row r="1036" spans="1:25" s="48" customFormat="1" ht="14.5" x14ac:dyDescent="0.4">
      <c r="A1036" s="149" t="s">
        <v>3240</v>
      </c>
      <c r="B1036" s="149" t="s">
        <v>3241</v>
      </c>
      <c r="C1036" s="149" t="s">
        <v>3242</v>
      </c>
      <c r="D1036" s="150" t="s">
        <v>136</v>
      </c>
      <c r="E1036" s="144" t="s">
        <v>137</v>
      </c>
      <c r="F1036" s="122">
        <v>28</v>
      </c>
      <c r="G1036" s="122">
        <v>0</v>
      </c>
      <c r="H1036" s="122">
        <v>0</v>
      </c>
      <c r="I1036" s="122">
        <v>0</v>
      </c>
      <c r="J1036" s="123">
        <f t="shared" si="48"/>
        <v>28</v>
      </c>
      <c r="K1036" s="105">
        <v>279015.63</v>
      </c>
      <c r="L1036" s="105">
        <v>249626.3</v>
      </c>
      <c r="M1036" s="105">
        <v>0</v>
      </c>
      <c r="N1036" s="121">
        <f t="shared" si="49"/>
        <v>528641.92999999993</v>
      </c>
      <c r="O1036" s="124"/>
      <c r="P1036" s="105"/>
      <c r="Q1036" s="105"/>
      <c r="R1036" s="105"/>
      <c r="S1036" s="105"/>
      <c r="T1036" s="105"/>
      <c r="U1036" s="105"/>
      <c r="V1036" s="121">
        <f t="shared" si="50"/>
        <v>0</v>
      </c>
      <c r="W1036" s="105"/>
      <c r="X1036" s="105"/>
      <c r="Y1036" s="57"/>
    </row>
    <row r="1037" spans="1:25" s="48" customFormat="1" ht="14.5" x14ac:dyDescent="0.4">
      <c r="A1037" s="149" t="s">
        <v>3243</v>
      </c>
      <c r="B1037" s="149" t="s">
        <v>3244</v>
      </c>
      <c r="C1037" s="149" t="s">
        <v>3245</v>
      </c>
      <c r="D1037" s="150" t="s">
        <v>136</v>
      </c>
      <c r="E1037" s="144" t="s">
        <v>137</v>
      </c>
      <c r="F1037" s="122">
        <v>14</v>
      </c>
      <c r="G1037" s="122">
        <v>0</v>
      </c>
      <c r="H1037" s="122">
        <v>0</v>
      </c>
      <c r="I1037" s="122">
        <v>0</v>
      </c>
      <c r="J1037" s="123">
        <f t="shared" si="48"/>
        <v>14</v>
      </c>
      <c r="K1037" s="105">
        <v>140000</v>
      </c>
      <c r="L1037" s="105">
        <v>50026.91</v>
      </c>
      <c r="M1037" s="105">
        <v>0</v>
      </c>
      <c r="N1037" s="121">
        <f t="shared" si="49"/>
        <v>190026.91</v>
      </c>
      <c r="O1037" s="124"/>
      <c r="P1037" s="105"/>
      <c r="Q1037" s="105"/>
      <c r="R1037" s="105"/>
      <c r="S1037" s="105"/>
      <c r="T1037" s="105"/>
      <c r="U1037" s="105"/>
      <c r="V1037" s="121">
        <f t="shared" si="50"/>
        <v>0</v>
      </c>
      <c r="W1037" s="105"/>
      <c r="X1037" s="105"/>
      <c r="Y1037" s="57"/>
    </row>
    <row r="1038" spans="1:25" s="48" customFormat="1" ht="14.5" x14ac:dyDescent="0.4">
      <c r="A1038" s="149" t="s">
        <v>3246</v>
      </c>
      <c r="B1038" s="149" t="s">
        <v>3247</v>
      </c>
      <c r="C1038" s="149" t="s">
        <v>3248</v>
      </c>
      <c r="D1038" s="150" t="s">
        <v>137</v>
      </c>
      <c r="E1038" s="144" t="s">
        <v>137</v>
      </c>
      <c r="F1038" s="122"/>
      <c r="G1038" s="122"/>
      <c r="H1038" s="122"/>
      <c r="I1038" s="122"/>
      <c r="J1038" s="123">
        <f t="shared" si="48"/>
        <v>0</v>
      </c>
      <c r="K1038" s="105"/>
      <c r="L1038" s="105"/>
      <c r="M1038" s="105"/>
      <c r="N1038" s="121">
        <f t="shared" si="49"/>
        <v>0</v>
      </c>
      <c r="O1038" s="124"/>
      <c r="P1038" s="105"/>
      <c r="Q1038" s="105"/>
      <c r="R1038" s="105"/>
      <c r="S1038" s="105"/>
      <c r="T1038" s="105"/>
      <c r="U1038" s="105"/>
      <c r="V1038" s="121">
        <f t="shared" si="50"/>
        <v>0</v>
      </c>
      <c r="W1038" s="105"/>
      <c r="X1038" s="105"/>
      <c r="Y1038" s="57"/>
    </row>
    <row r="1039" spans="1:25" s="48" customFormat="1" ht="14.5" x14ac:dyDescent="0.4">
      <c r="A1039" s="149" t="s">
        <v>3249</v>
      </c>
      <c r="B1039" s="149" t="s">
        <v>3250</v>
      </c>
      <c r="C1039" s="149" t="s">
        <v>3251</v>
      </c>
      <c r="D1039" s="150" t="s">
        <v>136</v>
      </c>
      <c r="E1039" s="144" t="s">
        <v>137</v>
      </c>
      <c r="F1039" s="122">
        <v>14</v>
      </c>
      <c r="G1039" s="122">
        <v>0</v>
      </c>
      <c r="H1039" s="122">
        <v>0</v>
      </c>
      <c r="I1039" s="122">
        <v>0</v>
      </c>
      <c r="J1039" s="123">
        <f t="shared" si="48"/>
        <v>14</v>
      </c>
      <c r="K1039" s="105">
        <v>140000</v>
      </c>
      <c r="L1039" s="105">
        <v>58006.55</v>
      </c>
      <c r="M1039" s="105">
        <v>0</v>
      </c>
      <c r="N1039" s="121">
        <f t="shared" si="49"/>
        <v>198006.55</v>
      </c>
      <c r="O1039" s="124"/>
      <c r="P1039" s="105"/>
      <c r="Q1039" s="105"/>
      <c r="R1039" s="105"/>
      <c r="S1039" s="105"/>
      <c r="T1039" s="105"/>
      <c r="U1039" s="105"/>
      <c r="V1039" s="121">
        <f t="shared" si="50"/>
        <v>0</v>
      </c>
      <c r="W1039" s="105"/>
      <c r="X1039" s="105"/>
      <c r="Y1039" s="57"/>
    </row>
    <row r="1040" spans="1:25" s="48" customFormat="1" ht="14.5" x14ac:dyDescent="0.4">
      <c r="A1040" s="149" t="s">
        <v>3252</v>
      </c>
      <c r="B1040" s="149" t="s">
        <v>3253</v>
      </c>
      <c r="C1040" s="149" t="s">
        <v>3254</v>
      </c>
      <c r="D1040" s="150" t="s">
        <v>136</v>
      </c>
      <c r="E1040" s="144" t="s">
        <v>137</v>
      </c>
      <c r="F1040" s="122">
        <v>42</v>
      </c>
      <c r="G1040" s="122">
        <v>0</v>
      </c>
      <c r="H1040" s="122">
        <v>0</v>
      </c>
      <c r="I1040" s="122">
        <v>0</v>
      </c>
      <c r="J1040" s="123">
        <f t="shared" si="48"/>
        <v>42</v>
      </c>
      <c r="K1040" s="105">
        <v>420000</v>
      </c>
      <c r="L1040" s="105">
        <v>112297.57</v>
      </c>
      <c r="M1040" s="105">
        <v>0</v>
      </c>
      <c r="N1040" s="121">
        <f t="shared" si="49"/>
        <v>532297.57000000007</v>
      </c>
      <c r="O1040" s="124"/>
      <c r="P1040" s="105"/>
      <c r="Q1040" s="105"/>
      <c r="R1040" s="105"/>
      <c r="S1040" s="105"/>
      <c r="T1040" s="105"/>
      <c r="U1040" s="105"/>
      <c r="V1040" s="121">
        <f t="shared" si="50"/>
        <v>0</v>
      </c>
      <c r="W1040" s="105"/>
      <c r="X1040" s="105"/>
      <c r="Y1040" s="57"/>
    </row>
    <row r="1041" spans="1:25" s="48" customFormat="1" ht="14.5" x14ac:dyDescent="0.4">
      <c r="A1041" s="149" t="s">
        <v>3255</v>
      </c>
      <c r="B1041" s="149" t="s">
        <v>3256</v>
      </c>
      <c r="C1041" s="149" t="s">
        <v>3257</v>
      </c>
      <c r="D1041" s="150" t="s">
        <v>137</v>
      </c>
      <c r="E1041" s="144" t="s">
        <v>137</v>
      </c>
      <c r="F1041" s="122"/>
      <c r="G1041" s="122"/>
      <c r="H1041" s="122"/>
      <c r="I1041" s="122"/>
      <c r="J1041" s="123">
        <f t="shared" si="48"/>
        <v>0</v>
      </c>
      <c r="K1041" s="105"/>
      <c r="L1041" s="105"/>
      <c r="M1041" s="105"/>
      <c r="N1041" s="121">
        <f t="shared" si="49"/>
        <v>0</v>
      </c>
      <c r="O1041" s="124"/>
      <c r="P1041" s="105"/>
      <c r="Q1041" s="105"/>
      <c r="R1041" s="105"/>
      <c r="S1041" s="105"/>
      <c r="T1041" s="105"/>
      <c r="U1041" s="105"/>
      <c r="V1041" s="121">
        <f t="shared" si="50"/>
        <v>0</v>
      </c>
      <c r="W1041" s="105"/>
      <c r="X1041" s="105"/>
      <c r="Y1041" s="57"/>
    </row>
    <row r="1042" spans="1:25" s="48" customFormat="1" ht="14.5" x14ac:dyDescent="0.4">
      <c r="A1042" s="149" t="s">
        <v>3258</v>
      </c>
      <c r="B1042" s="149" t="s">
        <v>3259</v>
      </c>
      <c r="C1042" s="149" t="s">
        <v>3260</v>
      </c>
      <c r="D1042" s="150" t="s">
        <v>137</v>
      </c>
      <c r="E1042" s="144" t="s">
        <v>137</v>
      </c>
      <c r="F1042" s="122"/>
      <c r="G1042" s="122"/>
      <c r="H1042" s="122"/>
      <c r="I1042" s="122"/>
      <c r="J1042" s="123">
        <f t="shared" si="48"/>
        <v>0</v>
      </c>
      <c r="K1042" s="105"/>
      <c r="L1042" s="105"/>
      <c r="M1042" s="105"/>
      <c r="N1042" s="121">
        <f t="shared" si="49"/>
        <v>0</v>
      </c>
      <c r="O1042" s="124"/>
      <c r="P1042" s="105"/>
      <c r="Q1042" s="105"/>
      <c r="R1042" s="105"/>
      <c r="S1042" s="105"/>
      <c r="T1042" s="105"/>
      <c r="U1042" s="105"/>
      <c r="V1042" s="121">
        <f t="shared" si="50"/>
        <v>0</v>
      </c>
      <c r="W1042" s="105"/>
      <c r="X1042" s="105"/>
      <c r="Y1042" s="57"/>
    </row>
    <row r="1043" spans="1:25" s="48" customFormat="1" ht="14.5" x14ac:dyDescent="0.4">
      <c r="A1043" s="149" t="s">
        <v>3261</v>
      </c>
      <c r="B1043" s="149" t="s">
        <v>3262</v>
      </c>
      <c r="C1043" s="149" t="s">
        <v>3263</v>
      </c>
      <c r="D1043" s="150" t="s">
        <v>137</v>
      </c>
      <c r="E1043" s="144" t="s">
        <v>137</v>
      </c>
      <c r="F1043" s="122"/>
      <c r="G1043" s="122"/>
      <c r="H1043" s="122"/>
      <c r="I1043" s="122"/>
      <c r="J1043" s="123">
        <f t="shared" si="48"/>
        <v>0</v>
      </c>
      <c r="K1043" s="105"/>
      <c r="L1043" s="105"/>
      <c r="M1043" s="105"/>
      <c r="N1043" s="121">
        <f t="shared" si="49"/>
        <v>0</v>
      </c>
      <c r="O1043" s="124"/>
      <c r="P1043" s="105"/>
      <c r="Q1043" s="105"/>
      <c r="R1043" s="105"/>
      <c r="S1043" s="105"/>
      <c r="T1043" s="105"/>
      <c r="U1043" s="105"/>
      <c r="V1043" s="121">
        <f t="shared" si="50"/>
        <v>0</v>
      </c>
      <c r="W1043" s="105"/>
      <c r="X1043" s="105"/>
      <c r="Y1043" s="57"/>
    </row>
    <row r="1044" spans="1:25" s="48" customFormat="1" ht="14.5" x14ac:dyDescent="0.4">
      <c r="A1044" s="149" t="s">
        <v>3264</v>
      </c>
      <c r="B1044" s="149" t="s">
        <v>3265</v>
      </c>
      <c r="C1044" s="149" t="s">
        <v>3266</v>
      </c>
      <c r="D1044" s="150" t="s">
        <v>136</v>
      </c>
      <c r="E1044" s="144" t="s">
        <v>137</v>
      </c>
      <c r="F1044" s="122">
        <v>28</v>
      </c>
      <c r="G1044" s="122">
        <v>0</v>
      </c>
      <c r="H1044" s="122">
        <v>0</v>
      </c>
      <c r="I1044" s="122">
        <v>0</v>
      </c>
      <c r="J1044" s="123">
        <f t="shared" si="48"/>
        <v>28</v>
      </c>
      <c r="K1044" s="105">
        <v>240748.96</v>
      </c>
      <c r="L1044" s="105">
        <v>294844</v>
      </c>
      <c r="M1044" s="105">
        <v>0</v>
      </c>
      <c r="N1044" s="121">
        <f t="shared" si="49"/>
        <v>535592.95999999996</v>
      </c>
      <c r="O1044" s="124"/>
      <c r="P1044" s="105"/>
      <c r="Q1044" s="105"/>
      <c r="R1044" s="105"/>
      <c r="S1044" s="105"/>
      <c r="T1044" s="105"/>
      <c r="U1044" s="105"/>
      <c r="V1044" s="121">
        <f t="shared" si="50"/>
        <v>0</v>
      </c>
      <c r="W1044" s="105"/>
      <c r="X1044" s="105"/>
      <c r="Y1044" s="57"/>
    </row>
    <row r="1045" spans="1:25" s="48" customFormat="1" ht="14.5" x14ac:dyDescent="0.4">
      <c r="A1045" s="149" t="s">
        <v>3267</v>
      </c>
      <c r="B1045" s="149" t="s">
        <v>3268</v>
      </c>
      <c r="C1045" s="149" t="s">
        <v>3269</v>
      </c>
      <c r="D1045" s="150" t="s">
        <v>137</v>
      </c>
      <c r="E1045" s="144" t="s">
        <v>137</v>
      </c>
      <c r="F1045" s="122"/>
      <c r="G1045" s="122"/>
      <c r="H1045" s="122"/>
      <c r="I1045" s="122"/>
      <c r="J1045" s="123">
        <f t="shared" si="48"/>
        <v>0</v>
      </c>
      <c r="K1045" s="105"/>
      <c r="L1045" s="105"/>
      <c r="M1045" s="105"/>
      <c r="N1045" s="121">
        <f t="shared" si="49"/>
        <v>0</v>
      </c>
      <c r="O1045" s="124"/>
      <c r="P1045" s="105"/>
      <c r="Q1045" s="105"/>
      <c r="R1045" s="105"/>
      <c r="S1045" s="105"/>
      <c r="T1045" s="105"/>
      <c r="U1045" s="105"/>
      <c r="V1045" s="121">
        <f t="shared" si="50"/>
        <v>0</v>
      </c>
      <c r="W1045" s="105"/>
      <c r="X1045" s="105"/>
      <c r="Y1045" s="57"/>
    </row>
    <row r="1046" spans="1:25" s="48" customFormat="1" ht="14.5" x14ac:dyDescent="0.4">
      <c r="A1046" s="149" t="s">
        <v>3270</v>
      </c>
      <c r="B1046" s="149" t="s">
        <v>3271</v>
      </c>
      <c r="C1046" s="149" t="s">
        <v>3272</v>
      </c>
      <c r="D1046" s="150" t="s">
        <v>137</v>
      </c>
      <c r="E1046" s="144" t="s">
        <v>136</v>
      </c>
      <c r="F1046" s="122"/>
      <c r="G1046" s="122"/>
      <c r="H1046" s="122"/>
      <c r="I1046" s="122"/>
      <c r="J1046" s="123">
        <f t="shared" si="48"/>
        <v>0</v>
      </c>
      <c r="K1046" s="105"/>
      <c r="L1046" s="105"/>
      <c r="M1046" s="105"/>
      <c r="N1046" s="121">
        <f t="shared" si="49"/>
        <v>0</v>
      </c>
      <c r="O1046" s="124">
        <v>1</v>
      </c>
      <c r="P1046" s="105">
        <v>1192695.73</v>
      </c>
      <c r="Q1046" s="105">
        <v>73930.2</v>
      </c>
      <c r="R1046" s="105">
        <v>0</v>
      </c>
      <c r="S1046" s="105">
        <v>0</v>
      </c>
      <c r="T1046" s="105">
        <v>184825.5</v>
      </c>
      <c r="U1046" s="105">
        <v>73930.2</v>
      </c>
      <c r="V1046" s="121">
        <f t="shared" si="50"/>
        <v>1525381.63</v>
      </c>
      <c r="W1046" s="105">
        <v>558178.97</v>
      </c>
      <c r="X1046" s="105">
        <v>597551.66</v>
      </c>
      <c r="Y1046" s="57">
        <v>369651</v>
      </c>
    </row>
    <row r="1047" spans="1:25" s="48" customFormat="1" ht="14.5" x14ac:dyDescent="0.4">
      <c r="A1047" s="149" t="s">
        <v>3273</v>
      </c>
      <c r="B1047" s="149" t="s">
        <v>3274</v>
      </c>
      <c r="C1047" s="149" t="s">
        <v>3275</v>
      </c>
      <c r="D1047" s="150" t="s">
        <v>137</v>
      </c>
      <c r="E1047" s="144" t="s">
        <v>137</v>
      </c>
      <c r="F1047" s="122"/>
      <c r="G1047" s="122"/>
      <c r="H1047" s="122"/>
      <c r="I1047" s="122"/>
      <c r="J1047" s="123">
        <f t="shared" si="48"/>
        <v>0</v>
      </c>
      <c r="K1047" s="105"/>
      <c r="L1047" s="105"/>
      <c r="M1047" s="105"/>
      <c r="N1047" s="121">
        <f t="shared" si="49"/>
        <v>0</v>
      </c>
      <c r="O1047" s="124"/>
      <c r="P1047" s="105"/>
      <c r="Q1047" s="105"/>
      <c r="R1047" s="105"/>
      <c r="S1047" s="105"/>
      <c r="T1047" s="105"/>
      <c r="U1047" s="105"/>
      <c r="V1047" s="121">
        <f t="shared" si="50"/>
        <v>0</v>
      </c>
      <c r="W1047" s="105"/>
      <c r="X1047" s="105"/>
      <c r="Y1047" s="57"/>
    </row>
    <row r="1048" spans="1:25" s="48" customFormat="1" ht="14.5" x14ac:dyDescent="0.4">
      <c r="A1048" s="149" t="s">
        <v>3276</v>
      </c>
      <c r="B1048" s="149" t="s">
        <v>3277</v>
      </c>
      <c r="C1048" s="149" t="s">
        <v>3278</v>
      </c>
      <c r="D1048" s="150" t="s">
        <v>137</v>
      </c>
      <c r="E1048" s="144" t="s">
        <v>137</v>
      </c>
      <c r="F1048" s="122"/>
      <c r="G1048" s="122"/>
      <c r="H1048" s="122"/>
      <c r="I1048" s="122"/>
      <c r="J1048" s="123">
        <f t="shared" si="48"/>
        <v>0</v>
      </c>
      <c r="K1048" s="105"/>
      <c r="L1048" s="105"/>
      <c r="M1048" s="105"/>
      <c r="N1048" s="121">
        <f t="shared" si="49"/>
        <v>0</v>
      </c>
      <c r="O1048" s="124"/>
      <c r="P1048" s="105"/>
      <c r="Q1048" s="105"/>
      <c r="R1048" s="105"/>
      <c r="S1048" s="105"/>
      <c r="T1048" s="105"/>
      <c r="U1048" s="105"/>
      <c r="V1048" s="121">
        <f t="shared" si="50"/>
        <v>0</v>
      </c>
      <c r="W1048" s="105"/>
      <c r="X1048" s="105"/>
      <c r="Y1048" s="57"/>
    </row>
    <row r="1049" spans="1:25" s="48" customFormat="1" ht="14.5" x14ac:dyDescent="0.4">
      <c r="A1049" s="149" t="s">
        <v>3279</v>
      </c>
      <c r="B1049" s="149" t="s">
        <v>3280</v>
      </c>
      <c r="C1049" s="149" t="s">
        <v>3281</v>
      </c>
      <c r="D1049" s="150" t="s">
        <v>137</v>
      </c>
      <c r="E1049" s="144" t="s">
        <v>136</v>
      </c>
      <c r="F1049" s="122"/>
      <c r="G1049" s="122"/>
      <c r="H1049" s="122"/>
      <c r="I1049" s="122"/>
      <c r="J1049" s="123">
        <f t="shared" si="48"/>
        <v>0</v>
      </c>
      <c r="K1049" s="105"/>
      <c r="L1049" s="105"/>
      <c r="M1049" s="105"/>
      <c r="N1049" s="121">
        <f t="shared" si="49"/>
        <v>0</v>
      </c>
      <c r="O1049" s="124">
        <v>1</v>
      </c>
      <c r="P1049" s="105">
        <v>236944.21</v>
      </c>
      <c r="Q1049" s="105">
        <v>54862.1</v>
      </c>
      <c r="R1049" s="105">
        <v>0</v>
      </c>
      <c r="S1049" s="105">
        <v>0</v>
      </c>
      <c r="T1049" s="105">
        <v>137155.25</v>
      </c>
      <c r="U1049" s="105">
        <v>54862.1</v>
      </c>
      <c r="V1049" s="121">
        <f t="shared" si="50"/>
        <v>483823.66</v>
      </c>
      <c r="W1049" s="105">
        <v>233670.53</v>
      </c>
      <c r="X1049" s="105">
        <v>250153.13</v>
      </c>
      <c r="Y1049" s="57">
        <v>0</v>
      </c>
    </row>
    <row r="1050" spans="1:25" s="48" customFormat="1" ht="14.5" x14ac:dyDescent="0.4">
      <c r="A1050" s="149" t="s">
        <v>3282</v>
      </c>
      <c r="B1050" s="149" t="s">
        <v>3283</v>
      </c>
      <c r="C1050" s="149" t="s">
        <v>3284</v>
      </c>
      <c r="D1050" s="150" t="s">
        <v>137</v>
      </c>
      <c r="E1050" s="144" t="s">
        <v>136</v>
      </c>
      <c r="F1050" s="122"/>
      <c r="G1050" s="122"/>
      <c r="H1050" s="122"/>
      <c r="I1050" s="122"/>
      <c r="J1050" s="123">
        <f t="shared" si="48"/>
        <v>0</v>
      </c>
      <c r="K1050" s="105"/>
      <c r="L1050" s="105"/>
      <c r="M1050" s="105"/>
      <c r="N1050" s="121">
        <f t="shared" si="49"/>
        <v>0</v>
      </c>
      <c r="O1050" s="124">
        <v>1</v>
      </c>
      <c r="P1050" s="105">
        <v>734423.37</v>
      </c>
      <c r="Q1050" s="105">
        <v>54862.1</v>
      </c>
      <c r="R1050" s="105">
        <v>0</v>
      </c>
      <c r="S1050" s="105">
        <v>0</v>
      </c>
      <c r="T1050" s="105">
        <v>137155.25</v>
      </c>
      <c r="U1050" s="105">
        <v>54862.1</v>
      </c>
      <c r="V1050" s="121">
        <f t="shared" si="50"/>
        <v>981302.82</v>
      </c>
      <c r="W1050" s="105">
        <v>473936.21</v>
      </c>
      <c r="X1050" s="105">
        <v>507366.61</v>
      </c>
      <c r="Y1050" s="57">
        <v>0</v>
      </c>
    </row>
    <row r="1051" spans="1:25" s="48" customFormat="1" ht="14.5" x14ac:dyDescent="0.4">
      <c r="A1051" s="149" t="s">
        <v>3285</v>
      </c>
      <c r="B1051" s="149" t="s">
        <v>3286</v>
      </c>
      <c r="C1051" s="149" t="s">
        <v>3287</v>
      </c>
      <c r="D1051" s="150" t="s">
        <v>137</v>
      </c>
      <c r="E1051" s="144" t="s">
        <v>137</v>
      </c>
      <c r="F1051" s="122"/>
      <c r="G1051" s="122"/>
      <c r="H1051" s="122"/>
      <c r="I1051" s="122"/>
      <c r="J1051" s="123">
        <f t="shared" si="48"/>
        <v>0</v>
      </c>
      <c r="K1051" s="105"/>
      <c r="L1051" s="105"/>
      <c r="M1051" s="105"/>
      <c r="N1051" s="121">
        <f t="shared" si="49"/>
        <v>0</v>
      </c>
      <c r="O1051" s="124"/>
      <c r="P1051" s="105"/>
      <c r="Q1051" s="105"/>
      <c r="R1051" s="105"/>
      <c r="S1051" s="105"/>
      <c r="T1051" s="105"/>
      <c r="U1051" s="105"/>
      <c r="V1051" s="121">
        <f t="shared" si="50"/>
        <v>0</v>
      </c>
      <c r="W1051" s="105"/>
      <c r="X1051" s="105"/>
      <c r="Y1051" s="57"/>
    </row>
    <row r="1052" spans="1:25" s="48" customFormat="1" ht="14.5" x14ac:dyDescent="0.4">
      <c r="A1052" s="149" t="s">
        <v>3288</v>
      </c>
      <c r="B1052" s="149" t="s">
        <v>3289</v>
      </c>
      <c r="C1052" s="149" t="s">
        <v>3290</v>
      </c>
      <c r="D1052" s="150" t="s">
        <v>137</v>
      </c>
      <c r="E1052" s="144" t="s">
        <v>137</v>
      </c>
      <c r="F1052" s="122"/>
      <c r="G1052" s="122"/>
      <c r="H1052" s="122"/>
      <c r="I1052" s="122"/>
      <c r="J1052" s="123">
        <f t="shared" si="48"/>
        <v>0</v>
      </c>
      <c r="K1052" s="105"/>
      <c r="L1052" s="105"/>
      <c r="M1052" s="105"/>
      <c r="N1052" s="121">
        <f t="shared" si="49"/>
        <v>0</v>
      </c>
      <c r="O1052" s="124"/>
      <c r="P1052" s="105"/>
      <c r="Q1052" s="105"/>
      <c r="R1052" s="105"/>
      <c r="S1052" s="105"/>
      <c r="T1052" s="105"/>
      <c r="U1052" s="105"/>
      <c r="V1052" s="121">
        <f t="shared" si="50"/>
        <v>0</v>
      </c>
      <c r="W1052" s="105"/>
      <c r="X1052" s="105"/>
      <c r="Y1052" s="57"/>
    </row>
    <row r="1053" spans="1:25" s="48" customFormat="1" ht="14.5" x14ac:dyDescent="0.4">
      <c r="A1053" s="149" t="s">
        <v>3291</v>
      </c>
      <c r="B1053" s="149" t="s">
        <v>3292</v>
      </c>
      <c r="C1053" s="149" t="s">
        <v>3293</v>
      </c>
      <c r="D1053" s="150" t="s">
        <v>137</v>
      </c>
      <c r="E1053" s="144" t="s">
        <v>137</v>
      </c>
      <c r="F1053" s="122"/>
      <c r="G1053" s="122"/>
      <c r="H1053" s="122"/>
      <c r="I1053" s="122"/>
      <c r="J1053" s="123">
        <f t="shared" si="48"/>
        <v>0</v>
      </c>
      <c r="K1053" s="105"/>
      <c r="L1053" s="105"/>
      <c r="M1053" s="105"/>
      <c r="N1053" s="121">
        <f t="shared" si="49"/>
        <v>0</v>
      </c>
      <c r="O1053" s="124"/>
      <c r="P1053" s="105"/>
      <c r="Q1053" s="105"/>
      <c r="R1053" s="105"/>
      <c r="S1053" s="105"/>
      <c r="T1053" s="105"/>
      <c r="U1053" s="105"/>
      <c r="V1053" s="121">
        <f t="shared" si="50"/>
        <v>0</v>
      </c>
      <c r="W1053" s="105"/>
      <c r="X1053" s="105"/>
      <c r="Y1053" s="57"/>
    </row>
    <row r="1054" spans="1:25" s="48" customFormat="1" ht="14.5" x14ac:dyDescent="0.4">
      <c r="A1054" s="149" t="s">
        <v>3294</v>
      </c>
      <c r="B1054" s="149" t="s">
        <v>3295</v>
      </c>
      <c r="C1054" s="149" t="s">
        <v>3296</v>
      </c>
      <c r="D1054" s="150" t="s">
        <v>137</v>
      </c>
      <c r="E1054" s="144" t="s">
        <v>137</v>
      </c>
      <c r="F1054" s="122"/>
      <c r="G1054" s="122"/>
      <c r="H1054" s="122"/>
      <c r="I1054" s="122"/>
      <c r="J1054" s="123">
        <f t="shared" si="48"/>
        <v>0</v>
      </c>
      <c r="K1054" s="105"/>
      <c r="L1054" s="105"/>
      <c r="M1054" s="105"/>
      <c r="N1054" s="121">
        <f t="shared" si="49"/>
        <v>0</v>
      </c>
      <c r="O1054" s="124"/>
      <c r="P1054" s="105"/>
      <c r="Q1054" s="105"/>
      <c r="R1054" s="105"/>
      <c r="S1054" s="105"/>
      <c r="T1054" s="105"/>
      <c r="U1054" s="105"/>
      <c r="V1054" s="121">
        <f t="shared" si="50"/>
        <v>0</v>
      </c>
      <c r="W1054" s="105"/>
      <c r="X1054" s="105"/>
      <c r="Y1054" s="57"/>
    </row>
    <row r="1055" spans="1:25" s="48" customFormat="1" ht="14.5" x14ac:dyDescent="0.4">
      <c r="A1055" s="149" t="s">
        <v>3297</v>
      </c>
      <c r="B1055" s="149" t="s">
        <v>3298</v>
      </c>
      <c r="C1055" s="149" t="s">
        <v>3299</v>
      </c>
      <c r="D1055" s="150" t="s">
        <v>137</v>
      </c>
      <c r="E1055" s="144" t="s">
        <v>137</v>
      </c>
      <c r="F1055" s="122"/>
      <c r="G1055" s="122"/>
      <c r="H1055" s="122"/>
      <c r="I1055" s="122"/>
      <c r="J1055" s="123">
        <f t="shared" si="48"/>
        <v>0</v>
      </c>
      <c r="K1055" s="105"/>
      <c r="L1055" s="105"/>
      <c r="M1055" s="105"/>
      <c r="N1055" s="121">
        <f t="shared" si="49"/>
        <v>0</v>
      </c>
      <c r="O1055" s="124"/>
      <c r="P1055" s="105"/>
      <c r="Q1055" s="105"/>
      <c r="R1055" s="105"/>
      <c r="S1055" s="105"/>
      <c r="T1055" s="105"/>
      <c r="U1055" s="105"/>
      <c r="V1055" s="121">
        <f t="shared" si="50"/>
        <v>0</v>
      </c>
      <c r="W1055" s="105"/>
      <c r="X1055" s="105"/>
      <c r="Y1055" s="57"/>
    </row>
    <row r="1056" spans="1:25" s="48" customFormat="1" ht="14.5" x14ac:dyDescent="0.4">
      <c r="A1056" s="149" t="s">
        <v>3300</v>
      </c>
      <c r="B1056" s="149" t="s">
        <v>3301</v>
      </c>
      <c r="C1056" s="149" t="s">
        <v>3302</v>
      </c>
      <c r="D1056" s="150" t="s">
        <v>137</v>
      </c>
      <c r="E1056" s="144" t="s">
        <v>137</v>
      </c>
      <c r="F1056" s="122"/>
      <c r="G1056" s="122"/>
      <c r="H1056" s="122"/>
      <c r="I1056" s="122"/>
      <c r="J1056" s="123">
        <f t="shared" si="48"/>
        <v>0</v>
      </c>
      <c r="K1056" s="105"/>
      <c r="L1056" s="105"/>
      <c r="M1056" s="105"/>
      <c r="N1056" s="121">
        <f t="shared" si="49"/>
        <v>0</v>
      </c>
      <c r="O1056" s="124"/>
      <c r="P1056" s="105"/>
      <c r="Q1056" s="105"/>
      <c r="R1056" s="105"/>
      <c r="S1056" s="105"/>
      <c r="T1056" s="105"/>
      <c r="U1056" s="105"/>
      <c r="V1056" s="121">
        <f t="shared" si="50"/>
        <v>0</v>
      </c>
      <c r="W1056" s="105"/>
      <c r="X1056" s="105"/>
      <c r="Y1056" s="57"/>
    </row>
    <row r="1057" spans="1:25" s="48" customFormat="1" ht="14.5" x14ac:dyDescent="0.4">
      <c r="A1057" s="149" t="s">
        <v>3303</v>
      </c>
      <c r="B1057" s="149" t="s">
        <v>3304</v>
      </c>
      <c r="C1057" s="149" t="s">
        <v>3305</v>
      </c>
      <c r="D1057" s="150" t="s">
        <v>137</v>
      </c>
      <c r="E1057" s="144" t="s">
        <v>137</v>
      </c>
      <c r="F1057" s="122"/>
      <c r="G1057" s="122"/>
      <c r="H1057" s="122"/>
      <c r="I1057" s="122"/>
      <c r="J1057" s="123">
        <f t="shared" si="48"/>
        <v>0</v>
      </c>
      <c r="K1057" s="105"/>
      <c r="L1057" s="105"/>
      <c r="M1057" s="105"/>
      <c r="N1057" s="121">
        <f t="shared" si="49"/>
        <v>0</v>
      </c>
      <c r="O1057" s="124"/>
      <c r="P1057" s="105"/>
      <c r="Q1057" s="105"/>
      <c r="R1057" s="105"/>
      <c r="S1057" s="105"/>
      <c r="T1057" s="105"/>
      <c r="U1057" s="105"/>
      <c r="V1057" s="121">
        <f t="shared" si="50"/>
        <v>0</v>
      </c>
      <c r="W1057" s="105"/>
      <c r="X1057" s="105"/>
      <c r="Y1057" s="57"/>
    </row>
    <row r="1058" spans="1:25" s="48" customFormat="1" ht="14.5" x14ac:dyDescent="0.4">
      <c r="A1058" s="149" t="s">
        <v>3306</v>
      </c>
      <c r="B1058" s="149" t="s">
        <v>3307</v>
      </c>
      <c r="C1058" s="149" t="s">
        <v>3308</v>
      </c>
      <c r="D1058" s="150" t="s">
        <v>137</v>
      </c>
      <c r="E1058" s="144" t="s">
        <v>137</v>
      </c>
      <c r="F1058" s="122"/>
      <c r="G1058" s="122"/>
      <c r="H1058" s="122"/>
      <c r="I1058" s="122"/>
      <c r="J1058" s="123">
        <f t="shared" si="48"/>
        <v>0</v>
      </c>
      <c r="K1058" s="105"/>
      <c r="L1058" s="105"/>
      <c r="M1058" s="105"/>
      <c r="N1058" s="121">
        <f t="shared" si="49"/>
        <v>0</v>
      </c>
      <c r="O1058" s="124"/>
      <c r="P1058" s="105"/>
      <c r="Q1058" s="105"/>
      <c r="R1058" s="105"/>
      <c r="S1058" s="105"/>
      <c r="T1058" s="105"/>
      <c r="U1058" s="105"/>
      <c r="V1058" s="121">
        <f t="shared" si="50"/>
        <v>0</v>
      </c>
      <c r="W1058" s="105"/>
      <c r="X1058" s="105"/>
      <c r="Y1058" s="57"/>
    </row>
    <row r="1059" spans="1:25" s="48" customFormat="1" ht="14.5" x14ac:dyDescent="0.4">
      <c r="A1059" s="149" t="s">
        <v>3309</v>
      </c>
      <c r="B1059" s="149" t="s">
        <v>3310</v>
      </c>
      <c r="C1059" s="149" t="s">
        <v>3311</v>
      </c>
      <c r="D1059" s="150" t="s">
        <v>137</v>
      </c>
      <c r="E1059" s="144" t="s">
        <v>137</v>
      </c>
      <c r="F1059" s="122"/>
      <c r="G1059" s="122"/>
      <c r="H1059" s="122"/>
      <c r="I1059" s="122"/>
      <c r="J1059" s="123">
        <f t="shared" si="48"/>
        <v>0</v>
      </c>
      <c r="K1059" s="105"/>
      <c r="L1059" s="105"/>
      <c r="M1059" s="105"/>
      <c r="N1059" s="121">
        <f t="shared" si="49"/>
        <v>0</v>
      </c>
      <c r="O1059" s="124"/>
      <c r="P1059" s="105"/>
      <c r="Q1059" s="105"/>
      <c r="R1059" s="105"/>
      <c r="S1059" s="105"/>
      <c r="T1059" s="105"/>
      <c r="U1059" s="105"/>
      <c r="V1059" s="121">
        <f t="shared" si="50"/>
        <v>0</v>
      </c>
      <c r="W1059" s="105"/>
      <c r="X1059" s="105"/>
      <c r="Y1059" s="57"/>
    </row>
    <row r="1060" spans="1:25" s="48" customFormat="1" ht="14.5" x14ac:dyDescent="0.4">
      <c r="A1060" s="149" t="s">
        <v>3312</v>
      </c>
      <c r="B1060" s="149" t="s">
        <v>3313</v>
      </c>
      <c r="C1060" s="149" t="s">
        <v>3314</v>
      </c>
      <c r="D1060" s="150" t="s">
        <v>137</v>
      </c>
      <c r="E1060" s="144" t="s">
        <v>137</v>
      </c>
      <c r="F1060" s="122"/>
      <c r="G1060" s="122"/>
      <c r="H1060" s="122"/>
      <c r="I1060" s="122"/>
      <c r="J1060" s="123">
        <f t="shared" si="48"/>
        <v>0</v>
      </c>
      <c r="K1060" s="105"/>
      <c r="L1060" s="105"/>
      <c r="M1060" s="105"/>
      <c r="N1060" s="121">
        <f t="shared" si="49"/>
        <v>0</v>
      </c>
      <c r="O1060" s="124"/>
      <c r="P1060" s="105"/>
      <c r="Q1060" s="105"/>
      <c r="R1060" s="105"/>
      <c r="S1060" s="105"/>
      <c r="T1060" s="105"/>
      <c r="U1060" s="105"/>
      <c r="V1060" s="121">
        <f t="shared" si="50"/>
        <v>0</v>
      </c>
      <c r="W1060" s="105"/>
      <c r="X1060" s="105"/>
      <c r="Y1060" s="57"/>
    </row>
    <row r="1061" spans="1:25" s="48" customFormat="1" ht="14.5" x14ac:dyDescent="0.4">
      <c r="A1061" s="149" t="s">
        <v>3315</v>
      </c>
      <c r="B1061" s="149" t="s">
        <v>3316</v>
      </c>
      <c r="C1061" s="149" t="s">
        <v>3317</v>
      </c>
      <c r="D1061" s="150" t="s">
        <v>137</v>
      </c>
      <c r="E1061" s="144" t="s">
        <v>137</v>
      </c>
      <c r="F1061" s="122"/>
      <c r="G1061" s="122"/>
      <c r="H1061" s="122"/>
      <c r="I1061" s="122"/>
      <c r="J1061" s="123">
        <f t="shared" si="48"/>
        <v>0</v>
      </c>
      <c r="K1061" s="105"/>
      <c r="L1061" s="105"/>
      <c r="M1061" s="105"/>
      <c r="N1061" s="121">
        <f t="shared" si="49"/>
        <v>0</v>
      </c>
      <c r="O1061" s="124"/>
      <c r="P1061" s="105"/>
      <c r="Q1061" s="105"/>
      <c r="R1061" s="105"/>
      <c r="S1061" s="105"/>
      <c r="T1061" s="105"/>
      <c r="U1061" s="105"/>
      <c r="V1061" s="121">
        <f t="shared" si="50"/>
        <v>0</v>
      </c>
      <c r="W1061" s="105"/>
      <c r="X1061" s="105"/>
      <c r="Y1061" s="57"/>
    </row>
    <row r="1062" spans="1:25" s="48" customFormat="1" ht="14.5" x14ac:dyDescent="0.4">
      <c r="A1062" s="149" t="s">
        <v>3318</v>
      </c>
      <c r="B1062" s="149" t="s">
        <v>3319</v>
      </c>
      <c r="C1062" s="149" t="s">
        <v>3320</v>
      </c>
      <c r="D1062" s="150" t="s">
        <v>136</v>
      </c>
      <c r="E1062" s="144" t="s">
        <v>137</v>
      </c>
      <c r="F1062" s="122">
        <v>42</v>
      </c>
      <c r="G1062" s="122">
        <v>0</v>
      </c>
      <c r="H1062" s="122">
        <v>22</v>
      </c>
      <c r="I1062" s="122">
        <v>0</v>
      </c>
      <c r="J1062" s="123">
        <f t="shared" si="48"/>
        <v>64</v>
      </c>
      <c r="K1062" s="105">
        <v>563534.54</v>
      </c>
      <c r="L1062" s="105">
        <v>0</v>
      </c>
      <c r="M1062" s="105">
        <v>288376.86</v>
      </c>
      <c r="N1062" s="121">
        <f t="shared" si="49"/>
        <v>851911.4</v>
      </c>
      <c r="O1062" s="124"/>
      <c r="P1062" s="105"/>
      <c r="Q1062" s="105"/>
      <c r="R1062" s="105"/>
      <c r="S1062" s="105"/>
      <c r="T1062" s="105"/>
      <c r="U1062" s="105"/>
      <c r="V1062" s="121">
        <f t="shared" si="50"/>
        <v>0</v>
      </c>
      <c r="W1062" s="105"/>
      <c r="X1062" s="105"/>
      <c r="Y1062" s="57"/>
    </row>
    <row r="1063" spans="1:25" s="48" customFormat="1" ht="14.5" x14ac:dyDescent="0.4">
      <c r="A1063" s="149" t="s">
        <v>3321</v>
      </c>
      <c r="B1063" s="149" t="s">
        <v>3322</v>
      </c>
      <c r="C1063" s="149" t="s">
        <v>3323</v>
      </c>
      <c r="D1063" s="150" t="s">
        <v>137</v>
      </c>
      <c r="E1063" s="144" t="s">
        <v>137</v>
      </c>
      <c r="F1063" s="122"/>
      <c r="G1063" s="122"/>
      <c r="H1063" s="122"/>
      <c r="I1063" s="122"/>
      <c r="J1063" s="123">
        <f t="shared" si="48"/>
        <v>0</v>
      </c>
      <c r="K1063" s="105"/>
      <c r="L1063" s="105"/>
      <c r="M1063" s="105"/>
      <c r="N1063" s="121">
        <f t="shared" si="49"/>
        <v>0</v>
      </c>
      <c r="O1063" s="124"/>
      <c r="P1063" s="105"/>
      <c r="Q1063" s="105"/>
      <c r="R1063" s="105"/>
      <c r="S1063" s="105"/>
      <c r="T1063" s="105"/>
      <c r="U1063" s="105"/>
      <c r="V1063" s="121">
        <f t="shared" si="50"/>
        <v>0</v>
      </c>
      <c r="W1063" s="105"/>
      <c r="X1063" s="105"/>
      <c r="Y1063" s="57"/>
    </row>
    <row r="1064" spans="1:25" s="48" customFormat="1" ht="14.5" x14ac:dyDescent="0.4">
      <c r="A1064" s="149" t="s">
        <v>3324</v>
      </c>
      <c r="B1064" s="149" t="s">
        <v>3325</v>
      </c>
      <c r="C1064" s="149" t="s">
        <v>3326</v>
      </c>
      <c r="D1064" s="150" t="s">
        <v>137</v>
      </c>
      <c r="E1064" s="144" t="s">
        <v>136</v>
      </c>
      <c r="F1064" s="122"/>
      <c r="G1064" s="122"/>
      <c r="H1064" s="122"/>
      <c r="I1064" s="122"/>
      <c r="J1064" s="123">
        <f t="shared" si="48"/>
        <v>0</v>
      </c>
      <c r="K1064" s="105"/>
      <c r="L1064" s="105"/>
      <c r="M1064" s="105"/>
      <c r="N1064" s="121">
        <f t="shared" si="49"/>
        <v>0</v>
      </c>
      <c r="O1064" s="124">
        <v>1</v>
      </c>
      <c r="P1064" s="105">
        <v>1733108.23</v>
      </c>
      <c r="Q1064" s="105">
        <v>94279.8</v>
      </c>
      <c r="R1064" s="105">
        <v>0</v>
      </c>
      <c r="S1064" s="105">
        <v>0</v>
      </c>
      <c r="T1064" s="105">
        <v>235699.5</v>
      </c>
      <c r="U1064" s="105">
        <v>94279.8</v>
      </c>
      <c r="V1064" s="121">
        <f t="shared" si="50"/>
        <v>2157367.33</v>
      </c>
      <c r="W1064" s="105">
        <v>1041935.76</v>
      </c>
      <c r="X1064" s="105">
        <v>1115431.57</v>
      </c>
      <c r="Y1064" s="57">
        <v>0</v>
      </c>
    </row>
    <row r="1065" spans="1:25" s="48" customFormat="1" ht="14.5" x14ac:dyDescent="0.4">
      <c r="A1065" s="149" t="s">
        <v>3327</v>
      </c>
      <c r="B1065" s="149" t="s">
        <v>3328</v>
      </c>
      <c r="C1065" s="149" t="s">
        <v>3329</v>
      </c>
      <c r="D1065" s="150" t="s">
        <v>136</v>
      </c>
      <c r="E1065" s="144" t="s">
        <v>137</v>
      </c>
      <c r="F1065" s="122">
        <v>14</v>
      </c>
      <c r="G1065" s="122">
        <v>0</v>
      </c>
      <c r="H1065" s="122">
        <v>22</v>
      </c>
      <c r="I1065" s="122">
        <v>0</v>
      </c>
      <c r="J1065" s="123">
        <f t="shared" si="48"/>
        <v>36</v>
      </c>
      <c r="K1065" s="105">
        <v>360000</v>
      </c>
      <c r="L1065" s="105">
        <v>375529.22</v>
      </c>
      <c r="M1065" s="105">
        <v>494699</v>
      </c>
      <c r="N1065" s="121">
        <f t="shared" si="49"/>
        <v>1230228.22</v>
      </c>
      <c r="O1065" s="124"/>
      <c r="P1065" s="105"/>
      <c r="Q1065" s="105"/>
      <c r="R1065" s="105"/>
      <c r="S1065" s="105"/>
      <c r="T1065" s="105"/>
      <c r="U1065" s="105"/>
      <c r="V1065" s="121">
        <f t="shared" si="50"/>
        <v>0</v>
      </c>
      <c r="W1065" s="105"/>
      <c r="X1065" s="105"/>
      <c r="Y1065" s="57"/>
    </row>
    <row r="1066" spans="1:25" s="48" customFormat="1" ht="14.5" x14ac:dyDescent="0.4">
      <c r="A1066" s="149" t="s">
        <v>3330</v>
      </c>
      <c r="B1066" s="149" t="s">
        <v>3331</v>
      </c>
      <c r="C1066" s="149" t="s">
        <v>3332</v>
      </c>
      <c r="D1066" s="150" t="s">
        <v>137</v>
      </c>
      <c r="E1066" s="144" t="s">
        <v>137</v>
      </c>
      <c r="F1066" s="122"/>
      <c r="G1066" s="122"/>
      <c r="H1066" s="122"/>
      <c r="I1066" s="122"/>
      <c r="J1066" s="123">
        <f t="shared" si="48"/>
        <v>0</v>
      </c>
      <c r="K1066" s="105"/>
      <c r="L1066" s="105"/>
      <c r="M1066" s="105"/>
      <c r="N1066" s="121">
        <f t="shared" si="49"/>
        <v>0</v>
      </c>
      <c r="O1066" s="124"/>
      <c r="P1066" s="105"/>
      <c r="Q1066" s="105"/>
      <c r="R1066" s="105"/>
      <c r="S1066" s="105"/>
      <c r="T1066" s="105"/>
      <c r="U1066" s="105"/>
      <c r="V1066" s="121">
        <f t="shared" si="50"/>
        <v>0</v>
      </c>
      <c r="W1066" s="105"/>
      <c r="X1066" s="105"/>
      <c r="Y1066" s="57"/>
    </row>
    <row r="1067" spans="1:25" s="48" customFormat="1" ht="14.5" x14ac:dyDescent="0.4">
      <c r="A1067" s="149" t="s">
        <v>3333</v>
      </c>
      <c r="B1067" s="149" t="s">
        <v>3334</v>
      </c>
      <c r="C1067" s="149" t="s">
        <v>3335</v>
      </c>
      <c r="D1067" s="150" t="s">
        <v>136</v>
      </c>
      <c r="E1067" s="144" t="s">
        <v>137</v>
      </c>
      <c r="F1067" s="122">
        <v>28</v>
      </c>
      <c r="G1067" s="122">
        <v>0</v>
      </c>
      <c r="H1067" s="122">
        <v>0</v>
      </c>
      <c r="I1067" s="122">
        <v>0</v>
      </c>
      <c r="J1067" s="123">
        <f t="shared" si="48"/>
        <v>28</v>
      </c>
      <c r="K1067" s="105">
        <v>280000</v>
      </c>
      <c r="L1067" s="105">
        <v>51208.480000000003</v>
      </c>
      <c r="M1067" s="105">
        <v>0</v>
      </c>
      <c r="N1067" s="121">
        <f t="shared" si="49"/>
        <v>331208.48</v>
      </c>
      <c r="O1067" s="124"/>
      <c r="P1067" s="105"/>
      <c r="Q1067" s="105"/>
      <c r="R1067" s="105"/>
      <c r="S1067" s="105"/>
      <c r="T1067" s="105"/>
      <c r="U1067" s="105"/>
      <c r="V1067" s="121">
        <f t="shared" si="50"/>
        <v>0</v>
      </c>
      <c r="W1067" s="105"/>
      <c r="X1067" s="105"/>
      <c r="Y1067" s="57"/>
    </row>
    <row r="1068" spans="1:25" s="48" customFormat="1" ht="14.5" x14ac:dyDescent="0.4">
      <c r="A1068" s="149" t="s">
        <v>3336</v>
      </c>
      <c r="B1068" s="149" t="s">
        <v>3337</v>
      </c>
      <c r="C1068" s="149" t="s">
        <v>3338</v>
      </c>
      <c r="D1068" s="150" t="s">
        <v>136</v>
      </c>
      <c r="E1068" s="144" t="s">
        <v>137</v>
      </c>
      <c r="F1068" s="122">
        <v>28</v>
      </c>
      <c r="G1068" s="122">
        <v>0</v>
      </c>
      <c r="H1068" s="122">
        <v>0</v>
      </c>
      <c r="I1068" s="122">
        <v>0</v>
      </c>
      <c r="J1068" s="123">
        <f t="shared" si="48"/>
        <v>28</v>
      </c>
      <c r="K1068" s="105">
        <v>149196.64000000001</v>
      </c>
      <c r="L1068" s="105">
        <v>200481.48</v>
      </c>
      <c r="M1068" s="105">
        <v>0</v>
      </c>
      <c r="N1068" s="121">
        <f t="shared" si="49"/>
        <v>349678.12</v>
      </c>
      <c r="O1068" s="124"/>
      <c r="P1068" s="105"/>
      <c r="Q1068" s="105"/>
      <c r="R1068" s="105"/>
      <c r="S1068" s="105"/>
      <c r="T1068" s="105"/>
      <c r="U1068" s="105"/>
      <c r="V1068" s="121">
        <f t="shared" si="50"/>
        <v>0</v>
      </c>
      <c r="W1068" s="105"/>
      <c r="X1068" s="105"/>
      <c r="Y1068" s="57"/>
    </row>
    <row r="1069" spans="1:25" s="48" customFormat="1" ht="14.5" x14ac:dyDescent="0.4">
      <c r="A1069" s="149" t="s">
        <v>3339</v>
      </c>
      <c r="B1069" s="149" t="s">
        <v>3340</v>
      </c>
      <c r="C1069" s="149" t="s">
        <v>3341</v>
      </c>
      <c r="D1069" s="150" t="s">
        <v>136</v>
      </c>
      <c r="E1069" s="144" t="s">
        <v>137</v>
      </c>
      <c r="F1069" s="122">
        <v>28</v>
      </c>
      <c r="G1069" s="122">
        <v>0</v>
      </c>
      <c r="H1069" s="122">
        <v>0</v>
      </c>
      <c r="I1069" s="122">
        <v>0</v>
      </c>
      <c r="J1069" s="123">
        <f t="shared" si="48"/>
        <v>28</v>
      </c>
      <c r="K1069" s="105">
        <v>280000</v>
      </c>
      <c r="L1069" s="105">
        <v>72647.72</v>
      </c>
      <c r="M1069" s="105">
        <v>0</v>
      </c>
      <c r="N1069" s="121">
        <f t="shared" si="49"/>
        <v>352647.72</v>
      </c>
      <c r="O1069" s="124"/>
      <c r="P1069" s="105"/>
      <c r="Q1069" s="105"/>
      <c r="R1069" s="105"/>
      <c r="S1069" s="105"/>
      <c r="T1069" s="105"/>
      <c r="U1069" s="105"/>
      <c r="V1069" s="121">
        <f t="shared" si="50"/>
        <v>0</v>
      </c>
      <c r="W1069" s="105"/>
      <c r="X1069" s="105"/>
      <c r="Y1069" s="57"/>
    </row>
    <row r="1070" spans="1:25" s="48" customFormat="1" ht="14.5" x14ac:dyDescent="0.4">
      <c r="A1070" s="149" t="s">
        <v>3342</v>
      </c>
      <c r="B1070" s="149" t="s">
        <v>3343</v>
      </c>
      <c r="C1070" s="149" t="s">
        <v>3344</v>
      </c>
      <c r="D1070" s="150" t="s">
        <v>137</v>
      </c>
      <c r="E1070" s="144" t="s">
        <v>137</v>
      </c>
      <c r="F1070" s="122"/>
      <c r="G1070" s="122"/>
      <c r="H1070" s="122"/>
      <c r="I1070" s="122"/>
      <c r="J1070" s="123">
        <f t="shared" si="48"/>
        <v>0</v>
      </c>
      <c r="K1070" s="105"/>
      <c r="L1070" s="105"/>
      <c r="M1070" s="105"/>
      <c r="N1070" s="121">
        <f t="shared" si="49"/>
        <v>0</v>
      </c>
      <c r="O1070" s="124"/>
      <c r="P1070" s="105"/>
      <c r="Q1070" s="105"/>
      <c r="R1070" s="105"/>
      <c r="S1070" s="105"/>
      <c r="T1070" s="105"/>
      <c r="U1070" s="105"/>
      <c r="V1070" s="121">
        <f t="shared" si="50"/>
        <v>0</v>
      </c>
      <c r="W1070" s="105"/>
      <c r="X1070" s="105"/>
      <c r="Y1070" s="57"/>
    </row>
    <row r="1071" spans="1:25" s="48" customFormat="1" ht="14.5" x14ac:dyDescent="0.4">
      <c r="A1071" s="149" t="s">
        <v>3345</v>
      </c>
      <c r="B1071" s="149" t="s">
        <v>3346</v>
      </c>
      <c r="C1071" s="149" t="s">
        <v>3347</v>
      </c>
      <c r="D1071" s="150" t="s">
        <v>137</v>
      </c>
      <c r="E1071" s="144" t="s">
        <v>137</v>
      </c>
      <c r="F1071" s="122"/>
      <c r="G1071" s="122"/>
      <c r="H1071" s="122"/>
      <c r="I1071" s="122"/>
      <c r="J1071" s="123">
        <f t="shared" si="48"/>
        <v>0</v>
      </c>
      <c r="K1071" s="105"/>
      <c r="L1071" s="105"/>
      <c r="M1071" s="105"/>
      <c r="N1071" s="121">
        <f t="shared" si="49"/>
        <v>0</v>
      </c>
      <c r="O1071" s="124"/>
      <c r="P1071" s="105"/>
      <c r="Q1071" s="105"/>
      <c r="R1071" s="105"/>
      <c r="S1071" s="105"/>
      <c r="T1071" s="105"/>
      <c r="U1071" s="105"/>
      <c r="V1071" s="121">
        <f t="shared" si="50"/>
        <v>0</v>
      </c>
      <c r="W1071" s="105"/>
      <c r="X1071" s="105"/>
      <c r="Y1071" s="57"/>
    </row>
    <row r="1072" spans="1:25" s="48" customFormat="1" ht="14.5" x14ac:dyDescent="0.4">
      <c r="A1072" s="149" t="s">
        <v>3348</v>
      </c>
      <c r="B1072" s="149" t="s">
        <v>3349</v>
      </c>
      <c r="C1072" s="149" t="s">
        <v>3350</v>
      </c>
      <c r="D1072" s="150" t="s">
        <v>136</v>
      </c>
      <c r="E1072" s="144" t="s">
        <v>137</v>
      </c>
      <c r="F1072" s="122">
        <v>56</v>
      </c>
      <c r="G1072" s="122">
        <v>0</v>
      </c>
      <c r="H1072" s="122">
        <v>0</v>
      </c>
      <c r="I1072" s="122">
        <v>0</v>
      </c>
      <c r="J1072" s="123">
        <f t="shared" si="48"/>
        <v>56</v>
      </c>
      <c r="K1072" s="105">
        <v>529521.76</v>
      </c>
      <c r="L1072" s="105">
        <v>398627.76</v>
      </c>
      <c r="M1072" s="105">
        <v>0</v>
      </c>
      <c r="N1072" s="121">
        <f t="shared" si="49"/>
        <v>928149.52</v>
      </c>
      <c r="O1072" s="124"/>
      <c r="P1072" s="105"/>
      <c r="Q1072" s="105"/>
      <c r="R1072" s="105"/>
      <c r="S1072" s="105"/>
      <c r="T1072" s="105"/>
      <c r="U1072" s="105"/>
      <c r="V1072" s="121">
        <f t="shared" si="50"/>
        <v>0</v>
      </c>
      <c r="W1072" s="105"/>
      <c r="X1072" s="105"/>
      <c r="Y1072" s="57"/>
    </row>
    <row r="1073" spans="1:25" s="48" customFormat="1" ht="14.5" x14ac:dyDescent="0.4">
      <c r="A1073" s="149" t="s">
        <v>3351</v>
      </c>
      <c r="B1073" s="149" t="s">
        <v>3352</v>
      </c>
      <c r="C1073" s="149" t="s">
        <v>3353</v>
      </c>
      <c r="D1073" s="150" t="s">
        <v>136</v>
      </c>
      <c r="E1073" s="144" t="s">
        <v>136</v>
      </c>
      <c r="F1073" s="122">
        <v>56</v>
      </c>
      <c r="G1073" s="122">
        <v>0</v>
      </c>
      <c r="H1073" s="122">
        <v>0</v>
      </c>
      <c r="I1073" s="122">
        <v>0</v>
      </c>
      <c r="J1073" s="123">
        <f t="shared" si="48"/>
        <v>56</v>
      </c>
      <c r="K1073" s="105">
        <v>560000</v>
      </c>
      <c r="L1073" s="105">
        <v>184050.35</v>
      </c>
      <c r="M1073" s="105">
        <v>0</v>
      </c>
      <c r="N1073" s="121">
        <f t="shared" si="49"/>
        <v>744050.35</v>
      </c>
      <c r="O1073" s="124">
        <v>1</v>
      </c>
      <c r="P1073" s="105">
        <v>41709.760000000002</v>
      </c>
      <c r="Q1073" s="105">
        <v>33333.4</v>
      </c>
      <c r="R1073" s="105">
        <v>0</v>
      </c>
      <c r="S1073" s="105">
        <v>0</v>
      </c>
      <c r="T1073" s="105">
        <v>83333.5</v>
      </c>
      <c r="U1073" s="105">
        <v>33333.4</v>
      </c>
      <c r="V1073" s="121">
        <f t="shared" si="50"/>
        <v>191710.06</v>
      </c>
      <c r="W1073" s="105">
        <v>92589.5</v>
      </c>
      <c r="X1073" s="105">
        <v>99120.56</v>
      </c>
      <c r="Y1073" s="57">
        <v>0</v>
      </c>
    </row>
    <row r="1074" spans="1:25" s="48" customFormat="1" ht="14.5" x14ac:dyDescent="0.4">
      <c r="A1074" s="149" t="s">
        <v>3354</v>
      </c>
      <c r="B1074" s="149" t="s">
        <v>3355</v>
      </c>
      <c r="C1074" s="149" t="s">
        <v>3356</v>
      </c>
      <c r="D1074" s="150" t="s">
        <v>136</v>
      </c>
      <c r="E1074" s="144" t="s">
        <v>136</v>
      </c>
      <c r="F1074" s="122">
        <v>28</v>
      </c>
      <c r="G1074" s="122">
        <v>0</v>
      </c>
      <c r="H1074" s="122">
        <v>0</v>
      </c>
      <c r="I1074" s="122">
        <v>0</v>
      </c>
      <c r="J1074" s="123">
        <f t="shared" si="48"/>
        <v>28</v>
      </c>
      <c r="K1074" s="105">
        <v>224633.38</v>
      </c>
      <c r="L1074" s="105">
        <v>61173.97</v>
      </c>
      <c r="M1074" s="105">
        <v>269317</v>
      </c>
      <c r="N1074" s="121">
        <f t="shared" si="49"/>
        <v>555124.35</v>
      </c>
      <c r="O1074" s="124">
        <v>1</v>
      </c>
      <c r="P1074" s="105">
        <v>280324.15999999997</v>
      </c>
      <c r="Q1074" s="105">
        <v>100880.2</v>
      </c>
      <c r="R1074" s="105">
        <v>0</v>
      </c>
      <c r="S1074" s="105">
        <v>0</v>
      </c>
      <c r="T1074" s="105">
        <v>252200.5</v>
      </c>
      <c r="U1074" s="105">
        <v>100880.2</v>
      </c>
      <c r="V1074" s="121">
        <f t="shared" si="50"/>
        <v>734285.05999999994</v>
      </c>
      <c r="W1074" s="105">
        <v>354634.95</v>
      </c>
      <c r="X1074" s="105">
        <v>379650.11</v>
      </c>
      <c r="Y1074" s="57">
        <v>0</v>
      </c>
    </row>
    <row r="1075" spans="1:25" s="48" customFormat="1" ht="14.5" x14ac:dyDescent="0.4">
      <c r="A1075" s="149" t="s">
        <v>3357</v>
      </c>
      <c r="B1075" s="149" t="s">
        <v>3358</v>
      </c>
      <c r="C1075" s="149" t="s">
        <v>3359</v>
      </c>
      <c r="D1075" s="150" t="s">
        <v>136</v>
      </c>
      <c r="E1075" s="144" t="s">
        <v>137</v>
      </c>
      <c r="F1075" s="122">
        <v>28</v>
      </c>
      <c r="G1075" s="122">
        <v>0</v>
      </c>
      <c r="H1075" s="122">
        <v>0</v>
      </c>
      <c r="I1075" s="122">
        <v>0</v>
      </c>
      <c r="J1075" s="123">
        <f t="shared" si="48"/>
        <v>28</v>
      </c>
      <c r="K1075" s="105">
        <v>216264.79</v>
      </c>
      <c r="L1075" s="105">
        <v>122758.83</v>
      </c>
      <c r="M1075" s="105">
        <v>0</v>
      </c>
      <c r="N1075" s="121">
        <f t="shared" si="49"/>
        <v>339023.62</v>
      </c>
      <c r="O1075" s="124"/>
      <c r="P1075" s="105"/>
      <c r="Q1075" s="105"/>
      <c r="R1075" s="105"/>
      <c r="S1075" s="105"/>
      <c r="T1075" s="105"/>
      <c r="U1075" s="105"/>
      <c r="V1075" s="121">
        <f t="shared" si="50"/>
        <v>0</v>
      </c>
      <c r="W1075" s="105"/>
      <c r="X1075" s="105"/>
      <c r="Y1075" s="57"/>
    </row>
    <row r="1076" spans="1:25" s="48" customFormat="1" ht="14.5" x14ac:dyDescent="0.4">
      <c r="A1076" s="149" t="s">
        <v>3360</v>
      </c>
      <c r="B1076" s="149" t="s">
        <v>3361</v>
      </c>
      <c r="C1076" s="149" t="s">
        <v>3362</v>
      </c>
      <c r="D1076" s="150" t="s">
        <v>136</v>
      </c>
      <c r="E1076" s="144" t="s">
        <v>136</v>
      </c>
      <c r="F1076" s="122">
        <v>28</v>
      </c>
      <c r="G1076" s="122">
        <v>0</v>
      </c>
      <c r="H1076" s="122">
        <v>0</v>
      </c>
      <c r="I1076" s="122">
        <v>0</v>
      </c>
      <c r="J1076" s="123">
        <f t="shared" si="48"/>
        <v>28</v>
      </c>
      <c r="K1076" s="105">
        <v>247299.28</v>
      </c>
      <c r="L1076" s="105">
        <v>119216.68</v>
      </c>
      <c r="M1076" s="105">
        <v>0</v>
      </c>
      <c r="N1076" s="121">
        <f t="shared" si="49"/>
        <v>366515.95999999996</v>
      </c>
      <c r="O1076" s="124">
        <v>1</v>
      </c>
      <c r="P1076" s="105">
        <v>208709.66</v>
      </c>
      <c r="Q1076" s="105">
        <v>61377.4</v>
      </c>
      <c r="R1076" s="105">
        <v>0</v>
      </c>
      <c r="S1076" s="105">
        <v>0</v>
      </c>
      <c r="T1076" s="105">
        <v>153443.5</v>
      </c>
      <c r="U1076" s="105">
        <v>61377.4</v>
      </c>
      <c r="V1076" s="121">
        <f t="shared" si="50"/>
        <v>484907.96</v>
      </c>
      <c r="W1076" s="105">
        <v>85978.13</v>
      </c>
      <c r="X1076" s="105">
        <v>92042.83</v>
      </c>
      <c r="Y1076" s="57">
        <v>306887</v>
      </c>
    </row>
    <row r="1077" spans="1:25" s="48" customFormat="1" ht="14.5" x14ac:dyDescent="0.4">
      <c r="A1077" s="149" t="s">
        <v>3363</v>
      </c>
      <c r="B1077" s="149" t="s">
        <v>3364</v>
      </c>
      <c r="C1077" s="149" t="s">
        <v>3365</v>
      </c>
      <c r="D1077" s="150" t="s">
        <v>136</v>
      </c>
      <c r="E1077" s="144" t="s">
        <v>137</v>
      </c>
      <c r="F1077" s="122">
        <v>42</v>
      </c>
      <c r="G1077" s="122">
        <v>0</v>
      </c>
      <c r="H1077" s="122">
        <v>0</v>
      </c>
      <c r="I1077" s="122">
        <v>0</v>
      </c>
      <c r="J1077" s="123">
        <f t="shared" si="48"/>
        <v>42</v>
      </c>
      <c r="K1077" s="105">
        <v>357859.57</v>
      </c>
      <c r="L1077" s="105">
        <v>189608.6</v>
      </c>
      <c r="M1077" s="105">
        <v>0</v>
      </c>
      <c r="N1077" s="121">
        <f t="shared" si="49"/>
        <v>547468.17000000004</v>
      </c>
      <c r="O1077" s="124"/>
      <c r="P1077" s="105"/>
      <c r="Q1077" s="105"/>
      <c r="R1077" s="105"/>
      <c r="S1077" s="105"/>
      <c r="T1077" s="105"/>
      <c r="U1077" s="105"/>
      <c r="V1077" s="121">
        <f t="shared" si="50"/>
        <v>0</v>
      </c>
      <c r="W1077" s="105"/>
      <c r="X1077" s="105"/>
      <c r="Y1077" s="57"/>
    </row>
    <row r="1078" spans="1:25" s="48" customFormat="1" ht="14.5" x14ac:dyDescent="0.4">
      <c r="A1078" s="149" t="s">
        <v>3366</v>
      </c>
      <c r="B1078" s="149" t="s">
        <v>3367</v>
      </c>
      <c r="C1078" s="149" t="s">
        <v>3368</v>
      </c>
      <c r="D1078" s="150" t="s">
        <v>136</v>
      </c>
      <c r="E1078" s="144" t="s">
        <v>137</v>
      </c>
      <c r="F1078" s="122">
        <v>28</v>
      </c>
      <c r="G1078" s="122">
        <v>0</v>
      </c>
      <c r="H1078" s="122">
        <v>22</v>
      </c>
      <c r="I1078" s="122">
        <v>0</v>
      </c>
      <c r="J1078" s="123">
        <f t="shared" si="48"/>
        <v>50</v>
      </c>
      <c r="K1078" s="105">
        <v>246454.21</v>
      </c>
      <c r="L1078" s="105">
        <v>0</v>
      </c>
      <c r="M1078" s="105">
        <v>507782.67</v>
      </c>
      <c r="N1078" s="121">
        <f t="shared" si="49"/>
        <v>754236.88</v>
      </c>
      <c r="O1078" s="124"/>
      <c r="P1078" s="105"/>
      <c r="Q1078" s="105"/>
      <c r="R1078" s="105"/>
      <c r="S1078" s="105"/>
      <c r="T1078" s="105"/>
      <c r="U1078" s="105"/>
      <c r="V1078" s="121">
        <f t="shared" si="50"/>
        <v>0</v>
      </c>
      <c r="W1078" s="105"/>
      <c r="X1078" s="105"/>
      <c r="Y1078" s="57"/>
    </row>
    <row r="1079" spans="1:25" s="48" customFormat="1" ht="14.5" x14ac:dyDescent="0.4">
      <c r="A1079" s="149" t="s">
        <v>3369</v>
      </c>
      <c r="B1079" s="149" t="s">
        <v>3370</v>
      </c>
      <c r="C1079" s="149" t="s">
        <v>3371</v>
      </c>
      <c r="D1079" s="150" t="s">
        <v>136</v>
      </c>
      <c r="E1079" s="144" t="s">
        <v>137</v>
      </c>
      <c r="F1079" s="122">
        <v>71</v>
      </c>
      <c r="G1079" s="122">
        <v>0</v>
      </c>
      <c r="H1079" s="122">
        <v>0</v>
      </c>
      <c r="I1079" s="122">
        <v>0</v>
      </c>
      <c r="J1079" s="123">
        <f t="shared" si="48"/>
        <v>71</v>
      </c>
      <c r="K1079" s="105">
        <v>643198.89</v>
      </c>
      <c r="L1079" s="105">
        <v>442758.7</v>
      </c>
      <c r="M1079" s="105">
        <v>0</v>
      </c>
      <c r="N1079" s="121">
        <f t="shared" si="49"/>
        <v>1085957.5900000001</v>
      </c>
      <c r="O1079" s="124"/>
      <c r="P1079" s="105"/>
      <c r="Q1079" s="105"/>
      <c r="R1079" s="105"/>
      <c r="S1079" s="105"/>
      <c r="T1079" s="105"/>
      <c r="U1079" s="105"/>
      <c r="V1079" s="121">
        <f t="shared" si="50"/>
        <v>0</v>
      </c>
      <c r="W1079" s="105"/>
      <c r="X1079" s="105"/>
      <c r="Y1079" s="57"/>
    </row>
    <row r="1080" spans="1:25" s="48" customFormat="1" ht="14.5" x14ac:dyDescent="0.4">
      <c r="A1080" s="149" t="s">
        <v>3372</v>
      </c>
      <c r="B1080" s="149" t="s">
        <v>3373</v>
      </c>
      <c r="C1080" s="149" t="s">
        <v>3374</v>
      </c>
      <c r="D1080" s="150" t="s">
        <v>136</v>
      </c>
      <c r="E1080" s="144" t="s">
        <v>137</v>
      </c>
      <c r="F1080" s="122">
        <v>28</v>
      </c>
      <c r="G1080" s="122">
        <v>0</v>
      </c>
      <c r="H1080" s="122">
        <v>0</v>
      </c>
      <c r="I1080" s="122">
        <v>0</v>
      </c>
      <c r="J1080" s="123">
        <f t="shared" si="48"/>
        <v>28</v>
      </c>
      <c r="K1080" s="105">
        <v>237352.55</v>
      </c>
      <c r="L1080" s="105">
        <v>114079.86</v>
      </c>
      <c r="M1080" s="105">
        <v>0</v>
      </c>
      <c r="N1080" s="121">
        <f t="shared" si="49"/>
        <v>351432.41</v>
      </c>
      <c r="O1080" s="124"/>
      <c r="P1080" s="105"/>
      <c r="Q1080" s="105"/>
      <c r="R1080" s="105"/>
      <c r="S1080" s="105"/>
      <c r="T1080" s="105"/>
      <c r="U1080" s="105"/>
      <c r="V1080" s="121">
        <f t="shared" si="50"/>
        <v>0</v>
      </c>
      <c r="W1080" s="105"/>
      <c r="X1080" s="105"/>
      <c r="Y1080" s="57"/>
    </row>
    <row r="1081" spans="1:25" s="48" customFormat="1" ht="14.5" x14ac:dyDescent="0.4">
      <c r="A1081" s="149" t="s">
        <v>3375</v>
      </c>
      <c r="B1081" s="149" t="s">
        <v>3376</v>
      </c>
      <c r="C1081" s="149" t="s">
        <v>3377</v>
      </c>
      <c r="D1081" s="150" t="s">
        <v>136</v>
      </c>
      <c r="E1081" s="144" t="s">
        <v>136</v>
      </c>
      <c r="F1081" s="122">
        <v>42</v>
      </c>
      <c r="G1081" s="122">
        <v>0</v>
      </c>
      <c r="H1081" s="122">
        <v>0</v>
      </c>
      <c r="I1081" s="122">
        <v>0</v>
      </c>
      <c r="J1081" s="123">
        <f t="shared" si="48"/>
        <v>42</v>
      </c>
      <c r="K1081" s="105">
        <v>420000</v>
      </c>
      <c r="L1081" s="105">
        <v>130860.06</v>
      </c>
      <c r="M1081" s="105">
        <v>0</v>
      </c>
      <c r="N1081" s="121">
        <f t="shared" si="49"/>
        <v>550860.06000000006</v>
      </c>
      <c r="O1081" s="124">
        <v>1</v>
      </c>
      <c r="P1081" s="105">
        <v>627881.98</v>
      </c>
      <c r="Q1081" s="105">
        <v>73442.600000000006</v>
      </c>
      <c r="R1081" s="105">
        <v>0</v>
      </c>
      <c r="S1081" s="105">
        <v>0</v>
      </c>
      <c r="T1081" s="105">
        <v>183606.5</v>
      </c>
      <c r="U1081" s="105">
        <v>73442.600000000006</v>
      </c>
      <c r="V1081" s="121">
        <f t="shared" si="50"/>
        <v>958373.67999999993</v>
      </c>
      <c r="W1081" s="105">
        <v>285510.7</v>
      </c>
      <c r="X1081" s="105">
        <v>305649.98</v>
      </c>
      <c r="Y1081" s="57">
        <v>367213</v>
      </c>
    </row>
    <row r="1082" spans="1:25" s="48" customFormat="1" ht="14.5" x14ac:dyDescent="0.4">
      <c r="A1082" s="149" t="s">
        <v>3378</v>
      </c>
      <c r="B1082" s="149" t="s">
        <v>3379</v>
      </c>
      <c r="C1082" s="149" t="s">
        <v>3380</v>
      </c>
      <c r="D1082" s="150" t="s">
        <v>137</v>
      </c>
      <c r="E1082" s="144" t="s">
        <v>136</v>
      </c>
      <c r="F1082" s="122"/>
      <c r="G1082" s="122"/>
      <c r="H1082" s="122"/>
      <c r="I1082" s="122"/>
      <c r="J1082" s="123">
        <f t="shared" si="48"/>
        <v>0</v>
      </c>
      <c r="K1082" s="105"/>
      <c r="L1082" s="105"/>
      <c r="M1082" s="105"/>
      <c r="N1082" s="121">
        <f t="shared" si="49"/>
        <v>0</v>
      </c>
      <c r="O1082" s="124">
        <v>1</v>
      </c>
      <c r="P1082" s="105">
        <v>127313.06</v>
      </c>
      <c r="Q1082" s="105">
        <v>55000</v>
      </c>
      <c r="R1082" s="105">
        <v>0</v>
      </c>
      <c r="S1082" s="105">
        <v>0</v>
      </c>
      <c r="T1082" s="105">
        <v>137500</v>
      </c>
      <c r="U1082" s="105">
        <v>55000</v>
      </c>
      <c r="V1082" s="121">
        <f t="shared" si="50"/>
        <v>374813.06</v>
      </c>
      <c r="W1082" s="105">
        <v>48206.35</v>
      </c>
      <c r="X1082" s="105">
        <v>51606.71</v>
      </c>
      <c r="Y1082" s="57">
        <v>275000</v>
      </c>
    </row>
    <row r="1083" spans="1:25" s="48" customFormat="1" ht="14.5" x14ac:dyDescent="0.4">
      <c r="A1083" s="149" t="s">
        <v>3381</v>
      </c>
      <c r="B1083" s="149" t="s">
        <v>3382</v>
      </c>
      <c r="C1083" s="149" t="s">
        <v>3383</v>
      </c>
      <c r="D1083" s="150" t="s">
        <v>136</v>
      </c>
      <c r="E1083" s="144" t="s">
        <v>137</v>
      </c>
      <c r="F1083" s="122">
        <v>56</v>
      </c>
      <c r="G1083" s="122">
        <v>0</v>
      </c>
      <c r="H1083" s="122">
        <v>0</v>
      </c>
      <c r="I1083" s="122">
        <v>0</v>
      </c>
      <c r="J1083" s="123">
        <f t="shared" si="48"/>
        <v>56</v>
      </c>
      <c r="K1083" s="105">
        <v>393840.22</v>
      </c>
      <c r="L1083" s="105">
        <v>520752</v>
      </c>
      <c r="M1083" s="105">
        <v>0</v>
      </c>
      <c r="N1083" s="121">
        <f t="shared" si="49"/>
        <v>914592.22</v>
      </c>
      <c r="O1083" s="124"/>
      <c r="P1083" s="105"/>
      <c r="Q1083" s="105"/>
      <c r="R1083" s="105"/>
      <c r="S1083" s="105"/>
      <c r="T1083" s="105"/>
      <c r="U1083" s="105"/>
      <c r="V1083" s="121">
        <f t="shared" si="50"/>
        <v>0</v>
      </c>
      <c r="W1083" s="105"/>
      <c r="X1083" s="105"/>
      <c r="Y1083" s="57"/>
    </row>
    <row r="1084" spans="1:25" s="48" customFormat="1" ht="14.5" x14ac:dyDescent="0.4">
      <c r="A1084" s="149" t="s">
        <v>3384</v>
      </c>
      <c r="B1084" s="149" t="s">
        <v>3385</v>
      </c>
      <c r="C1084" s="149" t="s">
        <v>3386</v>
      </c>
      <c r="D1084" s="150" t="s">
        <v>137</v>
      </c>
      <c r="E1084" s="144" t="s">
        <v>137</v>
      </c>
      <c r="F1084" s="122"/>
      <c r="G1084" s="122"/>
      <c r="H1084" s="122"/>
      <c r="I1084" s="122"/>
      <c r="J1084" s="123">
        <f t="shared" si="48"/>
        <v>0</v>
      </c>
      <c r="K1084" s="105"/>
      <c r="L1084" s="105"/>
      <c r="M1084" s="105"/>
      <c r="N1084" s="121">
        <f t="shared" si="49"/>
        <v>0</v>
      </c>
      <c r="O1084" s="124"/>
      <c r="P1084" s="105"/>
      <c r="Q1084" s="105"/>
      <c r="R1084" s="105"/>
      <c r="S1084" s="105"/>
      <c r="T1084" s="105"/>
      <c r="U1084" s="105"/>
      <c r="V1084" s="121">
        <f t="shared" si="50"/>
        <v>0</v>
      </c>
      <c r="W1084" s="105"/>
      <c r="X1084" s="105"/>
      <c r="Y1084" s="57"/>
    </row>
    <row r="1085" spans="1:25" s="48" customFormat="1" ht="14.5" x14ac:dyDescent="0.4">
      <c r="A1085" s="149" t="s">
        <v>3387</v>
      </c>
      <c r="B1085" s="149" t="s">
        <v>3388</v>
      </c>
      <c r="C1085" s="149" t="s">
        <v>3389</v>
      </c>
      <c r="D1085" s="150" t="s">
        <v>137</v>
      </c>
      <c r="E1085" s="144" t="s">
        <v>137</v>
      </c>
      <c r="F1085" s="122"/>
      <c r="G1085" s="122"/>
      <c r="H1085" s="122"/>
      <c r="I1085" s="122"/>
      <c r="J1085" s="123">
        <f t="shared" si="48"/>
        <v>0</v>
      </c>
      <c r="K1085" s="105"/>
      <c r="L1085" s="105"/>
      <c r="M1085" s="105"/>
      <c r="N1085" s="121">
        <f t="shared" si="49"/>
        <v>0</v>
      </c>
      <c r="O1085" s="124"/>
      <c r="P1085" s="105"/>
      <c r="Q1085" s="105"/>
      <c r="R1085" s="105"/>
      <c r="S1085" s="105"/>
      <c r="T1085" s="105"/>
      <c r="U1085" s="105"/>
      <c r="V1085" s="121">
        <f t="shared" si="50"/>
        <v>0</v>
      </c>
      <c r="W1085" s="105"/>
      <c r="X1085" s="105"/>
      <c r="Y1085" s="57"/>
    </row>
    <row r="1086" spans="1:25" s="48" customFormat="1" ht="14.5" x14ac:dyDescent="0.4">
      <c r="A1086" s="149" t="s">
        <v>3390</v>
      </c>
      <c r="B1086" s="149" t="s">
        <v>3391</v>
      </c>
      <c r="C1086" s="149" t="s">
        <v>3392</v>
      </c>
      <c r="D1086" s="150" t="s">
        <v>137</v>
      </c>
      <c r="E1086" s="144" t="s">
        <v>137</v>
      </c>
      <c r="F1086" s="122"/>
      <c r="G1086" s="122"/>
      <c r="H1086" s="122"/>
      <c r="I1086" s="122"/>
      <c r="J1086" s="123">
        <f t="shared" si="48"/>
        <v>0</v>
      </c>
      <c r="K1086" s="105"/>
      <c r="L1086" s="105"/>
      <c r="M1086" s="105"/>
      <c r="N1086" s="121">
        <f t="shared" si="49"/>
        <v>0</v>
      </c>
      <c r="O1086" s="124"/>
      <c r="P1086" s="105"/>
      <c r="Q1086" s="105"/>
      <c r="R1086" s="105"/>
      <c r="S1086" s="105"/>
      <c r="T1086" s="105"/>
      <c r="U1086" s="105"/>
      <c r="V1086" s="121">
        <f t="shared" si="50"/>
        <v>0</v>
      </c>
      <c r="W1086" s="105"/>
      <c r="X1086" s="105"/>
      <c r="Y1086" s="57"/>
    </row>
    <row r="1087" spans="1:25" s="48" customFormat="1" ht="14.5" x14ac:dyDescent="0.4">
      <c r="A1087" s="149" t="s">
        <v>3393</v>
      </c>
      <c r="B1087" s="149" t="s">
        <v>3394</v>
      </c>
      <c r="C1087" s="149" t="s">
        <v>3395</v>
      </c>
      <c r="D1087" s="150" t="s">
        <v>136</v>
      </c>
      <c r="E1087" s="144" t="s">
        <v>136</v>
      </c>
      <c r="F1087" s="122">
        <v>28</v>
      </c>
      <c r="G1087" s="122">
        <v>0</v>
      </c>
      <c r="H1087" s="122">
        <v>0</v>
      </c>
      <c r="I1087" s="122">
        <v>0</v>
      </c>
      <c r="J1087" s="123">
        <f t="shared" si="48"/>
        <v>28</v>
      </c>
      <c r="K1087" s="105">
        <v>178252.05</v>
      </c>
      <c r="L1087" s="105">
        <v>170804.12</v>
      </c>
      <c r="M1087" s="105">
        <v>0</v>
      </c>
      <c r="N1087" s="121">
        <f t="shared" si="49"/>
        <v>349056.17</v>
      </c>
      <c r="O1087" s="124">
        <v>1</v>
      </c>
      <c r="P1087" s="105">
        <v>47646</v>
      </c>
      <c r="Q1087" s="105">
        <v>95292</v>
      </c>
      <c r="R1087" s="105">
        <v>0</v>
      </c>
      <c r="S1087" s="105">
        <v>0</v>
      </c>
      <c r="T1087" s="105">
        <v>238230</v>
      </c>
      <c r="U1087" s="105">
        <v>95292</v>
      </c>
      <c r="V1087" s="121">
        <f t="shared" si="50"/>
        <v>476460</v>
      </c>
      <c r="W1087" s="105">
        <v>0</v>
      </c>
      <c r="X1087" s="105">
        <v>0</v>
      </c>
      <c r="Y1087" s="57">
        <v>476460</v>
      </c>
    </row>
    <row r="1088" spans="1:25" s="48" customFormat="1" ht="14.5" x14ac:dyDescent="0.4">
      <c r="A1088" s="149" t="s">
        <v>3396</v>
      </c>
      <c r="B1088" s="149" t="s">
        <v>3397</v>
      </c>
      <c r="C1088" s="149" t="s">
        <v>3398</v>
      </c>
      <c r="D1088" s="150" t="s">
        <v>137</v>
      </c>
      <c r="E1088" s="144" t="s">
        <v>137</v>
      </c>
      <c r="F1088" s="122"/>
      <c r="G1088" s="122"/>
      <c r="H1088" s="122"/>
      <c r="I1088" s="122"/>
      <c r="J1088" s="123">
        <f t="shared" si="48"/>
        <v>0</v>
      </c>
      <c r="K1088" s="105"/>
      <c r="L1088" s="105"/>
      <c r="M1088" s="105"/>
      <c r="N1088" s="121">
        <f t="shared" si="49"/>
        <v>0</v>
      </c>
      <c r="O1088" s="124"/>
      <c r="P1088" s="105"/>
      <c r="Q1088" s="105"/>
      <c r="R1088" s="105"/>
      <c r="S1088" s="105"/>
      <c r="T1088" s="105"/>
      <c r="U1088" s="105"/>
      <c r="V1088" s="121">
        <f t="shared" si="50"/>
        <v>0</v>
      </c>
      <c r="W1088" s="105"/>
      <c r="X1088" s="105"/>
      <c r="Y1088" s="57"/>
    </row>
    <row r="1089" spans="1:25" s="48" customFormat="1" ht="14.5" x14ac:dyDescent="0.4">
      <c r="A1089" s="149" t="s">
        <v>3399</v>
      </c>
      <c r="B1089" s="149" t="s">
        <v>3400</v>
      </c>
      <c r="C1089" s="149" t="s">
        <v>3401</v>
      </c>
      <c r="D1089" s="150" t="s">
        <v>136</v>
      </c>
      <c r="E1089" s="144" t="s">
        <v>136</v>
      </c>
      <c r="F1089" s="122">
        <v>24</v>
      </c>
      <c r="G1089" s="122">
        <v>0</v>
      </c>
      <c r="H1089" s="122">
        <v>22</v>
      </c>
      <c r="I1089" s="122">
        <v>0</v>
      </c>
      <c r="J1089" s="123">
        <f t="shared" si="48"/>
        <v>46</v>
      </c>
      <c r="K1089" s="105">
        <v>130245.73</v>
      </c>
      <c r="L1089" s="105">
        <v>130104.87</v>
      </c>
      <c r="M1089" s="105">
        <v>476829</v>
      </c>
      <c r="N1089" s="121">
        <f t="shared" si="49"/>
        <v>737179.6</v>
      </c>
      <c r="O1089" s="124">
        <v>1</v>
      </c>
      <c r="P1089" s="105">
        <v>48096.71</v>
      </c>
      <c r="Q1089" s="105">
        <v>96193.43</v>
      </c>
      <c r="R1089" s="105">
        <v>0</v>
      </c>
      <c r="S1089" s="105">
        <v>0</v>
      </c>
      <c r="T1089" s="105">
        <v>240483.56</v>
      </c>
      <c r="U1089" s="105">
        <v>96193.43</v>
      </c>
      <c r="V1089" s="121">
        <f t="shared" si="50"/>
        <v>480967.12999999995</v>
      </c>
      <c r="W1089" s="105">
        <v>0</v>
      </c>
      <c r="X1089" s="105">
        <v>0</v>
      </c>
      <c r="Y1089" s="57">
        <v>480967.13</v>
      </c>
    </row>
    <row r="1090" spans="1:25" s="48" customFormat="1" ht="14.5" x14ac:dyDescent="0.4">
      <c r="A1090" s="149" t="s">
        <v>3402</v>
      </c>
      <c r="B1090" s="149" t="s">
        <v>3403</v>
      </c>
      <c r="C1090" s="149" t="s">
        <v>3404</v>
      </c>
      <c r="D1090" s="150" t="s">
        <v>137</v>
      </c>
      <c r="E1090" s="144" t="s">
        <v>137</v>
      </c>
      <c r="F1090" s="122"/>
      <c r="G1090" s="122"/>
      <c r="H1090" s="122"/>
      <c r="I1090" s="122"/>
      <c r="J1090" s="123">
        <f t="shared" si="48"/>
        <v>0</v>
      </c>
      <c r="K1090" s="105"/>
      <c r="L1090" s="105"/>
      <c r="M1090" s="105"/>
      <c r="N1090" s="121">
        <f t="shared" si="49"/>
        <v>0</v>
      </c>
      <c r="O1090" s="124"/>
      <c r="P1090" s="105"/>
      <c r="Q1090" s="105"/>
      <c r="R1090" s="105"/>
      <c r="S1090" s="105"/>
      <c r="T1090" s="105"/>
      <c r="U1090" s="105"/>
      <c r="V1090" s="121">
        <f t="shared" si="50"/>
        <v>0</v>
      </c>
      <c r="W1090" s="105"/>
      <c r="X1090" s="105"/>
      <c r="Y1090" s="57"/>
    </row>
    <row r="1091" spans="1:25" s="48" customFormat="1" ht="14.5" x14ac:dyDescent="0.4">
      <c r="A1091" s="149" t="s">
        <v>3405</v>
      </c>
      <c r="B1091" s="149" t="s">
        <v>3406</v>
      </c>
      <c r="C1091" s="149" t="s">
        <v>3407</v>
      </c>
      <c r="D1091" s="150" t="s">
        <v>137</v>
      </c>
      <c r="E1091" s="144" t="s">
        <v>137</v>
      </c>
      <c r="F1091" s="122"/>
      <c r="G1091" s="122"/>
      <c r="H1091" s="122"/>
      <c r="I1091" s="122"/>
      <c r="J1091" s="123">
        <f t="shared" si="48"/>
        <v>0</v>
      </c>
      <c r="K1091" s="105"/>
      <c r="L1091" s="105"/>
      <c r="M1091" s="105"/>
      <c r="N1091" s="121">
        <f t="shared" si="49"/>
        <v>0</v>
      </c>
      <c r="O1091" s="124"/>
      <c r="P1091" s="105"/>
      <c r="Q1091" s="105"/>
      <c r="R1091" s="105"/>
      <c r="S1091" s="105"/>
      <c r="T1091" s="105"/>
      <c r="U1091" s="105"/>
      <c r="V1091" s="121">
        <f t="shared" si="50"/>
        <v>0</v>
      </c>
      <c r="W1091" s="105"/>
      <c r="X1091" s="105"/>
      <c r="Y1091" s="57"/>
    </row>
    <row r="1092" spans="1:25" s="48" customFormat="1" ht="14.5" x14ac:dyDescent="0.4">
      <c r="A1092" s="149" t="s">
        <v>3408</v>
      </c>
      <c r="B1092" s="149" t="s">
        <v>3409</v>
      </c>
      <c r="C1092" s="149" t="s">
        <v>3410</v>
      </c>
      <c r="D1092" s="150" t="s">
        <v>137</v>
      </c>
      <c r="E1092" s="144" t="s">
        <v>137</v>
      </c>
      <c r="F1092" s="122"/>
      <c r="G1092" s="122"/>
      <c r="H1092" s="122"/>
      <c r="I1092" s="122"/>
      <c r="J1092" s="123">
        <f t="shared" si="48"/>
        <v>0</v>
      </c>
      <c r="K1092" s="105"/>
      <c r="L1092" s="105"/>
      <c r="M1092" s="105"/>
      <c r="N1092" s="121">
        <f t="shared" si="49"/>
        <v>0</v>
      </c>
      <c r="O1092" s="124"/>
      <c r="P1092" s="105"/>
      <c r="Q1092" s="105"/>
      <c r="R1092" s="105"/>
      <c r="S1092" s="105"/>
      <c r="T1092" s="105"/>
      <c r="U1092" s="105"/>
      <c r="V1092" s="121">
        <f t="shared" si="50"/>
        <v>0</v>
      </c>
      <c r="W1092" s="105"/>
      <c r="X1092" s="105"/>
      <c r="Y1092" s="57"/>
    </row>
    <row r="1093" spans="1:25" s="48" customFormat="1" ht="14.5" x14ac:dyDescent="0.4">
      <c r="A1093" s="149" t="s">
        <v>3411</v>
      </c>
      <c r="B1093" s="149" t="s">
        <v>3412</v>
      </c>
      <c r="C1093" s="149" t="s">
        <v>3413</v>
      </c>
      <c r="D1093" s="150" t="s">
        <v>137</v>
      </c>
      <c r="E1093" s="144" t="s">
        <v>137</v>
      </c>
      <c r="F1093" s="122"/>
      <c r="G1093" s="122"/>
      <c r="H1093" s="122"/>
      <c r="I1093" s="122"/>
      <c r="J1093" s="123">
        <f t="shared" si="48"/>
        <v>0</v>
      </c>
      <c r="K1093" s="105"/>
      <c r="L1093" s="105"/>
      <c r="M1093" s="105"/>
      <c r="N1093" s="121">
        <f t="shared" si="49"/>
        <v>0</v>
      </c>
      <c r="O1093" s="124"/>
      <c r="P1093" s="105"/>
      <c r="Q1093" s="105"/>
      <c r="R1093" s="105"/>
      <c r="S1093" s="105"/>
      <c r="T1093" s="105"/>
      <c r="U1093" s="105"/>
      <c r="V1093" s="121">
        <f t="shared" si="50"/>
        <v>0</v>
      </c>
      <c r="W1093" s="105"/>
      <c r="X1093" s="105"/>
      <c r="Y1093" s="57"/>
    </row>
    <row r="1094" spans="1:25" s="48" customFormat="1" ht="14.5" x14ac:dyDescent="0.4">
      <c r="A1094" s="149" t="s">
        <v>3414</v>
      </c>
      <c r="B1094" s="149" t="s">
        <v>3415</v>
      </c>
      <c r="C1094" s="149" t="s">
        <v>3416</v>
      </c>
      <c r="D1094" s="150" t="s">
        <v>137</v>
      </c>
      <c r="E1094" s="144" t="s">
        <v>137</v>
      </c>
      <c r="F1094" s="122"/>
      <c r="G1094" s="122"/>
      <c r="H1094" s="122"/>
      <c r="I1094" s="122"/>
      <c r="J1094" s="123">
        <f t="shared" si="48"/>
        <v>0</v>
      </c>
      <c r="K1094" s="105"/>
      <c r="L1094" s="105"/>
      <c r="M1094" s="105"/>
      <c r="N1094" s="121">
        <f t="shared" si="49"/>
        <v>0</v>
      </c>
      <c r="O1094" s="124"/>
      <c r="P1094" s="105"/>
      <c r="Q1094" s="105"/>
      <c r="R1094" s="105"/>
      <c r="S1094" s="105"/>
      <c r="T1094" s="105"/>
      <c r="U1094" s="105"/>
      <c r="V1094" s="121">
        <f t="shared" si="50"/>
        <v>0</v>
      </c>
      <c r="W1094" s="105"/>
      <c r="X1094" s="105"/>
      <c r="Y1094" s="57"/>
    </row>
    <row r="1095" spans="1:25" s="48" customFormat="1" ht="14.5" x14ac:dyDescent="0.4">
      <c r="A1095" s="149" t="s">
        <v>3417</v>
      </c>
      <c r="B1095" s="149" t="s">
        <v>3418</v>
      </c>
      <c r="C1095" s="149" t="s">
        <v>3419</v>
      </c>
      <c r="D1095" s="150" t="s">
        <v>137</v>
      </c>
      <c r="E1095" s="144" t="s">
        <v>137</v>
      </c>
      <c r="F1095" s="122"/>
      <c r="G1095" s="122"/>
      <c r="H1095" s="122"/>
      <c r="I1095" s="122"/>
      <c r="J1095" s="123">
        <f t="shared" si="48"/>
        <v>0</v>
      </c>
      <c r="K1095" s="105"/>
      <c r="L1095" s="105"/>
      <c r="M1095" s="105"/>
      <c r="N1095" s="121">
        <f t="shared" si="49"/>
        <v>0</v>
      </c>
      <c r="O1095" s="124"/>
      <c r="P1095" s="105"/>
      <c r="Q1095" s="105"/>
      <c r="R1095" s="105"/>
      <c r="S1095" s="105"/>
      <c r="T1095" s="105"/>
      <c r="U1095" s="105"/>
      <c r="V1095" s="121">
        <f t="shared" si="50"/>
        <v>0</v>
      </c>
      <c r="W1095" s="105"/>
      <c r="X1095" s="105"/>
      <c r="Y1095" s="57"/>
    </row>
    <row r="1096" spans="1:25" s="48" customFormat="1" ht="14.5" x14ac:dyDescent="0.4">
      <c r="A1096" s="149" t="s">
        <v>3420</v>
      </c>
      <c r="B1096" s="149" t="s">
        <v>3421</v>
      </c>
      <c r="C1096" s="149" t="s">
        <v>3422</v>
      </c>
      <c r="D1096" s="150" t="s">
        <v>137</v>
      </c>
      <c r="E1096" s="144" t="s">
        <v>137</v>
      </c>
      <c r="F1096" s="122"/>
      <c r="G1096" s="122"/>
      <c r="H1096" s="122"/>
      <c r="I1096" s="122"/>
      <c r="J1096" s="123">
        <f t="shared" ref="J1096:J1159" si="51">SUM(F1096:I1096)</f>
        <v>0</v>
      </c>
      <c r="K1096" s="105"/>
      <c r="L1096" s="105"/>
      <c r="M1096" s="105"/>
      <c r="N1096" s="121">
        <f t="shared" ref="N1096:N1159" si="52">SUM(K1096:M1096)</f>
        <v>0</v>
      </c>
      <c r="O1096" s="124"/>
      <c r="P1096" s="105"/>
      <c r="Q1096" s="105"/>
      <c r="R1096" s="105"/>
      <c r="S1096" s="105"/>
      <c r="T1096" s="105"/>
      <c r="U1096" s="105"/>
      <c r="V1096" s="121">
        <f t="shared" ref="V1096:V1159" si="53">SUM(P1096:U1096)</f>
        <v>0</v>
      </c>
      <c r="W1096" s="105"/>
      <c r="X1096" s="105"/>
      <c r="Y1096" s="57"/>
    </row>
    <row r="1097" spans="1:25" s="48" customFormat="1" ht="14.5" x14ac:dyDescent="0.4">
      <c r="A1097" s="149" t="s">
        <v>3423</v>
      </c>
      <c r="B1097" s="149" t="s">
        <v>3424</v>
      </c>
      <c r="C1097" s="149" t="s">
        <v>3425</v>
      </c>
      <c r="D1097" s="150" t="s">
        <v>137</v>
      </c>
      <c r="E1097" s="144" t="s">
        <v>137</v>
      </c>
      <c r="F1097" s="122"/>
      <c r="G1097" s="122"/>
      <c r="H1097" s="122"/>
      <c r="I1097" s="122"/>
      <c r="J1097" s="123">
        <f t="shared" si="51"/>
        <v>0</v>
      </c>
      <c r="K1097" s="105"/>
      <c r="L1097" s="105"/>
      <c r="M1097" s="105"/>
      <c r="N1097" s="121">
        <f t="shared" si="52"/>
        <v>0</v>
      </c>
      <c r="O1097" s="124"/>
      <c r="P1097" s="105"/>
      <c r="Q1097" s="105"/>
      <c r="R1097" s="105"/>
      <c r="S1097" s="105"/>
      <c r="T1097" s="105"/>
      <c r="U1097" s="105"/>
      <c r="V1097" s="121">
        <f t="shared" si="53"/>
        <v>0</v>
      </c>
      <c r="W1097" s="105"/>
      <c r="X1097" s="105"/>
      <c r="Y1097" s="57"/>
    </row>
    <row r="1098" spans="1:25" s="48" customFormat="1" ht="14.5" x14ac:dyDescent="0.4">
      <c r="A1098" s="149" t="s">
        <v>3426</v>
      </c>
      <c r="B1098" s="149" t="s">
        <v>3427</v>
      </c>
      <c r="C1098" s="149" t="s">
        <v>3428</v>
      </c>
      <c r="D1098" s="150" t="s">
        <v>137</v>
      </c>
      <c r="E1098" s="144" t="s">
        <v>137</v>
      </c>
      <c r="F1098" s="122"/>
      <c r="G1098" s="122"/>
      <c r="H1098" s="122"/>
      <c r="I1098" s="122"/>
      <c r="J1098" s="123">
        <f t="shared" si="51"/>
        <v>0</v>
      </c>
      <c r="K1098" s="105"/>
      <c r="L1098" s="105"/>
      <c r="M1098" s="105"/>
      <c r="N1098" s="121">
        <f t="shared" si="52"/>
        <v>0</v>
      </c>
      <c r="O1098" s="124"/>
      <c r="P1098" s="105"/>
      <c r="Q1098" s="105"/>
      <c r="R1098" s="105"/>
      <c r="S1098" s="105"/>
      <c r="T1098" s="105"/>
      <c r="U1098" s="105"/>
      <c r="V1098" s="121">
        <f t="shared" si="53"/>
        <v>0</v>
      </c>
      <c r="W1098" s="105"/>
      <c r="X1098" s="105"/>
      <c r="Y1098" s="57"/>
    </row>
    <row r="1099" spans="1:25" s="48" customFormat="1" ht="14.5" x14ac:dyDescent="0.4">
      <c r="A1099" s="149" t="s">
        <v>3429</v>
      </c>
      <c r="B1099" s="149" t="s">
        <v>3430</v>
      </c>
      <c r="C1099" s="149" t="s">
        <v>3431</v>
      </c>
      <c r="D1099" s="150" t="s">
        <v>137</v>
      </c>
      <c r="E1099" s="144" t="s">
        <v>137</v>
      </c>
      <c r="F1099" s="122"/>
      <c r="G1099" s="122"/>
      <c r="H1099" s="122"/>
      <c r="I1099" s="122"/>
      <c r="J1099" s="123">
        <f t="shared" si="51"/>
        <v>0</v>
      </c>
      <c r="K1099" s="105"/>
      <c r="L1099" s="105"/>
      <c r="M1099" s="105"/>
      <c r="N1099" s="121">
        <f t="shared" si="52"/>
        <v>0</v>
      </c>
      <c r="O1099" s="124"/>
      <c r="P1099" s="105"/>
      <c r="Q1099" s="105"/>
      <c r="R1099" s="105"/>
      <c r="S1099" s="105"/>
      <c r="T1099" s="105"/>
      <c r="U1099" s="105"/>
      <c r="V1099" s="121">
        <f t="shared" si="53"/>
        <v>0</v>
      </c>
      <c r="W1099" s="105"/>
      <c r="X1099" s="105"/>
      <c r="Y1099" s="57"/>
    </row>
    <row r="1100" spans="1:25" s="48" customFormat="1" ht="14.5" x14ac:dyDescent="0.4">
      <c r="A1100" s="149" t="s">
        <v>3432</v>
      </c>
      <c r="B1100" s="149" t="s">
        <v>3433</v>
      </c>
      <c r="C1100" s="149" t="s">
        <v>3434</v>
      </c>
      <c r="D1100" s="150" t="s">
        <v>137</v>
      </c>
      <c r="E1100" s="144" t="s">
        <v>137</v>
      </c>
      <c r="F1100" s="122"/>
      <c r="G1100" s="122"/>
      <c r="H1100" s="122"/>
      <c r="I1100" s="122"/>
      <c r="J1100" s="123">
        <f t="shared" si="51"/>
        <v>0</v>
      </c>
      <c r="K1100" s="105"/>
      <c r="L1100" s="105"/>
      <c r="M1100" s="105"/>
      <c r="N1100" s="121">
        <f t="shared" si="52"/>
        <v>0</v>
      </c>
      <c r="O1100" s="124"/>
      <c r="P1100" s="105"/>
      <c r="Q1100" s="105"/>
      <c r="R1100" s="105"/>
      <c r="S1100" s="105"/>
      <c r="T1100" s="105"/>
      <c r="U1100" s="105"/>
      <c r="V1100" s="121">
        <f t="shared" si="53"/>
        <v>0</v>
      </c>
      <c r="W1100" s="105"/>
      <c r="X1100" s="105"/>
      <c r="Y1100" s="57"/>
    </row>
    <row r="1101" spans="1:25" s="48" customFormat="1" ht="14.5" x14ac:dyDescent="0.4">
      <c r="A1101" s="149" t="s">
        <v>3435</v>
      </c>
      <c r="B1101" s="149" t="s">
        <v>3436</v>
      </c>
      <c r="C1101" s="149" t="s">
        <v>3437</v>
      </c>
      <c r="D1101" s="150" t="s">
        <v>137</v>
      </c>
      <c r="E1101" s="144" t="s">
        <v>137</v>
      </c>
      <c r="F1101" s="122"/>
      <c r="G1101" s="122"/>
      <c r="H1101" s="122"/>
      <c r="I1101" s="122"/>
      <c r="J1101" s="123">
        <f t="shared" si="51"/>
        <v>0</v>
      </c>
      <c r="K1101" s="105"/>
      <c r="L1101" s="105"/>
      <c r="M1101" s="105"/>
      <c r="N1101" s="121">
        <f t="shared" si="52"/>
        <v>0</v>
      </c>
      <c r="O1101" s="124"/>
      <c r="P1101" s="105"/>
      <c r="Q1101" s="105"/>
      <c r="R1101" s="105"/>
      <c r="S1101" s="105"/>
      <c r="T1101" s="105"/>
      <c r="U1101" s="105"/>
      <c r="V1101" s="121">
        <f t="shared" si="53"/>
        <v>0</v>
      </c>
      <c r="W1101" s="105"/>
      <c r="X1101" s="105"/>
      <c r="Y1101" s="57"/>
    </row>
    <row r="1102" spans="1:25" s="48" customFormat="1" ht="14.5" x14ac:dyDescent="0.4">
      <c r="A1102" s="149" t="s">
        <v>3438</v>
      </c>
      <c r="B1102" s="149" t="s">
        <v>3439</v>
      </c>
      <c r="C1102" s="149" t="s">
        <v>3440</v>
      </c>
      <c r="D1102" s="150" t="s">
        <v>137</v>
      </c>
      <c r="E1102" s="144" t="s">
        <v>137</v>
      </c>
      <c r="F1102" s="122"/>
      <c r="G1102" s="122"/>
      <c r="H1102" s="122"/>
      <c r="I1102" s="122"/>
      <c r="J1102" s="123">
        <f t="shared" si="51"/>
        <v>0</v>
      </c>
      <c r="K1102" s="105"/>
      <c r="L1102" s="105"/>
      <c r="M1102" s="105"/>
      <c r="N1102" s="121">
        <f t="shared" si="52"/>
        <v>0</v>
      </c>
      <c r="O1102" s="124"/>
      <c r="P1102" s="105"/>
      <c r="Q1102" s="105"/>
      <c r="R1102" s="105"/>
      <c r="S1102" s="105"/>
      <c r="T1102" s="105"/>
      <c r="U1102" s="105"/>
      <c r="V1102" s="121">
        <f t="shared" si="53"/>
        <v>0</v>
      </c>
      <c r="W1102" s="105"/>
      <c r="X1102" s="105"/>
      <c r="Y1102" s="57"/>
    </row>
    <row r="1103" spans="1:25" s="48" customFormat="1" ht="14.5" x14ac:dyDescent="0.4">
      <c r="A1103" s="149" t="s">
        <v>3441</v>
      </c>
      <c r="B1103" s="149" t="s">
        <v>3442</v>
      </c>
      <c r="C1103" s="149" t="s">
        <v>3443</v>
      </c>
      <c r="D1103" s="150" t="s">
        <v>136</v>
      </c>
      <c r="E1103" s="144" t="s">
        <v>137</v>
      </c>
      <c r="F1103" s="122">
        <v>56</v>
      </c>
      <c r="G1103" s="122">
        <v>0</v>
      </c>
      <c r="H1103" s="122">
        <v>0</v>
      </c>
      <c r="I1103" s="122">
        <v>0</v>
      </c>
      <c r="J1103" s="123">
        <f t="shared" si="51"/>
        <v>56</v>
      </c>
      <c r="K1103" s="105">
        <v>518575.06</v>
      </c>
      <c r="L1103" s="105">
        <v>230748.63</v>
      </c>
      <c r="M1103" s="105">
        <v>0</v>
      </c>
      <c r="N1103" s="121">
        <f t="shared" si="52"/>
        <v>749323.69</v>
      </c>
      <c r="O1103" s="124"/>
      <c r="P1103" s="105"/>
      <c r="Q1103" s="105"/>
      <c r="R1103" s="105"/>
      <c r="S1103" s="105"/>
      <c r="T1103" s="105"/>
      <c r="U1103" s="105"/>
      <c r="V1103" s="121">
        <f t="shared" si="53"/>
        <v>0</v>
      </c>
      <c r="W1103" s="105"/>
      <c r="X1103" s="105"/>
      <c r="Y1103" s="57"/>
    </row>
    <row r="1104" spans="1:25" s="48" customFormat="1" ht="14.5" x14ac:dyDescent="0.4">
      <c r="A1104" s="149" t="s">
        <v>3444</v>
      </c>
      <c r="B1104" s="149" t="s">
        <v>3445</v>
      </c>
      <c r="C1104" s="149" t="s">
        <v>3446</v>
      </c>
      <c r="D1104" s="150" t="s">
        <v>137</v>
      </c>
      <c r="E1104" s="144" t="s">
        <v>137</v>
      </c>
      <c r="F1104" s="122"/>
      <c r="G1104" s="122"/>
      <c r="H1104" s="122"/>
      <c r="I1104" s="122"/>
      <c r="J1104" s="123">
        <f t="shared" si="51"/>
        <v>0</v>
      </c>
      <c r="K1104" s="105"/>
      <c r="L1104" s="105"/>
      <c r="M1104" s="105"/>
      <c r="N1104" s="121">
        <f t="shared" si="52"/>
        <v>0</v>
      </c>
      <c r="O1104" s="124"/>
      <c r="P1104" s="105"/>
      <c r="Q1104" s="105"/>
      <c r="R1104" s="105"/>
      <c r="S1104" s="105"/>
      <c r="T1104" s="105"/>
      <c r="U1104" s="105"/>
      <c r="V1104" s="121">
        <f t="shared" si="53"/>
        <v>0</v>
      </c>
      <c r="W1104" s="105"/>
      <c r="X1104" s="105"/>
      <c r="Y1104" s="57"/>
    </row>
    <row r="1105" spans="1:25" s="48" customFormat="1" ht="14.5" x14ac:dyDescent="0.4">
      <c r="A1105" s="149" t="s">
        <v>3447</v>
      </c>
      <c r="B1105" s="149" t="s">
        <v>3448</v>
      </c>
      <c r="C1105" s="149" t="s">
        <v>3449</v>
      </c>
      <c r="D1105" s="150" t="s">
        <v>136</v>
      </c>
      <c r="E1105" s="144" t="s">
        <v>136</v>
      </c>
      <c r="F1105" s="122">
        <v>28</v>
      </c>
      <c r="G1105" s="122">
        <v>0</v>
      </c>
      <c r="H1105" s="122">
        <v>0</v>
      </c>
      <c r="I1105" s="122">
        <v>0</v>
      </c>
      <c r="J1105" s="123">
        <f t="shared" si="51"/>
        <v>28</v>
      </c>
      <c r="K1105" s="105">
        <v>97823.5</v>
      </c>
      <c r="L1105" s="105">
        <v>246612.37</v>
      </c>
      <c r="M1105" s="105">
        <v>0</v>
      </c>
      <c r="N1105" s="121">
        <f t="shared" si="52"/>
        <v>344435.87</v>
      </c>
      <c r="O1105" s="124">
        <v>1</v>
      </c>
      <c r="P1105" s="105">
        <v>48096.71</v>
      </c>
      <c r="Q1105" s="105">
        <v>96193.43</v>
      </c>
      <c r="R1105" s="105">
        <v>0</v>
      </c>
      <c r="S1105" s="105">
        <v>0</v>
      </c>
      <c r="T1105" s="105">
        <v>240483.56</v>
      </c>
      <c r="U1105" s="105">
        <v>96193.43</v>
      </c>
      <c r="V1105" s="121">
        <f t="shared" si="53"/>
        <v>480967.12999999995</v>
      </c>
      <c r="W1105" s="105">
        <v>0</v>
      </c>
      <c r="X1105" s="105">
        <v>0</v>
      </c>
      <c r="Y1105" s="57">
        <v>480967.13</v>
      </c>
    </row>
    <row r="1106" spans="1:25" s="48" customFormat="1" ht="14.5" x14ac:dyDescent="0.4">
      <c r="A1106" s="149" t="s">
        <v>3450</v>
      </c>
      <c r="B1106" s="149" t="s">
        <v>3451</v>
      </c>
      <c r="C1106" s="149" t="s">
        <v>3452</v>
      </c>
      <c r="D1106" s="150" t="s">
        <v>136</v>
      </c>
      <c r="E1106" s="144" t="s">
        <v>137</v>
      </c>
      <c r="F1106" s="122">
        <v>28</v>
      </c>
      <c r="G1106" s="122">
        <v>0</v>
      </c>
      <c r="H1106" s="122">
        <v>0</v>
      </c>
      <c r="I1106" s="122">
        <v>0</v>
      </c>
      <c r="J1106" s="123">
        <f t="shared" si="51"/>
        <v>28</v>
      </c>
      <c r="K1106" s="105">
        <v>280000</v>
      </c>
      <c r="L1106" s="105">
        <v>93883.36</v>
      </c>
      <c r="M1106" s="105">
        <v>0</v>
      </c>
      <c r="N1106" s="121">
        <f t="shared" si="52"/>
        <v>373883.36</v>
      </c>
      <c r="O1106" s="124"/>
      <c r="P1106" s="105"/>
      <c r="Q1106" s="105"/>
      <c r="R1106" s="105"/>
      <c r="S1106" s="105"/>
      <c r="T1106" s="105"/>
      <c r="U1106" s="105"/>
      <c r="V1106" s="121">
        <f t="shared" si="53"/>
        <v>0</v>
      </c>
      <c r="W1106" s="105"/>
      <c r="X1106" s="105"/>
      <c r="Y1106" s="57"/>
    </row>
    <row r="1107" spans="1:25" s="48" customFormat="1" ht="14.5" x14ac:dyDescent="0.4">
      <c r="A1107" s="149" t="s">
        <v>3453</v>
      </c>
      <c r="B1107" s="149" t="s">
        <v>3454</v>
      </c>
      <c r="C1107" s="149" t="s">
        <v>3455</v>
      </c>
      <c r="D1107" s="150" t="s">
        <v>137</v>
      </c>
      <c r="E1107" s="144" t="s">
        <v>137</v>
      </c>
      <c r="F1107" s="122"/>
      <c r="G1107" s="122"/>
      <c r="H1107" s="122"/>
      <c r="I1107" s="122"/>
      <c r="J1107" s="123">
        <f t="shared" si="51"/>
        <v>0</v>
      </c>
      <c r="K1107" s="105"/>
      <c r="L1107" s="105"/>
      <c r="M1107" s="105"/>
      <c r="N1107" s="121">
        <f t="shared" si="52"/>
        <v>0</v>
      </c>
      <c r="O1107" s="124"/>
      <c r="P1107" s="105"/>
      <c r="Q1107" s="105"/>
      <c r="R1107" s="105"/>
      <c r="S1107" s="105"/>
      <c r="T1107" s="105"/>
      <c r="U1107" s="105"/>
      <c r="V1107" s="121">
        <f t="shared" si="53"/>
        <v>0</v>
      </c>
      <c r="W1107" s="105"/>
      <c r="X1107" s="105"/>
      <c r="Y1107" s="57"/>
    </row>
    <row r="1108" spans="1:25" s="48" customFormat="1" ht="14.5" x14ac:dyDescent="0.4">
      <c r="A1108" s="149" t="s">
        <v>3456</v>
      </c>
      <c r="B1108" s="149" t="s">
        <v>3457</v>
      </c>
      <c r="C1108" s="149" t="s">
        <v>3458</v>
      </c>
      <c r="D1108" s="150" t="s">
        <v>136</v>
      </c>
      <c r="E1108" s="144" t="s">
        <v>137</v>
      </c>
      <c r="F1108" s="122">
        <v>56</v>
      </c>
      <c r="G1108" s="122">
        <v>0</v>
      </c>
      <c r="H1108" s="122">
        <v>0</v>
      </c>
      <c r="I1108" s="122">
        <v>0</v>
      </c>
      <c r="J1108" s="123">
        <f t="shared" si="51"/>
        <v>56</v>
      </c>
      <c r="K1108" s="105">
        <v>545402.06999999995</v>
      </c>
      <c r="L1108" s="105">
        <v>136769.78</v>
      </c>
      <c r="M1108" s="105">
        <v>0</v>
      </c>
      <c r="N1108" s="121">
        <f t="shared" si="52"/>
        <v>682171.85</v>
      </c>
      <c r="O1108" s="124"/>
      <c r="P1108" s="105"/>
      <c r="Q1108" s="105"/>
      <c r="R1108" s="105"/>
      <c r="S1108" s="105"/>
      <c r="T1108" s="105"/>
      <c r="U1108" s="105"/>
      <c r="V1108" s="121">
        <f t="shared" si="53"/>
        <v>0</v>
      </c>
      <c r="W1108" s="105"/>
      <c r="X1108" s="105"/>
      <c r="Y1108" s="57"/>
    </row>
    <row r="1109" spans="1:25" s="48" customFormat="1" ht="14.5" x14ac:dyDescent="0.4">
      <c r="A1109" s="149" t="s">
        <v>3459</v>
      </c>
      <c r="B1109" s="149" t="s">
        <v>3460</v>
      </c>
      <c r="C1109" s="149" t="s">
        <v>3461</v>
      </c>
      <c r="D1109" s="150" t="s">
        <v>136</v>
      </c>
      <c r="E1109" s="144" t="s">
        <v>136</v>
      </c>
      <c r="F1109" s="122">
        <v>28</v>
      </c>
      <c r="G1109" s="122">
        <v>0</v>
      </c>
      <c r="H1109" s="122">
        <v>0</v>
      </c>
      <c r="I1109" s="122">
        <v>0</v>
      </c>
      <c r="J1109" s="123">
        <f t="shared" si="51"/>
        <v>28</v>
      </c>
      <c r="K1109" s="105">
        <v>280000</v>
      </c>
      <c r="L1109" s="105">
        <v>78603.679999999993</v>
      </c>
      <c r="M1109" s="105">
        <v>0</v>
      </c>
      <c r="N1109" s="121">
        <f t="shared" si="52"/>
        <v>358603.68</v>
      </c>
      <c r="O1109" s="124">
        <v>1</v>
      </c>
      <c r="P1109" s="105">
        <v>571972.69999999995</v>
      </c>
      <c r="Q1109" s="105">
        <v>69036.5</v>
      </c>
      <c r="R1109" s="105">
        <v>0</v>
      </c>
      <c r="S1109" s="105">
        <v>0</v>
      </c>
      <c r="T1109" s="105">
        <v>172591.25</v>
      </c>
      <c r="U1109" s="105">
        <v>69036.5</v>
      </c>
      <c r="V1109" s="121">
        <f t="shared" si="53"/>
        <v>882636.95</v>
      </c>
      <c r="W1109" s="105">
        <v>259572.4</v>
      </c>
      <c r="X1109" s="105">
        <v>277882.05</v>
      </c>
      <c r="Y1109" s="57">
        <v>345182.5</v>
      </c>
    </row>
    <row r="1110" spans="1:25" s="48" customFormat="1" ht="14.5" x14ac:dyDescent="0.4">
      <c r="A1110" s="149" t="s">
        <v>3462</v>
      </c>
      <c r="B1110" s="149" t="s">
        <v>3463</v>
      </c>
      <c r="C1110" s="149" t="s">
        <v>3464</v>
      </c>
      <c r="D1110" s="150" t="s">
        <v>136</v>
      </c>
      <c r="E1110" s="144" t="s">
        <v>137</v>
      </c>
      <c r="F1110" s="122">
        <v>14</v>
      </c>
      <c r="G1110" s="122">
        <v>0</v>
      </c>
      <c r="H1110" s="122">
        <v>11</v>
      </c>
      <c r="I1110" s="122">
        <v>0</v>
      </c>
      <c r="J1110" s="123">
        <f t="shared" si="51"/>
        <v>25</v>
      </c>
      <c r="K1110" s="105">
        <v>154041.78</v>
      </c>
      <c r="L1110" s="105">
        <v>0</v>
      </c>
      <c r="M1110" s="105">
        <v>245466.21</v>
      </c>
      <c r="N1110" s="121">
        <f t="shared" si="52"/>
        <v>399507.99</v>
      </c>
      <c r="O1110" s="124"/>
      <c r="P1110" s="105"/>
      <c r="Q1110" s="105"/>
      <c r="R1110" s="105"/>
      <c r="S1110" s="105"/>
      <c r="T1110" s="105"/>
      <c r="U1110" s="105"/>
      <c r="V1110" s="121">
        <f t="shared" si="53"/>
        <v>0</v>
      </c>
      <c r="W1110" s="105"/>
      <c r="X1110" s="105"/>
      <c r="Y1110" s="57"/>
    </row>
    <row r="1111" spans="1:25" s="48" customFormat="1" ht="14.5" x14ac:dyDescent="0.4">
      <c r="A1111" s="149" t="s">
        <v>3465</v>
      </c>
      <c r="B1111" s="149" t="s">
        <v>3466</v>
      </c>
      <c r="C1111" s="149" t="s">
        <v>3467</v>
      </c>
      <c r="D1111" s="150" t="s">
        <v>136</v>
      </c>
      <c r="E1111" s="144" t="s">
        <v>137</v>
      </c>
      <c r="F1111" s="122">
        <v>42</v>
      </c>
      <c r="G1111" s="122">
        <v>0</v>
      </c>
      <c r="H1111" s="122">
        <v>11</v>
      </c>
      <c r="I1111" s="122">
        <v>0</v>
      </c>
      <c r="J1111" s="123">
        <f t="shared" si="51"/>
        <v>53</v>
      </c>
      <c r="K1111" s="105">
        <v>517243.33</v>
      </c>
      <c r="L1111" s="105">
        <v>157289.79999999999</v>
      </c>
      <c r="M1111" s="105">
        <v>262923</v>
      </c>
      <c r="N1111" s="121">
        <f t="shared" si="52"/>
        <v>937456.13</v>
      </c>
      <c r="O1111" s="124"/>
      <c r="P1111" s="105"/>
      <c r="Q1111" s="105"/>
      <c r="R1111" s="105"/>
      <c r="S1111" s="105"/>
      <c r="T1111" s="105"/>
      <c r="U1111" s="105"/>
      <c r="V1111" s="121">
        <f t="shared" si="53"/>
        <v>0</v>
      </c>
      <c r="W1111" s="105"/>
      <c r="X1111" s="105"/>
      <c r="Y1111" s="57"/>
    </row>
    <row r="1112" spans="1:25" s="48" customFormat="1" ht="14.5" x14ac:dyDescent="0.4">
      <c r="A1112" s="149" t="s">
        <v>3468</v>
      </c>
      <c r="B1112" s="149" t="s">
        <v>3469</v>
      </c>
      <c r="C1112" s="149" t="s">
        <v>3470</v>
      </c>
      <c r="D1112" s="150" t="s">
        <v>136</v>
      </c>
      <c r="E1112" s="144" t="s">
        <v>137</v>
      </c>
      <c r="F1112" s="122">
        <v>14</v>
      </c>
      <c r="G1112" s="122">
        <v>0</v>
      </c>
      <c r="H1112" s="122">
        <v>0</v>
      </c>
      <c r="I1112" s="122">
        <v>0</v>
      </c>
      <c r="J1112" s="123">
        <f t="shared" si="51"/>
        <v>14</v>
      </c>
      <c r="K1112" s="105">
        <v>100828.39</v>
      </c>
      <c r="L1112" s="105">
        <v>95611.06</v>
      </c>
      <c r="M1112" s="105">
        <v>0</v>
      </c>
      <c r="N1112" s="121">
        <f t="shared" si="52"/>
        <v>196439.45</v>
      </c>
      <c r="O1112" s="124"/>
      <c r="P1112" s="105"/>
      <c r="Q1112" s="105"/>
      <c r="R1112" s="105"/>
      <c r="S1112" s="105"/>
      <c r="T1112" s="105"/>
      <c r="U1112" s="105"/>
      <c r="V1112" s="121">
        <f t="shared" si="53"/>
        <v>0</v>
      </c>
      <c r="W1112" s="105"/>
      <c r="X1112" s="105"/>
      <c r="Y1112" s="57"/>
    </row>
    <row r="1113" spans="1:25" s="48" customFormat="1" ht="14.5" x14ac:dyDescent="0.4">
      <c r="A1113" s="149" t="s">
        <v>3471</v>
      </c>
      <c r="B1113" s="149" t="s">
        <v>3472</v>
      </c>
      <c r="C1113" s="149" t="s">
        <v>3473</v>
      </c>
      <c r="D1113" s="150" t="s">
        <v>136</v>
      </c>
      <c r="E1113" s="144" t="s">
        <v>137</v>
      </c>
      <c r="F1113" s="122">
        <v>42</v>
      </c>
      <c r="G1113" s="122">
        <v>0</v>
      </c>
      <c r="H1113" s="122">
        <v>11</v>
      </c>
      <c r="I1113" s="122">
        <v>0</v>
      </c>
      <c r="J1113" s="123">
        <f t="shared" si="51"/>
        <v>53</v>
      </c>
      <c r="K1113" s="105">
        <v>442860.73</v>
      </c>
      <c r="L1113" s="105">
        <v>9322.48</v>
      </c>
      <c r="M1113" s="105">
        <v>232301</v>
      </c>
      <c r="N1113" s="121">
        <f t="shared" si="52"/>
        <v>684484.21</v>
      </c>
      <c r="O1113" s="124"/>
      <c r="P1113" s="105"/>
      <c r="Q1113" s="105"/>
      <c r="R1113" s="105"/>
      <c r="S1113" s="105"/>
      <c r="T1113" s="105"/>
      <c r="U1113" s="105"/>
      <c r="V1113" s="121">
        <f t="shared" si="53"/>
        <v>0</v>
      </c>
      <c r="W1113" s="105"/>
      <c r="X1113" s="105"/>
      <c r="Y1113" s="57"/>
    </row>
    <row r="1114" spans="1:25" s="48" customFormat="1" ht="14.5" x14ac:dyDescent="0.4">
      <c r="A1114" s="149" t="s">
        <v>3474</v>
      </c>
      <c r="B1114" s="149" t="s">
        <v>3475</v>
      </c>
      <c r="C1114" s="149" t="s">
        <v>3476</v>
      </c>
      <c r="D1114" s="150" t="s">
        <v>136</v>
      </c>
      <c r="E1114" s="144" t="s">
        <v>136</v>
      </c>
      <c r="F1114" s="122">
        <v>28</v>
      </c>
      <c r="G1114" s="122">
        <v>0</v>
      </c>
      <c r="H1114" s="122">
        <v>22</v>
      </c>
      <c r="I1114" s="122">
        <v>0</v>
      </c>
      <c r="J1114" s="123">
        <f t="shared" si="51"/>
        <v>50</v>
      </c>
      <c r="K1114" s="105">
        <v>238404.26</v>
      </c>
      <c r="L1114" s="105">
        <v>8807.2900000000009</v>
      </c>
      <c r="M1114" s="105">
        <v>516037</v>
      </c>
      <c r="N1114" s="121">
        <f t="shared" si="52"/>
        <v>763248.55</v>
      </c>
      <c r="O1114" s="124">
        <v>1</v>
      </c>
      <c r="P1114" s="105">
        <v>171754.7</v>
      </c>
      <c r="Q1114" s="105">
        <v>63440</v>
      </c>
      <c r="R1114" s="105">
        <v>0</v>
      </c>
      <c r="S1114" s="105">
        <v>0</v>
      </c>
      <c r="T1114" s="105">
        <v>158600</v>
      </c>
      <c r="U1114" s="105">
        <v>63440</v>
      </c>
      <c r="V1114" s="121">
        <f t="shared" si="53"/>
        <v>457234.7</v>
      </c>
      <c r="W1114" s="105">
        <v>67632.039999999994</v>
      </c>
      <c r="X1114" s="105">
        <v>72402.66</v>
      </c>
      <c r="Y1114" s="57">
        <v>317200</v>
      </c>
    </row>
    <row r="1115" spans="1:25" s="48" customFormat="1" ht="14.5" x14ac:dyDescent="0.4">
      <c r="A1115" s="149" t="s">
        <v>3477</v>
      </c>
      <c r="B1115" s="149" t="s">
        <v>3478</v>
      </c>
      <c r="C1115" s="149" t="s">
        <v>3479</v>
      </c>
      <c r="D1115" s="150" t="s">
        <v>136</v>
      </c>
      <c r="E1115" s="144" t="s">
        <v>137</v>
      </c>
      <c r="F1115" s="122">
        <v>56</v>
      </c>
      <c r="G1115" s="122">
        <v>0</v>
      </c>
      <c r="H1115" s="122">
        <v>22</v>
      </c>
      <c r="I1115" s="122">
        <v>0</v>
      </c>
      <c r="J1115" s="123">
        <f t="shared" si="51"/>
        <v>78</v>
      </c>
      <c r="K1115" s="105">
        <v>692418.87</v>
      </c>
      <c r="L1115" s="105">
        <v>0</v>
      </c>
      <c r="M1115" s="105">
        <v>443471.65</v>
      </c>
      <c r="N1115" s="121">
        <f t="shared" si="52"/>
        <v>1135890.52</v>
      </c>
      <c r="O1115" s="124"/>
      <c r="P1115" s="105"/>
      <c r="Q1115" s="105"/>
      <c r="R1115" s="105"/>
      <c r="S1115" s="105"/>
      <c r="T1115" s="105"/>
      <c r="U1115" s="105"/>
      <c r="V1115" s="121">
        <f t="shared" si="53"/>
        <v>0</v>
      </c>
      <c r="W1115" s="105"/>
      <c r="X1115" s="105"/>
      <c r="Y1115" s="57"/>
    </row>
    <row r="1116" spans="1:25" s="48" customFormat="1" ht="14.5" x14ac:dyDescent="0.4">
      <c r="A1116" s="149" t="s">
        <v>3480</v>
      </c>
      <c r="B1116" s="149" t="s">
        <v>3481</v>
      </c>
      <c r="C1116" s="149" t="s">
        <v>3482</v>
      </c>
      <c r="D1116" s="150" t="s">
        <v>137</v>
      </c>
      <c r="E1116" s="144" t="s">
        <v>137</v>
      </c>
      <c r="F1116" s="122"/>
      <c r="G1116" s="122"/>
      <c r="H1116" s="122"/>
      <c r="I1116" s="122"/>
      <c r="J1116" s="123">
        <f t="shared" si="51"/>
        <v>0</v>
      </c>
      <c r="K1116" s="105"/>
      <c r="L1116" s="105"/>
      <c r="M1116" s="105"/>
      <c r="N1116" s="121">
        <f t="shared" si="52"/>
        <v>0</v>
      </c>
      <c r="O1116" s="124"/>
      <c r="P1116" s="105"/>
      <c r="Q1116" s="105"/>
      <c r="R1116" s="105"/>
      <c r="S1116" s="105"/>
      <c r="T1116" s="105"/>
      <c r="U1116" s="105"/>
      <c r="V1116" s="121">
        <f t="shared" si="53"/>
        <v>0</v>
      </c>
      <c r="W1116" s="105"/>
      <c r="X1116" s="105"/>
      <c r="Y1116" s="57"/>
    </row>
    <row r="1117" spans="1:25" s="48" customFormat="1" ht="14.5" x14ac:dyDescent="0.4">
      <c r="A1117" s="149" t="s">
        <v>3483</v>
      </c>
      <c r="B1117" s="149" t="s">
        <v>3484</v>
      </c>
      <c r="C1117" s="149" t="s">
        <v>3485</v>
      </c>
      <c r="D1117" s="150" t="s">
        <v>136</v>
      </c>
      <c r="E1117" s="144" t="s">
        <v>137</v>
      </c>
      <c r="F1117" s="122">
        <v>14</v>
      </c>
      <c r="G1117" s="122">
        <v>0</v>
      </c>
      <c r="H1117" s="122">
        <v>0</v>
      </c>
      <c r="I1117" s="122">
        <v>0</v>
      </c>
      <c r="J1117" s="123">
        <f t="shared" si="51"/>
        <v>14</v>
      </c>
      <c r="K1117" s="105">
        <v>140000</v>
      </c>
      <c r="L1117" s="105">
        <v>72089.42</v>
      </c>
      <c r="M1117" s="105">
        <v>0</v>
      </c>
      <c r="N1117" s="121">
        <f t="shared" si="52"/>
        <v>212089.41999999998</v>
      </c>
      <c r="O1117" s="124"/>
      <c r="P1117" s="105"/>
      <c r="Q1117" s="105"/>
      <c r="R1117" s="105"/>
      <c r="S1117" s="105"/>
      <c r="T1117" s="105"/>
      <c r="U1117" s="105"/>
      <c r="V1117" s="121">
        <f t="shared" si="53"/>
        <v>0</v>
      </c>
      <c r="W1117" s="105"/>
      <c r="X1117" s="105"/>
      <c r="Y1117" s="57"/>
    </row>
    <row r="1118" spans="1:25" s="48" customFormat="1" ht="14.5" x14ac:dyDescent="0.4">
      <c r="A1118" s="149" t="s">
        <v>3486</v>
      </c>
      <c r="B1118" s="149" t="s">
        <v>3487</v>
      </c>
      <c r="C1118" s="149" t="s">
        <v>3488</v>
      </c>
      <c r="D1118" s="150" t="s">
        <v>136</v>
      </c>
      <c r="E1118" s="144" t="s">
        <v>137</v>
      </c>
      <c r="F1118" s="122">
        <v>42</v>
      </c>
      <c r="G1118" s="122">
        <v>0</v>
      </c>
      <c r="H1118" s="122">
        <v>0</v>
      </c>
      <c r="I1118" s="122">
        <v>0</v>
      </c>
      <c r="J1118" s="123">
        <f t="shared" si="51"/>
        <v>42</v>
      </c>
      <c r="K1118" s="105">
        <v>420000</v>
      </c>
      <c r="L1118" s="105">
        <v>116691.53</v>
      </c>
      <c r="M1118" s="105">
        <v>0</v>
      </c>
      <c r="N1118" s="121">
        <f t="shared" si="52"/>
        <v>536691.53</v>
      </c>
      <c r="O1118" s="124"/>
      <c r="P1118" s="105"/>
      <c r="Q1118" s="105"/>
      <c r="R1118" s="105"/>
      <c r="S1118" s="105"/>
      <c r="T1118" s="105"/>
      <c r="U1118" s="105"/>
      <c r="V1118" s="121">
        <f t="shared" si="53"/>
        <v>0</v>
      </c>
      <c r="W1118" s="105"/>
      <c r="X1118" s="105"/>
      <c r="Y1118" s="57"/>
    </row>
    <row r="1119" spans="1:25" s="48" customFormat="1" ht="14.5" x14ac:dyDescent="0.4">
      <c r="A1119" s="149" t="s">
        <v>3489</v>
      </c>
      <c r="B1119" s="149" t="s">
        <v>3490</v>
      </c>
      <c r="C1119" s="149" t="s">
        <v>3491</v>
      </c>
      <c r="D1119" s="150" t="s">
        <v>137</v>
      </c>
      <c r="E1119" s="144" t="s">
        <v>137</v>
      </c>
      <c r="F1119" s="122"/>
      <c r="G1119" s="122"/>
      <c r="H1119" s="122"/>
      <c r="I1119" s="122"/>
      <c r="J1119" s="123">
        <f t="shared" si="51"/>
        <v>0</v>
      </c>
      <c r="K1119" s="105"/>
      <c r="L1119" s="105"/>
      <c r="M1119" s="105"/>
      <c r="N1119" s="121">
        <f t="shared" si="52"/>
        <v>0</v>
      </c>
      <c r="O1119" s="124"/>
      <c r="P1119" s="105"/>
      <c r="Q1119" s="105"/>
      <c r="R1119" s="105"/>
      <c r="S1119" s="105"/>
      <c r="T1119" s="105"/>
      <c r="U1119" s="105"/>
      <c r="V1119" s="121">
        <f t="shared" si="53"/>
        <v>0</v>
      </c>
      <c r="W1119" s="105"/>
      <c r="X1119" s="105"/>
      <c r="Y1119" s="57"/>
    </row>
    <row r="1120" spans="1:25" s="48" customFormat="1" ht="14.5" x14ac:dyDescent="0.4">
      <c r="A1120" s="149" t="s">
        <v>3492</v>
      </c>
      <c r="B1120" s="149" t="s">
        <v>3493</v>
      </c>
      <c r="C1120" s="149" t="s">
        <v>3494</v>
      </c>
      <c r="D1120" s="150" t="s">
        <v>137</v>
      </c>
      <c r="E1120" s="144" t="s">
        <v>137</v>
      </c>
      <c r="F1120" s="122"/>
      <c r="G1120" s="122"/>
      <c r="H1120" s="122"/>
      <c r="I1120" s="122"/>
      <c r="J1120" s="123">
        <f t="shared" si="51"/>
        <v>0</v>
      </c>
      <c r="K1120" s="105"/>
      <c r="L1120" s="105"/>
      <c r="M1120" s="105"/>
      <c r="N1120" s="121">
        <f t="shared" si="52"/>
        <v>0</v>
      </c>
      <c r="O1120" s="124"/>
      <c r="P1120" s="105"/>
      <c r="Q1120" s="105"/>
      <c r="R1120" s="105"/>
      <c r="S1120" s="105"/>
      <c r="T1120" s="105"/>
      <c r="U1120" s="105"/>
      <c r="V1120" s="121">
        <f t="shared" si="53"/>
        <v>0</v>
      </c>
      <c r="W1120" s="105"/>
      <c r="X1120" s="105"/>
      <c r="Y1120" s="57"/>
    </row>
    <row r="1121" spans="1:25" s="48" customFormat="1" ht="14.5" x14ac:dyDescent="0.4">
      <c r="A1121" s="149" t="s">
        <v>3495</v>
      </c>
      <c r="B1121" s="149" t="s">
        <v>3496</v>
      </c>
      <c r="C1121" s="149" t="s">
        <v>3497</v>
      </c>
      <c r="D1121" s="150" t="s">
        <v>136</v>
      </c>
      <c r="E1121" s="144" t="s">
        <v>137</v>
      </c>
      <c r="F1121" s="122">
        <v>42</v>
      </c>
      <c r="G1121" s="122">
        <v>0</v>
      </c>
      <c r="H1121" s="122">
        <v>0</v>
      </c>
      <c r="I1121" s="122">
        <v>0</v>
      </c>
      <c r="J1121" s="123">
        <f t="shared" si="51"/>
        <v>42</v>
      </c>
      <c r="K1121" s="105">
        <v>420000</v>
      </c>
      <c r="L1121" s="105">
        <v>151296.63</v>
      </c>
      <c r="M1121" s="105">
        <v>0</v>
      </c>
      <c r="N1121" s="121">
        <f t="shared" si="52"/>
        <v>571296.63</v>
      </c>
      <c r="O1121" s="124"/>
      <c r="P1121" s="105"/>
      <c r="Q1121" s="105"/>
      <c r="R1121" s="105"/>
      <c r="S1121" s="105"/>
      <c r="T1121" s="105"/>
      <c r="U1121" s="105"/>
      <c r="V1121" s="121">
        <f t="shared" si="53"/>
        <v>0</v>
      </c>
      <c r="W1121" s="105"/>
      <c r="X1121" s="105"/>
      <c r="Y1121" s="57"/>
    </row>
    <row r="1122" spans="1:25" s="48" customFormat="1" ht="14.5" x14ac:dyDescent="0.4">
      <c r="A1122" s="149" t="s">
        <v>3498</v>
      </c>
      <c r="B1122" s="149" t="s">
        <v>3499</v>
      </c>
      <c r="C1122" s="149" t="s">
        <v>3500</v>
      </c>
      <c r="D1122" s="150" t="s">
        <v>137</v>
      </c>
      <c r="E1122" s="144" t="s">
        <v>137</v>
      </c>
      <c r="F1122" s="122"/>
      <c r="G1122" s="122"/>
      <c r="H1122" s="122"/>
      <c r="I1122" s="122"/>
      <c r="J1122" s="123">
        <f t="shared" si="51"/>
        <v>0</v>
      </c>
      <c r="K1122" s="105"/>
      <c r="L1122" s="105"/>
      <c r="M1122" s="105"/>
      <c r="N1122" s="121">
        <f t="shared" si="52"/>
        <v>0</v>
      </c>
      <c r="O1122" s="124"/>
      <c r="P1122" s="105"/>
      <c r="Q1122" s="105"/>
      <c r="R1122" s="105"/>
      <c r="S1122" s="105"/>
      <c r="T1122" s="105"/>
      <c r="U1122" s="105"/>
      <c r="V1122" s="121">
        <f t="shared" si="53"/>
        <v>0</v>
      </c>
      <c r="W1122" s="105"/>
      <c r="X1122" s="105"/>
      <c r="Y1122" s="57"/>
    </row>
    <row r="1123" spans="1:25" s="48" customFormat="1" ht="14.5" x14ac:dyDescent="0.4">
      <c r="A1123" s="149" t="s">
        <v>3501</v>
      </c>
      <c r="B1123" s="149" t="s">
        <v>3502</v>
      </c>
      <c r="C1123" s="149" t="s">
        <v>3503</v>
      </c>
      <c r="D1123" s="150" t="s">
        <v>136</v>
      </c>
      <c r="E1123" s="144" t="s">
        <v>137</v>
      </c>
      <c r="F1123" s="122">
        <v>14</v>
      </c>
      <c r="G1123" s="122">
        <v>0</v>
      </c>
      <c r="H1123" s="122">
        <v>0</v>
      </c>
      <c r="I1123" s="122">
        <v>0</v>
      </c>
      <c r="J1123" s="123">
        <f t="shared" si="51"/>
        <v>14</v>
      </c>
      <c r="K1123" s="105">
        <v>140000</v>
      </c>
      <c r="L1123" s="105">
        <v>70341.55</v>
      </c>
      <c r="M1123" s="105">
        <v>0</v>
      </c>
      <c r="N1123" s="121">
        <f t="shared" si="52"/>
        <v>210341.55</v>
      </c>
      <c r="O1123" s="124"/>
      <c r="P1123" s="105"/>
      <c r="Q1123" s="105"/>
      <c r="R1123" s="105"/>
      <c r="S1123" s="105"/>
      <c r="T1123" s="105"/>
      <c r="U1123" s="105"/>
      <c r="V1123" s="121">
        <f t="shared" si="53"/>
        <v>0</v>
      </c>
      <c r="W1123" s="105"/>
      <c r="X1123" s="105"/>
      <c r="Y1123" s="57"/>
    </row>
    <row r="1124" spans="1:25" s="48" customFormat="1" ht="14.5" x14ac:dyDescent="0.4">
      <c r="A1124" s="149" t="s">
        <v>3504</v>
      </c>
      <c r="B1124" s="149" t="s">
        <v>3505</v>
      </c>
      <c r="C1124" s="149" t="s">
        <v>3506</v>
      </c>
      <c r="D1124" s="150" t="s">
        <v>136</v>
      </c>
      <c r="E1124" s="144" t="s">
        <v>137</v>
      </c>
      <c r="F1124" s="122">
        <v>42</v>
      </c>
      <c r="G1124" s="122">
        <v>0</v>
      </c>
      <c r="H1124" s="122">
        <v>0</v>
      </c>
      <c r="I1124" s="122">
        <v>0</v>
      </c>
      <c r="J1124" s="123">
        <f t="shared" si="51"/>
        <v>42</v>
      </c>
      <c r="K1124" s="105">
        <v>197965.57</v>
      </c>
      <c r="L1124" s="105">
        <v>376925.64</v>
      </c>
      <c r="M1124" s="105">
        <v>0</v>
      </c>
      <c r="N1124" s="121">
        <f t="shared" si="52"/>
        <v>574891.21</v>
      </c>
      <c r="O1124" s="124"/>
      <c r="P1124" s="105"/>
      <c r="Q1124" s="105"/>
      <c r="R1124" s="105"/>
      <c r="S1124" s="105"/>
      <c r="T1124" s="105"/>
      <c r="U1124" s="105"/>
      <c r="V1124" s="121">
        <f t="shared" si="53"/>
        <v>0</v>
      </c>
      <c r="W1124" s="105"/>
      <c r="X1124" s="105"/>
      <c r="Y1124" s="57"/>
    </row>
    <row r="1125" spans="1:25" s="48" customFormat="1" ht="14.5" x14ac:dyDescent="0.4">
      <c r="A1125" s="149" t="s">
        <v>3507</v>
      </c>
      <c r="B1125" s="149" t="s">
        <v>3508</v>
      </c>
      <c r="C1125" s="149" t="s">
        <v>3509</v>
      </c>
      <c r="D1125" s="150" t="s">
        <v>136</v>
      </c>
      <c r="E1125" s="144" t="s">
        <v>137</v>
      </c>
      <c r="F1125" s="122">
        <v>0</v>
      </c>
      <c r="G1125" s="122">
        <v>0</v>
      </c>
      <c r="H1125" s="122">
        <v>11</v>
      </c>
      <c r="I1125" s="122">
        <v>0</v>
      </c>
      <c r="J1125" s="123">
        <f t="shared" si="51"/>
        <v>11</v>
      </c>
      <c r="K1125" s="105">
        <v>0</v>
      </c>
      <c r="L1125" s="105">
        <v>0</v>
      </c>
      <c r="M1125" s="105">
        <v>209493.33</v>
      </c>
      <c r="N1125" s="121">
        <f t="shared" si="52"/>
        <v>209493.33</v>
      </c>
      <c r="O1125" s="124"/>
      <c r="P1125" s="105"/>
      <c r="Q1125" s="105"/>
      <c r="R1125" s="105"/>
      <c r="S1125" s="105"/>
      <c r="T1125" s="105"/>
      <c r="U1125" s="105"/>
      <c r="V1125" s="121">
        <f t="shared" si="53"/>
        <v>0</v>
      </c>
      <c r="W1125" s="105"/>
      <c r="X1125" s="105"/>
      <c r="Y1125" s="57"/>
    </row>
    <row r="1126" spans="1:25" s="48" customFormat="1" ht="14.5" x14ac:dyDescent="0.4">
      <c r="A1126" s="149" t="s">
        <v>3510</v>
      </c>
      <c r="B1126" s="149" t="s">
        <v>3511</v>
      </c>
      <c r="C1126" s="149" t="s">
        <v>3512</v>
      </c>
      <c r="D1126" s="150" t="s">
        <v>137</v>
      </c>
      <c r="E1126" s="144" t="s">
        <v>137</v>
      </c>
      <c r="F1126" s="122"/>
      <c r="G1126" s="122"/>
      <c r="H1126" s="122"/>
      <c r="I1126" s="122"/>
      <c r="J1126" s="123">
        <f t="shared" si="51"/>
        <v>0</v>
      </c>
      <c r="K1126" s="105"/>
      <c r="L1126" s="105"/>
      <c r="M1126" s="105"/>
      <c r="N1126" s="121">
        <f t="shared" si="52"/>
        <v>0</v>
      </c>
      <c r="O1126" s="124"/>
      <c r="P1126" s="105"/>
      <c r="Q1126" s="105"/>
      <c r="R1126" s="105"/>
      <c r="S1126" s="105"/>
      <c r="T1126" s="105"/>
      <c r="U1126" s="105"/>
      <c r="V1126" s="121">
        <f t="shared" si="53"/>
        <v>0</v>
      </c>
      <c r="W1126" s="105"/>
      <c r="X1126" s="105"/>
      <c r="Y1126" s="57"/>
    </row>
    <row r="1127" spans="1:25" s="48" customFormat="1" ht="14.5" x14ac:dyDescent="0.4">
      <c r="A1127" s="149" t="s">
        <v>3513</v>
      </c>
      <c r="B1127" s="149" t="s">
        <v>3514</v>
      </c>
      <c r="C1127" s="149" t="s">
        <v>3515</v>
      </c>
      <c r="D1127" s="150" t="s">
        <v>136</v>
      </c>
      <c r="E1127" s="144" t="s">
        <v>137</v>
      </c>
      <c r="F1127" s="122">
        <v>28</v>
      </c>
      <c r="G1127" s="122">
        <v>0</v>
      </c>
      <c r="H1127" s="122">
        <v>0</v>
      </c>
      <c r="I1127" s="122">
        <v>0</v>
      </c>
      <c r="J1127" s="123">
        <f t="shared" si="51"/>
        <v>28</v>
      </c>
      <c r="K1127" s="105">
        <v>280000</v>
      </c>
      <c r="L1127" s="105">
        <v>71904.66</v>
      </c>
      <c r="M1127" s="105">
        <v>0</v>
      </c>
      <c r="N1127" s="121">
        <f t="shared" si="52"/>
        <v>351904.66000000003</v>
      </c>
      <c r="O1127" s="124"/>
      <c r="P1127" s="105"/>
      <c r="Q1127" s="105"/>
      <c r="R1127" s="105"/>
      <c r="S1127" s="105"/>
      <c r="T1127" s="105"/>
      <c r="U1127" s="105"/>
      <c r="V1127" s="121">
        <f t="shared" si="53"/>
        <v>0</v>
      </c>
      <c r="W1127" s="105"/>
      <c r="X1127" s="105"/>
      <c r="Y1127" s="57"/>
    </row>
    <row r="1128" spans="1:25" s="48" customFormat="1" ht="14.5" x14ac:dyDescent="0.4">
      <c r="A1128" s="149" t="s">
        <v>3516</v>
      </c>
      <c r="B1128" s="149" t="s">
        <v>3517</v>
      </c>
      <c r="C1128" s="149" t="s">
        <v>3518</v>
      </c>
      <c r="D1128" s="150" t="s">
        <v>137</v>
      </c>
      <c r="E1128" s="144" t="s">
        <v>137</v>
      </c>
      <c r="F1128" s="122"/>
      <c r="G1128" s="122"/>
      <c r="H1128" s="122"/>
      <c r="I1128" s="122"/>
      <c r="J1128" s="123">
        <f t="shared" si="51"/>
        <v>0</v>
      </c>
      <c r="K1128" s="105"/>
      <c r="L1128" s="105"/>
      <c r="M1128" s="105"/>
      <c r="N1128" s="121">
        <f t="shared" si="52"/>
        <v>0</v>
      </c>
      <c r="O1128" s="124"/>
      <c r="P1128" s="105"/>
      <c r="Q1128" s="105"/>
      <c r="R1128" s="105"/>
      <c r="S1128" s="105"/>
      <c r="T1128" s="105"/>
      <c r="U1128" s="105"/>
      <c r="V1128" s="121">
        <f t="shared" si="53"/>
        <v>0</v>
      </c>
      <c r="W1128" s="105"/>
      <c r="X1128" s="105"/>
      <c r="Y1128" s="57"/>
    </row>
    <row r="1129" spans="1:25" s="48" customFormat="1" ht="14.5" x14ac:dyDescent="0.4">
      <c r="A1129" s="149" t="s">
        <v>3519</v>
      </c>
      <c r="B1129" s="149" t="s">
        <v>3520</v>
      </c>
      <c r="C1129" s="149" t="s">
        <v>3521</v>
      </c>
      <c r="D1129" s="150" t="s">
        <v>136</v>
      </c>
      <c r="E1129" s="144" t="s">
        <v>137</v>
      </c>
      <c r="F1129" s="122">
        <v>56</v>
      </c>
      <c r="G1129" s="122">
        <v>0</v>
      </c>
      <c r="H1129" s="122">
        <v>11</v>
      </c>
      <c r="I1129" s="122">
        <v>0</v>
      </c>
      <c r="J1129" s="123">
        <f t="shared" si="51"/>
        <v>67</v>
      </c>
      <c r="K1129" s="105">
        <v>670000</v>
      </c>
      <c r="L1129" s="105">
        <v>245352.78</v>
      </c>
      <c r="M1129" s="105">
        <v>257048</v>
      </c>
      <c r="N1129" s="121">
        <f t="shared" si="52"/>
        <v>1172400.78</v>
      </c>
      <c r="O1129" s="124"/>
      <c r="P1129" s="105"/>
      <c r="Q1129" s="105"/>
      <c r="R1129" s="105"/>
      <c r="S1129" s="105"/>
      <c r="T1129" s="105"/>
      <c r="U1129" s="105"/>
      <c r="V1129" s="121">
        <f t="shared" si="53"/>
        <v>0</v>
      </c>
      <c r="W1129" s="105"/>
      <c r="X1129" s="105"/>
      <c r="Y1129" s="57"/>
    </row>
    <row r="1130" spans="1:25" s="48" customFormat="1" ht="14.5" x14ac:dyDescent="0.4">
      <c r="A1130" s="149" t="s">
        <v>3522</v>
      </c>
      <c r="B1130" s="149" t="s">
        <v>3523</v>
      </c>
      <c r="C1130" s="149" t="s">
        <v>3524</v>
      </c>
      <c r="D1130" s="150" t="s">
        <v>136</v>
      </c>
      <c r="E1130" s="144" t="s">
        <v>136</v>
      </c>
      <c r="F1130" s="122">
        <v>28</v>
      </c>
      <c r="G1130" s="122">
        <v>0</v>
      </c>
      <c r="H1130" s="122">
        <v>0</v>
      </c>
      <c r="I1130" s="122">
        <v>0</v>
      </c>
      <c r="J1130" s="123">
        <f t="shared" si="51"/>
        <v>28</v>
      </c>
      <c r="K1130" s="105">
        <v>280000</v>
      </c>
      <c r="L1130" s="105">
        <v>78385.59</v>
      </c>
      <c r="M1130" s="105">
        <v>0</v>
      </c>
      <c r="N1130" s="121">
        <f t="shared" si="52"/>
        <v>358385.58999999997</v>
      </c>
      <c r="O1130" s="124">
        <v>1</v>
      </c>
      <c r="P1130" s="105">
        <v>588507.21</v>
      </c>
      <c r="Q1130" s="105">
        <v>69036.5</v>
      </c>
      <c r="R1130" s="105">
        <v>0</v>
      </c>
      <c r="S1130" s="105">
        <v>0</v>
      </c>
      <c r="T1130" s="105">
        <v>172591.25</v>
      </c>
      <c r="U1130" s="105">
        <v>69036.5</v>
      </c>
      <c r="V1130" s="121">
        <f t="shared" si="53"/>
        <v>899171.46</v>
      </c>
      <c r="W1130" s="105">
        <v>267558.01</v>
      </c>
      <c r="X1130" s="105">
        <v>286430.95</v>
      </c>
      <c r="Y1130" s="57">
        <v>345182.5</v>
      </c>
    </row>
    <row r="1131" spans="1:25" s="48" customFormat="1" ht="14.5" x14ac:dyDescent="0.4">
      <c r="A1131" s="149" t="s">
        <v>3525</v>
      </c>
      <c r="B1131" s="149" t="s">
        <v>3526</v>
      </c>
      <c r="C1131" s="149" t="s">
        <v>3527</v>
      </c>
      <c r="D1131" s="150" t="s">
        <v>136</v>
      </c>
      <c r="E1131" s="144" t="s">
        <v>137</v>
      </c>
      <c r="F1131" s="122">
        <v>28</v>
      </c>
      <c r="G1131" s="122">
        <v>0</v>
      </c>
      <c r="H1131" s="122">
        <v>22</v>
      </c>
      <c r="I1131" s="122">
        <v>0</v>
      </c>
      <c r="J1131" s="123">
        <f t="shared" si="51"/>
        <v>50</v>
      </c>
      <c r="K1131" s="105">
        <v>205039.48</v>
      </c>
      <c r="L1131" s="105">
        <v>224474.26</v>
      </c>
      <c r="M1131" s="105">
        <v>518934</v>
      </c>
      <c r="N1131" s="121">
        <f t="shared" si="52"/>
        <v>948447.74</v>
      </c>
      <c r="O1131" s="124"/>
      <c r="P1131" s="105"/>
      <c r="Q1131" s="105"/>
      <c r="R1131" s="105"/>
      <c r="S1131" s="105"/>
      <c r="T1131" s="105"/>
      <c r="U1131" s="105"/>
      <c r="V1131" s="121">
        <f t="shared" si="53"/>
        <v>0</v>
      </c>
      <c r="W1131" s="105"/>
      <c r="X1131" s="105"/>
      <c r="Y1131" s="57"/>
    </row>
    <row r="1132" spans="1:25" s="48" customFormat="1" ht="14.5" x14ac:dyDescent="0.4">
      <c r="A1132" s="149" t="s">
        <v>3528</v>
      </c>
      <c r="B1132" s="149" t="s">
        <v>3529</v>
      </c>
      <c r="C1132" s="149" t="s">
        <v>3530</v>
      </c>
      <c r="D1132" s="150" t="s">
        <v>136</v>
      </c>
      <c r="E1132" s="144" t="s">
        <v>137</v>
      </c>
      <c r="F1132" s="122">
        <v>28</v>
      </c>
      <c r="G1132" s="122">
        <v>0</v>
      </c>
      <c r="H1132" s="122">
        <v>0</v>
      </c>
      <c r="I1132" s="122">
        <v>0</v>
      </c>
      <c r="J1132" s="123">
        <f t="shared" si="51"/>
        <v>28</v>
      </c>
      <c r="K1132" s="105">
        <v>177965.88</v>
      </c>
      <c r="L1132" s="105">
        <v>187439.78</v>
      </c>
      <c r="M1132" s="105">
        <v>0</v>
      </c>
      <c r="N1132" s="121">
        <f t="shared" si="52"/>
        <v>365405.66000000003</v>
      </c>
      <c r="O1132" s="124"/>
      <c r="P1132" s="105"/>
      <c r="Q1132" s="105"/>
      <c r="R1132" s="105"/>
      <c r="S1132" s="105"/>
      <c r="T1132" s="105"/>
      <c r="U1132" s="105"/>
      <c r="V1132" s="121">
        <f t="shared" si="53"/>
        <v>0</v>
      </c>
      <c r="W1132" s="105"/>
      <c r="X1132" s="105"/>
      <c r="Y1132" s="57"/>
    </row>
    <row r="1133" spans="1:25" s="48" customFormat="1" ht="14.5" x14ac:dyDescent="0.4">
      <c r="A1133" s="149" t="s">
        <v>3531</v>
      </c>
      <c r="B1133" s="149" t="s">
        <v>3532</v>
      </c>
      <c r="C1133" s="149" t="s">
        <v>3533</v>
      </c>
      <c r="D1133" s="150" t="s">
        <v>137</v>
      </c>
      <c r="E1133" s="144" t="s">
        <v>137</v>
      </c>
      <c r="F1133" s="122"/>
      <c r="G1133" s="122"/>
      <c r="H1133" s="122"/>
      <c r="I1133" s="122"/>
      <c r="J1133" s="123">
        <f t="shared" si="51"/>
        <v>0</v>
      </c>
      <c r="K1133" s="105"/>
      <c r="L1133" s="105"/>
      <c r="M1133" s="105"/>
      <c r="N1133" s="121">
        <f t="shared" si="52"/>
        <v>0</v>
      </c>
      <c r="O1133" s="124"/>
      <c r="P1133" s="105"/>
      <c r="Q1133" s="105"/>
      <c r="R1133" s="105"/>
      <c r="S1133" s="105"/>
      <c r="T1133" s="105"/>
      <c r="U1133" s="105"/>
      <c r="V1133" s="121">
        <f t="shared" si="53"/>
        <v>0</v>
      </c>
      <c r="W1133" s="105"/>
      <c r="X1133" s="105"/>
      <c r="Y1133" s="57"/>
    </row>
    <row r="1134" spans="1:25" s="48" customFormat="1" ht="14.5" x14ac:dyDescent="0.4">
      <c r="A1134" s="149" t="s">
        <v>3534</v>
      </c>
      <c r="B1134" s="149" t="s">
        <v>3535</v>
      </c>
      <c r="C1134" s="149" t="s">
        <v>3536</v>
      </c>
      <c r="D1134" s="150" t="s">
        <v>136</v>
      </c>
      <c r="E1134" s="144" t="s">
        <v>137</v>
      </c>
      <c r="F1134" s="122">
        <v>28</v>
      </c>
      <c r="G1134" s="122">
        <v>0</v>
      </c>
      <c r="H1134" s="122">
        <v>0</v>
      </c>
      <c r="I1134" s="122">
        <v>0</v>
      </c>
      <c r="J1134" s="123">
        <f t="shared" si="51"/>
        <v>28</v>
      </c>
      <c r="K1134" s="105">
        <v>280000</v>
      </c>
      <c r="L1134" s="105">
        <v>25039.07</v>
      </c>
      <c r="M1134" s="105">
        <v>0</v>
      </c>
      <c r="N1134" s="121">
        <f t="shared" si="52"/>
        <v>305039.07</v>
      </c>
      <c r="O1134" s="124"/>
      <c r="P1134" s="105"/>
      <c r="Q1134" s="105"/>
      <c r="R1134" s="105"/>
      <c r="S1134" s="105"/>
      <c r="T1134" s="105"/>
      <c r="U1134" s="105"/>
      <c r="V1134" s="121">
        <f t="shared" si="53"/>
        <v>0</v>
      </c>
      <c r="W1134" s="105"/>
      <c r="X1134" s="105"/>
      <c r="Y1134" s="57"/>
    </row>
    <row r="1135" spans="1:25" s="48" customFormat="1" ht="14.5" x14ac:dyDescent="0.4">
      <c r="A1135" s="149" t="s">
        <v>3537</v>
      </c>
      <c r="B1135" s="149" t="s">
        <v>3538</v>
      </c>
      <c r="C1135" s="149" t="s">
        <v>3539</v>
      </c>
      <c r="D1135" s="150" t="s">
        <v>137</v>
      </c>
      <c r="E1135" s="144" t="s">
        <v>137</v>
      </c>
      <c r="F1135" s="122"/>
      <c r="G1135" s="122"/>
      <c r="H1135" s="122"/>
      <c r="I1135" s="122"/>
      <c r="J1135" s="123">
        <f t="shared" si="51"/>
        <v>0</v>
      </c>
      <c r="K1135" s="105"/>
      <c r="L1135" s="105"/>
      <c r="M1135" s="105"/>
      <c r="N1135" s="121">
        <f t="shared" si="52"/>
        <v>0</v>
      </c>
      <c r="O1135" s="124"/>
      <c r="P1135" s="105"/>
      <c r="Q1135" s="105"/>
      <c r="R1135" s="105"/>
      <c r="S1135" s="105"/>
      <c r="T1135" s="105"/>
      <c r="U1135" s="105"/>
      <c r="V1135" s="121">
        <f t="shared" si="53"/>
        <v>0</v>
      </c>
      <c r="W1135" s="105"/>
      <c r="X1135" s="105"/>
      <c r="Y1135" s="57"/>
    </row>
    <row r="1136" spans="1:25" s="48" customFormat="1" ht="14.5" x14ac:dyDescent="0.4">
      <c r="A1136" s="149" t="s">
        <v>3540</v>
      </c>
      <c r="B1136" s="149" t="s">
        <v>3541</v>
      </c>
      <c r="C1136" s="149" t="s">
        <v>3542</v>
      </c>
      <c r="D1136" s="150" t="s">
        <v>137</v>
      </c>
      <c r="E1136" s="144" t="s">
        <v>137</v>
      </c>
      <c r="F1136" s="122"/>
      <c r="G1136" s="122"/>
      <c r="H1136" s="122"/>
      <c r="I1136" s="122"/>
      <c r="J1136" s="123">
        <f t="shared" si="51"/>
        <v>0</v>
      </c>
      <c r="K1136" s="105"/>
      <c r="L1136" s="105"/>
      <c r="M1136" s="105"/>
      <c r="N1136" s="121">
        <f t="shared" si="52"/>
        <v>0</v>
      </c>
      <c r="O1136" s="124"/>
      <c r="P1136" s="105"/>
      <c r="Q1136" s="105"/>
      <c r="R1136" s="105"/>
      <c r="S1136" s="105"/>
      <c r="T1136" s="105"/>
      <c r="U1136" s="105"/>
      <c r="V1136" s="121">
        <f t="shared" si="53"/>
        <v>0</v>
      </c>
      <c r="W1136" s="105"/>
      <c r="X1136" s="105"/>
      <c r="Y1136" s="57"/>
    </row>
    <row r="1137" spans="1:25" s="48" customFormat="1" ht="14.5" x14ac:dyDescent="0.4">
      <c r="A1137" s="149" t="s">
        <v>3543</v>
      </c>
      <c r="B1137" s="149" t="s">
        <v>3544</v>
      </c>
      <c r="C1137" s="149" t="s">
        <v>3545</v>
      </c>
      <c r="D1137" s="150" t="s">
        <v>137</v>
      </c>
      <c r="E1137" s="144" t="s">
        <v>137</v>
      </c>
      <c r="F1137" s="122"/>
      <c r="G1137" s="122"/>
      <c r="H1137" s="122"/>
      <c r="I1137" s="122"/>
      <c r="J1137" s="123">
        <f t="shared" si="51"/>
        <v>0</v>
      </c>
      <c r="K1137" s="105"/>
      <c r="L1137" s="105"/>
      <c r="M1137" s="105"/>
      <c r="N1137" s="121">
        <f t="shared" si="52"/>
        <v>0</v>
      </c>
      <c r="O1137" s="124"/>
      <c r="P1137" s="105"/>
      <c r="Q1137" s="105"/>
      <c r="R1137" s="105"/>
      <c r="S1137" s="105"/>
      <c r="T1137" s="105"/>
      <c r="U1137" s="105"/>
      <c r="V1137" s="121">
        <f t="shared" si="53"/>
        <v>0</v>
      </c>
      <c r="W1137" s="105"/>
      <c r="X1137" s="105"/>
      <c r="Y1137" s="57"/>
    </row>
    <row r="1138" spans="1:25" s="48" customFormat="1" ht="14.5" x14ac:dyDescent="0.4">
      <c r="A1138" s="149" t="s">
        <v>3546</v>
      </c>
      <c r="B1138" s="149" t="s">
        <v>3547</v>
      </c>
      <c r="C1138" s="149" t="s">
        <v>3548</v>
      </c>
      <c r="D1138" s="150" t="s">
        <v>137</v>
      </c>
      <c r="E1138" s="144" t="s">
        <v>137</v>
      </c>
      <c r="F1138" s="122"/>
      <c r="G1138" s="122"/>
      <c r="H1138" s="122"/>
      <c r="I1138" s="122"/>
      <c r="J1138" s="123">
        <f t="shared" si="51"/>
        <v>0</v>
      </c>
      <c r="K1138" s="105"/>
      <c r="L1138" s="105"/>
      <c r="M1138" s="105"/>
      <c r="N1138" s="121">
        <f t="shared" si="52"/>
        <v>0</v>
      </c>
      <c r="O1138" s="124"/>
      <c r="P1138" s="105"/>
      <c r="Q1138" s="105"/>
      <c r="R1138" s="105"/>
      <c r="S1138" s="105"/>
      <c r="T1138" s="105"/>
      <c r="U1138" s="105"/>
      <c r="V1138" s="121">
        <f t="shared" si="53"/>
        <v>0</v>
      </c>
      <c r="W1138" s="105"/>
      <c r="X1138" s="105"/>
      <c r="Y1138" s="57"/>
    </row>
    <row r="1139" spans="1:25" s="48" customFormat="1" ht="14.5" x14ac:dyDescent="0.4">
      <c r="A1139" s="149" t="s">
        <v>3549</v>
      </c>
      <c r="B1139" s="149" t="s">
        <v>3550</v>
      </c>
      <c r="C1139" s="149" t="s">
        <v>3551</v>
      </c>
      <c r="D1139" s="150" t="s">
        <v>137</v>
      </c>
      <c r="E1139" s="144" t="s">
        <v>137</v>
      </c>
      <c r="F1139" s="122"/>
      <c r="G1139" s="122"/>
      <c r="H1139" s="122"/>
      <c r="I1139" s="122"/>
      <c r="J1139" s="123">
        <f t="shared" si="51"/>
        <v>0</v>
      </c>
      <c r="K1139" s="105"/>
      <c r="L1139" s="105"/>
      <c r="M1139" s="105"/>
      <c r="N1139" s="121">
        <f t="shared" si="52"/>
        <v>0</v>
      </c>
      <c r="O1139" s="124"/>
      <c r="P1139" s="105"/>
      <c r="Q1139" s="105"/>
      <c r="R1139" s="105"/>
      <c r="S1139" s="105"/>
      <c r="T1139" s="105"/>
      <c r="U1139" s="105"/>
      <c r="V1139" s="121">
        <f t="shared" si="53"/>
        <v>0</v>
      </c>
      <c r="W1139" s="105"/>
      <c r="X1139" s="105"/>
      <c r="Y1139" s="57"/>
    </row>
    <row r="1140" spans="1:25" s="48" customFormat="1" ht="14.5" x14ac:dyDescent="0.4">
      <c r="A1140" s="149" t="s">
        <v>3552</v>
      </c>
      <c r="B1140" s="149" t="s">
        <v>3553</v>
      </c>
      <c r="C1140" s="149" t="s">
        <v>3554</v>
      </c>
      <c r="D1140" s="150" t="s">
        <v>137</v>
      </c>
      <c r="E1140" s="144" t="s">
        <v>136</v>
      </c>
      <c r="F1140" s="122"/>
      <c r="G1140" s="122"/>
      <c r="H1140" s="122"/>
      <c r="I1140" s="122"/>
      <c r="J1140" s="123">
        <f t="shared" si="51"/>
        <v>0</v>
      </c>
      <c r="K1140" s="105"/>
      <c r="L1140" s="105"/>
      <c r="M1140" s="105"/>
      <c r="N1140" s="121">
        <f t="shared" si="52"/>
        <v>0</v>
      </c>
      <c r="O1140" s="124">
        <v>1</v>
      </c>
      <c r="P1140" s="105">
        <v>41935.599999999999</v>
      </c>
      <c r="Q1140" s="105">
        <v>83871.199999999997</v>
      </c>
      <c r="R1140" s="105">
        <v>0</v>
      </c>
      <c r="S1140" s="105">
        <v>0</v>
      </c>
      <c r="T1140" s="105">
        <v>209678</v>
      </c>
      <c r="U1140" s="105">
        <v>83871.199999999997</v>
      </c>
      <c r="V1140" s="121">
        <f t="shared" si="53"/>
        <v>419356</v>
      </c>
      <c r="W1140" s="105">
        <v>202534.82</v>
      </c>
      <c r="X1140" s="105">
        <v>216821.18</v>
      </c>
      <c r="Y1140" s="57">
        <v>0</v>
      </c>
    </row>
    <row r="1141" spans="1:25" s="48" customFormat="1" ht="14.5" x14ac:dyDescent="0.4">
      <c r="A1141" s="149" t="s">
        <v>3555</v>
      </c>
      <c r="B1141" s="149" t="s">
        <v>3556</v>
      </c>
      <c r="C1141" s="149" t="s">
        <v>3557</v>
      </c>
      <c r="D1141" s="150" t="s">
        <v>137</v>
      </c>
      <c r="E1141" s="144" t="s">
        <v>137</v>
      </c>
      <c r="F1141" s="122"/>
      <c r="G1141" s="122"/>
      <c r="H1141" s="122"/>
      <c r="I1141" s="122"/>
      <c r="J1141" s="123">
        <f t="shared" si="51"/>
        <v>0</v>
      </c>
      <c r="K1141" s="105"/>
      <c r="L1141" s="105"/>
      <c r="M1141" s="105"/>
      <c r="N1141" s="121">
        <f t="shared" si="52"/>
        <v>0</v>
      </c>
      <c r="O1141" s="124"/>
      <c r="P1141" s="105"/>
      <c r="Q1141" s="105"/>
      <c r="R1141" s="105"/>
      <c r="S1141" s="105"/>
      <c r="T1141" s="105"/>
      <c r="U1141" s="105"/>
      <c r="V1141" s="121">
        <f t="shared" si="53"/>
        <v>0</v>
      </c>
      <c r="W1141" s="105"/>
      <c r="X1141" s="105"/>
      <c r="Y1141" s="57"/>
    </row>
    <row r="1142" spans="1:25" s="48" customFormat="1" ht="14.5" x14ac:dyDescent="0.4">
      <c r="A1142" s="149" t="s">
        <v>3558</v>
      </c>
      <c r="B1142" s="149" t="s">
        <v>3559</v>
      </c>
      <c r="C1142" s="149" t="s">
        <v>3560</v>
      </c>
      <c r="D1142" s="150" t="s">
        <v>137</v>
      </c>
      <c r="E1142" s="144" t="s">
        <v>136</v>
      </c>
      <c r="F1142" s="122"/>
      <c r="G1142" s="122"/>
      <c r="H1142" s="122"/>
      <c r="I1142" s="122"/>
      <c r="J1142" s="123">
        <f t="shared" si="51"/>
        <v>0</v>
      </c>
      <c r="K1142" s="105"/>
      <c r="L1142" s="105"/>
      <c r="M1142" s="105"/>
      <c r="N1142" s="121">
        <f t="shared" si="52"/>
        <v>0</v>
      </c>
      <c r="O1142" s="124">
        <v>1</v>
      </c>
      <c r="P1142" s="105">
        <v>47102.8</v>
      </c>
      <c r="Q1142" s="105">
        <v>94205.6</v>
      </c>
      <c r="R1142" s="105">
        <v>0</v>
      </c>
      <c r="S1142" s="105">
        <v>0</v>
      </c>
      <c r="T1142" s="105">
        <v>235514</v>
      </c>
      <c r="U1142" s="105">
        <v>94205.6</v>
      </c>
      <c r="V1142" s="121">
        <f t="shared" si="53"/>
        <v>471028</v>
      </c>
      <c r="W1142" s="105">
        <v>0</v>
      </c>
      <c r="X1142" s="105">
        <v>0</v>
      </c>
      <c r="Y1142" s="57">
        <v>471028</v>
      </c>
    </row>
    <row r="1143" spans="1:25" s="48" customFormat="1" ht="14.5" x14ac:dyDescent="0.4">
      <c r="A1143" s="149" t="s">
        <v>3561</v>
      </c>
      <c r="B1143" s="149" t="s">
        <v>3562</v>
      </c>
      <c r="C1143" s="149" t="s">
        <v>3563</v>
      </c>
      <c r="D1143" s="150" t="s">
        <v>136</v>
      </c>
      <c r="E1143" s="144" t="s">
        <v>137</v>
      </c>
      <c r="F1143" s="122">
        <v>14</v>
      </c>
      <c r="G1143" s="122">
        <v>0</v>
      </c>
      <c r="H1143" s="122">
        <v>11</v>
      </c>
      <c r="I1143" s="122">
        <v>0</v>
      </c>
      <c r="J1143" s="123">
        <f t="shared" si="51"/>
        <v>25</v>
      </c>
      <c r="K1143" s="105">
        <v>128255.34</v>
      </c>
      <c r="L1143" s="105">
        <v>266588.18</v>
      </c>
      <c r="M1143" s="105">
        <v>0</v>
      </c>
      <c r="N1143" s="121">
        <f t="shared" si="52"/>
        <v>394843.52</v>
      </c>
      <c r="O1143" s="124"/>
      <c r="P1143" s="105"/>
      <c r="Q1143" s="105"/>
      <c r="R1143" s="105"/>
      <c r="S1143" s="105"/>
      <c r="T1143" s="105"/>
      <c r="U1143" s="105"/>
      <c r="V1143" s="121">
        <f t="shared" si="53"/>
        <v>0</v>
      </c>
      <c r="W1143" s="105"/>
      <c r="X1143" s="105"/>
      <c r="Y1143" s="57"/>
    </row>
    <row r="1144" spans="1:25" s="48" customFormat="1" ht="14.5" x14ac:dyDescent="0.4">
      <c r="A1144" s="149" t="s">
        <v>3564</v>
      </c>
      <c r="B1144" s="149" t="s">
        <v>3565</v>
      </c>
      <c r="C1144" s="149" t="s">
        <v>3566</v>
      </c>
      <c r="D1144" s="150" t="s">
        <v>136</v>
      </c>
      <c r="E1144" s="144" t="s">
        <v>136</v>
      </c>
      <c r="F1144" s="122">
        <v>14</v>
      </c>
      <c r="G1144" s="122">
        <v>0</v>
      </c>
      <c r="H1144" s="122">
        <v>11</v>
      </c>
      <c r="I1144" s="122">
        <v>0</v>
      </c>
      <c r="J1144" s="123">
        <f t="shared" si="51"/>
        <v>25</v>
      </c>
      <c r="K1144" s="105">
        <v>96443.21</v>
      </c>
      <c r="L1144" s="105">
        <v>252094.46</v>
      </c>
      <c r="M1144" s="105">
        <v>0</v>
      </c>
      <c r="N1144" s="121">
        <f t="shared" si="52"/>
        <v>348537.67</v>
      </c>
      <c r="O1144" s="124">
        <v>1</v>
      </c>
      <c r="P1144" s="105">
        <v>201880.97</v>
      </c>
      <c r="Q1144" s="105">
        <v>55000</v>
      </c>
      <c r="R1144" s="105">
        <v>0</v>
      </c>
      <c r="S1144" s="105">
        <v>0</v>
      </c>
      <c r="T1144" s="105">
        <v>137500</v>
      </c>
      <c r="U1144" s="105">
        <v>55000</v>
      </c>
      <c r="V1144" s="121">
        <f t="shared" si="53"/>
        <v>449380.97</v>
      </c>
      <c r="W1144" s="105">
        <v>84220.13</v>
      </c>
      <c r="X1144" s="105">
        <v>90160.83</v>
      </c>
      <c r="Y1144" s="57">
        <v>275000</v>
      </c>
    </row>
    <row r="1145" spans="1:25" s="48" customFormat="1" ht="14.5" x14ac:dyDescent="0.4">
      <c r="A1145" s="149" t="s">
        <v>3567</v>
      </c>
      <c r="B1145" s="149" t="s">
        <v>3568</v>
      </c>
      <c r="C1145" s="149" t="s">
        <v>3569</v>
      </c>
      <c r="D1145" s="150" t="s">
        <v>136</v>
      </c>
      <c r="E1145" s="144" t="s">
        <v>136</v>
      </c>
      <c r="F1145" s="122">
        <v>28</v>
      </c>
      <c r="G1145" s="122">
        <v>0</v>
      </c>
      <c r="H1145" s="122">
        <v>22</v>
      </c>
      <c r="I1145" s="122">
        <v>0</v>
      </c>
      <c r="J1145" s="123">
        <f t="shared" si="51"/>
        <v>50</v>
      </c>
      <c r="K1145" s="105">
        <v>246947.65</v>
      </c>
      <c r="L1145" s="105">
        <v>546738.79</v>
      </c>
      <c r="M1145" s="105">
        <v>0</v>
      </c>
      <c r="N1145" s="121">
        <f t="shared" si="52"/>
        <v>793686.44000000006</v>
      </c>
      <c r="O1145" s="124">
        <v>1</v>
      </c>
      <c r="P1145" s="105">
        <v>417317.11</v>
      </c>
      <c r="Q1145" s="105">
        <v>44000</v>
      </c>
      <c r="R1145" s="105">
        <v>0</v>
      </c>
      <c r="S1145" s="105">
        <v>0</v>
      </c>
      <c r="T1145" s="105">
        <v>110000</v>
      </c>
      <c r="U1145" s="105">
        <v>44000</v>
      </c>
      <c r="V1145" s="121">
        <f t="shared" si="53"/>
        <v>615317.11</v>
      </c>
      <c r="W1145" s="105">
        <v>190924.85</v>
      </c>
      <c r="X1145" s="105">
        <v>204392.26</v>
      </c>
      <c r="Y1145" s="57">
        <v>220000</v>
      </c>
    </row>
    <row r="1146" spans="1:25" s="48" customFormat="1" ht="14.5" x14ac:dyDescent="0.4">
      <c r="A1146" s="149" t="s">
        <v>3570</v>
      </c>
      <c r="B1146" s="149" t="s">
        <v>3571</v>
      </c>
      <c r="C1146" s="149" t="s">
        <v>3572</v>
      </c>
      <c r="D1146" s="150" t="s">
        <v>136</v>
      </c>
      <c r="E1146" s="144" t="s">
        <v>136</v>
      </c>
      <c r="F1146" s="122">
        <v>42</v>
      </c>
      <c r="G1146" s="122">
        <v>0</v>
      </c>
      <c r="H1146" s="122">
        <v>11</v>
      </c>
      <c r="I1146" s="122">
        <v>0</v>
      </c>
      <c r="J1146" s="123">
        <f t="shared" si="51"/>
        <v>53</v>
      </c>
      <c r="K1146" s="105">
        <v>441117.49</v>
      </c>
      <c r="L1146" s="105">
        <v>676153.11</v>
      </c>
      <c r="M1146" s="105">
        <v>0</v>
      </c>
      <c r="N1146" s="121">
        <f t="shared" si="52"/>
        <v>1117270.6000000001</v>
      </c>
      <c r="O1146" s="124">
        <v>1</v>
      </c>
      <c r="P1146" s="105">
        <v>1441146.79</v>
      </c>
      <c r="Q1146" s="105">
        <v>104061.8</v>
      </c>
      <c r="R1146" s="105">
        <v>0</v>
      </c>
      <c r="S1146" s="105">
        <v>0</v>
      </c>
      <c r="T1146" s="105">
        <v>260154.5</v>
      </c>
      <c r="U1146" s="105">
        <v>104061.8</v>
      </c>
      <c r="V1146" s="121">
        <f t="shared" si="53"/>
        <v>1909424.8900000001</v>
      </c>
      <c r="W1146" s="105">
        <v>922187.92</v>
      </c>
      <c r="X1146" s="105">
        <v>987236.98</v>
      </c>
      <c r="Y1146" s="57">
        <v>0</v>
      </c>
    </row>
    <row r="1147" spans="1:25" s="48" customFormat="1" ht="14.5" x14ac:dyDescent="0.4">
      <c r="A1147" s="149" t="s">
        <v>3573</v>
      </c>
      <c r="B1147" s="149" t="s">
        <v>3574</v>
      </c>
      <c r="C1147" s="149" t="s">
        <v>3575</v>
      </c>
      <c r="D1147" s="150" t="s">
        <v>136</v>
      </c>
      <c r="E1147" s="144" t="s">
        <v>136</v>
      </c>
      <c r="F1147" s="122">
        <v>56</v>
      </c>
      <c r="G1147" s="122">
        <v>0</v>
      </c>
      <c r="H1147" s="122">
        <v>66</v>
      </c>
      <c r="I1147" s="122">
        <v>0</v>
      </c>
      <c r="J1147" s="123">
        <f t="shared" si="51"/>
        <v>122</v>
      </c>
      <c r="K1147" s="105">
        <v>387472.99</v>
      </c>
      <c r="L1147" s="105">
        <v>1438929.63</v>
      </c>
      <c r="M1147" s="105">
        <v>67337</v>
      </c>
      <c r="N1147" s="121">
        <f t="shared" si="52"/>
        <v>1893739.6199999999</v>
      </c>
      <c r="O1147" s="124">
        <v>1</v>
      </c>
      <c r="P1147" s="105">
        <v>714471.91</v>
      </c>
      <c r="Q1147" s="105">
        <v>96524.2</v>
      </c>
      <c r="R1147" s="105">
        <v>0</v>
      </c>
      <c r="S1147" s="105">
        <v>0</v>
      </c>
      <c r="T1147" s="105">
        <v>241310.5</v>
      </c>
      <c r="U1147" s="105">
        <v>96524.2</v>
      </c>
      <c r="V1147" s="121">
        <f t="shared" si="53"/>
        <v>1148830.8099999998</v>
      </c>
      <c r="W1147" s="105">
        <v>554846.59</v>
      </c>
      <c r="X1147" s="105">
        <v>593984.22</v>
      </c>
      <c r="Y1147" s="57">
        <v>0</v>
      </c>
    </row>
    <row r="1148" spans="1:25" s="48" customFormat="1" ht="14.5" x14ac:dyDescent="0.4">
      <c r="A1148" s="149" t="s">
        <v>3576</v>
      </c>
      <c r="B1148" s="149" t="s">
        <v>3577</v>
      </c>
      <c r="C1148" s="149" t="s">
        <v>3578</v>
      </c>
      <c r="D1148" s="150" t="s">
        <v>136</v>
      </c>
      <c r="E1148" s="144" t="s">
        <v>136</v>
      </c>
      <c r="F1148" s="122">
        <v>28</v>
      </c>
      <c r="G1148" s="122">
        <v>0</v>
      </c>
      <c r="H1148" s="122">
        <v>22</v>
      </c>
      <c r="I1148" s="122">
        <v>0</v>
      </c>
      <c r="J1148" s="123">
        <f t="shared" si="51"/>
        <v>50</v>
      </c>
      <c r="K1148" s="105">
        <v>249713.86</v>
      </c>
      <c r="L1148" s="105">
        <v>513421.3</v>
      </c>
      <c r="M1148" s="105">
        <v>0</v>
      </c>
      <c r="N1148" s="121">
        <f t="shared" si="52"/>
        <v>763135.15999999992</v>
      </c>
      <c r="O1148" s="124">
        <v>1</v>
      </c>
      <c r="P1148" s="105">
        <v>45596.71</v>
      </c>
      <c r="Q1148" s="105">
        <v>91193.43</v>
      </c>
      <c r="R1148" s="105">
        <v>0</v>
      </c>
      <c r="S1148" s="105">
        <v>0</v>
      </c>
      <c r="T1148" s="105">
        <v>227983.56</v>
      </c>
      <c r="U1148" s="105">
        <v>91193.43</v>
      </c>
      <c r="V1148" s="121">
        <f t="shared" si="53"/>
        <v>455967.12999999995</v>
      </c>
      <c r="W1148" s="105">
        <v>0</v>
      </c>
      <c r="X1148" s="105">
        <v>0</v>
      </c>
      <c r="Y1148" s="57">
        <v>455967.13</v>
      </c>
    </row>
    <row r="1149" spans="1:25" s="48" customFormat="1" ht="14.5" x14ac:dyDescent="0.4">
      <c r="A1149" s="149" t="s">
        <v>3579</v>
      </c>
      <c r="B1149" s="149" t="s">
        <v>3580</v>
      </c>
      <c r="C1149" s="149" t="s">
        <v>3581</v>
      </c>
      <c r="D1149" s="150" t="s">
        <v>136</v>
      </c>
      <c r="E1149" s="144" t="s">
        <v>136</v>
      </c>
      <c r="F1149" s="122">
        <v>42</v>
      </c>
      <c r="G1149" s="122">
        <v>0</v>
      </c>
      <c r="H1149" s="122">
        <v>0</v>
      </c>
      <c r="I1149" s="122">
        <v>0</v>
      </c>
      <c r="J1149" s="123">
        <f t="shared" si="51"/>
        <v>42</v>
      </c>
      <c r="K1149" s="105">
        <v>311202.34000000003</v>
      </c>
      <c r="L1149" s="105">
        <v>425877.49</v>
      </c>
      <c r="M1149" s="105">
        <v>0</v>
      </c>
      <c r="N1149" s="121">
        <f t="shared" si="52"/>
        <v>737079.83000000007</v>
      </c>
      <c r="O1149" s="124">
        <v>1</v>
      </c>
      <c r="P1149" s="105">
        <v>404880.14</v>
      </c>
      <c r="Q1149" s="105">
        <v>33333.4</v>
      </c>
      <c r="R1149" s="105">
        <v>0</v>
      </c>
      <c r="S1149" s="105">
        <v>0</v>
      </c>
      <c r="T1149" s="105">
        <v>83333.5</v>
      </c>
      <c r="U1149" s="105">
        <v>33333.4</v>
      </c>
      <c r="V1149" s="121">
        <f t="shared" si="53"/>
        <v>554880.44000000006</v>
      </c>
      <c r="W1149" s="105">
        <v>267988.57</v>
      </c>
      <c r="X1149" s="105">
        <v>286891.88</v>
      </c>
      <c r="Y1149" s="57">
        <v>0</v>
      </c>
    </row>
    <row r="1150" spans="1:25" s="48" customFormat="1" ht="14.5" x14ac:dyDescent="0.4">
      <c r="A1150" s="149" t="s">
        <v>3582</v>
      </c>
      <c r="B1150" s="149" t="s">
        <v>3583</v>
      </c>
      <c r="C1150" s="149" t="s">
        <v>3584</v>
      </c>
      <c r="D1150" s="150" t="s">
        <v>136</v>
      </c>
      <c r="E1150" s="144" t="s">
        <v>136</v>
      </c>
      <c r="F1150" s="122">
        <v>28</v>
      </c>
      <c r="G1150" s="122">
        <v>0</v>
      </c>
      <c r="H1150" s="122">
        <v>22</v>
      </c>
      <c r="I1150" s="122">
        <v>0</v>
      </c>
      <c r="J1150" s="123">
        <f t="shared" si="51"/>
        <v>50</v>
      </c>
      <c r="K1150" s="105">
        <v>158046.79999999999</v>
      </c>
      <c r="L1150" s="105">
        <v>589947.87</v>
      </c>
      <c r="M1150" s="105">
        <v>0</v>
      </c>
      <c r="N1150" s="121">
        <f t="shared" si="52"/>
        <v>747994.66999999993</v>
      </c>
      <c r="O1150" s="124">
        <v>1</v>
      </c>
      <c r="P1150" s="105">
        <v>873510.25</v>
      </c>
      <c r="Q1150" s="105">
        <v>107223.6</v>
      </c>
      <c r="R1150" s="105">
        <v>0</v>
      </c>
      <c r="S1150" s="105">
        <v>0</v>
      </c>
      <c r="T1150" s="105">
        <v>268059</v>
      </c>
      <c r="U1150" s="105">
        <v>107223.6</v>
      </c>
      <c r="V1150" s="121">
        <f t="shared" si="53"/>
        <v>1356016.4500000002</v>
      </c>
      <c r="W1150" s="105">
        <v>654910.28</v>
      </c>
      <c r="X1150" s="105">
        <v>701106.17</v>
      </c>
      <c r="Y1150" s="57">
        <v>0</v>
      </c>
    </row>
    <row r="1151" spans="1:25" s="48" customFormat="1" ht="14.5" x14ac:dyDescent="0.4">
      <c r="A1151" s="149" t="s">
        <v>3585</v>
      </c>
      <c r="B1151" s="149" t="s">
        <v>3586</v>
      </c>
      <c r="C1151" s="149" t="s">
        <v>3587</v>
      </c>
      <c r="D1151" s="150" t="s">
        <v>136</v>
      </c>
      <c r="E1151" s="144" t="s">
        <v>136</v>
      </c>
      <c r="F1151" s="122">
        <v>28</v>
      </c>
      <c r="G1151" s="122">
        <v>0</v>
      </c>
      <c r="H1151" s="122">
        <v>22</v>
      </c>
      <c r="I1151" s="122">
        <v>0</v>
      </c>
      <c r="J1151" s="123">
        <f t="shared" si="51"/>
        <v>50</v>
      </c>
      <c r="K1151" s="105">
        <v>331798.59000000003</v>
      </c>
      <c r="L1151" s="105">
        <v>324241.74</v>
      </c>
      <c r="M1151" s="105">
        <v>0</v>
      </c>
      <c r="N1151" s="121">
        <f t="shared" si="52"/>
        <v>656040.33000000007</v>
      </c>
      <c r="O1151" s="124">
        <v>1</v>
      </c>
      <c r="P1151" s="105">
        <v>577707.22</v>
      </c>
      <c r="Q1151" s="105">
        <v>109496</v>
      </c>
      <c r="R1151" s="105">
        <v>0</v>
      </c>
      <c r="S1151" s="105">
        <v>0</v>
      </c>
      <c r="T1151" s="105">
        <v>273740</v>
      </c>
      <c r="U1151" s="105">
        <v>109496</v>
      </c>
      <c r="V1151" s="121">
        <f t="shared" si="53"/>
        <v>1070439.22</v>
      </c>
      <c r="W1151" s="105">
        <v>505153.42</v>
      </c>
      <c r="X1151" s="105">
        <v>540785.80000000005</v>
      </c>
      <c r="Y1151" s="57">
        <v>24500</v>
      </c>
    </row>
    <row r="1152" spans="1:25" s="48" customFormat="1" ht="14.5" x14ac:dyDescent="0.4">
      <c r="A1152" s="149" t="s">
        <v>3588</v>
      </c>
      <c r="B1152" s="149" t="s">
        <v>3589</v>
      </c>
      <c r="C1152" s="149" t="s">
        <v>3590</v>
      </c>
      <c r="D1152" s="150" t="s">
        <v>136</v>
      </c>
      <c r="E1152" s="144" t="s">
        <v>136</v>
      </c>
      <c r="F1152" s="122">
        <v>28</v>
      </c>
      <c r="G1152" s="122">
        <v>0</v>
      </c>
      <c r="H1152" s="122">
        <v>22</v>
      </c>
      <c r="I1152" s="122">
        <v>0</v>
      </c>
      <c r="J1152" s="123">
        <f t="shared" si="51"/>
        <v>50</v>
      </c>
      <c r="K1152" s="105">
        <v>296791.03000000003</v>
      </c>
      <c r="L1152" s="105">
        <v>368489.41</v>
      </c>
      <c r="M1152" s="105">
        <v>0</v>
      </c>
      <c r="N1152" s="121">
        <f t="shared" si="52"/>
        <v>665280.43999999994</v>
      </c>
      <c r="O1152" s="124">
        <v>1</v>
      </c>
      <c r="P1152" s="105">
        <v>44176.2</v>
      </c>
      <c r="Q1152" s="105">
        <v>88352.4</v>
      </c>
      <c r="R1152" s="105">
        <v>0</v>
      </c>
      <c r="S1152" s="105">
        <v>0</v>
      </c>
      <c r="T1152" s="105">
        <v>220881</v>
      </c>
      <c r="U1152" s="105">
        <v>88352.4</v>
      </c>
      <c r="V1152" s="121">
        <f t="shared" si="53"/>
        <v>441762</v>
      </c>
      <c r="W1152" s="105">
        <v>0</v>
      </c>
      <c r="X1152" s="105">
        <v>0</v>
      </c>
      <c r="Y1152" s="57">
        <v>441762</v>
      </c>
    </row>
    <row r="1153" spans="1:25" s="48" customFormat="1" ht="14.5" x14ac:dyDescent="0.4">
      <c r="A1153" s="149" t="s">
        <v>3591</v>
      </c>
      <c r="B1153" s="149" t="s">
        <v>3592</v>
      </c>
      <c r="C1153" s="149" t="s">
        <v>3593</v>
      </c>
      <c r="D1153" s="150" t="s">
        <v>136</v>
      </c>
      <c r="E1153" s="144" t="s">
        <v>136</v>
      </c>
      <c r="F1153" s="122">
        <v>28</v>
      </c>
      <c r="G1153" s="122">
        <v>0</v>
      </c>
      <c r="H1153" s="122">
        <v>22</v>
      </c>
      <c r="I1153" s="122">
        <v>0</v>
      </c>
      <c r="J1153" s="123">
        <f t="shared" si="51"/>
        <v>50</v>
      </c>
      <c r="K1153" s="105">
        <v>246023.93</v>
      </c>
      <c r="L1153" s="105">
        <v>430735.04</v>
      </c>
      <c r="M1153" s="105">
        <v>0</v>
      </c>
      <c r="N1153" s="121">
        <f t="shared" si="52"/>
        <v>676758.97</v>
      </c>
      <c r="O1153" s="124">
        <v>1</v>
      </c>
      <c r="P1153" s="105">
        <v>436825.77</v>
      </c>
      <c r="Q1153" s="105">
        <v>44000</v>
      </c>
      <c r="R1153" s="105">
        <v>0</v>
      </c>
      <c r="S1153" s="105">
        <v>0</v>
      </c>
      <c r="T1153" s="105">
        <v>110000</v>
      </c>
      <c r="U1153" s="105">
        <v>44000</v>
      </c>
      <c r="V1153" s="121">
        <f t="shared" si="53"/>
        <v>634825.77</v>
      </c>
      <c r="W1153" s="105">
        <v>200346.87</v>
      </c>
      <c r="X1153" s="105">
        <v>214478.89</v>
      </c>
      <c r="Y1153" s="57">
        <v>220000</v>
      </c>
    </row>
    <row r="1154" spans="1:25" s="48" customFormat="1" ht="14.5" x14ac:dyDescent="0.4">
      <c r="A1154" s="149" t="s">
        <v>3594</v>
      </c>
      <c r="B1154" s="149" t="s">
        <v>3595</v>
      </c>
      <c r="C1154" s="149" t="s">
        <v>3596</v>
      </c>
      <c r="D1154" s="150" t="s">
        <v>137</v>
      </c>
      <c r="E1154" s="144" t="s">
        <v>137</v>
      </c>
      <c r="F1154" s="122"/>
      <c r="G1154" s="122"/>
      <c r="H1154" s="122"/>
      <c r="I1154" s="122"/>
      <c r="J1154" s="123">
        <f t="shared" si="51"/>
        <v>0</v>
      </c>
      <c r="K1154" s="105"/>
      <c r="L1154" s="105"/>
      <c r="M1154" s="105"/>
      <c r="N1154" s="121">
        <f t="shared" si="52"/>
        <v>0</v>
      </c>
      <c r="O1154" s="124"/>
      <c r="P1154" s="105"/>
      <c r="Q1154" s="105"/>
      <c r="R1154" s="105"/>
      <c r="S1154" s="105"/>
      <c r="T1154" s="105"/>
      <c r="U1154" s="105"/>
      <c r="V1154" s="121">
        <f t="shared" si="53"/>
        <v>0</v>
      </c>
      <c r="W1154" s="105"/>
      <c r="X1154" s="105"/>
      <c r="Y1154" s="57"/>
    </row>
    <row r="1155" spans="1:25" s="48" customFormat="1" ht="14.5" x14ac:dyDescent="0.4">
      <c r="A1155" s="149" t="s">
        <v>3597</v>
      </c>
      <c r="B1155" s="149" t="s">
        <v>3598</v>
      </c>
      <c r="C1155" s="149" t="s">
        <v>3599</v>
      </c>
      <c r="D1155" s="150" t="s">
        <v>137</v>
      </c>
      <c r="E1155" s="144" t="s">
        <v>136</v>
      </c>
      <c r="F1155" s="122"/>
      <c r="G1155" s="122"/>
      <c r="H1155" s="122"/>
      <c r="I1155" s="122"/>
      <c r="J1155" s="123">
        <f t="shared" si="51"/>
        <v>0</v>
      </c>
      <c r="K1155" s="105"/>
      <c r="L1155" s="105"/>
      <c r="M1155" s="105"/>
      <c r="N1155" s="121">
        <f t="shared" si="52"/>
        <v>0</v>
      </c>
      <c r="O1155" s="124">
        <v>1</v>
      </c>
      <c r="P1155" s="105">
        <v>15000</v>
      </c>
      <c r="Q1155" s="105">
        <v>30000</v>
      </c>
      <c r="R1155" s="105">
        <v>0</v>
      </c>
      <c r="S1155" s="105">
        <v>0</v>
      </c>
      <c r="T1155" s="105">
        <v>75000</v>
      </c>
      <c r="U1155" s="105">
        <v>30000</v>
      </c>
      <c r="V1155" s="121">
        <f t="shared" si="53"/>
        <v>150000</v>
      </c>
      <c r="W1155" s="105">
        <v>0</v>
      </c>
      <c r="X1155" s="105">
        <v>0</v>
      </c>
      <c r="Y1155" s="57">
        <v>150000</v>
      </c>
    </row>
    <row r="1156" spans="1:25" s="48" customFormat="1" ht="14.5" x14ac:dyDescent="0.4">
      <c r="A1156" s="149" t="s">
        <v>3600</v>
      </c>
      <c r="B1156" s="149" t="s">
        <v>3601</v>
      </c>
      <c r="C1156" s="149" t="s">
        <v>3602</v>
      </c>
      <c r="D1156" s="150" t="s">
        <v>136</v>
      </c>
      <c r="E1156" s="144" t="s">
        <v>137</v>
      </c>
      <c r="F1156" s="122">
        <v>28</v>
      </c>
      <c r="G1156" s="122">
        <v>0</v>
      </c>
      <c r="H1156" s="122">
        <v>33</v>
      </c>
      <c r="I1156" s="122">
        <v>0</v>
      </c>
      <c r="J1156" s="123">
        <f t="shared" si="51"/>
        <v>61</v>
      </c>
      <c r="K1156" s="105">
        <v>251555.28</v>
      </c>
      <c r="L1156" s="105">
        <v>584191.71</v>
      </c>
      <c r="M1156" s="105">
        <v>0</v>
      </c>
      <c r="N1156" s="121">
        <f t="shared" si="52"/>
        <v>835746.99</v>
      </c>
      <c r="O1156" s="124"/>
      <c r="P1156" s="105"/>
      <c r="Q1156" s="105"/>
      <c r="R1156" s="105"/>
      <c r="S1156" s="105"/>
      <c r="T1156" s="105"/>
      <c r="U1156" s="105"/>
      <c r="V1156" s="121">
        <f t="shared" si="53"/>
        <v>0</v>
      </c>
      <c r="W1156" s="105"/>
      <c r="X1156" s="105"/>
      <c r="Y1156" s="57"/>
    </row>
    <row r="1157" spans="1:25" s="48" customFormat="1" ht="14.5" x14ac:dyDescent="0.4">
      <c r="A1157" s="149" t="s">
        <v>3603</v>
      </c>
      <c r="B1157" s="149" t="s">
        <v>3604</v>
      </c>
      <c r="C1157" s="149" t="s">
        <v>3605</v>
      </c>
      <c r="D1157" s="150" t="s">
        <v>136</v>
      </c>
      <c r="E1157" s="144" t="s">
        <v>137</v>
      </c>
      <c r="F1157" s="122">
        <v>28</v>
      </c>
      <c r="G1157" s="122">
        <v>0</v>
      </c>
      <c r="H1157" s="122">
        <v>33</v>
      </c>
      <c r="I1157" s="122">
        <v>0</v>
      </c>
      <c r="J1157" s="123">
        <f t="shared" si="51"/>
        <v>61</v>
      </c>
      <c r="K1157" s="105">
        <v>324391.15000000002</v>
      </c>
      <c r="L1157" s="105">
        <v>552749.17000000004</v>
      </c>
      <c r="M1157" s="105">
        <v>0</v>
      </c>
      <c r="N1157" s="121">
        <f t="shared" si="52"/>
        <v>877140.32000000007</v>
      </c>
      <c r="O1157" s="124"/>
      <c r="P1157" s="105"/>
      <c r="Q1157" s="105"/>
      <c r="R1157" s="105"/>
      <c r="S1157" s="105"/>
      <c r="T1157" s="105"/>
      <c r="U1157" s="105"/>
      <c r="V1157" s="121">
        <f t="shared" si="53"/>
        <v>0</v>
      </c>
      <c r="W1157" s="105"/>
      <c r="X1157" s="105"/>
      <c r="Y1157" s="57"/>
    </row>
    <row r="1158" spans="1:25" s="48" customFormat="1" ht="14.5" x14ac:dyDescent="0.4">
      <c r="A1158" s="149" t="s">
        <v>3606</v>
      </c>
      <c r="B1158" s="149" t="s">
        <v>3607</v>
      </c>
      <c r="C1158" s="149" t="s">
        <v>3608</v>
      </c>
      <c r="D1158" s="150" t="s">
        <v>137</v>
      </c>
      <c r="E1158" s="144" t="s">
        <v>137</v>
      </c>
      <c r="F1158" s="122"/>
      <c r="G1158" s="122"/>
      <c r="H1158" s="122"/>
      <c r="I1158" s="122"/>
      <c r="J1158" s="123">
        <f t="shared" si="51"/>
        <v>0</v>
      </c>
      <c r="K1158" s="105"/>
      <c r="L1158" s="105"/>
      <c r="M1158" s="105"/>
      <c r="N1158" s="121">
        <f t="shared" si="52"/>
        <v>0</v>
      </c>
      <c r="O1158" s="124"/>
      <c r="P1158" s="105"/>
      <c r="Q1158" s="105"/>
      <c r="R1158" s="105"/>
      <c r="S1158" s="105"/>
      <c r="T1158" s="105"/>
      <c r="U1158" s="105"/>
      <c r="V1158" s="121">
        <f t="shared" si="53"/>
        <v>0</v>
      </c>
      <c r="W1158" s="105"/>
      <c r="X1158" s="105"/>
      <c r="Y1158" s="57"/>
    </row>
    <row r="1159" spans="1:25" s="48" customFormat="1" ht="14.5" x14ac:dyDescent="0.4">
      <c r="A1159" s="149" t="s">
        <v>3609</v>
      </c>
      <c r="B1159" s="149" t="s">
        <v>3610</v>
      </c>
      <c r="C1159" s="149" t="s">
        <v>3611</v>
      </c>
      <c r="D1159" s="150" t="s">
        <v>137</v>
      </c>
      <c r="E1159" s="144" t="s">
        <v>137</v>
      </c>
      <c r="F1159" s="122"/>
      <c r="G1159" s="122"/>
      <c r="H1159" s="122"/>
      <c r="I1159" s="122"/>
      <c r="J1159" s="123">
        <f t="shared" si="51"/>
        <v>0</v>
      </c>
      <c r="K1159" s="105"/>
      <c r="L1159" s="105"/>
      <c r="M1159" s="105"/>
      <c r="N1159" s="121">
        <f t="shared" si="52"/>
        <v>0</v>
      </c>
      <c r="O1159" s="124"/>
      <c r="P1159" s="105"/>
      <c r="Q1159" s="105"/>
      <c r="R1159" s="105"/>
      <c r="S1159" s="105"/>
      <c r="T1159" s="105"/>
      <c r="U1159" s="105"/>
      <c r="V1159" s="121">
        <f t="shared" si="53"/>
        <v>0</v>
      </c>
      <c r="W1159" s="105"/>
      <c r="X1159" s="105"/>
      <c r="Y1159" s="57"/>
    </row>
    <row r="1160" spans="1:25" s="48" customFormat="1" ht="14.5" x14ac:dyDescent="0.4">
      <c r="A1160" s="149" t="s">
        <v>3612</v>
      </c>
      <c r="B1160" s="149" t="s">
        <v>3613</v>
      </c>
      <c r="C1160" s="149" t="s">
        <v>3614</v>
      </c>
      <c r="D1160" s="150" t="s">
        <v>137</v>
      </c>
      <c r="E1160" s="144" t="s">
        <v>137</v>
      </c>
      <c r="F1160" s="122"/>
      <c r="G1160" s="122"/>
      <c r="H1160" s="122"/>
      <c r="I1160" s="122"/>
      <c r="J1160" s="123">
        <f t="shared" ref="J1160:J1223" si="54">SUM(F1160:I1160)</f>
        <v>0</v>
      </c>
      <c r="K1160" s="105"/>
      <c r="L1160" s="105"/>
      <c r="M1160" s="105"/>
      <c r="N1160" s="121">
        <f t="shared" ref="N1160:N1223" si="55">SUM(K1160:M1160)</f>
        <v>0</v>
      </c>
      <c r="O1160" s="124"/>
      <c r="P1160" s="105"/>
      <c r="Q1160" s="105"/>
      <c r="R1160" s="105"/>
      <c r="S1160" s="105"/>
      <c r="T1160" s="105"/>
      <c r="U1160" s="105"/>
      <c r="V1160" s="121">
        <f t="shared" ref="V1160:V1223" si="56">SUM(P1160:U1160)</f>
        <v>0</v>
      </c>
      <c r="W1160" s="105"/>
      <c r="X1160" s="105"/>
      <c r="Y1160" s="57"/>
    </row>
    <row r="1161" spans="1:25" s="48" customFormat="1" ht="14.5" x14ac:dyDescent="0.4">
      <c r="A1161" s="149" t="s">
        <v>3615</v>
      </c>
      <c r="B1161" s="149" t="s">
        <v>3616</v>
      </c>
      <c r="C1161" s="149" t="s">
        <v>3617</v>
      </c>
      <c r="D1161" s="150" t="s">
        <v>136</v>
      </c>
      <c r="E1161" s="144" t="s">
        <v>136</v>
      </c>
      <c r="F1161" s="122">
        <v>28</v>
      </c>
      <c r="G1161" s="122">
        <v>0</v>
      </c>
      <c r="H1161" s="122">
        <v>11</v>
      </c>
      <c r="I1161" s="122">
        <v>0</v>
      </c>
      <c r="J1161" s="123">
        <f t="shared" si="54"/>
        <v>39</v>
      </c>
      <c r="K1161" s="105">
        <v>376099.58</v>
      </c>
      <c r="L1161" s="105">
        <v>115947.24</v>
      </c>
      <c r="M1161" s="105">
        <v>0</v>
      </c>
      <c r="N1161" s="121">
        <f t="shared" si="55"/>
        <v>492046.82</v>
      </c>
      <c r="O1161" s="124">
        <v>1</v>
      </c>
      <c r="P1161" s="105">
        <v>41709.760000000002</v>
      </c>
      <c r="Q1161" s="105">
        <v>33333.4</v>
      </c>
      <c r="R1161" s="105">
        <v>0</v>
      </c>
      <c r="S1161" s="105">
        <v>0</v>
      </c>
      <c r="T1161" s="105">
        <v>83333.5</v>
      </c>
      <c r="U1161" s="105">
        <v>33333.4</v>
      </c>
      <c r="V1161" s="121">
        <f t="shared" si="56"/>
        <v>191710.06</v>
      </c>
      <c r="W1161" s="105">
        <v>92589.5</v>
      </c>
      <c r="X1161" s="105">
        <v>99120.56</v>
      </c>
      <c r="Y1161" s="57">
        <v>0</v>
      </c>
    </row>
    <row r="1162" spans="1:25" s="48" customFormat="1" ht="14.5" x14ac:dyDescent="0.4">
      <c r="A1162" s="149" t="s">
        <v>3618</v>
      </c>
      <c r="B1162" s="149" t="s">
        <v>3619</v>
      </c>
      <c r="C1162" s="149" t="s">
        <v>3620</v>
      </c>
      <c r="D1162" s="150" t="s">
        <v>137</v>
      </c>
      <c r="E1162" s="144" t="s">
        <v>136</v>
      </c>
      <c r="F1162" s="122"/>
      <c r="G1162" s="122"/>
      <c r="H1162" s="122"/>
      <c r="I1162" s="122"/>
      <c r="J1162" s="123">
        <f t="shared" si="54"/>
        <v>0</v>
      </c>
      <c r="K1162" s="105"/>
      <c r="L1162" s="105"/>
      <c r="M1162" s="105"/>
      <c r="N1162" s="121">
        <f t="shared" si="55"/>
        <v>0</v>
      </c>
      <c r="O1162" s="124">
        <v>1</v>
      </c>
      <c r="P1162" s="105">
        <v>15000</v>
      </c>
      <c r="Q1162" s="105">
        <v>30000</v>
      </c>
      <c r="R1162" s="105">
        <v>0</v>
      </c>
      <c r="S1162" s="105">
        <v>0</v>
      </c>
      <c r="T1162" s="105">
        <v>75000</v>
      </c>
      <c r="U1162" s="105">
        <v>30000</v>
      </c>
      <c r="V1162" s="121">
        <f t="shared" si="56"/>
        <v>150000</v>
      </c>
      <c r="W1162" s="105">
        <v>0</v>
      </c>
      <c r="X1162" s="105">
        <v>0</v>
      </c>
      <c r="Y1162" s="57">
        <v>150000</v>
      </c>
    </row>
    <row r="1163" spans="1:25" s="48" customFormat="1" ht="14.5" x14ac:dyDescent="0.4">
      <c r="A1163" s="149" t="s">
        <v>3621</v>
      </c>
      <c r="B1163" s="149" t="s">
        <v>3622</v>
      </c>
      <c r="C1163" s="149" t="s">
        <v>3623</v>
      </c>
      <c r="D1163" s="150" t="s">
        <v>137</v>
      </c>
      <c r="E1163" s="144" t="s">
        <v>136</v>
      </c>
      <c r="F1163" s="122"/>
      <c r="G1163" s="122"/>
      <c r="H1163" s="122"/>
      <c r="I1163" s="122"/>
      <c r="J1163" s="123">
        <f t="shared" si="54"/>
        <v>0</v>
      </c>
      <c r="K1163" s="105"/>
      <c r="L1163" s="105"/>
      <c r="M1163" s="105"/>
      <c r="N1163" s="121">
        <f t="shared" si="55"/>
        <v>0</v>
      </c>
      <c r="O1163" s="124">
        <v>1</v>
      </c>
      <c r="P1163" s="105">
        <v>44365.3</v>
      </c>
      <c r="Q1163" s="105">
        <v>88730.6</v>
      </c>
      <c r="R1163" s="105">
        <v>0</v>
      </c>
      <c r="S1163" s="105">
        <v>0</v>
      </c>
      <c r="T1163" s="105">
        <v>221826.5</v>
      </c>
      <c r="U1163" s="105">
        <v>88730.6</v>
      </c>
      <c r="V1163" s="121">
        <f t="shared" si="56"/>
        <v>443653</v>
      </c>
      <c r="W1163" s="105">
        <v>0</v>
      </c>
      <c r="X1163" s="105">
        <v>0</v>
      </c>
      <c r="Y1163" s="57">
        <v>443653</v>
      </c>
    </row>
    <row r="1164" spans="1:25" s="48" customFormat="1" ht="14.5" x14ac:dyDescent="0.4">
      <c r="A1164" s="149" t="s">
        <v>3624</v>
      </c>
      <c r="B1164" s="149" t="s">
        <v>3625</v>
      </c>
      <c r="C1164" s="149" t="s">
        <v>3626</v>
      </c>
      <c r="D1164" s="150" t="s">
        <v>137</v>
      </c>
      <c r="E1164" s="144" t="s">
        <v>136</v>
      </c>
      <c r="F1164" s="122"/>
      <c r="G1164" s="122"/>
      <c r="H1164" s="122"/>
      <c r="I1164" s="122"/>
      <c r="J1164" s="123">
        <f t="shared" si="54"/>
        <v>0</v>
      </c>
      <c r="K1164" s="105"/>
      <c r="L1164" s="105"/>
      <c r="M1164" s="105"/>
      <c r="N1164" s="121">
        <f t="shared" si="55"/>
        <v>0</v>
      </c>
      <c r="O1164" s="124">
        <v>1</v>
      </c>
      <c r="P1164" s="105">
        <v>13499</v>
      </c>
      <c r="Q1164" s="105">
        <v>26998</v>
      </c>
      <c r="R1164" s="105">
        <v>0</v>
      </c>
      <c r="S1164" s="105">
        <v>0</v>
      </c>
      <c r="T1164" s="105">
        <v>67495</v>
      </c>
      <c r="U1164" s="105">
        <v>26998</v>
      </c>
      <c r="V1164" s="121">
        <f t="shared" si="56"/>
        <v>134990</v>
      </c>
      <c r="W1164" s="105">
        <v>65195.62</v>
      </c>
      <c r="X1164" s="105">
        <v>69794.38</v>
      </c>
      <c r="Y1164" s="57">
        <v>0</v>
      </c>
    </row>
    <row r="1165" spans="1:25" s="48" customFormat="1" ht="14.5" x14ac:dyDescent="0.4">
      <c r="A1165" s="149" t="s">
        <v>3627</v>
      </c>
      <c r="B1165" s="149" t="s">
        <v>3628</v>
      </c>
      <c r="C1165" s="149" t="s">
        <v>3629</v>
      </c>
      <c r="D1165" s="150" t="s">
        <v>137</v>
      </c>
      <c r="E1165" s="144" t="s">
        <v>136</v>
      </c>
      <c r="F1165" s="122"/>
      <c r="G1165" s="122"/>
      <c r="H1165" s="122"/>
      <c r="I1165" s="122"/>
      <c r="J1165" s="123">
        <f t="shared" si="54"/>
        <v>0</v>
      </c>
      <c r="K1165" s="105"/>
      <c r="L1165" s="105"/>
      <c r="M1165" s="105"/>
      <c r="N1165" s="121">
        <f t="shared" si="55"/>
        <v>0</v>
      </c>
      <c r="O1165" s="124">
        <v>1</v>
      </c>
      <c r="P1165" s="105">
        <v>803177.69</v>
      </c>
      <c r="Q1165" s="105">
        <v>93627.4</v>
      </c>
      <c r="R1165" s="105">
        <v>0</v>
      </c>
      <c r="S1165" s="105">
        <v>0</v>
      </c>
      <c r="T1165" s="105">
        <v>234068.5</v>
      </c>
      <c r="U1165" s="105">
        <v>93627.4</v>
      </c>
      <c r="V1165" s="121">
        <f t="shared" si="56"/>
        <v>1224500.9899999998</v>
      </c>
      <c r="W1165" s="105">
        <v>591392.74</v>
      </c>
      <c r="X1165" s="105">
        <v>633108.25</v>
      </c>
      <c r="Y1165" s="57">
        <v>0</v>
      </c>
    </row>
    <row r="1166" spans="1:25" s="48" customFormat="1" ht="14.5" x14ac:dyDescent="0.4">
      <c r="A1166" s="149" t="s">
        <v>3630</v>
      </c>
      <c r="B1166" s="149" t="s">
        <v>3631</v>
      </c>
      <c r="C1166" s="149" t="s">
        <v>3632</v>
      </c>
      <c r="D1166" s="150" t="s">
        <v>137</v>
      </c>
      <c r="E1166" s="144" t="s">
        <v>137</v>
      </c>
      <c r="F1166" s="122"/>
      <c r="G1166" s="122"/>
      <c r="H1166" s="122"/>
      <c r="I1166" s="122"/>
      <c r="J1166" s="123">
        <f t="shared" si="54"/>
        <v>0</v>
      </c>
      <c r="K1166" s="105"/>
      <c r="L1166" s="105"/>
      <c r="M1166" s="105"/>
      <c r="N1166" s="121">
        <f t="shared" si="55"/>
        <v>0</v>
      </c>
      <c r="O1166" s="124"/>
      <c r="P1166" s="105"/>
      <c r="Q1166" s="105"/>
      <c r="R1166" s="105"/>
      <c r="S1166" s="105"/>
      <c r="T1166" s="105"/>
      <c r="U1166" s="105"/>
      <c r="V1166" s="121">
        <f t="shared" si="56"/>
        <v>0</v>
      </c>
      <c r="W1166" s="105"/>
      <c r="X1166" s="105"/>
      <c r="Y1166" s="57"/>
    </row>
    <row r="1167" spans="1:25" s="48" customFormat="1" ht="14.5" x14ac:dyDescent="0.4">
      <c r="A1167" s="149" t="s">
        <v>3633</v>
      </c>
      <c r="B1167" s="149" t="s">
        <v>3634</v>
      </c>
      <c r="C1167" s="149" t="s">
        <v>3635</v>
      </c>
      <c r="D1167" s="150" t="s">
        <v>137</v>
      </c>
      <c r="E1167" s="144" t="s">
        <v>137</v>
      </c>
      <c r="F1167" s="122"/>
      <c r="G1167" s="122"/>
      <c r="H1167" s="122"/>
      <c r="I1167" s="122"/>
      <c r="J1167" s="123">
        <f t="shared" si="54"/>
        <v>0</v>
      </c>
      <c r="K1167" s="105"/>
      <c r="L1167" s="105"/>
      <c r="M1167" s="105"/>
      <c r="N1167" s="121">
        <f t="shared" si="55"/>
        <v>0</v>
      </c>
      <c r="O1167" s="124"/>
      <c r="P1167" s="105"/>
      <c r="Q1167" s="105"/>
      <c r="R1167" s="105"/>
      <c r="S1167" s="105"/>
      <c r="T1167" s="105"/>
      <c r="U1167" s="105"/>
      <c r="V1167" s="121">
        <f t="shared" si="56"/>
        <v>0</v>
      </c>
      <c r="W1167" s="105"/>
      <c r="X1167" s="105"/>
      <c r="Y1167" s="57"/>
    </row>
    <row r="1168" spans="1:25" s="48" customFormat="1" ht="14.5" x14ac:dyDescent="0.4">
      <c r="A1168" s="149" t="s">
        <v>3636</v>
      </c>
      <c r="B1168" s="149" t="s">
        <v>3637</v>
      </c>
      <c r="C1168" s="149" t="s">
        <v>3638</v>
      </c>
      <c r="D1168" s="150" t="s">
        <v>137</v>
      </c>
      <c r="E1168" s="144" t="s">
        <v>136</v>
      </c>
      <c r="F1168" s="122"/>
      <c r="G1168" s="122"/>
      <c r="H1168" s="122"/>
      <c r="I1168" s="122"/>
      <c r="J1168" s="123">
        <f t="shared" si="54"/>
        <v>0</v>
      </c>
      <c r="K1168" s="105"/>
      <c r="L1168" s="105"/>
      <c r="M1168" s="105"/>
      <c r="N1168" s="121">
        <f t="shared" si="55"/>
        <v>0</v>
      </c>
      <c r="O1168" s="124">
        <v>1</v>
      </c>
      <c r="P1168" s="105">
        <v>41946.71</v>
      </c>
      <c r="Q1168" s="105">
        <v>83893.43</v>
      </c>
      <c r="R1168" s="105">
        <v>0</v>
      </c>
      <c r="S1168" s="105">
        <v>0</v>
      </c>
      <c r="T1168" s="105">
        <v>209733.56</v>
      </c>
      <c r="U1168" s="105">
        <v>83893.43</v>
      </c>
      <c r="V1168" s="121">
        <f t="shared" si="56"/>
        <v>419467.12999999995</v>
      </c>
      <c r="W1168" s="105">
        <v>0</v>
      </c>
      <c r="X1168" s="105">
        <v>0</v>
      </c>
      <c r="Y1168" s="57">
        <v>419467.13</v>
      </c>
    </row>
    <row r="1169" spans="1:25" s="48" customFormat="1" ht="14.5" x14ac:dyDescent="0.4">
      <c r="A1169" s="149" t="s">
        <v>3639</v>
      </c>
      <c r="B1169" s="149" t="s">
        <v>3640</v>
      </c>
      <c r="C1169" s="149" t="s">
        <v>3641</v>
      </c>
      <c r="D1169" s="150" t="s">
        <v>137</v>
      </c>
      <c r="E1169" s="144" t="s">
        <v>137</v>
      </c>
      <c r="F1169" s="122"/>
      <c r="G1169" s="122"/>
      <c r="H1169" s="122"/>
      <c r="I1169" s="122"/>
      <c r="J1169" s="123">
        <f t="shared" si="54"/>
        <v>0</v>
      </c>
      <c r="K1169" s="105"/>
      <c r="L1169" s="105"/>
      <c r="M1169" s="105"/>
      <c r="N1169" s="121">
        <f t="shared" si="55"/>
        <v>0</v>
      </c>
      <c r="O1169" s="124"/>
      <c r="P1169" s="105"/>
      <c r="Q1169" s="105"/>
      <c r="R1169" s="105"/>
      <c r="S1169" s="105"/>
      <c r="T1169" s="105"/>
      <c r="U1169" s="105"/>
      <c r="V1169" s="121">
        <f t="shared" si="56"/>
        <v>0</v>
      </c>
      <c r="W1169" s="105"/>
      <c r="X1169" s="105"/>
      <c r="Y1169" s="57"/>
    </row>
    <row r="1170" spans="1:25" s="48" customFormat="1" ht="14.5" x14ac:dyDescent="0.4">
      <c r="A1170" s="149" t="s">
        <v>3642</v>
      </c>
      <c r="B1170" s="149" t="s">
        <v>3643</v>
      </c>
      <c r="C1170" s="149" t="s">
        <v>3644</v>
      </c>
      <c r="D1170" s="150" t="s">
        <v>136</v>
      </c>
      <c r="E1170" s="144" t="s">
        <v>137</v>
      </c>
      <c r="F1170" s="122">
        <v>28</v>
      </c>
      <c r="G1170" s="122">
        <v>0</v>
      </c>
      <c r="H1170" s="122">
        <v>11</v>
      </c>
      <c r="I1170" s="122">
        <v>0</v>
      </c>
      <c r="J1170" s="123">
        <f t="shared" si="54"/>
        <v>39</v>
      </c>
      <c r="K1170" s="105">
        <v>257952.62</v>
      </c>
      <c r="L1170" s="105">
        <v>249659.26</v>
      </c>
      <c r="M1170" s="105">
        <v>0</v>
      </c>
      <c r="N1170" s="121">
        <f t="shared" si="55"/>
        <v>507611.88</v>
      </c>
      <c r="O1170" s="124"/>
      <c r="P1170" s="105"/>
      <c r="Q1170" s="105"/>
      <c r="R1170" s="105"/>
      <c r="S1170" s="105"/>
      <c r="T1170" s="105"/>
      <c r="U1170" s="105"/>
      <c r="V1170" s="121">
        <f t="shared" si="56"/>
        <v>0</v>
      </c>
      <c r="W1170" s="105"/>
      <c r="X1170" s="105"/>
      <c r="Y1170" s="57"/>
    </row>
    <row r="1171" spans="1:25" s="48" customFormat="1" ht="14.5" x14ac:dyDescent="0.4">
      <c r="A1171" s="149" t="s">
        <v>3645</v>
      </c>
      <c r="B1171" s="149" t="s">
        <v>3646</v>
      </c>
      <c r="C1171" s="149" t="s">
        <v>3647</v>
      </c>
      <c r="D1171" s="150" t="s">
        <v>136</v>
      </c>
      <c r="E1171" s="144" t="s">
        <v>137</v>
      </c>
      <c r="F1171" s="122">
        <v>14</v>
      </c>
      <c r="G1171" s="122">
        <v>0</v>
      </c>
      <c r="H1171" s="122">
        <v>11</v>
      </c>
      <c r="I1171" s="122">
        <v>0</v>
      </c>
      <c r="J1171" s="123">
        <f t="shared" si="54"/>
        <v>25</v>
      </c>
      <c r="K1171" s="105">
        <v>167062.79999999999</v>
      </c>
      <c r="L1171" s="105">
        <v>258612.37</v>
      </c>
      <c r="M1171" s="105">
        <v>0</v>
      </c>
      <c r="N1171" s="121">
        <f t="shared" si="55"/>
        <v>425675.17</v>
      </c>
      <c r="O1171" s="124"/>
      <c r="P1171" s="105"/>
      <c r="Q1171" s="105"/>
      <c r="R1171" s="105"/>
      <c r="S1171" s="105"/>
      <c r="T1171" s="105"/>
      <c r="U1171" s="105"/>
      <c r="V1171" s="121">
        <f t="shared" si="56"/>
        <v>0</v>
      </c>
      <c r="W1171" s="105"/>
      <c r="X1171" s="105"/>
      <c r="Y1171" s="57"/>
    </row>
    <row r="1172" spans="1:25" s="48" customFormat="1" ht="14.5" x14ac:dyDescent="0.4">
      <c r="A1172" s="149" t="s">
        <v>3648</v>
      </c>
      <c r="B1172" s="149" t="s">
        <v>3649</v>
      </c>
      <c r="C1172" s="149" t="s">
        <v>3650</v>
      </c>
      <c r="D1172" s="150" t="s">
        <v>137</v>
      </c>
      <c r="E1172" s="144" t="s">
        <v>137</v>
      </c>
      <c r="F1172" s="122"/>
      <c r="G1172" s="122"/>
      <c r="H1172" s="122"/>
      <c r="I1172" s="122"/>
      <c r="J1172" s="123">
        <f t="shared" si="54"/>
        <v>0</v>
      </c>
      <c r="K1172" s="105"/>
      <c r="L1172" s="105"/>
      <c r="M1172" s="105"/>
      <c r="N1172" s="121">
        <f t="shared" si="55"/>
        <v>0</v>
      </c>
      <c r="O1172" s="124"/>
      <c r="P1172" s="105"/>
      <c r="Q1172" s="105"/>
      <c r="R1172" s="105"/>
      <c r="S1172" s="105"/>
      <c r="T1172" s="105"/>
      <c r="U1172" s="105"/>
      <c r="V1172" s="121">
        <f t="shared" si="56"/>
        <v>0</v>
      </c>
      <c r="W1172" s="105"/>
      <c r="X1172" s="105"/>
      <c r="Y1172" s="57"/>
    </row>
    <row r="1173" spans="1:25" s="48" customFormat="1" ht="14.5" x14ac:dyDescent="0.4">
      <c r="A1173" s="149" t="s">
        <v>3651</v>
      </c>
      <c r="B1173" s="149" t="s">
        <v>3652</v>
      </c>
      <c r="C1173" s="149" t="s">
        <v>3653</v>
      </c>
      <c r="D1173" s="150" t="s">
        <v>136</v>
      </c>
      <c r="E1173" s="144" t="s">
        <v>137</v>
      </c>
      <c r="F1173" s="122">
        <v>28</v>
      </c>
      <c r="G1173" s="122">
        <v>0</v>
      </c>
      <c r="H1173" s="122">
        <v>11</v>
      </c>
      <c r="I1173" s="122">
        <v>0</v>
      </c>
      <c r="J1173" s="123">
        <f t="shared" si="54"/>
        <v>39</v>
      </c>
      <c r="K1173" s="105">
        <v>279924.88</v>
      </c>
      <c r="L1173" s="105">
        <v>221718.56</v>
      </c>
      <c r="M1173" s="105">
        <v>0</v>
      </c>
      <c r="N1173" s="121">
        <f t="shared" si="55"/>
        <v>501643.44</v>
      </c>
      <c r="O1173" s="124"/>
      <c r="P1173" s="105"/>
      <c r="Q1173" s="105"/>
      <c r="R1173" s="105"/>
      <c r="S1173" s="105"/>
      <c r="T1173" s="105"/>
      <c r="U1173" s="105"/>
      <c r="V1173" s="121">
        <f t="shared" si="56"/>
        <v>0</v>
      </c>
      <c r="W1173" s="105"/>
      <c r="X1173" s="105"/>
      <c r="Y1173" s="57"/>
    </row>
    <row r="1174" spans="1:25" s="48" customFormat="1" ht="14.5" x14ac:dyDescent="0.4">
      <c r="A1174" s="149" t="s">
        <v>3654</v>
      </c>
      <c r="B1174" s="149" t="s">
        <v>3655</v>
      </c>
      <c r="C1174" s="149" t="s">
        <v>3656</v>
      </c>
      <c r="D1174" s="150" t="s">
        <v>136</v>
      </c>
      <c r="E1174" s="144" t="s">
        <v>137</v>
      </c>
      <c r="F1174" s="122">
        <v>14</v>
      </c>
      <c r="G1174" s="122">
        <v>0</v>
      </c>
      <c r="H1174" s="122">
        <v>11</v>
      </c>
      <c r="I1174" s="122">
        <v>0</v>
      </c>
      <c r="J1174" s="123">
        <f t="shared" si="54"/>
        <v>25</v>
      </c>
      <c r="K1174" s="105">
        <v>236207.85</v>
      </c>
      <c r="L1174" s="105">
        <v>129987.73</v>
      </c>
      <c r="M1174" s="105">
        <v>0</v>
      </c>
      <c r="N1174" s="121">
        <f t="shared" si="55"/>
        <v>366195.58</v>
      </c>
      <c r="O1174" s="124"/>
      <c r="P1174" s="105"/>
      <c r="Q1174" s="105"/>
      <c r="R1174" s="105"/>
      <c r="S1174" s="105"/>
      <c r="T1174" s="105"/>
      <c r="U1174" s="105"/>
      <c r="V1174" s="121">
        <f t="shared" si="56"/>
        <v>0</v>
      </c>
      <c r="W1174" s="105"/>
      <c r="X1174" s="105"/>
      <c r="Y1174" s="57"/>
    </row>
    <row r="1175" spans="1:25" s="48" customFormat="1" ht="14.5" x14ac:dyDescent="0.4">
      <c r="A1175" s="149" t="s">
        <v>3657</v>
      </c>
      <c r="B1175" s="149" t="s">
        <v>3658</v>
      </c>
      <c r="C1175" s="149" t="s">
        <v>3659</v>
      </c>
      <c r="D1175" s="150" t="s">
        <v>136</v>
      </c>
      <c r="E1175" s="144" t="s">
        <v>137</v>
      </c>
      <c r="F1175" s="122">
        <v>28</v>
      </c>
      <c r="G1175" s="122">
        <v>0</v>
      </c>
      <c r="H1175" s="122">
        <v>11</v>
      </c>
      <c r="I1175" s="122">
        <v>0</v>
      </c>
      <c r="J1175" s="123">
        <f t="shared" si="54"/>
        <v>39</v>
      </c>
      <c r="K1175" s="105">
        <v>265316.03999999998</v>
      </c>
      <c r="L1175" s="105">
        <v>257441.9</v>
      </c>
      <c r="M1175" s="105">
        <v>0</v>
      </c>
      <c r="N1175" s="121">
        <f t="shared" si="55"/>
        <v>522757.93999999994</v>
      </c>
      <c r="O1175" s="124"/>
      <c r="P1175" s="105"/>
      <c r="Q1175" s="105"/>
      <c r="R1175" s="105"/>
      <c r="S1175" s="105"/>
      <c r="T1175" s="105"/>
      <c r="U1175" s="105"/>
      <c r="V1175" s="121">
        <f t="shared" si="56"/>
        <v>0</v>
      </c>
      <c r="W1175" s="105"/>
      <c r="X1175" s="105"/>
      <c r="Y1175" s="57"/>
    </row>
    <row r="1176" spans="1:25" s="48" customFormat="1" ht="14.5" x14ac:dyDescent="0.4">
      <c r="A1176" s="149" t="s">
        <v>3660</v>
      </c>
      <c r="B1176" s="149" t="s">
        <v>3661</v>
      </c>
      <c r="C1176" s="149" t="s">
        <v>3662</v>
      </c>
      <c r="D1176" s="150" t="s">
        <v>136</v>
      </c>
      <c r="E1176" s="144" t="s">
        <v>136</v>
      </c>
      <c r="F1176" s="122">
        <v>28</v>
      </c>
      <c r="G1176" s="122">
        <v>0</v>
      </c>
      <c r="H1176" s="122">
        <v>22</v>
      </c>
      <c r="I1176" s="122">
        <v>0</v>
      </c>
      <c r="J1176" s="123">
        <f t="shared" si="54"/>
        <v>50</v>
      </c>
      <c r="K1176" s="105">
        <v>500000</v>
      </c>
      <c r="L1176" s="105">
        <v>388636.56</v>
      </c>
      <c r="M1176" s="105">
        <v>0</v>
      </c>
      <c r="N1176" s="121">
        <f t="shared" si="55"/>
        <v>888636.56</v>
      </c>
      <c r="O1176" s="124">
        <v>1</v>
      </c>
      <c r="P1176" s="105">
        <v>48096.71</v>
      </c>
      <c r="Q1176" s="105">
        <v>96193.43</v>
      </c>
      <c r="R1176" s="105">
        <v>0</v>
      </c>
      <c r="S1176" s="105">
        <v>0</v>
      </c>
      <c r="T1176" s="105">
        <v>240483.56</v>
      </c>
      <c r="U1176" s="105">
        <v>96193.43</v>
      </c>
      <c r="V1176" s="121">
        <f t="shared" si="56"/>
        <v>480967.12999999995</v>
      </c>
      <c r="W1176" s="105">
        <v>0</v>
      </c>
      <c r="X1176" s="105">
        <v>0</v>
      </c>
      <c r="Y1176" s="57">
        <v>480967.13</v>
      </c>
    </row>
    <row r="1177" spans="1:25" s="48" customFormat="1" ht="14.5" x14ac:dyDescent="0.4">
      <c r="A1177" s="149" t="s">
        <v>3663</v>
      </c>
      <c r="B1177" s="149" t="s">
        <v>3664</v>
      </c>
      <c r="C1177" s="149" t="s">
        <v>3665</v>
      </c>
      <c r="D1177" s="150" t="s">
        <v>136</v>
      </c>
      <c r="E1177" s="144" t="s">
        <v>137</v>
      </c>
      <c r="F1177" s="122">
        <v>28</v>
      </c>
      <c r="G1177" s="122">
        <v>0</v>
      </c>
      <c r="H1177" s="122">
        <v>11</v>
      </c>
      <c r="I1177" s="122">
        <v>0</v>
      </c>
      <c r="J1177" s="123">
        <f t="shared" si="54"/>
        <v>39</v>
      </c>
      <c r="K1177" s="105">
        <v>331298.55</v>
      </c>
      <c r="L1177" s="105">
        <v>174365.29</v>
      </c>
      <c r="M1177" s="105">
        <v>0</v>
      </c>
      <c r="N1177" s="121">
        <f t="shared" si="55"/>
        <v>505663.83999999997</v>
      </c>
      <c r="O1177" s="124"/>
      <c r="P1177" s="105"/>
      <c r="Q1177" s="105"/>
      <c r="R1177" s="105"/>
      <c r="S1177" s="105"/>
      <c r="T1177" s="105"/>
      <c r="U1177" s="105"/>
      <c r="V1177" s="121">
        <f t="shared" si="56"/>
        <v>0</v>
      </c>
      <c r="W1177" s="105"/>
      <c r="X1177" s="105"/>
      <c r="Y1177" s="57"/>
    </row>
    <row r="1178" spans="1:25" s="48" customFormat="1" ht="14.5" x14ac:dyDescent="0.4">
      <c r="A1178" s="149" t="s">
        <v>3666</v>
      </c>
      <c r="B1178" s="149" t="s">
        <v>3667</v>
      </c>
      <c r="C1178" s="149" t="s">
        <v>3668</v>
      </c>
      <c r="D1178" s="150" t="s">
        <v>137</v>
      </c>
      <c r="E1178" s="144" t="s">
        <v>136</v>
      </c>
      <c r="F1178" s="122"/>
      <c r="G1178" s="122"/>
      <c r="H1178" s="122"/>
      <c r="I1178" s="122"/>
      <c r="J1178" s="123">
        <f t="shared" si="54"/>
        <v>0</v>
      </c>
      <c r="K1178" s="105"/>
      <c r="L1178" s="105"/>
      <c r="M1178" s="105"/>
      <c r="N1178" s="121">
        <f t="shared" si="55"/>
        <v>0</v>
      </c>
      <c r="O1178" s="124">
        <v>1</v>
      </c>
      <c r="P1178" s="105">
        <v>41249.800000000003</v>
      </c>
      <c r="Q1178" s="105">
        <v>82499.600000000006</v>
      </c>
      <c r="R1178" s="105">
        <v>0</v>
      </c>
      <c r="S1178" s="105">
        <v>0</v>
      </c>
      <c r="T1178" s="105">
        <v>206249</v>
      </c>
      <c r="U1178" s="105">
        <v>82499.600000000006</v>
      </c>
      <c r="V1178" s="121">
        <f t="shared" si="56"/>
        <v>412498</v>
      </c>
      <c r="W1178" s="105">
        <v>199222.64</v>
      </c>
      <c r="X1178" s="105">
        <v>213275.36</v>
      </c>
      <c r="Y1178" s="57">
        <v>0</v>
      </c>
    </row>
    <row r="1179" spans="1:25" s="48" customFormat="1" ht="14.5" x14ac:dyDescent="0.4">
      <c r="A1179" s="149" t="s">
        <v>3669</v>
      </c>
      <c r="B1179" s="149" t="s">
        <v>3670</v>
      </c>
      <c r="C1179" s="149" t="s">
        <v>3671</v>
      </c>
      <c r="D1179" s="150" t="s">
        <v>136</v>
      </c>
      <c r="E1179" s="144" t="s">
        <v>137</v>
      </c>
      <c r="F1179" s="122">
        <v>28</v>
      </c>
      <c r="G1179" s="122">
        <v>0</v>
      </c>
      <c r="H1179" s="122">
        <v>0</v>
      </c>
      <c r="I1179" s="122">
        <v>0</v>
      </c>
      <c r="J1179" s="123">
        <f t="shared" si="54"/>
        <v>28</v>
      </c>
      <c r="K1179" s="105">
        <v>191268.38</v>
      </c>
      <c r="L1179" s="105">
        <v>152132.71</v>
      </c>
      <c r="M1179" s="105">
        <v>0</v>
      </c>
      <c r="N1179" s="121">
        <f t="shared" si="55"/>
        <v>343401.08999999997</v>
      </c>
      <c r="O1179" s="124"/>
      <c r="P1179" s="105"/>
      <c r="Q1179" s="105"/>
      <c r="R1179" s="105"/>
      <c r="S1179" s="105"/>
      <c r="T1179" s="105"/>
      <c r="U1179" s="105"/>
      <c r="V1179" s="121">
        <f t="shared" si="56"/>
        <v>0</v>
      </c>
      <c r="W1179" s="105"/>
      <c r="X1179" s="105"/>
      <c r="Y1179" s="57"/>
    </row>
    <row r="1180" spans="1:25" s="48" customFormat="1" ht="14.5" x14ac:dyDescent="0.4">
      <c r="A1180" s="149" t="s">
        <v>3672</v>
      </c>
      <c r="B1180" s="149" t="s">
        <v>3673</v>
      </c>
      <c r="C1180" s="149" t="s">
        <v>3674</v>
      </c>
      <c r="D1180" s="150" t="s">
        <v>137</v>
      </c>
      <c r="E1180" s="144" t="s">
        <v>136</v>
      </c>
      <c r="F1180" s="122"/>
      <c r="G1180" s="122"/>
      <c r="H1180" s="122"/>
      <c r="I1180" s="122"/>
      <c r="J1180" s="123">
        <f t="shared" si="54"/>
        <v>0</v>
      </c>
      <c r="K1180" s="105"/>
      <c r="L1180" s="105"/>
      <c r="M1180" s="105"/>
      <c r="N1180" s="121">
        <f t="shared" si="55"/>
        <v>0</v>
      </c>
      <c r="O1180" s="124">
        <v>1</v>
      </c>
      <c r="P1180" s="105">
        <v>988828.02</v>
      </c>
      <c r="Q1180" s="105">
        <v>93620.2</v>
      </c>
      <c r="R1180" s="105">
        <v>0</v>
      </c>
      <c r="S1180" s="105">
        <v>0</v>
      </c>
      <c r="T1180" s="105">
        <v>234050.5</v>
      </c>
      <c r="U1180" s="105">
        <v>93620.2</v>
      </c>
      <c r="V1180" s="121">
        <f t="shared" si="56"/>
        <v>1410118.92</v>
      </c>
      <c r="W1180" s="105">
        <v>681039.95</v>
      </c>
      <c r="X1180" s="105">
        <v>729078.97</v>
      </c>
      <c r="Y1180" s="57">
        <v>0</v>
      </c>
    </row>
    <row r="1181" spans="1:25" s="48" customFormat="1" ht="14.5" x14ac:dyDescent="0.4">
      <c r="A1181" s="149" t="s">
        <v>3675</v>
      </c>
      <c r="B1181" s="149" t="s">
        <v>3676</v>
      </c>
      <c r="C1181" s="149" t="s">
        <v>3677</v>
      </c>
      <c r="D1181" s="150" t="s">
        <v>136</v>
      </c>
      <c r="E1181" s="144" t="s">
        <v>137</v>
      </c>
      <c r="F1181" s="122">
        <v>14</v>
      </c>
      <c r="G1181" s="122">
        <v>0</v>
      </c>
      <c r="H1181" s="122">
        <v>11</v>
      </c>
      <c r="I1181" s="122">
        <v>0</v>
      </c>
      <c r="J1181" s="123">
        <f t="shared" si="54"/>
        <v>25</v>
      </c>
      <c r="K1181" s="105">
        <v>229266.26</v>
      </c>
      <c r="L1181" s="105">
        <v>107546.65</v>
      </c>
      <c r="M1181" s="105">
        <v>0</v>
      </c>
      <c r="N1181" s="121">
        <f t="shared" si="55"/>
        <v>336812.91000000003</v>
      </c>
      <c r="O1181" s="124"/>
      <c r="P1181" s="105"/>
      <c r="Q1181" s="105"/>
      <c r="R1181" s="105"/>
      <c r="S1181" s="105"/>
      <c r="T1181" s="105"/>
      <c r="U1181" s="105"/>
      <c r="V1181" s="121">
        <f t="shared" si="56"/>
        <v>0</v>
      </c>
      <c r="W1181" s="105"/>
      <c r="X1181" s="105"/>
      <c r="Y1181" s="57"/>
    </row>
    <row r="1182" spans="1:25" s="48" customFormat="1" ht="14.5" x14ac:dyDescent="0.4">
      <c r="A1182" s="149" t="s">
        <v>3678</v>
      </c>
      <c r="B1182" s="149" t="s">
        <v>3679</v>
      </c>
      <c r="C1182" s="149" t="s">
        <v>3680</v>
      </c>
      <c r="D1182" s="150" t="s">
        <v>137</v>
      </c>
      <c r="E1182" s="144" t="s">
        <v>136</v>
      </c>
      <c r="F1182" s="122"/>
      <c r="G1182" s="122"/>
      <c r="H1182" s="122"/>
      <c r="I1182" s="122"/>
      <c r="J1182" s="123">
        <f t="shared" si="54"/>
        <v>0</v>
      </c>
      <c r="K1182" s="105"/>
      <c r="L1182" s="105"/>
      <c r="M1182" s="105"/>
      <c r="N1182" s="121">
        <f t="shared" si="55"/>
        <v>0</v>
      </c>
      <c r="O1182" s="124">
        <v>1</v>
      </c>
      <c r="P1182" s="105">
        <v>19984.599999999999</v>
      </c>
      <c r="Q1182" s="105">
        <v>39969.199999999997</v>
      </c>
      <c r="R1182" s="105">
        <v>0</v>
      </c>
      <c r="S1182" s="105">
        <v>0</v>
      </c>
      <c r="T1182" s="105">
        <v>99923</v>
      </c>
      <c r="U1182" s="105">
        <v>39969.199999999997</v>
      </c>
      <c r="V1182" s="121">
        <f t="shared" si="56"/>
        <v>199846</v>
      </c>
      <c r="W1182" s="105">
        <v>0</v>
      </c>
      <c r="X1182" s="105">
        <v>0</v>
      </c>
      <c r="Y1182" s="57">
        <v>199846</v>
      </c>
    </row>
    <row r="1183" spans="1:25" s="48" customFormat="1" ht="14.5" x14ac:dyDescent="0.4">
      <c r="A1183" s="149" t="s">
        <v>3681</v>
      </c>
      <c r="B1183" s="149" t="s">
        <v>3682</v>
      </c>
      <c r="C1183" s="149" t="s">
        <v>3683</v>
      </c>
      <c r="D1183" s="150" t="s">
        <v>137</v>
      </c>
      <c r="E1183" s="144" t="s">
        <v>136</v>
      </c>
      <c r="F1183" s="122"/>
      <c r="G1183" s="122"/>
      <c r="H1183" s="122"/>
      <c r="I1183" s="122"/>
      <c r="J1183" s="123">
        <f t="shared" si="54"/>
        <v>0</v>
      </c>
      <c r="K1183" s="105"/>
      <c r="L1183" s="105"/>
      <c r="M1183" s="105"/>
      <c r="N1183" s="121">
        <f t="shared" si="55"/>
        <v>0</v>
      </c>
      <c r="O1183" s="124">
        <v>1</v>
      </c>
      <c r="P1183" s="105">
        <v>778242.5</v>
      </c>
      <c r="Q1183" s="105">
        <v>89264.2</v>
      </c>
      <c r="R1183" s="105">
        <v>0</v>
      </c>
      <c r="S1183" s="105">
        <v>0</v>
      </c>
      <c r="T1183" s="105">
        <v>223160.5</v>
      </c>
      <c r="U1183" s="105">
        <v>89264.2</v>
      </c>
      <c r="V1183" s="121">
        <f t="shared" si="56"/>
        <v>1179931.3999999999</v>
      </c>
      <c r="W1183" s="105">
        <v>569867.13</v>
      </c>
      <c r="X1183" s="105">
        <v>610064.27</v>
      </c>
      <c r="Y1183" s="57">
        <v>0</v>
      </c>
    </row>
    <row r="1184" spans="1:25" s="48" customFormat="1" ht="14.5" x14ac:dyDescent="0.4">
      <c r="A1184" s="149" t="s">
        <v>3684</v>
      </c>
      <c r="B1184" s="149" t="s">
        <v>3685</v>
      </c>
      <c r="C1184" s="149" t="s">
        <v>3686</v>
      </c>
      <c r="D1184" s="150" t="s">
        <v>137</v>
      </c>
      <c r="E1184" s="144" t="s">
        <v>137</v>
      </c>
      <c r="F1184" s="122"/>
      <c r="G1184" s="122"/>
      <c r="H1184" s="122"/>
      <c r="I1184" s="122"/>
      <c r="J1184" s="123">
        <f t="shared" si="54"/>
        <v>0</v>
      </c>
      <c r="K1184" s="105"/>
      <c r="L1184" s="105"/>
      <c r="M1184" s="105"/>
      <c r="N1184" s="121">
        <f t="shared" si="55"/>
        <v>0</v>
      </c>
      <c r="O1184" s="124"/>
      <c r="P1184" s="105"/>
      <c r="Q1184" s="105"/>
      <c r="R1184" s="105"/>
      <c r="S1184" s="105"/>
      <c r="T1184" s="105"/>
      <c r="U1184" s="105"/>
      <c r="V1184" s="121">
        <f t="shared" si="56"/>
        <v>0</v>
      </c>
      <c r="W1184" s="105"/>
      <c r="X1184" s="105"/>
      <c r="Y1184" s="57"/>
    </row>
    <row r="1185" spans="1:25" s="48" customFormat="1" ht="14.5" x14ac:dyDescent="0.4">
      <c r="A1185" s="149" t="s">
        <v>3687</v>
      </c>
      <c r="B1185" s="149" t="s">
        <v>3688</v>
      </c>
      <c r="C1185" s="149" t="s">
        <v>3689</v>
      </c>
      <c r="D1185" s="150" t="s">
        <v>136</v>
      </c>
      <c r="E1185" s="144" t="s">
        <v>136</v>
      </c>
      <c r="F1185" s="122">
        <v>28</v>
      </c>
      <c r="G1185" s="122">
        <v>0</v>
      </c>
      <c r="H1185" s="122">
        <v>11</v>
      </c>
      <c r="I1185" s="122">
        <v>0</v>
      </c>
      <c r="J1185" s="123">
        <f t="shared" si="54"/>
        <v>39</v>
      </c>
      <c r="K1185" s="105">
        <v>196981.87</v>
      </c>
      <c r="L1185" s="105">
        <v>399832.84</v>
      </c>
      <c r="M1185" s="105">
        <v>0</v>
      </c>
      <c r="N1185" s="121">
        <f t="shared" si="55"/>
        <v>596814.71</v>
      </c>
      <c r="O1185" s="124">
        <v>1</v>
      </c>
      <c r="P1185" s="105">
        <v>14095.8</v>
      </c>
      <c r="Q1185" s="105">
        <v>28191.599999999999</v>
      </c>
      <c r="R1185" s="105">
        <v>0</v>
      </c>
      <c r="S1185" s="105">
        <v>0</v>
      </c>
      <c r="T1185" s="105">
        <v>70479</v>
      </c>
      <c r="U1185" s="105">
        <v>28191.599999999999</v>
      </c>
      <c r="V1185" s="121">
        <f t="shared" si="56"/>
        <v>140958</v>
      </c>
      <c r="W1185" s="105">
        <v>0</v>
      </c>
      <c r="X1185" s="105">
        <v>0</v>
      </c>
      <c r="Y1185" s="57">
        <v>140958</v>
      </c>
    </row>
    <row r="1186" spans="1:25" s="48" customFormat="1" ht="14.5" x14ac:dyDescent="0.4">
      <c r="A1186" s="149" t="s">
        <v>3690</v>
      </c>
      <c r="B1186" s="149" t="s">
        <v>3691</v>
      </c>
      <c r="C1186" s="149" t="s">
        <v>3692</v>
      </c>
      <c r="D1186" s="150" t="s">
        <v>137</v>
      </c>
      <c r="E1186" s="144" t="s">
        <v>137</v>
      </c>
      <c r="F1186" s="122"/>
      <c r="G1186" s="122"/>
      <c r="H1186" s="122"/>
      <c r="I1186" s="122"/>
      <c r="J1186" s="123">
        <f t="shared" si="54"/>
        <v>0</v>
      </c>
      <c r="K1186" s="105"/>
      <c r="L1186" s="105"/>
      <c r="M1186" s="105"/>
      <c r="N1186" s="121">
        <f t="shared" si="55"/>
        <v>0</v>
      </c>
      <c r="O1186" s="124"/>
      <c r="P1186" s="105"/>
      <c r="Q1186" s="105"/>
      <c r="R1186" s="105"/>
      <c r="S1186" s="105"/>
      <c r="T1186" s="105"/>
      <c r="U1186" s="105"/>
      <c r="V1186" s="121">
        <f t="shared" si="56"/>
        <v>0</v>
      </c>
      <c r="W1186" s="105"/>
      <c r="X1186" s="105"/>
      <c r="Y1186" s="57"/>
    </row>
    <row r="1187" spans="1:25" s="48" customFormat="1" ht="14.5" x14ac:dyDescent="0.4">
      <c r="A1187" s="149" t="s">
        <v>3693</v>
      </c>
      <c r="B1187" s="149" t="s">
        <v>3694</v>
      </c>
      <c r="C1187" s="149" t="s">
        <v>3695</v>
      </c>
      <c r="D1187" s="150" t="s">
        <v>136</v>
      </c>
      <c r="E1187" s="144" t="s">
        <v>137</v>
      </c>
      <c r="F1187" s="122">
        <v>28</v>
      </c>
      <c r="G1187" s="122">
        <v>0</v>
      </c>
      <c r="H1187" s="122">
        <v>11</v>
      </c>
      <c r="I1187" s="122">
        <v>0</v>
      </c>
      <c r="J1187" s="123">
        <f t="shared" si="54"/>
        <v>39</v>
      </c>
      <c r="K1187" s="105">
        <v>191922.16</v>
      </c>
      <c r="L1187" s="105">
        <v>336869.57</v>
      </c>
      <c r="M1187" s="105">
        <v>0</v>
      </c>
      <c r="N1187" s="121">
        <f t="shared" si="55"/>
        <v>528791.73</v>
      </c>
      <c r="O1187" s="124"/>
      <c r="P1187" s="105"/>
      <c r="Q1187" s="105"/>
      <c r="R1187" s="105"/>
      <c r="S1187" s="105"/>
      <c r="T1187" s="105"/>
      <c r="U1187" s="105"/>
      <c r="V1187" s="121">
        <f t="shared" si="56"/>
        <v>0</v>
      </c>
      <c r="W1187" s="105"/>
      <c r="X1187" s="105"/>
      <c r="Y1187" s="57"/>
    </row>
    <row r="1188" spans="1:25" s="48" customFormat="1" ht="14.5" x14ac:dyDescent="0.4">
      <c r="A1188" s="149" t="s">
        <v>3696</v>
      </c>
      <c r="B1188" s="149" t="s">
        <v>3697</v>
      </c>
      <c r="C1188" s="149" t="s">
        <v>3698</v>
      </c>
      <c r="D1188" s="150" t="s">
        <v>137</v>
      </c>
      <c r="E1188" s="144" t="s">
        <v>137</v>
      </c>
      <c r="F1188" s="122"/>
      <c r="G1188" s="122"/>
      <c r="H1188" s="122"/>
      <c r="I1188" s="122"/>
      <c r="J1188" s="123">
        <f t="shared" si="54"/>
        <v>0</v>
      </c>
      <c r="K1188" s="105"/>
      <c r="L1188" s="105"/>
      <c r="M1188" s="105"/>
      <c r="N1188" s="121">
        <f t="shared" si="55"/>
        <v>0</v>
      </c>
      <c r="O1188" s="124"/>
      <c r="P1188" s="105"/>
      <c r="Q1188" s="105"/>
      <c r="R1188" s="105"/>
      <c r="S1188" s="105"/>
      <c r="T1188" s="105"/>
      <c r="U1188" s="105"/>
      <c r="V1188" s="121">
        <f t="shared" si="56"/>
        <v>0</v>
      </c>
      <c r="W1188" s="105"/>
      <c r="X1188" s="105"/>
      <c r="Y1188" s="57"/>
    </row>
    <row r="1189" spans="1:25" s="48" customFormat="1" ht="14.5" x14ac:dyDescent="0.4">
      <c r="A1189" s="149" t="s">
        <v>3699</v>
      </c>
      <c r="B1189" s="149" t="s">
        <v>3700</v>
      </c>
      <c r="C1189" s="149" t="s">
        <v>3701</v>
      </c>
      <c r="D1189" s="150" t="s">
        <v>137</v>
      </c>
      <c r="E1189" s="144" t="s">
        <v>137</v>
      </c>
      <c r="F1189" s="122"/>
      <c r="G1189" s="122"/>
      <c r="H1189" s="122"/>
      <c r="I1189" s="122"/>
      <c r="J1189" s="123">
        <f t="shared" si="54"/>
        <v>0</v>
      </c>
      <c r="K1189" s="105"/>
      <c r="L1189" s="105"/>
      <c r="M1189" s="105"/>
      <c r="N1189" s="121">
        <f t="shared" si="55"/>
        <v>0</v>
      </c>
      <c r="O1189" s="124"/>
      <c r="P1189" s="105"/>
      <c r="Q1189" s="105"/>
      <c r="R1189" s="105"/>
      <c r="S1189" s="105"/>
      <c r="T1189" s="105"/>
      <c r="U1189" s="105"/>
      <c r="V1189" s="121">
        <f t="shared" si="56"/>
        <v>0</v>
      </c>
      <c r="W1189" s="105"/>
      <c r="X1189" s="105"/>
      <c r="Y1189" s="57"/>
    </row>
    <row r="1190" spans="1:25" s="48" customFormat="1" ht="14.5" x14ac:dyDescent="0.4">
      <c r="A1190" s="149" t="s">
        <v>3702</v>
      </c>
      <c r="B1190" s="149" t="s">
        <v>3703</v>
      </c>
      <c r="C1190" s="149" t="s">
        <v>3704</v>
      </c>
      <c r="D1190" s="150" t="s">
        <v>137</v>
      </c>
      <c r="E1190" s="144" t="s">
        <v>136</v>
      </c>
      <c r="F1190" s="122"/>
      <c r="G1190" s="122"/>
      <c r="H1190" s="122"/>
      <c r="I1190" s="122"/>
      <c r="J1190" s="123">
        <f t="shared" si="54"/>
        <v>0</v>
      </c>
      <c r="K1190" s="105"/>
      <c r="L1190" s="105"/>
      <c r="M1190" s="105"/>
      <c r="N1190" s="121">
        <f t="shared" si="55"/>
        <v>0</v>
      </c>
      <c r="O1190" s="124">
        <v>1</v>
      </c>
      <c r="P1190" s="105">
        <v>106401.27</v>
      </c>
      <c r="Q1190" s="105">
        <v>30566.35</v>
      </c>
      <c r="R1190" s="105">
        <v>0</v>
      </c>
      <c r="S1190" s="105">
        <v>0</v>
      </c>
      <c r="T1190" s="105">
        <v>76415.88</v>
      </c>
      <c r="U1190" s="105">
        <v>30566.35</v>
      </c>
      <c r="V1190" s="121">
        <f t="shared" si="56"/>
        <v>243949.85</v>
      </c>
      <c r="W1190" s="105">
        <v>117819.56</v>
      </c>
      <c r="X1190" s="105">
        <v>126130.29</v>
      </c>
      <c r="Y1190" s="57">
        <v>0</v>
      </c>
    </row>
    <row r="1191" spans="1:25" s="48" customFormat="1" ht="14.5" x14ac:dyDescent="0.4">
      <c r="A1191" s="149" t="s">
        <v>3705</v>
      </c>
      <c r="B1191" s="149" t="s">
        <v>3706</v>
      </c>
      <c r="C1191" s="149" t="s">
        <v>3707</v>
      </c>
      <c r="D1191" s="150" t="s">
        <v>137</v>
      </c>
      <c r="E1191" s="144" t="s">
        <v>136</v>
      </c>
      <c r="F1191" s="122"/>
      <c r="G1191" s="122"/>
      <c r="H1191" s="122"/>
      <c r="I1191" s="122"/>
      <c r="J1191" s="123">
        <f t="shared" si="54"/>
        <v>0</v>
      </c>
      <c r="K1191" s="105"/>
      <c r="L1191" s="105"/>
      <c r="M1191" s="105"/>
      <c r="N1191" s="121">
        <f t="shared" si="55"/>
        <v>0</v>
      </c>
      <c r="O1191" s="124">
        <v>1</v>
      </c>
      <c r="P1191" s="105">
        <v>778505.36</v>
      </c>
      <c r="Q1191" s="105">
        <v>30566.35</v>
      </c>
      <c r="R1191" s="105">
        <v>0</v>
      </c>
      <c r="S1191" s="105">
        <v>0</v>
      </c>
      <c r="T1191" s="105">
        <v>76415.88</v>
      </c>
      <c r="U1191" s="105">
        <v>30566.35</v>
      </c>
      <c r="V1191" s="121">
        <f t="shared" si="56"/>
        <v>916053.94</v>
      </c>
      <c r="W1191" s="105">
        <v>442423.2</v>
      </c>
      <c r="X1191" s="105">
        <v>473630.74</v>
      </c>
      <c r="Y1191" s="57">
        <v>0</v>
      </c>
    </row>
    <row r="1192" spans="1:25" s="48" customFormat="1" ht="14.5" x14ac:dyDescent="0.4">
      <c r="A1192" s="149" t="s">
        <v>3708</v>
      </c>
      <c r="B1192" s="149" t="s">
        <v>3709</v>
      </c>
      <c r="C1192" s="149" t="s">
        <v>3710</v>
      </c>
      <c r="D1192" s="150" t="s">
        <v>137</v>
      </c>
      <c r="E1192" s="144" t="s">
        <v>137</v>
      </c>
      <c r="F1192" s="122"/>
      <c r="G1192" s="122"/>
      <c r="H1192" s="122"/>
      <c r="I1192" s="122"/>
      <c r="J1192" s="123">
        <f t="shared" si="54"/>
        <v>0</v>
      </c>
      <c r="K1192" s="105"/>
      <c r="L1192" s="105"/>
      <c r="M1192" s="105"/>
      <c r="N1192" s="121">
        <f t="shared" si="55"/>
        <v>0</v>
      </c>
      <c r="O1192" s="124"/>
      <c r="P1192" s="105"/>
      <c r="Q1192" s="105"/>
      <c r="R1192" s="105"/>
      <c r="S1192" s="105"/>
      <c r="T1192" s="105"/>
      <c r="U1192" s="105"/>
      <c r="V1192" s="121">
        <f t="shared" si="56"/>
        <v>0</v>
      </c>
      <c r="W1192" s="105"/>
      <c r="X1192" s="105"/>
      <c r="Y1192" s="57"/>
    </row>
    <row r="1193" spans="1:25" s="48" customFormat="1" ht="14.5" x14ac:dyDescent="0.4">
      <c r="A1193" s="149" t="s">
        <v>3711</v>
      </c>
      <c r="B1193" s="149" t="s">
        <v>3712</v>
      </c>
      <c r="C1193" s="149" t="s">
        <v>3713</v>
      </c>
      <c r="D1193" s="150" t="s">
        <v>137</v>
      </c>
      <c r="E1193" s="144" t="s">
        <v>136</v>
      </c>
      <c r="F1193" s="122"/>
      <c r="G1193" s="122"/>
      <c r="H1193" s="122"/>
      <c r="I1193" s="122"/>
      <c r="J1193" s="123">
        <f t="shared" si="54"/>
        <v>0</v>
      </c>
      <c r="K1193" s="105"/>
      <c r="L1193" s="105"/>
      <c r="M1193" s="105"/>
      <c r="N1193" s="121">
        <f t="shared" si="55"/>
        <v>0</v>
      </c>
      <c r="O1193" s="124">
        <v>1</v>
      </c>
      <c r="P1193" s="105">
        <v>617593.93000000005</v>
      </c>
      <c r="Q1193" s="105">
        <v>30566.35</v>
      </c>
      <c r="R1193" s="105">
        <v>0</v>
      </c>
      <c r="S1193" s="105">
        <v>0</v>
      </c>
      <c r="T1193" s="105">
        <v>76415.88</v>
      </c>
      <c r="U1193" s="105">
        <v>30566.35</v>
      </c>
      <c r="V1193" s="121">
        <f t="shared" si="56"/>
        <v>755142.51</v>
      </c>
      <c r="W1193" s="105">
        <v>364708.4</v>
      </c>
      <c r="X1193" s="105">
        <v>390434.11</v>
      </c>
      <c r="Y1193" s="57">
        <v>0</v>
      </c>
    </row>
    <row r="1194" spans="1:25" s="48" customFormat="1" ht="14.5" x14ac:dyDescent="0.4">
      <c r="A1194" s="149" t="s">
        <v>3714</v>
      </c>
      <c r="B1194" s="149" t="s">
        <v>3715</v>
      </c>
      <c r="C1194" s="149" t="s">
        <v>3716</v>
      </c>
      <c r="D1194" s="150" t="s">
        <v>137</v>
      </c>
      <c r="E1194" s="144" t="s">
        <v>136</v>
      </c>
      <c r="F1194" s="122"/>
      <c r="G1194" s="122"/>
      <c r="H1194" s="122"/>
      <c r="I1194" s="122"/>
      <c r="J1194" s="123">
        <f t="shared" si="54"/>
        <v>0</v>
      </c>
      <c r="K1194" s="105"/>
      <c r="L1194" s="105"/>
      <c r="M1194" s="105"/>
      <c r="N1194" s="121">
        <f t="shared" si="55"/>
        <v>0</v>
      </c>
      <c r="O1194" s="124">
        <v>1</v>
      </c>
      <c r="P1194" s="105">
        <v>556160.79</v>
      </c>
      <c r="Q1194" s="105">
        <v>30566.35</v>
      </c>
      <c r="R1194" s="105">
        <v>0</v>
      </c>
      <c r="S1194" s="105">
        <v>0</v>
      </c>
      <c r="T1194" s="105">
        <v>76415.88</v>
      </c>
      <c r="U1194" s="105">
        <v>30566.35</v>
      </c>
      <c r="V1194" s="121">
        <f t="shared" si="56"/>
        <v>693709.37</v>
      </c>
      <c r="W1194" s="105">
        <v>335038.26</v>
      </c>
      <c r="X1194" s="105">
        <v>358671.11</v>
      </c>
      <c r="Y1194" s="57">
        <v>0</v>
      </c>
    </row>
    <row r="1195" spans="1:25" s="48" customFormat="1" ht="14.5" x14ac:dyDescent="0.4">
      <c r="A1195" s="149" t="s">
        <v>3717</v>
      </c>
      <c r="B1195" s="149" t="s">
        <v>3718</v>
      </c>
      <c r="C1195" s="149" t="s">
        <v>3719</v>
      </c>
      <c r="D1195" s="150" t="s">
        <v>137</v>
      </c>
      <c r="E1195" s="144" t="s">
        <v>137</v>
      </c>
      <c r="F1195" s="122"/>
      <c r="G1195" s="122"/>
      <c r="H1195" s="122"/>
      <c r="I1195" s="122"/>
      <c r="J1195" s="123">
        <f t="shared" si="54"/>
        <v>0</v>
      </c>
      <c r="K1195" s="105"/>
      <c r="L1195" s="105"/>
      <c r="M1195" s="105"/>
      <c r="N1195" s="121">
        <f t="shared" si="55"/>
        <v>0</v>
      </c>
      <c r="O1195" s="124"/>
      <c r="P1195" s="105"/>
      <c r="Q1195" s="105"/>
      <c r="R1195" s="105"/>
      <c r="S1195" s="105"/>
      <c r="T1195" s="105"/>
      <c r="U1195" s="105"/>
      <c r="V1195" s="121">
        <f t="shared" si="56"/>
        <v>0</v>
      </c>
      <c r="W1195" s="105"/>
      <c r="X1195" s="105"/>
      <c r="Y1195" s="57"/>
    </row>
    <row r="1196" spans="1:25" s="48" customFormat="1" ht="14.5" x14ac:dyDescent="0.4">
      <c r="A1196" s="149" t="s">
        <v>3720</v>
      </c>
      <c r="B1196" s="149" t="s">
        <v>3721</v>
      </c>
      <c r="C1196" s="149" t="s">
        <v>3722</v>
      </c>
      <c r="D1196" s="150" t="s">
        <v>137</v>
      </c>
      <c r="E1196" s="144" t="s">
        <v>136</v>
      </c>
      <c r="F1196" s="122"/>
      <c r="G1196" s="122"/>
      <c r="H1196" s="122"/>
      <c r="I1196" s="122"/>
      <c r="J1196" s="123">
        <f t="shared" si="54"/>
        <v>0</v>
      </c>
      <c r="K1196" s="105"/>
      <c r="L1196" s="105"/>
      <c r="M1196" s="105"/>
      <c r="N1196" s="121">
        <f t="shared" si="55"/>
        <v>0</v>
      </c>
      <c r="O1196" s="124">
        <v>1</v>
      </c>
      <c r="P1196" s="105">
        <v>491026.22</v>
      </c>
      <c r="Q1196" s="105">
        <v>131668.79999999999</v>
      </c>
      <c r="R1196" s="105">
        <v>0</v>
      </c>
      <c r="S1196" s="105">
        <v>0</v>
      </c>
      <c r="T1196" s="105">
        <v>329172</v>
      </c>
      <c r="U1196" s="105">
        <v>131668.79999999999</v>
      </c>
      <c r="V1196" s="121">
        <f t="shared" si="56"/>
        <v>1083535.82</v>
      </c>
      <c r="W1196" s="105">
        <v>425586.46</v>
      </c>
      <c r="X1196" s="105">
        <v>455606.37</v>
      </c>
      <c r="Y1196" s="57">
        <v>202343</v>
      </c>
    </row>
    <row r="1197" spans="1:25" s="48" customFormat="1" ht="14.5" x14ac:dyDescent="0.4">
      <c r="A1197" s="149" t="s">
        <v>3723</v>
      </c>
      <c r="B1197" s="149" t="s">
        <v>3724</v>
      </c>
      <c r="C1197" s="149" t="s">
        <v>3725</v>
      </c>
      <c r="D1197" s="150" t="s">
        <v>137</v>
      </c>
      <c r="E1197" s="144" t="s">
        <v>137</v>
      </c>
      <c r="F1197" s="122"/>
      <c r="G1197" s="122"/>
      <c r="H1197" s="122"/>
      <c r="I1197" s="122"/>
      <c r="J1197" s="123">
        <f t="shared" si="54"/>
        <v>0</v>
      </c>
      <c r="K1197" s="105"/>
      <c r="L1197" s="105"/>
      <c r="M1197" s="105"/>
      <c r="N1197" s="121">
        <f t="shared" si="55"/>
        <v>0</v>
      </c>
      <c r="O1197" s="124"/>
      <c r="P1197" s="105"/>
      <c r="Q1197" s="105"/>
      <c r="R1197" s="105"/>
      <c r="S1197" s="105"/>
      <c r="T1197" s="105"/>
      <c r="U1197" s="105"/>
      <c r="V1197" s="121">
        <f t="shared" si="56"/>
        <v>0</v>
      </c>
      <c r="W1197" s="105"/>
      <c r="X1197" s="105"/>
      <c r="Y1197" s="57"/>
    </row>
    <row r="1198" spans="1:25" s="48" customFormat="1" ht="14.5" x14ac:dyDescent="0.4">
      <c r="A1198" s="149" t="s">
        <v>3726</v>
      </c>
      <c r="B1198" s="149" t="s">
        <v>3727</v>
      </c>
      <c r="C1198" s="149" t="s">
        <v>3728</v>
      </c>
      <c r="D1198" s="150" t="s">
        <v>136</v>
      </c>
      <c r="E1198" s="144" t="s">
        <v>137</v>
      </c>
      <c r="F1198" s="122">
        <v>42</v>
      </c>
      <c r="G1198" s="122">
        <v>0</v>
      </c>
      <c r="H1198" s="122">
        <v>0</v>
      </c>
      <c r="I1198" s="122">
        <v>0</v>
      </c>
      <c r="J1198" s="123">
        <f t="shared" si="54"/>
        <v>42</v>
      </c>
      <c r="K1198" s="105">
        <v>420000</v>
      </c>
      <c r="L1198" s="105">
        <v>141503.99</v>
      </c>
      <c r="M1198" s="105">
        <v>0</v>
      </c>
      <c r="N1198" s="121">
        <f t="shared" si="55"/>
        <v>561503.99</v>
      </c>
      <c r="O1198" s="124"/>
      <c r="P1198" s="105"/>
      <c r="Q1198" s="105"/>
      <c r="R1198" s="105"/>
      <c r="S1198" s="105"/>
      <c r="T1198" s="105"/>
      <c r="U1198" s="105"/>
      <c r="V1198" s="121">
        <f t="shared" si="56"/>
        <v>0</v>
      </c>
      <c r="W1198" s="105"/>
      <c r="X1198" s="105"/>
      <c r="Y1198" s="57"/>
    </row>
    <row r="1199" spans="1:25" s="48" customFormat="1" ht="14.5" x14ac:dyDescent="0.4">
      <c r="A1199" s="149" t="s">
        <v>3729</v>
      </c>
      <c r="B1199" s="149" t="s">
        <v>3730</v>
      </c>
      <c r="C1199" s="149" t="s">
        <v>3731</v>
      </c>
      <c r="D1199" s="150" t="s">
        <v>137</v>
      </c>
      <c r="E1199" s="144" t="s">
        <v>137</v>
      </c>
      <c r="F1199" s="122"/>
      <c r="G1199" s="122"/>
      <c r="H1199" s="122"/>
      <c r="I1199" s="122"/>
      <c r="J1199" s="123">
        <f t="shared" si="54"/>
        <v>0</v>
      </c>
      <c r="K1199" s="105"/>
      <c r="L1199" s="105"/>
      <c r="M1199" s="105"/>
      <c r="N1199" s="121">
        <f t="shared" si="55"/>
        <v>0</v>
      </c>
      <c r="O1199" s="124"/>
      <c r="P1199" s="105"/>
      <c r="Q1199" s="105"/>
      <c r="R1199" s="105"/>
      <c r="S1199" s="105"/>
      <c r="T1199" s="105"/>
      <c r="U1199" s="105"/>
      <c r="V1199" s="121">
        <f t="shared" si="56"/>
        <v>0</v>
      </c>
      <c r="W1199" s="105"/>
      <c r="X1199" s="105"/>
      <c r="Y1199" s="57"/>
    </row>
    <row r="1200" spans="1:25" s="48" customFormat="1" ht="14.5" x14ac:dyDescent="0.4">
      <c r="A1200" s="149" t="s">
        <v>3732</v>
      </c>
      <c r="B1200" s="149" t="s">
        <v>3733</v>
      </c>
      <c r="C1200" s="149" t="s">
        <v>3734</v>
      </c>
      <c r="D1200" s="150" t="s">
        <v>136</v>
      </c>
      <c r="E1200" s="144" t="s">
        <v>137</v>
      </c>
      <c r="F1200" s="122">
        <v>14</v>
      </c>
      <c r="G1200" s="122">
        <v>0</v>
      </c>
      <c r="H1200" s="122">
        <v>11</v>
      </c>
      <c r="I1200" s="122">
        <v>0</v>
      </c>
      <c r="J1200" s="123">
        <f t="shared" si="54"/>
        <v>25</v>
      </c>
      <c r="K1200" s="105">
        <v>250000</v>
      </c>
      <c r="L1200" s="105">
        <v>0</v>
      </c>
      <c r="M1200" s="105">
        <v>151086.69</v>
      </c>
      <c r="N1200" s="121">
        <f t="shared" si="55"/>
        <v>401086.69</v>
      </c>
      <c r="O1200" s="124"/>
      <c r="P1200" s="105"/>
      <c r="Q1200" s="105"/>
      <c r="R1200" s="105"/>
      <c r="S1200" s="105"/>
      <c r="T1200" s="105"/>
      <c r="U1200" s="105"/>
      <c r="V1200" s="121">
        <f t="shared" si="56"/>
        <v>0</v>
      </c>
      <c r="W1200" s="105"/>
      <c r="X1200" s="105"/>
      <c r="Y1200" s="57"/>
    </row>
    <row r="1201" spans="1:25" s="48" customFormat="1" ht="14.5" x14ac:dyDescent="0.4">
      <c r="A1201" s="149" t="s">
        <v>3735</v>
      </c>
      <c r="B1201" s="149" t="s">
        <v>3736</v>
      </c>
      <c r="C1201" s="149" t="s">
        <v>3737</v>
      </c>
      <c r="D1201" s="150" t="s">
        <v>137</v>
      </c>
      <c r="E1201" s="144" t="s">
        <v>137</v>
      </c>
      <c r="F1201" s="122"/>
      <c r="G1201" s="122"/>
      <c r="H1201" s="122"/>
      <c r="I1201" s="122"/>
      <c r="J1201" s="123">
        <f t="shared" si="54"/>
        <v>0</v>
      </c>
      <c r="K1201" s="105"/>
      <c r="L1201" s="105"/>
      <c r="M1201" s="105"/>
      <c r="N1201" s="121">
        <f t="shared" si="55"/>
        <v>0</v>
      </c>
      <c r="O1201" s="124"/>
      <c r="P1201" s="105"/>
      <c r="Q1201" s="105"/>
      <c r="R1201" s="105"/>
      <c r="S1201" s="105"/>
      <c r="T1201" s="105"/>
      <c r="U1201" s="105"/>
      <c r="V1201" s="121">
        <f t="shared" si="56"/>
        <v>0</v>
      </c>
      <c r="W1201" s="105"/>
      <c r="X1201" s="105"/>
      <c r="Y1201" s="57"/>
    </row>
    <row r="1202" spans="1:25" s="48" customFormat="1" ht="14.5" x14ac:dyDescent="0.4">
      <c r="A1202" s="149" t="s">
        <v>3738</v>
      </c>
      <c r="B1202" s="149" t="s">
        <v>3739</v>
      </c>
      <c r="C1202" s="149" t="s">
        <v>3740</v>
      </c>
      <c r="D1202" s="150" t="s">
        <v>137</v>
      </c>
      <c r="E1202" s="144" t="s">
        <v>136</v>
      </c>
      <c r="F1202" s="122"/>
      <c r="G1202" s="122"/>
      <c r="H1202" s="122"/>
      <c r="I1202" s="122"/>
      <c r="J1202" s="123">
        <f t="shared" si="54"/>
        <v>0</v>
      </c>
      <c r="K1202" s="105"/>
      <c r="L1202" s="105"/>
      <c r="M1202" s="105"/>
      <c r="N1202" s="121">
        <f t="shared" si="55"/>
        <v>0</v>
      </c>
      <c r="O1202" s="124">
        <v>1</v>
      </c>
      <c r="P1202" s="105">
        <v>51183.11</v>
      </c>
      <c r="Q1202" s="105">
        <v>102366.22</v>
      </c>
      <c r="R1202" s="105">
        <v>0</v>
      </c>
      <c r="S1202" s="105">
        <v>0</v>
      </c>
      <c r="T1202" s="105">
        <v>255915.55</v>
      </c>
      <c r="U1202" s="105">
        <v>102366.22</v>
      </c>
      <c r="V1202" s="121">
        <f t="shared" si="56"/>
        <v>511831.1</v>
      </c>
      <c r="W1202" s="105">
        <v>0</v>
      </c>
      <c r="X1202" s="105">
        <v>0</v>
      </c>
      <c r="Y1202" s="57">
        <v>511831.1</v>
      </c>
    </row>
    <row r="1203" spans="1:25" s="48" customFormat="1" ht="14.5" x14ac:dyDescent="0.4">
      <c r="A1203" s="149" t="s">
        <v>3741</v>
      </c>
      <c r="B1203" s="149" t="s">
        <v>3742</v>
      </c>
      <c r="C1203" s="149" t="s">
        <v>3743</v>
      </c>
      <c r="D1203" s="150" t="s">
        <v>136</v>
      </c>
      <c r="E1203" s="144" t="s">
        <v>136</v>
      </c>
      <c r="F1203" s="122">
        <v>56</v>
      </c>
      <c r="G1203" s="122">
        <v>0</v>
      </c>
      <c r="H1203" s="122">
        <v>0</v>
      </c>
      <c r="I1203" s="122">
        <v>0</v>
      </c>
      <c r="J1203" s="123">
        <f t="shared" si="54"/>
        <v>56</v>
      </c>
      <c r="K1203" s="105">
        <v>560000</v>
      </c>
      <c r="L1203" s="105">
        <v>194054.79</v>
      </c>
      <c r="M1203" s="105">
        <v>0</v>
      </c>
      <c r="N1203" s="121">
        <f t="shared" si="55"/>
        <v>754054.79</v>
      </c>
      <c r="O1203" s="124">
        <v>1</v>
      </c>
      <c r="P1203" s="105">
        <v>863141.91</v>
      </c>
      <c r="Q1203" s="105">
        <v>33333.4</v>
      </c>
      <c r="R1203" s="105">
        <v>0</v>
      </c>
      <c r="S1203" s="105">
        <v>0</v>
      </c>
      <c r="T1203" s="105">
        <v>83333.5</v>
      </c>
      <c r="U1203" s="105">
        <v>33333.4</v>
      </c>
      <c r="V1203" s="121">
        <f t="shared" si="56"/>
        <v>1013142.2100000001</v>
      </c>
      <c r="W1203" s="105">
        <v>489313.57</v>
      </c>
      <c r="X1203" s="105">
        <v>523828.65</v>
      </c>
      <c r="Y1203" s="57">
        <v>0</v>
      </c>
    </row>
    <row r="1204" spans="1:25" s="48" customFormat="1" ht="14.5" x14ac:dyDescent="0.4">
      <c r="A1204" s="149" t="s">
        <v>3744</v>
      </c>
      <c r="B1204" s="149" t="s">
        <v>3745</v>
      </c>
      <c r="C1204" s="149" t="s">
        <v>3746</v>
      </c>
      <c r="D1204" s="150" t="s">
        <v>136</v>
      </c>
      <c r="E1204" s="144" t="s">
        <v>137</v>
      </c>
      <c r="F1204" s="122">
        <v>14</v>
      </c>
      <c r="G1204" s="122">
        <v>0</v>
      </c>
      <c r="H1204" s="122">
        <v>0</v>
      </c>
      <c r="I1204" s="122">
        <v>0</v>
      </c>
      <c r="J1204" s="123">
        <f t="shared" si="54"/>
        <v>14</v>
      </c>
      <c r="K1204" s="105">
        <v>110749.27</v>
      </c>
      <c r="L1204" s="105">
        <v>299221.36</v>
      </c>
      <c r="M1204" s="105">
        <v>0</v>
      </c>
      <c r="N1204" s="121">
        <f t="shared" si="55"/>
        <v>409970.63</v>
      </c>
      <c r="O1204" s="124"/>
      <c r="P1204" s="105"/>
      <c r="Q1204" s="105"/>
      <c r="R1204" s="105"/>
      <c r="S1204" s="105"/>
      <c r="T1204" s="105"/>
      <c r="U1204" s="105"/>
      <c r="V1204" s="121">
        <f t="shared" si="56"/>
        <v>0</v>
      </c>
      <c r="W1204" s="105"/>
      <c r="X1204" s="105"/>
      <c r="Y1204" s="57"/>
    </row>
    <row r="1205" spans="1:25" s="48" customFormat="1" ht="14.5" x14ac:dyDescent="0.4">
      <c r="A1205" s="149" t="s">
        <v>3747</v>
      </c>
      <c r="B1205" s="149" t="s">
        <v>3748</v>
      </c>
      <c r="C1205" s="149" t="s">
        <v>3749</v>
      </c>
      <c r="D1205" s="150" t="s">
        <v>137</v>
      </c>
      <c r="E1205" s="144" t="s">
        <v>137</v>
      </c>
      <c r="F1205" s="122"/>
      <c r="G1205" s="122"/>
      <c r="H1205" s="122"/>
      <c r="I1205" s="122"/>
      <c r="J1205" s="123">
        <f t="shared" si="54"/>
        <v>0</v>
      </c>
      <c r="K1205" s="105"/>
      <c r="L1205" s="105"/>
      <c r="M1205" s="105"/>
      <c r="N1205" s="121">
        <f t="shared" si="55"/>
        <v>0</v>
      </c>
      <c r="O1205" s="124"/>
      <c r="P1205" s="105"/>
      <c r="Q1205" s="105"/>
      <c r="R1205" s="105"/>
      <c r="S1205" s="105"/>
      <c r="T1205" s="105"/>
      <c r="U1205" s="105"/>
      <c r="V1205" s="121">
        <f t="shared" si="56"/>
        <v>0</v>
      </c>
      <c r="W1205" s="105"/>
      <c r="X1205" s="105"/>
      <c r="Y1205" s="57"/>
    </row>
    <row r="1206" spans="1:25" s="48" customFormat="1" ht="14.5" x14ac:dyDescent="0.4">
      <c r="A1206" s="149" t="s">
        <v>3750</v>
      </c>
      <c r="B1206" s="149" t="s">
        <v>3751</v>
      </c>
      <c r="C1206" s="149" t="s">
        <v>3752</v>
      </c>
      <c r="D1206" s="150" t="s">
        <v>136</v>
      </c>
      <c r="E1206" s="144" t="s">
        <v>137</v>
      </c>
      <c r="F1206" s="122">
        <v>28</v>
      </c>
      <c r="G1206" s="122">
        <v>0</v>
      </c>
      <c r="H1206" s="122">
        <v>0</v>
      </c>
      <c r="I1206" s="122">
        <v>0</v>
      </c>
      <c r="J1206" s="123">
        <f t="shared" si="54"/>
        <v>28</v>
      </c>
      <c r="K1206" s="105">
        <v>280000</v>
      </c>
      <c r="L1206" s="105">
        <v>83564.98</v>
      </c>
      <c r="M1206" s="105">
        <v>0</v>
      </c>
      <c r="N1206" s="121">
        <f t="shared" si="55"/>
        <v>363564.98</v>
      </c>
      <c r="O1206" s="124"/>
      <c r="P1206" s="105"/>
      <c r="Q1206" s="105"/>
      <c r="R1206" s="105"/>
      <c r="S1206" s="105"/>
      <c r="T1206" s="105"/>
      <c r="U1206" s="105"/>
      <c r="V1206" s="121">
        <f t="shared" si="56"/>
        <v>0</v>
      </c>
      <c r="W1206" s="105"/>
      <c r="X1206" s="105"/>
      <c r="Y1206" s="57"/>
    </row>
    <row r="1207" spans="1:25" s="48" customFormat="1" ht="14.5" x14ac:dyDescent="0.4">
      <c r="A1207" s="149" t="s">
        <v>3753</v>
      </c>
      <c r="B1207" s="149" t="s">
        <v>3754</v>
      </c>
      <c r="C1207" s="149" t="s">
        <v>3755</v>
      </c>
      <c r="D1207" s="150" t="s">
        <v>137</v>
      </c>
      <c r="E1207" s="144" t="s">
        <v>137</v>
      </c>
      <c r="F1207" s="122"/>
      <c r="G1207" s="122"/>
      <c r="H1207" s="122"/>
      <c r="I1207" s="122"/>
      <c r="J1207" s="123">
        <f t="shared" si="54"/>
        <v>0</v>
      </c>
      <c r="K1207" s="105"/>
      <c r="L1207" s="105"/>
      <c r="M1207" s="105"/>
      <c r="N1207" s="121">
        <f t="shared" si="55"/>
        <v>0</v>
      </c>
      <c r="O1207" s="124"/>
      <c r="P1207" s="105"/>
      <c r="Q1207" s="105"/>
      <c r="R1207" s="105"/>
      <c r="S1207" s="105"/>
      <c r="T1207" s="105"/>
      <c r="U1207" s="105"/>
      <c r="V1207" s="121">
        <f t="shared" si="56"/>
        <v>0</v>
      </c>
      <c r="W1207" s="105"/>
      <c r="X1207" s="105"/>
      <c r="Y1207" s="57"/>
    </row>
    <row r="1208" spans="1:25" s="48" customFormat="1" ht="14.5" x14ac:dyDescent="0.4">
      <c r="A1208" s="149" t="s">
        <v>3756</v>
      </c>
      <c r="B1208" s="149" t="s">
        <v>3757</v>
      </c>
      <c r="C1208" s="149" t="s">
        <v>3758</v>
      </c>
      <c r="D1208" s="150" t="s">
        <v>136</v>
      </c>
      <c r="E1208" s="144" t="s">
        <v>137</v>
      </c>
      <c r="F1208" s="122">
        <v>42</v>
      </c>
      <c r="G1208" s="122">
        <v>0</v>
      </c>
      <c r="H1208" s="122">
        <v>11</v>
      </c>
      <c r="I1208" s="122">
        <v>0</v>
      </c>
      <c r="J1208" s="123">
        <f t="shared" si="54"/>
        <v>53</v>
      </c>
      <c r="K1208" s="105">
        <v>513562.4</v>
      </c>
      <c r="L1208" s="105">
        <v>831941.38</v>
      </c>
      <c r="M1208" s="105">
        <v>262503</v>
      </c>
      <c r="N1208" s="121">
        <f t="shared" si="55"/>
        <v>1608006.78</v>
      </c>
      <c r="O1208" s="124"/>
      <c r="P1208" s="105"/>
      <c r="Q1208" s="105"/>
      <c r="R1208" s="105"/>
      <c r="S1208" s="105"/>
      <c r="T1208" s="105"/>
      <c r="U1208" s="105"/>
      <c r="V1208" s="121">
        <f t="shared" si="56"/>
        <v>0</v>
      </c>
      <c r="W1208" s="105"/>
      <c r="X1208" s="105"/>
      <c r="Y1208" s="57"/>
    </row>
    <row r="1209" spans="1:25" s="48" customFormat="1" ht="14.5" x14ac:dyDescent="0.4">
      <c r="A1209" s="149" t="s">
        <v>3759</v>
      </c>
      <c r="B1209" s="149" t="s">
        <v>3760</v>
      </c>
      <c r="C1209" s="149" t="s">
        <v>3761</v>
      </c>
      <c r="D1209" s="150" t="s">
        <v>136</v>
      </c>
      <c r="E1209" s="144" t="s">
        <v>137</v>
      </c>
      <c r="F1209" s="122">
        <v>42</v>
      </c>
      <c r="G1209" s="122">
        <v>0</v>
      </c>
      <c r="H1209" s="122">
        <v>8</v>
      </c>
      <c r="I1209" s="122">
        <v>0</v>
      </c>
      <c r="J1209" s="123">
        <f t="shared" si="54"/>
        <v>50</v>
      </c>
      <c r="K1209" s="105">
        <v>468839.02</v>
      </c>
      <c r="L1209" s="105">
        <v>130409.83</v>
      </c>
      <c r="M1209" s="105">
        <v>525651</v>
      </c>
      <c r="N1209" s="121">
        <f t="shared" si="55"/>
        <v>1124899.8500000001</v>
      </c>
      <c r="O1209" s="124"/>
      <c r="P1209" s="105"/>
      <c r="Q1209" s="105"/>
      <c r="R1209" s="105"/>
      <c r="S1209" s="105"/>
      <c r="T1209" s="105"/>
      <c r="U1209" s="105"/>
      <c r="V1209" s="121">
        <f t="shared" si="56"/>
        <v>0</v>
      </c>
      <c r="W1209" s="105"/>
      <c r="X1209" s="105"/>
      <c r="Y1209" s="57"/>
    </row>
    <row r="1210" spans="1:25" s="48" customFormat="1" ht="14.5" x14ac:dyDescent="0.4">
      <c r="A1210" s="149" t="s">
        <v>3762</v>
      </c>
      <c r="B1210" s="149" t="s">
        <v>3763</v>
      </c>
      <c r="C1210" s="149" t="s">
        <v>3764</v>
      </c>
      <c r="D1210" s="150" t="s">
        <v>137</v>
      </c>
      <c r="E1210" s="144" t="s">
        <v>137</v>
      </c>
      <c r="F1210" s="122"/>
      <c r="G1210" s="122"/>
      <c r="H1210" s="122"/>
      <c r="I1210" s="122"/>
      <c r="J1210" s="123">
        <f t="shared" si="54"/>
        <v>0</v>
      </c>
      <c r="K1210" s="105"/>
      <c r="L1210" s="105"/>
      <c r="M1210" s="105"/>
      <c r="N1210" s="121">
        <f t="shared" si="55"/>
        <v>0</v>
      </c>
      <c r="O1210" s="124"/>
      <c r="P1210" s="105"/>
      <c r="Q1210" s="105"/>
      <c r="R1210" s="105"/>
      <c r="S1210" s="105"/>
      <c r="T1210" s="105"/>
      <c r="U1210" s="105"/>
      <c r="V1210" s="121">
        <f t="shared" si="56"/>
        <v>0</v>
      </c>
      <c r="W1210" s="105"/>
      <c r="X1210" s="105"/>
      <c r="Y1210" s="57"/>
    </row>
    <row r="1211" spans="1:25" s="48" customFormat="1" ht="14.5" x14ac:dyDescent="0.4">
      <c r="A1211" s="149" t="s">
        <v>3765</v>
      </c>
      <c r="B1211" s="149" t="s">
        <v>3766</v>
      </c>
      <c r="C1211" s="149" t="s">
        <v>3767</v>
      </c>
      <c r="D1211" s="150" t="s">
        <v>137</v>
      </c>
      <c r="E1211" s="144" t="s">
        <v>137</v>
      </c>
      <c r="F1211" s="122"/>
      <c r="G1211" s="122"/>
      <c r="H1211" s="122"/>
      <c r="I1211" s="122"/>
      <c r="J1211" s="123">
        <f t="shared" si="54"/>
        <v>0</v>
      </c>
      <c r="K1211" s="105"/>
      <c r="L1211" s="105"/>
      <c r="M1211" s="105"/>
      <c r="N1211" s="121">
        <f t="shared" si="55"/>
        <v>0</v>
      </c>
      <c r="O1211" s="124"/>
      <c r="P1211" s="105"/>
      <c r="Q1211" s="105"/>
      <c r="R1211" s="105"/>
      <c r="S1211" s="105"/>
      <c r="T1211" s="105"/>
      <c r="U1211" s="105"/>
      <c r="V1211" s="121">
        <f t="shared" si="56"/>
        <v>0</v>
      </c>
      <c r="W1211" s="105"/>
      <c r="X1211" s="105"/>
      <c r="Y1211" s="57"/>
    </row>
    <row r="1212" spans="1:25" s="48" customFormat="1" ht="14.5" x14ac:dyDescent="0.4">
      <c r="A1212" s="149" t="s">
        <v>3768</v>
      </c>
      <c r="B1212" s="149" t="s">
        <v>3769</v>
      </c>
      <c r="C1212" s="149" t="s">
        <v>3770</v>
      </c>
      <c r="D1212" s="150" t="s">
        <v>136</v>
      </c>
      <c r="E1212" s="144" t="s">
        <v>137</v>
      </c>
      <c r="F1212" s="122">
        <v>42</v>
      </c>
      <c r="G1212" s="122">
        <v>0</v>
      </c>
      <c r="H1212" s="122">
        <v>11</v>
      </c>
      <c r="I1212" s="122">
        <v>0</v>
      </c>
      <c r="J1212" s="123">
        <f t="shared" si="54"/>
        <v>53</v>
      </c>
      <c r="K1212" s="105">
        <v>530000</v>
      </c>
      <c r="L1212" s="105">
        <v>0</v>
      </c>
      <c r="M1212" s="105">
        <v>448873.74</v>
      </c>
      <c r="N1212" s="121">
        <f t="shared" si="55"/>
        <v>978873.74</v>
      </c>
      <c r="O1212" s="124"/>
      <c r="P1212" s="105"/>
      <c r="Q1212" s="105"/>
      <c r="R1212" s="105"/>
      <c r="S1212" s="105"/>
      <c r="T1212" s="105"/>
      <c r="U1212" s="105"/>
      <c r="V1212" s="121">
        <f t="shared" si="56"/>
        <v>0</v>
      </c>
      <c r="W1212" s="105"/>
      <c r="X1212" s="105"/>
      <c r="Y1212" s="57"/>
    </row>
    <row r="1213" spans="1:25" s="48" customFormat="1" ht="14.5" x14ac:dyDescent="0.4">
      <c r="A1213" s="149" t="s">
        <v>3771</v>
      </c>
      <c r="B1213" s="149" t="s">
        <v>3772</v>
      </c>
      <c r="C1213" s="149" t="s">
        <v>3773</v>
      </c>
      <c r="D1213" s="150" t="s">
        <v>136</v>
      </c>
      <c r="E1213" s="144" t="s">
        <v>137</v>
      </c>
      <c r="F1213" s="122">
        <v>42</v>
      </c>
      <c r="G1213" s="122">
        <v>0</v>
      </c>
      <c r="H1213" s="122">
        <v>0</v>
      </c>
      <c r="I1213" s="122">
        <v>0</v>
      </c>
      <c r="J1213" s="123">
        <f t="shared" si="54"/>
        <v>42</v>
      </c>
      <c r="K1213" s="105">
        <v>236627.18</v>
      </c>
      <c r="L1213" s="105">
        <v>298846.49</v>
      </c>
      <c r="M1213" s="105">
        <v>0</v>
      </c>
      <c r="N1213" s="121">
        <f t="shared" si="55"/>
        <v>535473.66999999993</v>
      </c>
      <c r="O1213" s="124"/>
      <c r="P1213" s="105"/>
      <c r="Q1213" s="105"/>
      <c r="R1213" s="105"/>
      <c r="S1213" s="105"/>
      <c r="T1213" s="105"/>
      <c r="U1213" s="105"/>
      <c r="V1213" s="121">
        <f t="shared" si="56"/>
        <v>0</v>
      </c>
      <c r="W1213" s="105"/>
      <c r="X1213" s="105"/>
      <c r="Y1213" s="57"/>
    </row>
    <row r="1214" spans="1:25" s="48" customFormat="1" ht="14.5" x14ac:dyDescent="0.4">
      <c r="A1214" s="149" t="s">
        <v>3774</v>
      </c>
      <c r="B1214" s="149" t="s">
        <v>3775</v>
      </c>
      <c r="C1214" s="149" t="s">
        <v>3776</v>
      </c>
      <c r="D1214" s="150" t="s">
        <v>136</v>
      </c>
      <c r="E1214" s="144" t="s">
        <v>137</v>
      </c>
      <c r="F1214" s="122">
        <v>28</v>
      </c>
      <c r="G1214" s="122">
        <v>0</v>
      </c>
      <c r="H1214" s="122">
        <v>22</v>
      </c>
      <c r="I1214" s="122">
        <v>0</v>
      </c>
      <c r="J1214" s="123">
        <f t="shared" si="54"/>
        <v>50</v>
      </c>
      <c r="K1214" s="105">
        <v>500000</v>
      </c>
      <c r="L1214" s="105">
        <v>939177.27</v>
      </c>
      <c r="M1214" s="105">
        <v>531527</v>
      </c>
      <c r="N1214" s="121">
        <f t="shared" si="55"/>
        <v>1970704.27</v>
      </c>
      <c r="O1214" s="124"/>
      <c r="P1214" s="105"/>
      <c r="Q1214" s="105"/>
      <c r="R1214" s="105"/>
      <c r="S1214" s="105"/>
      <c r="T1214" s="105"/>
      <c r="U1214" s="105"/>
      <c r="V1214" s="121">
        <f t="shared" si="56"/>
        <v>0</v>
      </c>
      <c r="W1214" s="105"/>
      <c r="X1214" s="105"/>
      <c r="Y1214" s="57"/>
    </row>
    <row r="1215" spans="1:25" s="48" customFormat="1" ht="14.5" x14ac:dyDescent="0.4">
      <c r="A1215" s="149" t="s">
        <v>3777</v>
      </c>
      <c r="B1215" s="149" t="s">
        <v>3778</v>
      </c>
      <c r="C1215" s="149" t="s">
        <v>3779</v>
      </c>
      <c r="D1215" s="150" t="s">
        <v>137</v>
      </c>
      <c r="E1215" s="144" t="s">
        <v>137</v>
      </c>
      <c r="F1215" s="122"/>
      <c r="G1215" s="122"/>
      <c r="H1215" s="122"/>
      <c r="I1215" s="122"/>
      <c r="J1215" s="123">
        <f t="shared" si="54"/>
        <v>0</v>
      </c>
      <c r="K1215" s="105"/>
      <c r="L1215" s="105"/>
      <c r="M1215" s="105"/>
      <c r="N1215" s="121">
        <f t="shared" si="55"/>
        <v>0</v>
      </c>
      <c r="O1215" s="124"/>
      <c r="P1215" s="105"/>
      <c r="Q1215" s="105"/>
      <c r="R1215" s="105"/>
      <c r="S1215" s="105"/>
      <c r="T1215" s="105"/>
      <c r="U1215" s="105"/>
      <c r="V1215" s="121">
        <f t="shared" si="56"/>
        <v>0</v>
      </c>
      <c r="W1215" s="105"/>
      <c r="X1215" s="105"/>
      <c r="Y1215" s="57"/>
    </row>
    <row r="1216" spans="1:25" s="48" customFormat="1" ht="14.5" x14ac:dyDescent="0.4">
      <c r="A1216" s="149" t="s">
        <v>3780</v>
      </c>
      <c r="B1216" s="149" t="s">
        <v>3781</v>
      </c>
      <c r="C1216" s="149" t="s">
        <v>3782</v>
      </c>
      <c r="D1216" s="150" t="s">
        <v>136</v>
      </c>
      <c r="E1216" s="144" t="s">
        <v>137</v>
      </c>
      <c r="F1216" s="122">
        <v>84</v>
      </c>
      <c r="G1216" s="122">
        <v>0</v>
      </c>
      <c r="H1216" s="122">
        <v>11</v>
      </c>
      <c r="I1216" s="122">
        <v>0</v>
      </c>
      <c r="J1216" s="123">
        <f t="shared" si="54"/>
        <v>95</v>
      </c>
      <c r="K1216" s="105">
        <v>897944.94</v>
      </c>
      <c r="L1216" s="105">
        <v>346137.48</v>
      </c>
      <c r="M1216" s="105">
        <v>250795</v>
      </c>
      <c r="N1216" s="121">
        <f t="shared" si="55"/>
        <v>1494877.42</v>
      </c>
      <c r="O1216" s="124"/>
      <c r="P1216" s="105"/>
      <c r="Q1216" s="105"/>
      <c r="R1216" s="105"/>
      <c r="S1216" s="105"/>
      <c r="T1216" s="105"/>
      <c r="U1216" s="105"/>
      <c r="V1216" s="121">
        <f t="shared" si="56"/>
        <v>0</v>
      </c>
      <c r="W1216" s="105"/>
      <c r="X1216" s="105"/>
      <c r="Y1216" s="57"/>
    </row>
    <row r="1217" spans="1:25" s="48" customFormat="1" ht="14.5" x14ac:dyDescent="0.4">
      <c r="A1217" s="149" t="s">
        <v>3783</v>
      </c>
      <c r="B1217" s="149" t="s">
        <v>3784</v>
      </c>
      <c r="C1217" s="149" t="s">
        <v>3785</v>
      </c>
      <c r="D1217" s="150" t="s">
        <v>137</v>
      </c>
      <c r="E1217" s="144" t="s">
        <v>137</v>
      </c>
      <c r="F1217" s="122"/>
      <c r="G1217" s="122"/>
      <c r="H1217" s="122"/>
      <c r="I1217" s="122"/>
      <c r="J1217" s="123">
        <f t="shared" si="54"/>
        <v>0</v>
      </c>
      <c r="K1217" s="105"/>
      <c r="L1217" s="105"/>
      <c r="M1217" s="105"/>
      <c r="N1217" s="121">
        <f t="shared" si="55"/>
        <v>0</v>
      </c>
      <c r="O1217" s="124"/>
      <c r="P1217" s="105"/>
      <c r="Q1217" s="105"/>
      <c r="R1217" s="105"/>
      <c r="S1217" s="105"/>
      <c r="T1217" s="105"/>
      <c r="U1217" s="105"/>
      <c r="V1217" s="121">
        <f t="shared" si="56"/>
        <v>0</v>
      </c>
      <c r="W1217" s="105"/>
      <c r="X1217" s="105"/>
      <c r="Y1217" s="57"/>
    </row>
    <row r="1218" spans="1:25" s="48" customFormat="1" ht="14.5" x14ac:dyDescent="0.4">
      <c r="A1218" s="149" t="s">
        <v>3786</v>
      </c>
      <c r="B1218" s="149" t="s">
        <v>3787</v>
      </c>
      <c r="C1218" s="149" t="s">
        <v>3788</v>
      </c>
      <c r="D1218" s="150" t="s">
        <v>136</v>
      </c>
      <c r="E1218" s="144" t="s">
        <v>137</v>
      </c>
      <c r="F1218" s="122">
        <v>28</v>
      </c>
      <c r="G1218" s="122">
        <v>0</v>
      </c>
      <c r="H1218" s="122">
        <v>0</v>
      </c>
      <c r="I1218" s="122">
        <v>0</v>
      </c>
      <c r="J1218" s="123">
        <f t="shared" si="54"/>
        <v>28</v>
      </c>
      <c r="K1218" s="105">
        <v>280000</v>
      </c>
      <c r="L1218" s="105">
        <v>70784.320000000007</v>
      </c>
      <c r="M1218" s="105">
        <v>0</v>
      </c>
      <c r="N1218" s="121">
        <f t="shared" si="55"/>
        <v>350784.32</v>
      </c>
      <c r="O1218" s="124"/>
      <c r="P1218" s="105"/>
      <c r="Q1218" s="105"/>
      <c r="R1218" s="105"/>
      <c r="S1218" s="105"/>
      <c r="T1218" s="105"/>
      <c r="U1218" s="105"/>
      <c r="V1218" s="121">
        <f t="shared" si="56"/>
        <v>0</v>
      </c>
      <c r="W1218" s="105"/>
      <c r="X1218" s="105"/>
      <c r="Y1218" s="57"/>
    </row>
    <row r="1219" spans="1:25" s="48" customFormat="1" ht="14.5" x14ac:dyDescent="0.4">
      <c r="A1219" s="149" t="s">
        <v>3789</v>
      </c>
      <c r="B1219" s="149" t="s">
        <v>3790</v>
      </c>
      <c r="C1219" s="149" t="s">
        <v>3791</v>
      </c>
      <c r="D1219" s="150" t="s">
        <v>137</v>
      </c>
      <c r="E1219" s="144" t="s">
        <v>137</v>
      </c>
      <c r="F1219" s="122"/>
      <c r="G1219" s="122"/>
      <c r="H1219" s="122"/>
      <c r="I1219" s="122"/>
      <c r="J1219" s="123">
        <f t="shared" si="54"/>
        <v>0</v>
      </c>
      <c r="K1219" s="105"/>
      <c r="L1219" s="105"/>
      <c r="M1219" s="105"/>
      <c r="N1219" s="121">
        <f t="shared" si="55"/>
        <v>0</v>
      </c>
      <c r="O1219" s="124"/>
      <c r="P1219" s="105"/>
      <c r="Q1219" s="105"/>
      <c r="R1219" s="105"/>
      <c r="S1219" s="105"/>
      <c r="T1219" s="105"/>
      <c r="U1219" s="105"/>
      <c r="V1219" s="121">
        <f t="shared" si="56"/>
        <v>0</v>
      </c>
      <c r="W1219" s="105"/>
      <c r="X1219" s="105"/>
      <c r="Y1219" s="57"/>
    </row>
    <row r="1220" spans="1:25" s="48" customFormat="1" ht="14.5" x14ac:dyDescent="0.4">
      <c r="A1220" s="149" t="s">
        <v>3792</v>
      </c>
      <c r="B1220" s="149" t="s">
        <v>3793</v>
      </c>
      <c r="C1220" s="149" t="s">
        <v>3794</v>
      </c>
      <c r="D1220" s="150" t="s">
        <v>136</v>
      </c>
      <c r="E1220" s="144" t="s">
        <v>137</v>
      </c>
      <c r="F1220" s="122">
        <v>28</v>
      </c>
      <c r="G1220" s="122">
        <v>0</v>
      </c>
      <c r="H1220" s="122">
        <v>0</v>
      </c>
      <c r="I1220" s="122">
        <v>0</v>
      </c>
      <c r="J1220" s="123">
        <f t="shared" si="54"/>
        <v>28</v>
      </c>
      <c r="K1220" s="105">
        <v>280000</v>
      </c>
      <c r="L1220" s="105">
        <v>84804.2</v>
      </c>
      <c r="M1220" s="105">
        <v>0</v>
      </c>
      <c r="N1220" s="121">
        <f t="shared" si="55"/>
        <v>364804.2</v>
      </c>
      <c r="O1220" s="124"/>
      <c r="P1220" s="105"/>
      <c r="Q1220" s="105"/>
      <c r="R1220" s="105"/>
      <c r="S1220" s="105"/>
      <c r="T1220" s="105"/>
      <c r="U1220" s="105"/>
      <c r="V1220" s="121">
        <f t="shared" si="56"/>
        <v>0</v>
      </c>
      <c r="W1220" s="105"/>
      <c r="X1220" s="105"/>
      <c r="Y1220" s="57"/>
    </row>
    <row r="1221" spans="1:25" s="48" customFormat="1" ht="14.5" x14ac:dyDescent="0.4">
      <c r="A1221" s="149" t="s">
        <v>3795</v>
      </c>
      <c r="B1221" s="149" t="s">
        <v>3796</v>
      </c>
      <c r="C1221" s="149" t="s">
        <v>3797</v>
      </c>
      <c r="D1221" s="150" t="s">
        <v>137</v>
      </c>
      <c r="E1221" s="144" t="s">
        <v>137</v>
      </c>
      <c r="F1221" s="122"/>
      <c r="G1221" s="122"/>
      <c r="H1221" s="122"/>
      <c r="I1221" s="122"/>
      <c r="J1221" s="123">
        <f t="shared" si="54"/>
        <v>0</v>
      </c>
      <c r="K1221" s="105"/>
      <c r="L1221" s="105"/>
      <c r="M1221" s="105"/>
      <c r="N1221" s="121">
        <f t="shared" si="55"/>
        <v>0</v>
      </c>
      <c r="O1221" s="124"/>
      <c r="P1221" s="105"/>
      <c r="Q1221" s="105"/>
      <c r="R1221" s="105"/>
      <c r="S1221" s="105"/>
      <c r="T1221" s="105"/>
      <c r="U1221" s="105"/>
      <c r="V1221" s="121">
        <f t="shared" si="56"/>
        <v>0</v>
      </c>
      <c r="W1221" s="105"/>
      <c r="X1221" s="105"/>
      <c r="Y1221" s="57"/>
    </row>
    <row r="1222" spans="1:25" s="48" customFormat="1" ht="14.5" x14ac:dyDescent="0.4">
      <c r="A1222" s="149" t="s">
        <v>3798</v>
      </c>
      <c r="B1222" s="149" t="s">
        <v>3799</v>
      </c>
      <c r="C1222" s="149" t="s">
        <v>3800</v>
      </c>
      <c r="D1222" s="150" t="s">
        <v>137</v>
      </c>
      <c r="E1222" s="144" t="s">
        <v>137</v>
      </c>
      <c r="F1222" s="122"/>
      <c r="G1222" s="122"/>
      <c r="H1222" s="122"/>
      <c r="I1222" s="122"/>
      <c r="J1222" s="123">
        <f t="shared" si="54"/>
        <v>0</v>
      </c>
      <c r="K1222" s="105"/>
      <c r="L1222" s="105"/>
      <c r="M1222" s="105"/>
      <c r="N1222" s="121">
        <f t="shared" si="55"/>
        <v>0</v>
      </c>
      <c r="O1222" s="124"/>
      <c r="P1222" s="105"/>
      <c r="Q1222" s="105"/>
      <c r="R1222" s="105"/>
      <c r="S1222" s="105"/>
      <c r="T1222" s="105"/>
      <c r="U1222" s="105"/>
      <c r="V1222" s="121">
        <f t="shared" si="56"/>
        <v>0</v>
      </c>
      <c r="W1222" s="105"/>
      <c r="X1222" s="105"/>
      <c r="Y1222" s="57"/>
    </row>
    <row r="1223" spans="1:25" s="48" customFormat="1" ht="14.5" x14ac:dyDescent="0.4">
      <c r="A1223" s="149" t="s">
        <v>3801</v>
      </c>
      <c r="B1223" s="149" t="s">
        <v>3802</v>
      </c>
      <c r="C1223" s="149" t="s">
        <v>3803</v>
      </c>
      <c r="D1223" s="150" t="s">
        <v>137</v>
      </c>
      <c r="E1223" s="144" t="s">
        <v>137</v>
      </c>
      <c r="F1223" s="122"/>
      <c r="G1223" s="122"/>
      <c r="H1223" s="122"/>
      <c r="I1223" s="122"/>
      <c r="J1223" s="123">
        <f t="shared" si="54"/>
        <v>0</v>
      </c>
      <c r="K1223" s="105"/>
      <c r="L1223" s="105"/>
      <c r="M1223" s="105"/>
      <c r="N1223" s="121">
        <f t="shared" si="55"/>
        <v>0</v>
      </c>
      <c r="O1223" s="124"/>
      <c r="P1223" s="105"/>
      <c r="Q1223" s="105"/>
      <c r="R1223" s="105"/>
      <c r="S1223" s="105"/>
      <c r="T1223" s="105"/>
      <c r="U1223" s="105"/>
      <c r="V1223" s="121">
        <f t="shared" si="56"/>
        <v>0</v>
      </c>
      <c r="W1223" s="105"/>
      <c r="X1223" s="105"/>
      <c r="Y1223" s="57"/>
    </row>
    <row r="1224" spans="1:25" s="48" customFormat="1" ht="14.5" x14ac:dyDescent="0.4">
      <c r="A1224" s="149" t="s">
        <v>3804</v>
      </c>
      <c r="B1224" s="149" t="s">
        <v>3805</v>
      </c>
      <c r="C1224" s="149" t="s">
        <v>3806</v>
      </c>
      <c r="D1224" s="150" t="s">
        <v>136</v>
      </c>
      <c r="E1224" s="144" t="s">
        <v>137</v>
      </c>
      <c r="F1224" s="122">
        <v>14</v>
      </c>
      <c r="G1224" s="122">
        <v>0</v>
      </c>
      <c r="H1224" s="122">
        <v>11</v>
      </c>
      <c r="I1224" s="122">
        <v>0</v>
      </c>
      <c r="J1224" s="123">
        <f t="shared" ref="J1224:J1287" si="57">SUM(F1224:I1224)</f>
        <v>25</v>
      </c>
      <c r="K1224" s="105">
        <v>0</v>
      </c>
      <c r="L1224" s="105">
        <v>146843.95000000001</v>
      </c>
      <c r="M1224" s="105">
        <v>244722</v>
      </c>
      <c r="N1224" s="121">
        <f t="shared" ref="N1224:N1287" si="58">SUM(K1224:M1224)</f>
        <v>391565.95</v>
      </c>
      <c r="O1224" s="124"/>
      <c r="P1224" s="105"/>
      <c r="Q1224" s="105"/>
      <c r="R1224" s="105"/>
      <c r="S1224" s="105"/>
      <c r="T1224" s="105"/>
      <c r="U1224" s="105"/>
      <c r="V1224" s="121">
        <f t="shared" ref="V1224:V1287" si="59">SUM(P1224:U1224)</f>
        <v>0</v>
      </c>
      <c r="W1224" s="105"/>
      <c r="X1224" s="105"/>
      <c r="Y1224" s="57"/>
    </row>
    <row r="1225" spans="1:25" s="48" customFormat="1" ht="14.5" x14ac:dyDescent="0.4">
      <c r="A1225" s="149" t="s">
        <v>3807</v>
      </c>
      <c r="B1225" s="149" t="s">
        <v>3808</v>
      </c>
      <c r="C1225" s="149" t="s">
        <v>3809</v>
      </c>
      <c r="D1225" s="150" t="s">
        <v>136</v>
      </c>
      <c r="E1225" s="144" t="s">
        <v>137</v>
      </c>
      <c r="F1225" s="122">
        <v>42</v>
      </c>
      <c r="G1225" s="122">
        <v>0</v>
      </c>
      <c r="H1225" s="122">
        <v>11</v>
      </c>
      <c r="I1225" s="122">
        <v>0</v>
      </c>
      <c r="J1225" s="123">
        <f t="shared" si="57"/>
        <v>53</v>
      </c>
      <c r="K1225" s="105">
        <v>509814.32</v>
      </c>
      <c r="L1225" s="105">
        <v>0</v>
      </c>
      <c r="M1225" s="105">
        <v>427897.19</v>
      </c>
      <c r="N1225" s="121">
        <f t="shared" si="58"/>
        <v>937711.51</v>
      </c>
      <c r="O1225" s="124"/>
      <c r="P1225" s="105"/>
      <c r="Q1225" s="105"/>
      <c r="R1225" s="105"/>
      <c r="S1225" s="105"/>
      <c r="T1225" s="105"/>
      <c r="U1225" s="105"/>
      <c r="V1225" s="121">
        <f t="shared" si="59"/>
        <v>0</v>
      </c>
      <c r="W1225" s="105"/>
      <c r="X1225" s="105"/>
      <c r="Y1225" s="57"/>
    </row>
    <row r="1226" spans="1:25" s="48" customFormat="1" ht="14.5" x14ac:dyDescent="0.4">
      <c r="A1226" s="149" t="s">
        <v>3810</v>
      </c>
      <c r="B1226" s="149" t="s">
        <v>3811</v>
      </c>
      <c r="C1226" s="149" t="s">
        <v>3812</v>
      </c>
      <c r="D1226" s="150" t="s">
        <v>136</v>
      </c>
      <c r="E1226" s="144" t="s">
        <v>137</v>
      </c>
      <c r="F1226" s="122">
        <v>42</v>
      </c>
      <c r="G1226" s="122">
        <v>0</v>
      </c>
      <c r="H1226" s="122">
        <v>11</v>
      </c>
      <c r="I1226" s="122">
        <v>0</v>
      </c>
      <c r="J1226" s="123">
        <f t="shared" si="57"/>
        <v>53</v>
      </c>
      <c r="K1226" s="105">
        <v>472350.53</v>
      </c>
      <c r="L1226" s="105">
        <v>21327.01</v>
      </c>
      <c r="M1226" s="105">
        <v>250716</v>
      </c>
      <c r="N1226" s="121">
        <f t="shared" si="58"/>
        <v>744393.54</v>
      </c>
      <c r="O1226" s="124"/>
      <c r="P1226" s="105"/>
      <c r="Q1226" s="105"/>
      <c r="R1226" s="105"/>
      <c r="S1226" s="105"/>
      <c r="T1226" s="105"/>
      <c r="U1226" s="105"/>
      <c r="V1226" s="121">
        <f t="shared" si="59"/>
        <v>0</v>
      </c>
      <c r="W1226" s="105"/>
      <c r="X1226" s="105"/>
      <c r="Y1226" s="57"/>
    </row>
    <row r="1227" spans="1:25" s="48" customFormat="1" ht="14.5" x14ac:dyDescent="0.4">
      <c r="A1227" s="149" t="s">
        <v>3813</v>
      </c>
      <c r="B1227" s="149" t="s">
        <v>3814</v>
      </c>
      <c r="C1227" s="149" t="s">
        <v>3815</v>
      </c>
      <c r="D1227" s="150" t="s">
        <v>136</v>
      </c>
      <c r="E1227" s="144" t="s">
        <v>136</v>
      </c>
      <c r="F1227" s="122">
        <v>28</v>
      </c>
      <c r="G1227" s="122">
        <v>0</v>
      </c>
      <c r="H1227" s="122">
        <v>0</v>
      </c>
      <c r="I1227" s="122">
        <v>0</v>
      </c>
      <c r="J1227" s="123">
        <f t="shared" si="57"/>
        <v>28</v>
      </c>
      <c r="K1227" s="105">
        <v>280000</v>
      </c>
      <c r="L1227" s="105">
        <v>29352.01</v>
      </c>
      <c r="M1227" s="105">
        <v>0</v>
      </c>
      <c r="N1227" s="121">
        <f t="shared" si="58"/>
        <v>309352.01</v>
      </c>
      <c r="O1227" s="124">
        <v>1</v>
      </c>
      <c r="P1227" s="105">
        <v>48284.4</v>
      </c>
      <c r="Q1227" s="105">
        <v>96568.8</v>
      </c>
      <c r="R1227" s="105">
        <v>0</v>
      </c>
      <c r="S1227" s="105">
        <v>0</v>
      </c>
      <c r="T1227" s="105">
        <v>241422</v>
      </c>
      <c r="U1227" s="105">
        <v>96568.8</v>
      </c>
      <c r="V1227" s="121">
        <f t="shared" si="59"/>
        <v>482844</v>
      </c>
      <c r="W1227" s="105">
        <v>233197.39</v>
      </c>
      <c r="X1227" s="105">
        <v>249646.61</v>
      </c>
      <c r="Y1227" s="57">
        <v>0</v>
      </c>
    </row>
    <row r="1228" spans="1:25" s="48" customFormat="1" ht="14.5" x14ac:dyDescent="0.4">
      <c r="A1228" s="149" t="s">
        <v>3816</v>
      </c>
      <c r="B1228" s="149" t="s">
        <v>3817</v>
      </c>
      <c r="C1228" s="149" t="s">
        <v>3818</v>
      </c>
      <c r="D1228" s="150" t="s">
        <v>136</v>
      </c>
      <c r="E1228" s="144" t="s">
        <v>137</v>
      </c>
      <c r="F1228" s="122">
        <v>28</v>
      </c>
      <c r="G1228" s="122">
        <v>0</v>
      </c>
      <c r="H1228" s="122">
        <v>0</v>
      </c>
      <c r="I1228" s="122">
        <v>0</v>
      </c>
      <c r="J1228" s="123">
        <f t="shared" si="57"/>
        <v>28</v>
      </c>
      <c r="K1228" s="105">
        <v>280000</v>
      </c>
      <c r="L1228" s="105">
        <v>90962.03</v>
      </c>
      <c r="M1228" s="105">
        <v>0</v>
      </c>
      <c r="N1228" s="121">
        <f t="shared" si="58"/>
        <v>370962.03</v>
      </c>
      <c r="O1228" s="124"/>
      <c r="P1228" s="105"/>
      <c r="Q1228" s="105"/>
      <c r="R1228" s="105"/>
      <c r="S1228" s="105"/>
      <c r="T1228" s="105"/>
      <c r="U1228" s="105"/>
      <c r="V1228" s="121">
        <f t="shared" si="59"/>
        <v>0</v>
      </c>
      <c r="W1228" s="105"/>
      <c r="X1228" s="105"/>
      <c r="Y1228" s="57"/>
    </row>
    <row r="1229" spans="1:25" s="48" customFormat="1" ht="14.5" x14ac:dyDescent="0.4">
      <c r="A1229" s="149" t="s">
        <v>3819</v>
      </c>
      <c r="B1229" s="149" t="s">
        <v>3820</v>
      </c>
      <c r="C1229" s="149" t="s">
        <v>3821</v>
      </c>
      <c r="D1229" s="150" t="s">
        <v>136</v>
      </c>
      <c r="E1229" s="144" t="s">
        <v>137</v>
      </c>
      <c r="F1229" s="122">
        <v>42</v>
      </c>
      <c r="G1229" s="122">
        <v>0</v>
      </c>
      <c r="H1229" s="122">
        <v>11</v>
      </c>
      <c r="I1229" s="122">
        <v>0</v>
      </c>
      <c r="J1229" s="123">
        <f t="shared" si="57"/>
        <v>53</v>
      </c>
      <c r="K1229" s="105">
        <v>461018.8</v>
      </c>
      <c r="L1229" s="105">
        <v>53869.04</v>
      </c>
      <c r="M1229" s="105">
        <v>261120</v>
      </c>
      <c r="N1229" s="121">
        <f t="shared" si="58"/>
        <v>776007.84</v>
      </c>
      <c r="O1229" s="124"/>
      <c r="P1229" s="105"/>
      <c r="Q1229" s="105"/>
      <c r="R1229" s="105"/>
      <c r="S1229" s="105"/>
      <c r="T1229" s="105"/>
      <c r="U1229" s="105"/>
      <c r="V1229" s="121">
        <f t="shared" si="59"/>
        <v>0</v>
      </c>
      <c r="W1229" s="105"/>
      <c r="X1229" s="105"/>
      <c r="Y1229" s="57"/>
    </row>
    <row r="1230" spans="1:25" s="48" customFormat="1" ht="14.5" x14ac:dyDescent="0.4">
      <c r="A1230" s="149" t="s">
        <v>3822</v>
      </c>
      <c r="B1230" s="149" t="s">
        <v>3823</v>
      </c>
      <c r="C1230" s="149" t="s">
        <v>3824</v>
      </c>
      <c r="D1230" s="150" t="s">
        <v>136</v>
      </c>
      <c r="E1230" s="144" t="s">
        <v>137</v>
      </c>
      <c r="F1230" s="122">
        <v>28</v>
      </c>
      <c r="G1230" s="122">
        <v>0</v>
      </c>
      <c r="H1230" s="122">
        <v>0</v>
      </c>
      <c r="I1230" s="122">
        <v>0</v>
      </c>
      <c r="J1230" s="123">
        <f t="shared" si="57"/>
        <v>28</v>
      </c>
      <c r="K1230" s="105">
        <v>280000</v>
      </c>
      <c r="L1230" s="105">
        <v>64756.29</v>
      </c>
      <c r="M1230" s="105">
        <v>0</v>
      </c>
      <c r="N1230" s="121">
        <f t="shared" si="58"/>
        <v>344756.29</v>
      </c>
      <c r="O1230" s="124"/>
      <c r="P1230" s="105"/>
      <c r="Q1230" s="105"/>
      <c r="R1230" s="105"/>
      <c r="S1230" s="105"/>
      <c r="T1230" s="105"/>
      <c r="U1230" s="105"/>
      <c r="V1230" s="121">
        <f t="shared" si="59"/>
        <v>0</v>
      </c>
      <c r="W1230" s="105"/>
      <c r="X1230" s="105"/>
      <c r="Y1230" s="57"/>
    </row>
    <row r="1231" spans="1:25" s="48" customFormat="1" ht="14.5" x14ac:dyDescent="0.4">
      <c r="A1231" s="149" t="s">
        <v>3825</v>
      </c>
      <c r="B1231" s="149" t="s">
        <v>3826</v>
      </c>
      <c r="C1231" s="149" t="s">
        <v>3827</v>
      </c>
      <c r="D1231" s="150" t="s">
        <v>136</v>
      </c>
      <c r="E1231" s="144" t="s">
        <v>137</v>
      </c>
      <c r="F1231" s="122">
        <v>42</v>
      </c>
      <c r="G1231" s="122">
        <v>0</v>
      </c>
      <c r="H1231" s="122">
        <v>11</v>
      </c>
      <c r="I1231" s="122">
        <v>0</v>
      </c>
      <c r="J1231" s="123">
        <f t="shared" si="57"/>
        <v>53</v>
      </c>
      <c r="K1231" s="105">
        <v>525154.23</v>
      </c>
      <c r="L1231" s="105">
        <v>0</v>
      </c>
      <c r="M1231" s="105">
        <v>179049.28</v>
      </c>
      <c r="N1231" s="121">
        <f t="shared" si="58"/>
        <v>704203.51</v>
      </c>
      <c r="O1231" s="124"/>
      <c r="P1231" s="105"/>
      <c r="Q1231" s="105"/>
      <c r="R1231" s="105"/>
      <c r="S1231" s="105"/>
      <c r="T1231" s="105"/>
      <c r="U1231" s="105"/>
      <c r="V1231" s="121">
        <f t="shared" si="59"/>
        <v>0</v>
      </c>
      <c r="W1231" s="105"/>
      <c r="X1231" s="105"/>
      <c r="Y1231" s="57"/>
    </row>
    <row r="1232" spans="1:25" s="48" customFormat="1" ht="14.5" x14ac:dyDescent="0.4">
      <c r="A1232" s="149" t="s">
        <v>3828</v>
      </c>
      <c r="B1232" s="149" t="s">
        <v>3829</v>
      </c>
      <c r="C1232" s="149" t="s">
        <v>3830</v>
      </c>
      <c r="D1232" s="150" t="s">
        <v>136</v>
      </c>
      <c r="E1232" s="144" t="s">
        <v>136</v>
      </c>
      <c r="F1232" s="122">
        <v>14</v>
      </c>
      <c r="G1232" s="122">
        <v>0</v>
      </c>
      <c r="H1232" s="122">
        <v>11</v>
      </c>
      <c r="I1232" s="122">
        <v>0</v>
      </c>
      <c r="J1232" s="123">
        <f t="shared" si="57"/>
        <v>25</v>
      </c>
      <c r="K1232" s="105">
        <v>250000</v>
      </c>
      <c r="L1232" s="105">
        <v>0</v>
      </c>
      <c r="M1232" s="105">
        <v>129320.09</v>
      </c>
      <c r="N1232" s="121">
        <f t="shared" si="58"/>
        <v>379320.08999999997</v>
      </c>
      <c r="O1232" s="124">
        <v>1</v>
      </c>
      <c r="P1232" s="105">
        <v>49668</v>
      </c>
      <c r="Q1232" s="105">
        <v>99336</v>
      </c>
      <c r="R1232" s="105">
        <v>0</v>
      </c>
      <c r="S1232" s="105">
        <v>0</v>
      </c>
      <c r="T1232" s="105">
        <v>248340</v>
      </c>
      <c r="U1232" s="105">
        <v>99336</v>
      </c>
      <c r="V1232" s="121">
        <f t="shared" si="59"/>
        <v>496680</v>
      </c>
      <c r="W1232" s="105">
        <v>0</v>
      </c>
      <c r="X1232" s="105">
        <v>0</v>
      </c>
      <c r="Y1232" s="57">
        <v>496680</v>
      </c>
    </row>
    <row r="1233" spans="1:25" s="48" customFormat="1" ht="14.5" x14ac:dyDescent="0.4">
      <c r="A1233" s="149" t="s">
        <v>3831</v>
      </c>
      <c r="B1233" s="149" t="s">
        <v>3832</v>
      </c>
      <c r="C1233" s="149" t="s">
        <v>3833</v>
      </c>
      <c r="D1233" s="150" t="s">
        <v>137</v>
      </c>
      <c r="E1233" s="144" t="s">
        <v>137</v>
      </c>
      <c r="F1233" s="122"/>
      <c r="G1233" s="122"/>
      <c r="H1233" s="122"/>
      <c r="I1233" s="122"/>
      <c r="J1233" s="123">
        <f t="shared" si="57"/>
        <v>0</v>
      </c>
      <c r="K1233" s="105"/>
      <c r="L1233" s="105"/>
      <c r="M1233" s="105"/>
      <c r="N1233" s="121">
        <f t="shared" si="58"/>
        <v>0</v>
      </c>
      <c r="O1233" s="124"/>
      <c r="P1233" s="105"/>
      <c r="Q1233" s="105"/>
      <c r="R1233" s="105"/>
      <c r="S1233" s="105"/>
      <c r="T1233" s="105"/>
      <c r="U1233" s="105"/>
      <c r="V1233" s="121">
        <f t="shared" si="59"/>
        <v>0</v>
      </c>
      <c r="W1233" s="105"/>
      <c r="X1233" s="105"/>
      <c r="Y1233" s="57"/>
    </row>
    <row r="1234" spans="1:25" s="48" customFormat="1" ht="14.5" x14ac:dyDescent="0.4">
      <c r="A1234" s="149" t="s">
        <v>3834</v>
      </c>
      <c r="B1234" s="149" t="s">
        <v>3835</v>
      </c>
      <c r="C1234" s="149" t="s">
        <v>3836</v>
      </c>
      <c r="D1234" s="150" t="s">
        <v>137</v>
      </c>
      <c r="E1234" s="144" t="s">
        <v>137</v>
      </c>
      <c r="F1234" s="122"/>
      <c r="G1234" s="122"/>
      <c r="H1234" s="122"/>
      <c r="I1234" s="122"/>
      <c r="J1234" s="123">
        <f t="shared" si="57"/>
        <v>0</v>
      </c>
      <c r="K1234" s="105"/>
      <c r="L1234" s="105"/>
      <c r="M1234" s="105"/>
      <c r="N1234" s="121">
        <f t="shared" si="58"/>
        <v>0</v>
      </c>
      <c r="O1234" s="124"/>
      <c r="P1234" s="105"/>
      <c r="Q1234" s="105"/>
      <c r="R1234" s="105"/>
      <c r="S1234" s="105"/>
      <c r="T1234" s="105"/>
      <c r="U1234" s="105"/>
      <c r="V1234" s="121">
        <f t="shared" si="59"/>
        <v>0</v>
      </c>
      <c r="W1234" s="105"/>
      <c r="X1234" s="105"/>
      <c r="Y1234" s="57"/>
    </row>
    <row r="1235" spans="1:25" s="48" customFormat="1" ht="14.5" x14ac:dyDescent="0.4">
      <c r="A1235" s="149" t="s">
        <v>3837</v>
      </c>
      <c r="B1235" s="149" t="s">
        <v>3838</v>
      </c>
      <c r="C1235" s="149" t="s">
        <v>3839</v>
      </c>
      <c r="D1235" s="150" t="s">
        <v>137</v>
      </c>
      <c r="E1235" s="144" t="s">
        <v>137</v>
      </c>
      <c r="F1235" s="122"/>
      <c r="G1235" s="122"/>
      <c r="H1235" s="122"/>
      <c r="I1235" s="122"/>
      <c r="J1235" s="123">
        <f t="shared" si="57"/>
        <v>0</v>
      </c>
      <c r="K1235" s="105"/>
      <c r="L1235" s="105"/>
      <c r="M1235" s="105"/>
      <c r="N1235" s="121">
        <f t="shared" si="58"/>
        <v>0</v>
      </c>
      <c r="O1235" s="124"/>
      <c r="P1235" s="105"/>
      <c r="Q1235" s="105"/>
      <c r="R1235" s="105"/>
      <c r="S1235" s="105"/>
      <c r="T1235" s="105"/>
      <c r="U1235" s="105"/>
      <c r="V1235" s="121">
        <f t="shared" si="59"/>
        <v>0</v>
      </c>
      <c r="W1235" s="105"/>
      <c r="X1235" s="105"/>
      <c r="Y1235" s="57"/>
    </row>
    <row r="1236" spans="1:25" s="48" customFormat="1" ht="14.5" x14ac:dyDescent="0.4">
      <c r="A1236" s="149" t="s">
        <v>3840</v>
      </c>
      <c r="B1236" s="149" t="s">
        <v>3841</v>
      </c>
      <c r="C1236" s="149" t="s">
        <v>3842</v>
      </c>
      <c r="D1236" s="150" t="s">
        <v>137</v>
      </c>
      <c r="E1236" s="144" t="s">
        <v>137</v>
      </c>
      <c r="F1236" s="122"/>
      <c r="G1236" s="122"/>
      <c r="H1236" s="122"/>
      <c r="I1236" s="122"/>
      <c r="J1236" s="123">
        <f t="shared" si="57"/>
        <v>0</v>
      </c>
      <c r="K1236" s="105"/>
      <c r="L1236" s="105"/>
      <c r="M1236" s="105"/>
      <c r="N1236" s="121">
        <f t="shared" si="58"/>
        <v>0</v>
      </c>
      <c r="O1236" s="124"/>
      <c r="P1236" s="105"/>
      <c r="Q1236" s="105"/>
      <c r="R1236" s="105"/>
      <c r="S1236" s="105"/>
      <c r="T1236" s="105"/>
      <c r="U1236" s="105"/>
      <c r="V1236" s="121">
        <f t="shared" si="59"/>
        <v>0</v>
      </c>
      <c r="W1236" s="105"/>
      <c r="X1236" s="105"/>
      <c r="Y1236" s="57"/>
    </row>
    <row r="1237" spans="1:25" s="48" customFormat="1" ht="14.5" x14ac:dyDescent="0.4">
      <c r="A1237" s="149" t="s">
        <v>3843</v>
      </c>
      <c r="B1237" s="149" t="s">
        <v>3844</v>
      </c>
      <c r="C1237" s="149" t="s">
        <v>3845</v>
      </c>
      <c r="D1237" s="150" t="s">
        <v>137</v>
      </c>
      <c r="E1237" s="144" t="s">
        <v>136</v>
      </c>
      <c r="F1237" s="122"/>
      <c r="G1237" s="122"/>
      <c r="H1237" s="122"/>
      <c r="I1237" s="122"/>
      <c r="J1237" s="123">
        <f t="shared" si="57"/>
        <v>0</v>
      </c>
      <c r="K1237" s="105"/>
      <c r="L1237" s="105"/>
      <c r="M1237" s="105"/>
      <c r="N1237" s="121">
        <f t="shared" si="58"/>
        <v>0</v>
      </c>
      <c r="O1237" s="124">
        <v>1</v>
      </c>
      <c r="P1237" s="105">
        <v>21350</v>
      </c>
      <c r="Q1237" s="105">
        <v>42700</v>
      </c>
      <c r="R1237" s="105">
        <v>0</v>
      </c>
      <c r="S1237" s="105">
        <v>0</v>
      </c>
      <c r="T1237" s="105">
        <v>106750</v>
      </c>
      <c r="U1237" s="105">
        <v>42700</v>
      </c>
      <c r="V1237" s="121">
        <f t="shared" si="59"/>
        <v>213500</v>
      </c>
      <c r="W1237" s="105">
        <v>0</v>
      </c>
      <c r="X1237" s="105">
        <v>0</v>
      </c>
      <c r="Y1237" s="57">
        <v>213500</v>
      </c>
    </row>
    <row r="1238" spans="1:25" s="48" customFormat="1" ht="14.5" x14ac:dyDescent="0.4">
      <c r="A1238" s="149" t="s">
        <v>3846</v>
      </c>
      <c r="B1238" s="149" t="s">
        <v>3847</v>
      </c>
      <c r="C1238" s="149" t="s">
        <v>3848</v>
      </c>
      <c r="D1238" s="150" t="s">
        <v>137</v>
      </c>
      <c r="E1238" s="144" t="s">
        <v>137</v>
      </c>
      <c r="F1238" s="122"/>
      <c r="G1238" s="122"/>
      <c r="H1238" s="122"/>
      <c r="I1238" s="122"/>
      <c r="J1238" s="123">
        <f t="shared" si="57"/>
        <v>0</v>
      </c>
      <c r="K1238" s="105"/>
      <c r="L1238" s="105"/>
      <c r="M1238" s="105"/>
      <c r="N1238" s="121">
        <f t="shared" si="58"/>
        <v>0</v>
      </c>
      <c r="O1238" s="124"/>
      <c r="P1238" s="105"/>
      <c r="Q1238" s="105"/>
      <c r="R1238" s="105"/>
      <c r="S1238" s="105"/>
      <c r="T1238" s="105"/>
      <c r="U1238" s="105"/>
      <c r="V1238" s="121">
        <f t="shared" si="59"/>
        <v>0</v>
      </c>
      <c r="W1238" s="105"/>
      <c r="X1238" s="105"/>
      <c r="Y1238" s="57"/>
    </row>
    <row r="1239" spans="1:25" s="48" customFormat="1" ht="14.5" x14ac:dyDescent="0.4">
      <c r="A1239" s="149" t="s">
        <v>3849</v>
      </c>
      <c r="B1239" s="149" t="s">
        <v>3850</v>
      </c>
      <c r="C1239" s="149" t="s">
        <v>3851</v>
      </c>
      <c r="D1239" s="150" t="s">
        <v>137</v>
      </c>
      <c r="E1239" s="144" t="s">
        <v>137</v>
      </c>
      <c r="F1239" s="122"/>
      <c r="G1239" s="122"/>
      <c r="H1239" s="122"/>
      <c r="I1239" s="122"/>
      <c r="J1239" s="123">
        <f t="shared" si="57"/>
        <v>0</v>
      </c>
      <c r="K1239" s="105"/>
      <c r="L1239" s="105"/>
      <c r="M1239" s="105"/>
      <c r="N1239" s="121">
        <f t="shared" si="58"/>
        <v>0</v>
      </c>
      <c r="O1239" s="124"/>
      <c r="P1239" s="105"/>
      <c r="Q1239" s="105"/>
      <c r="R1239" s="105"/>
      <c r="S1239" s="105"/>
      <c r="T1239" s="105"/>
      <c r="U1239" s="105"/>
      <c r="V1239" s="121">
        <f t="shared" si="59"/>
        <v>0</v>
      </c>
      <c r="W1239" s="105"/>
      <c r="X1239" s="105"/>
      <c r="Y1239" s="57"/>
    </row>
    <row r="1240" spans="1:25" s="48" customFormat="1" ht="14.5" x14ac:dyDescent="0.4">
      <c r="A1240" s="149" t="s">
        <v>3852</v>
      </c>
      <c r="B1240" s="149" t="s">
        <v>3853</v>
      </c>
      <c r="C1240" s="149" t="s">
        <v>3854</v>
      </c>
      <c r="D1240" s="150" t="s">
        <v>137</v>
      </c>
      <c r="E1240" s="144" t="s">
        <v>137</v>
      </c>
      <c r="F1240" s="122"/>
      <c r="G1240" s="122"/>
      <c r="H1240" s="122"/>
      <c r="I1240" s="122"/>
      <c r="J1240" s="123">
        <f t="shared" si="57"/>
        <v>0</v>
      </c>
      <c r="K1240" s="105"/>
      <c r="L1240" s="105"/>
      <c r="M1240" s="105"/>
      <c r="N1240" s="121">
        <f t="shared" si="58"/>
        <v>0</v>
      </c>
      <c r="O1240" s="124"/>
      <c r="P1240" s="105"/>
      <c r="Q1240" s="105"/>
      <c r="R1240" s="105"/>
      <c r="S1240" s="105"/>
      <c r="T1240" s="105"/>
      <c r="U1240" s="105"/>
      <c r="V1240" s="121">
        <f t="shared" si="59"/>
        <v>0</v>
      </c>
      <c r="W1240" s="105"/>
      <c r="X1240" s="105"/>
      <c r="Y1240" s="57"/>
    </row>
    <row r="1241" spans="1:25" s="48" customFormat="1" ht="14.5" x14ac:dyDescent="0.4">
      <c r="A1241" s="149" t="s">
        <v>3855</v>
      </c>
      <c r="B1241" s="149" t="s">
        <v>3856</v>
      </c>
      <c r="C1241" s="149" t="s">
        <v>3857</v>
      </c>
      <c r="D1241" s="150" t="s">
        <v>137</v>
      </c>
      <c r="E1241" s="144" t="s">
        <v>136</v>
      </c>
      <c r="F1241" s="122"/>
      <c r="G1241" s="122"/>
      <c r="H1241" s="122"/>
      <c r="I1241" s="122"/>
      <c r="J1241" s="123">
        <f t="shared" si="57"/>
        <v>0</v>
      </c>
      <c r="K1241" s="105"/>
      <c r="L1241" s="105"/>
      <c r="M1241" s="105"/>
      <c r="N1241" s="121">
        <f t="shared" si="58"/>
        <v>0</v>
      </c>
      <c r="O1241" s="124">
        <v>1</v>
      </c>
      <c r="P1241" s="105">
        <v>946583.94</v>
      </c>
      <c r="Q1241" s="105">
        <v>103549.2</v>
      </c>
      <c r="R1241" s="105">
        <v>0</v>
      </c>
      <c r="S1241" s="105">
        <v>0</v>
      </c>
      <c r="T1241" s="105">
        <v>258873</v>
      </c>
      <c r="U1241" s="105">
        <v>103549.2</v>
      </c>
      <c r="V1241" s="121">
        <f t="shared" si="59"/>
        <v>1412555.3399999999</v>
      </c>
      <c r="W1241" s="105">
        <v>432162.77</v>
      </c>
      <c r="X1241" s="105">
        <v>462646.56</v>
      </c>
      <c r="Y1241" s="57">
        <v>517746</v>
      </c>
    </row>
    <row r="1242" spans="1:25" s="48" customFormat="1" ht="14.5" x14ac:dyDescent="0.4">
      <c r="A1242" s="149" t="s">
        <v>3858</v>
      </c>
      <c r="B1242" s="149" t="s">
        <v>3859</v>
      </c>
      <c r="C1242" s="149" t="s">
        <v>3860</v>
      </c>
      <c r="D1242" s="150" t="s">
        <v>137</v>
      </c>
      <c r="E1242" s="144" t="s">
        <v>137</v>
      </c>
      <c r="F1242" s="122"/>
      <c r="G1242" s="122"/>
      <c r="H1242" s="122"/>
      <c r="I1242" s="122"/>
      <c r="J1242" s="123">
        <f t="shared" si="57"/>
        <v>0</v>
      </c>
      <c r="K1242" s="105"/>
      <c r="L1242" s="105"/>
      <c r="M1242" s="105"/>
      <c r="N1242" s="121">
        <f t="shared" si="58"/>
        <v>0</v>
      </c>
      <c r="O1242" s="124"/>
      <c r="P1242" s="105"/>
      <c r="Q1242" s="105"/>
      <c r="R1242" s="105"/>
      <c r="S1242" s="105"/>
      <c r="T1242" s="105"/>
      <c r="U1242" s="105"/>
      <c r="V1242" s="121">
        <f t="shared" si="59"/>
        <v>0</v>
      </c>
      <c r="W1242" s="105"/>
      <c r="X1242" s="105"/>
      <c r="Y1242" s="57"/>
    </row>
    <row r="1243" spans="1:25" s="48" customFormat="1" ht="14.5" x14ac:dyDescent="0.4">
      <c r="A1243" s="149" t="s">
        <v>3861</v>
      </c>
      <c r="B1243" s="149" t="s">
        <v>3862</v>
      </c>
      <c r="C1243" s="149" t="s">
        <v>3863</v>
      </c>
      <c r="D1243" s="150" t="s">
        <v>137</v>
      </c>
      <c r="E1243" s="144" t="s">
        <v>137</v>
      </c>
      <c r="F1243" s="122"/>
      <c r="G1243" s="122"/>
      <c r="H1243" s="122"/>
      <c r="I1243" s="122"/>
      <c r="J1243" s="123">
        <f t="shared" si="57"/>
        <v>0</v>
      </c>
      <c r="K1243" s="105"/>
      <c r="L1243" s="105"/>
      <c r="M1243" s="105"/>
      <c r="N1243" s="121">
        <f t="shared" si="58"/>
        <v>0</v>
      </c>
      <c r="O1243" s="124"/>
      <c r="P1243" s="105"/>
      <c r="Q1243" s="105"/>
      <c r="R1243" s="105"/>
      <c r="S1243" s="105"/>
      <c r="T1243" s="105"/>
      <c r="U1243" s="105"/>
      <c r="V1243" s="121">
        <f t="shared" si="59"/>
        <v>0</v>
      </c>
      <c r="W1243" s="105"/>
      <c r="X1243" s="105"/>
      <c r="Y1243" s="57"/>
    </row>
    <row r="1244" spans="1:25" s="48" customFormat="1" ht="14.5" x14ac:dyDescent="0.4">
      <c r="A1244" s="149" t="s">
        <v>3864</v>
      </c>
      <c r="B1244" s="149" t="s">
        <v>3865</v>
      </c>
      <c r="C1244" s="149" t="s">
        <v>3866</v>
      </c>
      <c r="D1244" s="150" t="s">
        <v>137</v>
      </c>
      <c r="E1244" s="144" t="s">
        <v>137</v>
      </c>
      <c r="F1244" s="122"/>
      <c r="G1244" s="122"/>
      <c r="H1244" s="122"/>
      <c r="I1244" s="122"/>
      <c r="J1244" s="123">
        <f t="shared" si="57"/>
        <v>0</v>
      </c>
      <c r="K1244" s="105"/>
      <c r="L1244" s="105"/>
      <c r="M1244" s="105"/>
      <c r="N1244" s="121">
        <f t="shared" si="58"/>
        <v>0</v>
      </c>
      <c r="O1244" s="124"/>
      <c r="P1244" s="105"/>
      <c r="Q1244" s="105"/>
      <c r="R1244" s="105"/>
      <c r="S1244" s="105"/>
      <c r="T1244" s="105"/>
      <c r="U1244" s="105"/>
      <c r="V1244" s="121">
        <f t="shared" si="59"/>
        <v>0</v>
      </c>
      <c r="W1244" s="105"/>
      <c r="X1244" s="105"/>
      <c r="Y1244" s="57"/>
    </row>
    <row r="1245" spans="1:25" s="48" customFormat="1" ht="14.5" x14ac:dyDescent="0.4">
      <c r="A1245" s="149" t="s">
        <v>3867</v>
      </c>
      <c r="B1245" s="149" t="s">
        <v>3868</v>
      </c>
      <c r="C1245" s="149" t="s">
        <v>3869</v>
      </c>
      <c r="D1245" s="150" t="s">
        <v>137</v>
      </c>
      <c r="E1245" s="144" t="s">
        <v>137</v>
      </c>
      <c r="F1245" s="122"/>
      <c r="G1245" s="122"/>
      <c r="H1245" s="122"/>
      <c r="I1245" s="122"/>
      <c r="J1245" s="123">
        <f t="shared" si="57"/>
        <v>0</v>
      </c>
      <c r="K1245" s="105"/>
      <c r="L1245" s="105"/>
      <c r="M1245" s="105"/>
      <c r="N1245" s="121">
        <f t="shared" si="58"/>
        <v>0</v>
      </c>
      <c r="O1245" s="124"/>
      <c r="P1245" s="105"/>
      <c r="Q1245" s="105"/>
      <c r="R1245" s="105"/>
      <c r="S1245" s="105"/>
      <c r="T1245" s="105"/>
      <c r="U1245" s="105"/>
      <c r="V1245" s="121">
        <f t="shared" si="59"/>
        <v>0</v>
      </c>
      <c r="W1245" s="105"/>
      <c r="X1245" s="105"/>
      <c r="Y1245" s="57"/>
    </row>
    <row r="1246" spans="1:25" s="48" customFormat="1" ht="14.5" x14ac:dyDescent="0.4">
      <c r="A1246" s="149" t="s">
        <v>3870</v>
      </c>
      <c r="B1246" s="149" t="s">
        <v>3871</v>
      </c>
      <c r="C1246" s="149" t="s">
        <v>3872</v>
      </c>
      <c r="D1246" s="150" t="s">
        <v>137</v>
      </c>
      <c r="E1246" s="144" t="s">
        <v>137</v>
      </c>
      <c r="F1246" s="122"/>
      <c r="G1246" s="122"/>
      <c r="H1246" s="122"/>
      <c r="I1246" s="122"/>
      <c r="J1246" s="123">
        <f t="shared" si="57"/>
        <v>0</v>
      </c>
      <c r="K1246" s="105"/>
      <c r="L1246" s="105"/>
      <c r="M1246" s="105"/>
      <c r="N1246" s="121">
        <f t="shared" si="58"/>
        <v>0</v>
      </c>
      <c r="O1246" s="124"/>
      <c r="P1246" s="105"/>
      <c r="Q1246" s="105"/>
      <c r="R1246" s="105"/>
      <c r="S1246" s="105"/>
      <c r="T1246" s="105"/>
      <c r="U1246" s="105"/>
      <c r="V1246" s="121">
        <f t="shared" si="59"/>
        <v>0</v>
      </c>
      <c r="W1246" s="105"/>
      <c r="X1246" s="105"/>
      <c r="Y1246" s="57"/>
    </row>
    <row r="1247" spans="1:25" s="48" customFormat="1" ht="14.5" x14ac:dyDescent="0.4">
      <c r="A1247" s="149" t="s">
        <v>3873</v>
      </c>
      <c r="B1247" s="149" t="s">
        <v>3874</v>
      </c>
      <c r="C1247" s="149" t="s">
        <v>3875</v>
      </c>
      <c r="D1247" s="150" t="s">
        <v>137</v>
      </c>
      <c r="E1247" s="144" t="s">
        <v>137</v>
      </c>
      <c r="F1247" s="122"/>
      <c r="G1247" s="122"/>
      <c r="H1247" s="122"/>
      <c r="I1247" s="122"/>
      <c r="J1247" s="123">
        <f t="shared" si="57"/>
        <v>0</v>
      </c>
      <c r="K1247" s="105"/>
      <c r="L1247" s="105"/>
      <c r="M1247" s="105"/>
      <c r="N1247" s="121">
        <f t="shared" si="58"/>
        <v>0</v>
      </c>
      <c r="O1247" s="124"/>
      <c r="P1247" s="105"/>
      <c r="Q1247" s="105"/>
      <c r="R1247" s="105"/>
      <c r="S1247" s="105"/>
      <c r="T1247" s="105"/>
      <c r="U1247" s="105"/>
      <c r="V1247" s="121">
        <f t="shared" si="59"/>
        <v>0</v>
      </c>
      <c r="W1247" s="105"/>
      <c r="X1247" s="105"/>
      <c r="Y1247" s="57"/>
    </row>
    <row r="1248" spans="1:25" s="48" customFormat="1" ht="14.5" x14ac:dyDescent="0.4">
      <c r="A1248" s="149" t="s">
        <v>3876</v>
      </c>
      <c r="B1248" s="149" t="s">
        <v>3877</v>
      </c>
      <c r="C1248" s="149" t="s">
        <v>3878</v>
      </c>
      <c r="D1248" s="150" t="s">
        <v>137</v>
      </c>
      <c r="E1248" s="144" t="s">
        <v>137</v>
      </c>
      <c r="F1248" s="122"/>
      <c r="G1248" s="122"/>
      <c r="H1248" s="122"/>
      <c r="I1248" s="122"/>
      <c r="J1248" s="123">
        <f t="shared" si="57"/>
        <v>0</v>
      </c>
      <c r="K1248" s="105"/>
      <c r="L1248" s="105"/>
      <c r="M1248" s="105"/>
      <c r="N1248" s="121">
        <f t="shared" si="58"/>
        <v>0</v>
      </c>
      <c r="O1248" s="124"/>
      <c r="P1248" s="105"/>
      <c r="Q1248" s="105"/>
      <c r="R1248" s="105"/>
      <c r="S1248" s="105"/>
      <c r="T1248" s="105"/>
      <c r="U1248" s="105"/>
      <c r="V1248" s="121">
        <f t="shared" si="59"/>
        <v>0</v>
      </c>
      <c r="W1248" s="105"/>
      <c r="X1248" s="105"/>
      <c r="Y1248" s="57"/>
    </row>
    <row r="1249" spans="1:25" s="48" customFormat="1" ht="14.5" x14ac:dyDescent="0.4">
      <c r="A1249" s="149" t="s">
        <v>3879</v>
      </c>
      <c r="B1249" s="149" t="s">
        <v>3880</v>
      </c>
      <c r="C1249" s="149" t="s">
        <v>3881</v>
      </c>
      <c r="D1249" s="150" t="s">
        <v>137</v>
      </c>
      <c r="E1249" s="144" t="s">
        <v>137</v>
      </c>
      <c r="F1249" s="122"/>
      <c r="G1249" s="122"/>
      <c r="H1249" s="122"/>
      <c r="I1249" s="122"/>
      <c r="J1249" s="123">
        <f t="shared" si="57"/>
        <v>0</v>
      </c>
      <c r="K1249" s="105"/>
      <c r="L1249" s="105"/>
      <c r="M1249" s="105"/>
      <c r="N1249" s="121">
        <f t="shared" si="58"/>
        <v>0</v>
      </c>
      <c r="O1249" s="124"/>
      <c r="P1249" s="105"/>
      <c r="Q1249" s="105"/>
      <c r="R1249" s="105"/>
      <c r="S1249" s="105"/>
      <c r="T1249" s="105"/>
      <c r="U1249" s="105"/>
      <c r="V1249" s="121">
        <f t="shared" si="59"/>
        <v>0</v>
      </c>
      <c r="W1249" s="105"/>
      <c r="X1249" s="105"/>
      <c r="Y1249" s="57"/>
    </row>
    <row r="1250" spans="1:25" s="48" customFormat="1" ht="14.5" x14ac:dyDescent="0.4">
      <c r="A1250" s="149" t="s">
        <v>3882</v>
      </c>
      <c r="B1250" s="149" t="s">
        <v>3883</v>
      </c>
      <c r="C1250" s="149" t="s">
        <v>3884</v>
      </c>
      <c r="D1250" s="150" t="s">
        <v>137</v>
      </c>
      <c r="E1250" s="144" t="s">
        <v>136</v>
      </c>
      <c r="F1250" s="122"/>
      <c r="G1250" s="122"/>
      <c r="H1250" s="122"/>
      <c r="I1250" s="122"/>
      <c r="J1250" s="123">
        <f t="shared" si="57"/>
        <v>0</v>
      </c>
      <c r="K1250" s="105"/>
      <c r="L1250" s="105"/>
      <c r="M1250" s="105"/>
      <c r="N1250" s="121">
        <f t="shared" si="58"/>
        <v>0</v>
      </c>
      <c r="O1250" s="124">
        <v>1</v>
      </c>
      <c r="P1250" s="105">
        <v>1005885.82</v>
      </c>
      <c r="Q1250" s="105">
        <v>92500</v>
      </c>
      <c r="R1250" s="105">
        <v>0</v>
      </c>
      <c r="S1250" s="105">
        <v>0</v>
      </c>
      <c r="T1250" s="105">
        <v>231250</v>
      </c>
      <c r="U1250" s="105">
        <v>92500</v>
      </c>
      <c r="V1250" s="121">
        <f t="shared" si="59"/>
        <v>1422135.8199999998</v>
      </c>
      <c r="W1250" s="105">
        <v>686843.71</v>
      </c>
      <c r="X1250" s="105">
        <v>735292.11</v>
      </c>
      <c r="Y1250" s="57">
        <v>0</v>
      </c>
    </row>
    <row r="1251" spans="1:25" s="48" customFormat="1" ht="14.5" x14ac:dyDescent="0.4">
      <c r="A1251" s="149" t="s">
        <v>3885</v>
      </c>
      <c r="B1251" s="149" t="s">
        <v>3886</v>
      </c>
      <c r="C1251" s="149" t="s">
        <v>3887</v>
      </c>
      <c r="D1251" s="150" t="s">
        <v>137</v>
      </c>
      <c r="E1251" s="144" t="s">
        <v>137</v>
      </c>
      <c r="F1251" s="122"/>
      <c r="G1251" s="122"/>
      <c r="H1251" s="122"/>
      <c r="I1251" s="122"/>
      <c r="J1251" s="123">
        <f t="shared" si="57"/>
        <v>0</v>
      </c>
      <c r="K1251" s="105"/>
      <c r="L1251" s="105"/>
      <c r="M1251" s="105"/>
      <c r="N1251" s="121">
        <f t="shared" si="58"/>
        <v>0</v>
      </c>
      <c r="O1251" s="124"/>
      <c r="P1251" s="105"/>
      <c r="Q1251" s="105"/>
      <c r="R1251" s="105"/>
      <c r="S1251" s="105"/>
      <c r="T1251" s="105"/>
      <c r="U1251" s="105"/>
      <c r="V1251" s="121">
        <f t="shared" si="59"/>
        <v>0</v>
      </c>
      <c r="W1251" s="105"/>
      <c r="X1251" s="105"/>
      <c r="Y1251" s="57"/>
    </row>
    <row r="1252" spans="1:25" s="48" customFormat="1" ht="14.5" x14ac:dyDescent="0.4">
      <c r="A1252" s="149" t="s">
        <v>3888</v>
      </c>
      <c r="B1252" s="149" t="s">
        <v>3889</v>
      </c>
      <c r="C1252" s="149" t="s">
        <v>3890</v>
      </c>
      <c r="D1252" s="150" t="s">
        <v>137</v>
      </c>
      <c r="E1252" s="144" t="s">
        <v>137</v>
      </c>
      <c r="F1252" s="122"/>
      <c r="G1252" s="122"/>
      <c r="H1252" s="122"/>
      <c r="I1252" s="122"/>
      <c r="J1252" s="123">
        <f t="shared" si="57"/>
        <v>0</v>
      </c>
      <c r="K1252" s="105"/>
      <c r="L1252" s="105"/>
      <c r="M1252" s="105"/>
      <c r="N1252" s="121">
        <f t="shared" si="58"/>
        <v>0</v>
      </c>
      <c r="O1252" s="124"/>
      <c r="P1252" s="105"/>
      <c r="Q1252" s="105"/>
      <c r="R1252" s="105"/>
      <c r="S1252" s="105"/>
      <c r="T1252" s="105"/>
      <c r="U1252" s="105"/>
      <c r="V1252" s="121">
        <f t="shared" si="59"/>
        <v>0</v>
      </c>
      <c r="W1252" s="105"/>
      <c r="X1252" s="105"/>
      <c r="Y1252" s="57"/>
    </row>
    <row r="1253" spans="1:25" s="48" customFormat="1" ht="14.5" x14ac:dyDescent="0.4">
      <c r="A1253" s="149" t="s">
        <v>3891</v>
      </c>
      <c r="B1253" s="149" t="s">
        <v>3892</v>
      </c>
      <c r="C1253" s="149" t="s">
        <v>3893</v>
      </c>
      <c r="D1253" s="150" t="s">
        <v>136</v>
      </c>
      <c r="E1253" s="144" t="s">
        <v>137</v>
      </c>
      <c r="F1253" s="122">
        <v>84</v>
      </c>
      <c r="G1253" s="122">
        <v>0</v>
      </c>
      <c r="H1253" s="122">
        <v>11</v>
      </c>
      <c r="I1253" s="122">
        <v>0</v>
      </c>
      <c r="J1253" s="123">
        <f t="shared" si="57"/>
        <v>95</v>
      </c>
      <c r="K1253" s="105">
        <v>927241.52</v>
      </c>
      <c r="L1253" s="105">
        <v>145440.07</v>
      </c>
      <c r="M1253" s="105">
        <v>255515</v>
      </c>
      <c r="N1253" s="121">
        <f t="shared" si="58"/>
        <v>1328196.5900000001</v>
      </c>
      <c r="O1253" s="124"/>
      <c r="P1253" s="105"/>
      <c r="Q1253" s="105"/>
      <c r="R1253" s="105"/>
      <c r="S1253" s="105"/>
      <c r="T1253" s="105"/>
      <c r="U1253" s="105"/>
      <c r="V1253" s="121">
        <f t="shared" si="59"/>
        <v>0</v>
      </c>
      <c r="W1253" s="105"/>
      <c r="X1253" s="105"/>
      <c r="Y1253" s="57"/>
    </row>
    <row r="1254" spans="1:25" s="48" customFormat="1" ht="14.5" x14ac:dyDescent="0.4">
      <c r="A1254" s="149" t="s">
        <v>3894</v>
      </c>
      <c r="B1254" s="149" t="s">
        <v>3895</v>
      </c>
      <c r="C1254" s="149" t="s">
        <v>3896</v>
      </c>
      <c r="D1254" s="150" t="s">
        <v>136</v>
      </c>
      <c r="E1254" s="144" t="s">
        <v>137</v>
      </c>
      <c r="F1254" s="122">
        <v>71</v>
      </c>
      <c r="G1254" s="122">
        <v>0</v>
      </c>
      <c r="H1254" s="122">
        <v>0</v>
      </c>
      <c r="I1254" s="122">
        <v>0</v>
      </c>
      <c r="J1254" s="123">
        <f t="shared" si="57"/>
        <v>71</v>
      </c>
      <c r="K1254" s="105">
        <v>513785.24</v>
      </c>
      <c r="L1254" s="105">
        <v>249851.36</v>
      </c>
      <c r="M1254" s="105">
        <v>0</v>
      </c>
      <c r="N1254" s="121">
        <f t="shared" si="58"/>
        <v>763636.6</v>
      </c>
      <c r="O1254" s="124"/>
      <c r="P1254" s="105"/>
      <c r="Q1254" s="105"/>
      <c r="R1254" s="105"/>
      <c r="S1254" s="105"/>
      <c r="T1254" s="105"/>
      <c r="U1254" s="105"/>
      <c r="V1254" s="121">
        <f t="shared" si="59"/>
        <v>0</v>
      </c>
      <c r="W1254" s="105"/>
      <c r="X1254" s="105"/>
      <c r="Y1254" s="57"/>
    </row>
    <row r="1255" spans="1:25" s="48" customFormat="1" ht="14.5" x14ac:dyDescent="0.4">
      <c r="A1255" s="149" t="s">
        <v>3897</v>
      </c>
      <c r="B1255" s="149" t="s">
        <v>3898</v>
      </c>
      <c r="C1255" s="149" t="s">
        <v>3899</v>
      </c>
      <c r="D1255" s="150" t="s">
        <v>136</v>
      </c>
      <c r="E1255" s="144" t="s">
        <v>137</v>
      </c>
      <c r="F1255" s="122">
        <v>14</v>
      </c>
      <c r="G1255" s="122">
        <v>0</v>
      </c>
      <c r="H1255" s="122">
        <v>0</v>
      </c>
      <c r="I1255" s="122">
        <v>0</v>
      </c>
      <c r="J1255" s="123">
        <f t="shared" si="57"/>
        <v>14</v>
      </c>
      <c r="K1255" s="105">
        <v>140000</v>
      </c>
      <c r="L1255" s="105">
        <v>58885.79</v>
      </c>
      <c r="M1255" s="105">
        <v>0</v>
      </c>
      <c r="N1255" s="121">
        <f t="shared" si="58"/>
        <v>198885.79</v>
      </c>
      <c r="O1255" s="124"/>
      <c r="P1255" s="105"/>
      <c r="Q1255" s="105"/>
      <c r="R1255" s="105"/>
      <c r="S1255" s="105"/>
      <c r="T1255" s="105"/>
      <c r="U1255" s="105"/>
      <c r="V1255" s="121">
        <f t="shared" si="59"/>
        <v>0</v>
      </c>
      <c r="W1255" s="105"/>
      <c r="X1255" s="105"/>
      <c r="Y1255" s="57"/>
    </row>
    <row r="1256" spans="1:25" s="48" customFormat="1" ht="14.5" x14ac:dyDescent="0.4">
      <c r="A1256" s="149" t="s">
        <v>3900</v>
      </c>
      <c r="B1256" s="149" t="s">
        <v>3901</v>
      </c>
      <c r="C1256" s="149" t="s">
        <v>3902</v>
      </c>
      <c r="D1256" s="150" t="s">
        <v>136</v>
      </c>
      <c r="E1256" s="144" t="s">
        <v>137</v>
      </c>
      <c r="F1256" s="122">
        <v>42</v>
      </c>
      <c r="G1256" s="122">
        <v>0</v>
      </c>
      <c r="H1256" s="122">
        <v>0</v>
      </c>
      <c r="I1256" s="122">
        <v>0</v>
      </c>
      <c r="J1256" s="123">
        <f t="shared" si="57"/>
        <v>42</v>
      </c>
      <c r="K1256" s="105">
        <v>420000</v>
      </c>
      <c r="L1256" s="105">
        <v>105095.03</v>
      </c>
      <c r="M1256" s="105">
        <v>0</v>
      </c>
      <c r="N1256" s="121">
        <f t="shared" si="58"/>
        <v>525095.03</v>
      </c>
      <c r="O1256" s="124"/>
      <c r="P1256" s="105"/>
      <c r="Q1256" s="105"/>
      <c r="R1256" s="105"/>
      <c r="S1256" s="105"/>
      <c r="T1256" s="105"/>
      <c r="U1256" s="105"/>
      <c r="V1256" s="121">
        <f t="shared" si="59"/>
        <v>0</v>
      </c>
      <c r="W1256" s="105"/>
      <c r="X1256" s="105"/>
      <c r="Y1256" s="57"/>
    </row>
    <row r="1257" spans="1:25" s="48" customFormat="1" ht="14.5" x14ac:dyDescent="0.4">
      <c r="A1257" s="149" t="s">
        <v>3903</v>
      </c>
      <c r="B1257" s="149" t="s">
        <v>3904</v>
      </c>
      <c r="C1257" s="149" t="s">
        <v>3905</v>
      </c>
      <c r="D1257" s="150" t="s">
        <v>137</v>
      </c>
      <c r="E1257" s="144" t="s">
        <v>137</v>
      </c>
      <c r="F1257" s="122"/>
      <c r="G1257" s="122"/>
      <c r="H1257" s="122"/>
      <c r="I1257" s="122"/>
      <c r="J1257" s="123">
        <f t="shared" si="57"/>
        <v>0</v>
      </c>
      <c r="K1257" s="105"/>
      <c r="L1257" s="105"/>
      <c r="M1257" s="105"/>
      <c r="N1257" s="121">
        <f t="shared" si="58"/>
        <v>0</v>
      </c>
      <c r="O1257" s="124"/>
      <c r="P1257" s="105"/>
      <c r="Q1257" s="105"/>
      <c r="R1257" s="105"/>
      <c r="S1257" s="105"/>
      <c r="T1257" s="105"/>
      <c r="U1257" s="105"/>
      <c r="V1257" s="121">
        <f t="shared" si="59"/>
        <v>0</v>
      </c>
      <c r="W1257" s="105"/>
      <c r="X1257" s="105"/>
      <c r="Y1257" s="57"/>
    </row>
    <row r="1258" spans="1:25" s="48" customFormat="1" ht="14.5" x14ac:dyDescent="0.4">
      <c r="A1258" s="149" t="s">
        <v>3906</v>
      </c>
      <c r="B1258" s="149" t="s">
        <v>3907</v>
      </c>
      <c r="C1258" s="149" t="s">
        <v>3908</v>
      </c>
      <c r="D1258" s="150" t="s">
        <v>136</v>
      </c>
      <c r="E1258" s="144" t="s">
        <v>137</v>
      </c>
      <c r="F1258" s="122">
        <v>28</v>
      </c>
      <c r="G1258" s="122">
        <v>0</v>
      </c>
      <c r="H1258" s="122">
        <v>0</v>
      </c>
      <c r="I1258" s="122">
        <v>0</v>
      </c>
      <c r="J1258" s="123">
        <f t="shared" si="57"/>
        <v>28</v>
      </c>
      <c r="K1258" s="105">
        <v>280000</v>
      </c>
      <c r="L1258" s="105">
        <v>67864.320000000007</v>
      </c>
      <c r="M1258" s="105">
        <v>0</v>
      </c>
      <c r="N1258" s="121">
        <f t="shared" si="58"/>
        <v>347864.32000000001</v>
      </c>
      <c r="O1258" s="124"/>
      <c r="P1258" s="105"/>
      <c r="Q1258" s="105"/>
      <c r="R1258" s="105"/>
      <c r="S1258" s="105"/>
      <c r="T1258" s="105"/>
      <c r="U1258" s="105"/>
      <c r="V1258" s="121">
        <f t="shared" si="59"/>
        <v>0</v>
      </c>
      <c r="W1258" s="105"/>
      <c r="X1258" s="105"/>
      <c r="Y1258" s="57"/>
    </row>
    <row r="1259" spans="1:25" s="48" customFormat="1" ht="14.5" x14ac:dyDescent="0.4">
      <c r="A1259" s="149" t="s">
        <v>3909</v>
      </c>
      <c r="B1259" s="149" t="s">
        <v>3910</v>
      </c>
      <c r="C1259" s="149" t="s">
        <v>3911</v>
      </c>
      <c r="D1259" s="150" t="s">
        <v>137</v>
      </c>
      <c r="E1259" s="144" t="s">
        <v>137</v>
      </c>
      <c r="F1259" s="122"/>
      <c r="G1259" s="122"/>
      <c r="H1259" s="122"/>
      <c r="I1259" s="122"/>
      <c r="J1259" s="123">
        <f t="shared" si="57"/>
        <v>0</v>
      </c>
      <c r="K1259" s="105"/>
      <c r="L1259" s="105"/>
      <c r="M1259" s="105"/>
      <c r="N1259" s="121">
        <f t="shared" si="58"/>
        <v>0</v>
      </c>
      <c r="O1259" s="124"/>
      <c r="P1259" s="105"/>
      <c r="Q1259" s="105"/>
      <c r="R1259" s="105"/>
      <c r="S1259" s="105"/>
      <c r="T1259" s="105"/>
      <c r="U1259" s="105"/>
      <c r="V1259" s="121">
        <f t="shared" si="59"/>
        <v>0</v>
      </c>
      <c r="W1259" s="105"/>
      <c r="X1259" s="105"/>
      <c r="Y1259" s="57"/>
    </row>
    <row r="1260" spans="1:25" s="48" customFormat="1" ht="14.5" x14ac:dyDescent="0.4">
      <c r="A1260" s="149" t="s">
        <v>3912</v>
      </c>
      <c r="B1260" s="149" t="s">
        <v>3913</v>
      </c>
      <c r="C1260" s="149" t="s">
        <v>3914</v>
      </c>
      <c r="D1260" s="150" t="s">
        <v>136</v>
      </c>
      <c r="E1260" s="144" t="s">
        <v>137</v>
      </c>
      <c r="F1260" s="122">
        <v>28</v>
      </c>
      <c r="G1260" s="122">
        <v>0</v>
      </c>
      <c r="H1260" s="122">
        <v>0</v>
      </c>
      <c r="I1260" s="122">
        <v>0</v>
      </c>
      <c r="J1260" s="123">
        <f t="shared" si="57"/>
        <v>28</v>
      </c>
      <c r="K1260" s="105">
        <v>280000</v>
      </c>
      <c r="L1260" s="105">
        <v>257449.18</v>
      </c>
      <c r="M1260" s="105">
        <v>0</v>
      </c>
      <c r="N1260" s="121">
        <f t="shared" si="58"/>
        <v>537449.17999999993</v>
      </c>
      <c r="O1260" s="124"/>
      <c r="P1260" s="105"/>
      <c r="Q1260" s="105"/>
      <c r="R1260" s="105"/>
      <c r="S1260" s="105"/>
      <c r="T1260" s="105"/>
      <c r="U1260" s="105"/>
      <c r="V1260" s="121">
        <f t="shared" si="59"/>
        <v>0</v>
      </c>
      <c r="W1260" s="105"/>
      <c r="X1260" s="105"/>
      <c r="Y1260" s="57"/>
    </row>
    <row r="1261" spans="1:25" s="48" customFormat="1" ht="14.5" x14ac:dyDescent="0.4">
      <c r="A1261" s="149" t="s">
        <v>3915</v>
      </c>
      <c r="B1261" s="149" t="s">
        <v>3916</v>
      </c>
      <c r="C1261" s="149" t="s">
        <v>3917</v>
      </c>
      <c r="D1261" s="150" t="s">
        <v>136</v>
      </c>
      <c r="E1261" s="144" t="s">
        <v>137</v>
      </c>
      <c r="F1261" s="122">
        <v>56</v>
      </c>
      <c r="G1261" s="122">
        <v>0</v>
      </c>
      <c r="H1261" s="122">
        <v>0</v>
      </c>
      <c r="I1261" s="122">
        <v>0</v>
      </c>
      <c r="J1261" s="123">
        <f t="shared" si="57"/>
        <v>56</v>
      </c>
      <c r="K1261" s="105">
        <v>560000</v>
      </c>
      <c r="L1261" s="105">
        <v>189164.33</v>
      </c>
      <c r="M1261" s="105">
        <v>0</v>
      </c>
      <c r="N1261" s="121">
        <f t="shared" si="58"/>
        <v>749164.33</v>
      </c>
      <c r="O1261" s="124"/>
      <c r="P1261" s="105"/>
      <c r="Q1261" s="105"/>
      <c r="R1261" s="105"/>
      <c r="S1261" s="105"/>
      <c r="T1261" s="105"/>
      <c r="U1261" s="105"/>
      <c r="V1261" s="121">
        <f t="shared" si="59"/>
        <v>0</v>
      </c>
      <c r="W1261" s="105"/>
      <c r="X1261" s="105"/>
      <c r="Y1261" s="57"/>
    </row>
    <row r="1262" spans="1:25" s="48" customFormat="1" ht="14.5" x14ac:dyDescent="0.4">
      <c r="A1262" s="149" t="s">
        <v>3918</v>
      </c>
      <c r="B1262" s="149" t="s">
        <v>3919</v>
      </c>
      <c r="C1262" s="149" t="s">
        <v>3920</v>
      </c>
      <c r="D1262" s="150" t="s">
        <v>136</v>
      </c>
      <c r="E1262" s="144" t="s">
        <v>136</v>
      </c>
      <c r="F1262" s="122">
        <v>42</v>
      </c>
      <c r="G1262" s="122">
        <v>0</v>
      </c>
      <c r="H1262" s="122">
        <v>0</v>
      </c>
      <c r="I1262" s="122">
        <v>0</v>
      </c>
      <c r="J1262" s="123">
        <f t="shared" si="57"/>
        <v>42</v>
      </c>
      <c r="K1262" s="105">
        <v>420000</v>
      </c>
      <c r="L1262" s="105">
        <v>150548.76999999999</v>
      </c>
      <c r="M1262" s="105">
        <v>0</v>
      </c>
      <c r="N1262" s="121">
        <f t="shared" si="58"/>
        <v>570548.77</v>
      </c>
      <c r="O1262" s="124">
        <v>1</v>
      </c>
      <c r="P1262" s="105">
        <v>21839.5</v>
      </c>
      <c r="Q1262" s="105">
        <v>43679</v>
      </c>
      <c r="R1262" s="105">
        <v>0</v>
      </c>
      <c r="S1262" s="105">
        <v>0</v>
      </c>
      <c r="T1262" s="105">
        <v>109197.5</v>
      </c>
      <c r="U1262" s="105">
        <v>43679</v>
      </c>
      <c r="V1262" s="121">
        <f t="shared" si="59"/>
        <v>218395</v>
      </c>
      <c r="W1262" s="105">
        <v>0</v>
      </c>
      <c r="X1262" s="105">
        <v>0</v>
      </c>
      <c r="Y1262" s="57">
        <v>218395</v>
      </c>
    </row>
    <row r="1263" spans="1:25" s="48" customFormat="1" ht="14.5" x14ac:dyDescent="0.4">
      <c r="A1263" s="149" t="s">
        <v>3921</v>
      </c>
      <c r="B1263" s="149" t="s">
        <v>3922</v>
      </c>
      <c r="C1263" s="149" t="s">
        <v>3923</v>
      </c>
      <c r="D1263" s="150" t="s">
        <v>136</v>
      </c>
      <c r="E1263" s="144" t="s">
        <v>137</v>
      </c>
      <c r="F1263" s="122">
        <v>42</v>
      </c>
      <c r="G1263" s="122">
        <v>0</v>
      </c>
      <c r="H1263" s="122">
        <v>11</v>
      </c>
      <c r="I1263" s="122">
        <v>0</v>
      </c>
      <c r="J1263" s="123">
        <f t="shared" si="57"/>
        <v>53</v>
      </c>
      <c r="K1263" s="105">
        <v>484162.94</v>
      </c>
      <c r="L1263" s="105">
        <v>922.45</v>
      </c>
      <c r="M1263" s="105">
        <v>242763</v>
      </c>
      <c r="N1263" s="121">
        <f t="shared" si="58"/>
        <v>727848.39</v>
      </c>
      <c r="O1263" s="124"/>
      <c r="P1263" s="105"/>
      <c r="Q1263" s="105"/>
      <c r="R1263" s="105"/>
      <c r="S1263" s="105"/>
      <c r="T1263" s="105"/>
      <c r="U1263" s="105"/>
      <c r="V1263" s="121">
        <f t="shared" si="59"/>
        <v>0</v>
      </c>
      <c r="W1263" s="105"/>
      <c r="X1263" s="105"/>
      <c r="Y1263" s="57"/>
    </row>
    <row r="1264" spans="1:25" s="48" customFormat="1" ht="14.5" x14ac:dyDescent="0.4">
      <c r="A1264" s="149" t="s">
        <v>3924</v>
      </c>
      <c r="B1264" s="149" t="s">
        <v>3925</v>
      </c>
      <c r="C1264" s="149" t="s">
        <v>3926</v>
      </c>
      <c r="D1264" s="150" t="s">
        <v>136</v>
      </c>
      <c r="E1264" s="144" t="s">
        <v>137</v>
      </c>
      <c r="F1264" s="122">
        <v>28</v>
      </c>
      <c r="G1264" s="122">
        <v>0</v>
      </c>
      <c r="H1264" s="122">
        <v>0</v>
      </c>
      <c r="I1264" s="122">
        <v>0</v>
      </c>
      <c r="J1264" s="123">
        <f t="shared" si="57"/>
        <v>28</v>
      </c>
      <c r="K1264" s="105">
        <v>280000</v>
      </c>
      <c r="L1264" s="105">
        <v>85421.64</v>
      </c>
      <c r="M1264" s="105">
        <v>0</v>
      </c>
      <c r="N1264" s="121">
        <f t="shared" si="58"/>
        <v>365421.64</v>
      </c>
      <c r="O1264" s="124"/>
      <c r="P1264" s="105"/>
      <c r="Q1264" s="105"/>
      <c r="R1264" s="105"/>
      <c r="S1264" s="105"/>
      <c r="T1264" s="105"/>
      <c r="U1264" s="105"/>
      <c r="V1264" s="121">
        <f t="shared" si="59"/>
        <v>0</v>
      </c>
      <c r="W1264" s="105"/>
      <c r="X1264" s="105"/>
      <c r="Y1264" s="57"/>
    </row>
    <row r="1265" spans="1:25" s="48" customFormat="1" ht="14.5" x14ac:dyDescent="0.4">
      <c r="A1265" s="149" t="s">
        <v>3927</v>
      </c>
      <c r="B1265" s="149" t="s">
        <v>3928</v>
      </c>
      <c r="C1265" s="149" t="s">
        <v>3929</v>
      </c>
      <c r="D1265" s="150" t="s">
        <v>136</v>
      </c>
      <c r="E1265" s="144" t="s">
        <v>137</v>
      </c>
      <c r="F1265" s="122">
        <v>28</v>
      </c>
      <c r="G1265" s="122">
        <v>0</v>
      </c>
      <c r="H1265" s="122">
        <v>0</v>
      </c>
      <c r="I1265" s="122">
        <v>0</v>
      </c>
      <c r="J1265" s="123">
        <f t="shared" si="57"/>
        <v>28</v>
      </c>
      <c r="K1265" s="105">
        <v>280000</v>
      </c>
      <c r="L1265" s="105">
        <v>97970.09</v>
      </c>
      <c r="M1265" s="105">
        <v>0</v>
      </c>
      <c r="N1265" s="121">
        <f t="shared" si="58"/>
        <v>377970.08999999997</v>
      </c>
      <c r="O1265" s="124"/>
      <c r="P1265" s="105"/>
      <c r="Q1265" s="105"/>
      <c r="R1265" s="105"/>
      <c r="S1265" s="105"/>
      <c r="T1265" s="105"/>
      <c r="U1265" s="105"/>
      <c r="V1265" s="121">
        <f t="shared" si="59"/>
        <v>0</v>
      </c>
      <c r="W1265" s="105"/>
      <c r="X1265" s="105"/>
      <c r="Y1265" s="57"/>
    </row>
    <row r="1266" spans="1:25" s="48" customFormat="1" ht="14.5" x14ac:dyDescent="0.4">
      <c r="A1266" s="149" t="s">
        <v>3930</v>
      </c>
      <c r="B1266" s="149" t="s">
        <v>3931</v>
      </c>
      <c r="C1266" s="149" t="s">
        <v>3932</v>
      </c>
      <c r="D1266" s="150" t="s">
        <v>136</v>
      </c>
      <c r="E1266" s="144" t="s">
        <v>137</v>
      </c>
      <c r="F1266" s="122">
        <v>56</v>
      </c>
      <c r="G1266" s="122">
        <v>0</v>
      </c>
      <c r="H1266" s="122">
        <v>0</v>
      </c>
      <c r="I1266" s="122">
        <v>0</v>
      </c>
      <c r="J1266" s="123">
        <f t="shared" si="57"/>
        <v>56</v>
      </c>
      <c r="K1266" s="105">
        <v>560000</v>
      </c>
      <c r="L1266" s="105">
        <v>146219.01</v>
      </c>
      <c r="M1266" s="105">
        <v>0</v>
      </c>
      <c r="N1266" s="121">
        <f t="shared" si="58"/>
        <v>706219.01</v>
      </c>
      <c r="O1266" s="124"/>
      <c r="P1266" s="105"/>
      <c r="Q1266" s="105"/>
      <c r="R1266" s="105"/>
      <c r="S1266" s="105"/>
      <c r="T1266" s="105"/>
      <c r="U1266" s="105"/>
      <c r="V1266" s="121">
        <f t="shared" si="59"/>
        <v>0</v>
      </c>
      <c r="W1266" s="105"/>
      <c r="X1266" s="105"/>
      <c r="Y1266" s="57"/>
    </row>
    <row r="1267" spans="1:25" s="48" customFormat="1" ht="14.5" x14ac:dyDescent="0.4">
      <c r="A1267" s="149" t="s">
        <v>3933</v>
      </c>
      <c r="B1267" s="149" t="s">
        <v>3934</v>
      </c>
      <c r="C1267" s="149" t="s">
        <v>3935</v>
      </c>
      <c r="D1267" s="150" t="s">
        <v>136</v>
      </c>
      <c r="E1267" s="144" t="s">
        <v>137</v>
      </c>
      <c r="F1267" s="122">
        <v>28</v>
      </c>
      <c r="G1267" s="122">
        <v>0</v>
      </c>
      <c r="H1267" s="122">
        <v>0</v>
      </c>
      <c r="I1267" s="122">
        <v>0</v>
      </c>
      <c r="J1267" s="123">
        <f t="shared" si="57"/>
        <v>28</v>
      </c>
      <c r="K1267" s="105">
        <v>264211.40999999997</v>
      </c>
      <c r="L1267" s="105">
        <v>84799.14</v>
      </c>
      <c r="M1267" s="105">
        <v>0</v>
      </c>
      <c r="N1267" s="121">
        <f t="shared" si="58"/>
        <v>349010.55</v>
      </c>
      <c r="O1267" s="124"/>
      <c r="P1267" s="105"/>
      <c r="Q1267" s="105"/>
      <c r="R1267" s="105"/>
      <c r="S1267" s="105"/>
      <c r="T1267" s="105"/>
      <c r="U1267" s="105"/>
      <c r="V1267" s="121">
        <f t="shared" si="59"/>
        <v>0</v>
      </c>
      <c r="W1267" s="105"/>
      <c r="X1267" s="105"/>
      <c r="Y1267" s="57"/>
    </row>
    <row r="1268" spans="1:25" s="48" customFormat="1" ht="14.5" x14ac:dyDescent="0.4">
      <c r="A1268" s="149" t="s">
        <v>3936</v>
      </c>
      <c r="B1268" s="149" t="s">
        <v>3937</v>
      </c>
      <c r="C1268" s="149" t="s">
        <v>3938</v>
      </c>
      <c r="D1268" s="150" t="s">
        <v>136</v>
      </c>
      <c r="E1268" s="144" t="s">
        <v>137</v>
      </c>
      <c r="F1268" s="122">
        <v>42</v>
      </c>
      <c r="G1268" s="122">
        <v>0</v>
      </c>
      <c r="H1268" s="122">
        <v>0</v>
      </c>
      <c r="I1268" s="122">
        <v>0</v>
      </c>
      <c r="J1268" s="123">
        <f t="shared" si="57"/>
        <v>42</v>
      </c>
      <c r="K1268" s="105">
        <v>409274.31</v>
      </c>
      <c r="L1268" s="105">
        <v>324258.28000000003</v>
      </c>
      <c r="M1268" s="105">
        <v>0</v>
      </c>
      <c r="N1268" s="121">
        <f t="shared" si="58"/>
        <v>733532.59000000008</v>
      </c>
      <c r="O1268" s="124"/>
      <c r="P1268" s="105"/>
      <c r="Q1268" s="105"/>
      <c r="R1268" s="105"/>
      <c r="S1268" s="105"/>
      <c r="T1268" s="105"/>
      <c r="U1268" s="105"/>
      <c r="V1268" s="121">
        <f t="shared" si="59"/>
        <v>0</v>
      </c>
      <c r="W1268" s="105"/>
      <c r="X1268" s="105"/>
      <c r="Y1268" s="57"/>
    </row>
    <row r="1269" spans="1:25" s="48" customFormat="1" ht="14.5" x14ac:dyDescent="0.4">
      <c r="A1269" s="149" t="s">
        <v>3939</v>
      </c>
      <c r="B1269" s="149" t="s">
        <v>3940</v>
      </c>
      <c r="C1269" s="149" t="s">
        <v>3941</v>
      </c>
      <c r="D1269" s="150" t="s">
        <v>137</v>
      </c>
      <c r="E1269" s="144" t="s">
        <v>137</v>
      </c>
      <c r="F1269" s="122"/>
      <c r="G1269" s="122"/>
      <c r="H1269" s="122"/>
      <c r="I1269" s="122"/>
      <c r="J1269" s="123">
        <f t="shared" si="57"/>
        <v>0</v>
      </c>
      <c r="K1269" s="105"/>
      <c r="L1269" s="105"/>
      <c r="M1269" s="105"/>
      <c r="N1269" s="121">
        <f t="shared" si="58"/>
        <v>0</v>
      </c>
      <c r="O1269" s="124"/>
      <c r="P1269" s="105"/>
      <c r="Q1269" s="105"/>
      <c r="R1269" s="105"/>
      <c r="S1269" s="105"/>
      <c r="T1269" s="105"/>
      <c r="U1269" s="105"/>
      <c r="V1269" s="121">
        <f t="shared" si="59"/>
        <v>0</v>
      </c>
      <c r="W1269" s="105"/>
      <c r="X1269" s="105"/>
      <c r="Y1269" s="57"/>
    </row>
    <row r="1270" spans="1:25" s="48" customFormat="1" ht="14.5" x14ac:dyDescent="0.4">
      <c r="A1270" s="149" t="s">
        <v>3942</v>
      </c>
      <c r="B1270" s="149" t="s">
        <v>3943</v>
      </c>
      <c r="C1270" s="149" t="s">
        <v>3944</v>
      </c>
      <c r="D1270" s="150" t="s">
        <v>136</v>
      </c>
      <c r="E1270" s="144" t="s">
        <v>137</v>
      </c>
      <c r="F1270" s="122">
        <v>28</v>
      </c>
      <c r="G1270" s="122">
        <v>0</v>
      </c>
      <c r="H1270" s="122">
        <v>0</v>
      </c>
      <c r="I1270" s="122">
        <v>0</v>
      </c>
      <c r="J1270" s="123">
        <f t="shared" si="57"/>
        <v>28</v>
      </c>
      <c r="K1270" s="105">
        <v>271219.38</v>
      </c>
      <c r="L1270" s="105">
        <v>75183.88</v>
      </c>
      <c r="M1270" s="105">
        <v>0</v>
      </c>
      <c r="N1270" s="121">
        <f t="shared" si="58"/>
        <v>346403.26</v>
      </c>
      <c r="O1270" s="124"/>
      <c r="P1270" s="105"/>
      <c r="Q1270" s="105"/>
      <c r="R1270" s="105"/>
      <c r="S1270" s="105"/>
      <c r="T1270" s="105"/>
      <c r="U1270" s="105"/>
      <c r="V1270" s="121">
        <f t="shared" si="59"/>
        <v>0</v>
      </c>
      <c r="W1270" s="105"/>
      <c r="X1270" s="105"/>
      <c r="Y1270" s="57"/>
    </row>
    <row r="1271" spans="1:25" s="48" customFormat="1" ht="14.5" x14ac:dyDescent="0.4">
      <c r="A1271" s="149" t="s">
        <v>3945</v>
      </c>
      <c r="B1271" s="149" t="s">
        <v>3946</v>
      </c>
      <c r="C1271" s="149" t="s">
        <v>3947</v>
      </c>
      <c r="D1271" s="150" t="s">
        <v>137</v>
      </c>
      <c r="E1271" s="144" t="s">
        <v>137</v>
      </c>
      <c r="F1271" s="122"/>
      <c r="G1271" s="122"/>
      <c r="H1271" s="122"/>
      <c r="I1271" s="122"/>
      <c r="J1271" s="123">
        <f t="shared" si="57"/>
        <v>0</v>
      </c>
      <c r="K1271" s="105"/>
      <c r="L1271" s="105"/>
      <c r="M1271" s="105"/>
      <c r="N1271" s="121">
        <f t="shared" si="58"/>
        <v>0</v>
      </c>
      <c r="O1271" s="124"/>
      <c r="P1271" s="105"/>
      <c r="Q1271" s="105"/>
      <c r="R1271" s="105"/>
      <c r="S1271" s="105"/>
      <c r="T1271" s="105"/>
      <c r="U1271" s="105"/>
      <c r="V1271" s="121">
        <f t="shared" si="59"/>
        <v>0</v>
      </c>
      <c r="W1271" s="105"/>
      <c r="X1271" s="105"/>
      <c r="Y1271" s="57"/>
    </row>
    <row r="1272" spans="1:25" s="48" customFormat="1" ht="14.5" x14ac:dyDescent="0.4">
      <c r="A1272" s="149" t="s">
        <v>3948</v>
      </c>
      <c r="B1272" s="149" t="s">
        <v>3949</v>
      </c>
      <c r="C1272" s="149" t="s">
        <v>3950</v>
      </c>
      <c r="D1272" s="150" t="s">
        <v>137</v>
      </c>
      <c r="E1272" s="144" t="s">
        <v>136</v>
      </c>
      <c r="F1272" s="122"/>
      <c r="G1272" s="122"/>
      <c r="H1272" s="122"/>
      <c r="I1272" s="122"/>
      <c r="J1272" s="123">
        <f t="shared" si="57"/>
        <v>0</v>
      </c>
      <c r="K1272" s="105"/>
      <c r="L1272" s="105"/>
      <c r="M1272" s="105"/>
      <c r="N1272" s="121">
        <f t="shared" si="58"/>
        <v>0</v>
      </c>
      <c r="O1272" s="124">
        <v>1</v>
      </c>
      <c r="P1272" s="105">
        <v>581116.38</v>
      </c>
      <c r="Q1272" s="105">
        <v>55000</v>
      </c>
      <c r="R1272" s="105">
        <v>0</v>
      </c>
      <c r="S1272" s="105">
        <v>0</v>
      </c>
      <c r="T1272" s="105">
        <v>137500</v>
      </c>
      <c r="U1272" s="105">
        <v>55000</v>
      </c>
      <c r="V1272" s="121">
        <f t="shared" si="59"/>
        <v>828616.38</v>
      </c>
      <c r="W1272" s="105">
        <v>267378.07</v>
      </c>
      <c r="X1272" s="105">
        <v>286238.31</v>
      </c>
      <c r="Y1272" s="57">
        <v>275000</v>
      </c>
    </row>
    <row r="1273" spans="1:25" s="48" customFormat="1" ht="14.5" x14ac:dyDescent="0.4">
      <c r="A1273" s="149" t="s">
        <v>3951</v>
      </c>
      <c r="B1273" s="149" t="s">
        <v>3952</v>
      </c>
      <c r="C1273" s="149" t="s">
        <v>3953</v>
      </c>
      <c r="D1273" s="150" t="s">
        <v>136</v>
      </c>
      <c r="E1273" s="144" t="s">
        <v>137</v>
      </c>
      <c r="F1273" s="122">
        <v>56</v>
      </c>
      <c r="G1273" s="122">
        <v>0</v>
      </c>
      <c r="H1273" s="122">
        <v>0</v>
      </c>
      <c r="I1273" s="122">
        <v>0</v>
      </c>
      <c r="J1273" s="123">
        <f t="shared" si="57"/>
        <v>56</v>
      </c>
      <c r="K1273" s="105">
        <v>494106.93</v>
      </c>
      <c r="L1273" s="105">
        <v>289035.03999999998</v>
      </c>
      <c r="M1273" s="105">
        <v>0</v>
      </c>
      <c r="N1273" s="121">
        <f t="shared" si="58"/>
        <v>783141.97</v>
      </c>
      <c r="O1273" s="124"/>
      <c r="P1273" s="105"/>
      <c r="Q1273" s="105"/>
      <c r="R1273" s="105"/>
      <c r="S1273" s="105"/>
      <c r="T1273" s="105"/>
      <c r="U1273" s="105"/>
      <c r="V1273" s="121">
        <f t="shared" si="59"/>
        <v>0</v>
      </c>
      <c r="W1273" s="105"/>
      <c r="X1273" s="105"/>
      <c r="Y1273" s="57"/>
    </row>
    <row r="1274" spans="1:25" s="48" customFormat="1" ht="14.5" x14ac:dyDescent="0.4">
      <c r="A1274" s="149" t="s">
        <v>3954</v>
      </c>
      <c r="B1274" s="149" t="s">
        <v>3955</v>
      </c>
      <c r="C1274" s="149" t="s">
        <v>3956</v>
      </c>
      <c r="D1274" s="150" t="s">
        <v>137</v>
      </c>
      <c r="E1274" s="144" t="s">
        <v>137</v>
      </c>
      <c r="F1274" s="122"/>
      <c r="G1274" s="122"/>
      <c r="H1274" s="122"/>
      <c r="I1274" s="122"/>
      <c r="J1274" s="123">
        <f t="shared" si="57"/>
        <v>0</v>
      </c>
      <c r="K1274" s="105"/>
      <c r="L1274" s="105"/>
      <c r="M1274" s="105"/>
      <c r="N1274" s="121">
        <f t="shared" si="58"/>
        <v>0</v>
      </c>
      <c r="O1274" s="124"/>
      <c r="P1274" s="105"/>
      <c r="Q1274" s="105"/>
      <c r="R1274" s="105"/>
      <c r="S1274" s="105"/>
      <c r="T1274" s="105"/>
      <c r="U1274" s="105"/>
      <c r="V1274" s="121">
        <f t="shared" si="59"/>
        <v>0</v>
      </c>
      <c r="W1274" s="105"/>
      <c r="X1274" s="105"/>
      <c r="Y1274" s="57"/>
    </row>
    <row r="1275" spans="1:25" s="48" customFormat="1" ht="14.5" x14ac:dyDescent="0.4">
      <c r="A1275" s="149" t="s">
        <v>3957</v>
      </c>
      <c r="B1275" s="149" t="s">
        <v>3958</v>
      </c>
      <c r="C1275" s="149" t="s">
        <v>3959</v>
      </c>
      <c r="D1275" s="150" t="s">
        <v>136</v>
      </c>
      <c r="E1275" s="144" t="s">
        <v>137</v>
      </c>
      <c r="F1275" s="122">
        <v>42</v>
      </c>
      <c r="G1275" s="122">
        <v>0</v>
      </c>
      <c r="H1275" s="122">
        <v>0</v>
      </c>
      <c r="I1275" s="122">
        <v>0</v>
      </c>
      <c r="J1275" s="123">
        <f t="shared" si="57"/>
        <v>42</v>
      </c>
      <c r="K1275" s="105">
        <v>420000</v>
      </c>
      <c r="L1275" s="105">
        <v>137948.41</v>
      </c>
      <c r="M1275" s="105">
        <v>0</v>
      </c>
      <c r="N1275" s="121">
        <f t="shared" si="58"/>
        <v>557948.41</v>
      </c>
      <c r="O1275" s="124"/>
      <c r="P1275" s="105"/>
      <c r="Q1275" s="105"/>
      <c r="R1275" s="105"/>
      <c r="S1275" s="105"/>
      <c r="T1275" s="105"/>
      <c r="U1275" s="105"/>
      <c r="V1275" s="121">
        <f t="shared" si="59"/>
        <v>0</v>
      </c>
      <c r="W1275" s="105"/>
      <c r="X1275" s="105"/>
      <c r="Y1275" s="57"/>
    </row>
    <row r="1276" spans="1:25" s="48" customFormat="1" ht="14.5" x14ac:dyDescent="0.4">
      <c r="A1276" s="149" t="s">
        <v>3960</v>
      </c>
      <c r="B1276" s="149" t="s">
        <v>3961</v>
      </c>
      <c r="C1276" s="149" t="s">
        <v>3962</v>
      </c>
      <c r="D1276" s="150" t="s">
        <v>136</v>
      </c>
      <c r="E1276" s="144" t="s">
        <v>137</v>
      </c>
      <c r="F1276" s="122">
        <v>28</v>
      </c>
      <c r="G1276" s="122">
        <v>0</v>
      </c>
      <c r="H1276" s="122">
        <v>22</v>
      </c>
      <c r="I1276" s="122">
        <v>0</v>
      </c>
      <c r="J1276" s="123">
        <f t="shared" si="57"/>
        <v>50</v>
      </c>
      <c r="K1276" s="105">
        <v>343301.12</v>
      </c>
      <c r="L1276" s="105">
        <v>0</v>
      </c>
      <c r="M1276" s="105">
        <v>371956.23</v>
      </c>
      <c r="N1276" s="121">
        <f t="shared" si="58"/>
        <v>715257.35</v>
      </c>
      <c r="O1276" s="124"/>
      <c r="P1276" s="105"/>
      <c r="Q1276" s="105"/>
      <c r="R1276" s="105"/>
      <c r="S1276" s="105"/>
      <c r="T1276" s="105"/>
      <c r="U1276" s="105"/>
      <c r="V1276" s="121">
        <f t="shared" si="59"/>
        <v>0</v>
      </c>
      <c r="W1276" s="105"/>
      <c r="X1276" s="105"/>
      <c r="Y1276" s="57"/>
    </row>
    <row r="1277" spans="1:25" s="48" customFormat="1" ht="14.5" x14ac:dyDescent="0.4">
      <c r="A1277" s="149" t="s">
        <v>3963</v>
      </c>
      <c r="B1277" s="149" t="s">
        <v>3964</v>
      </c>
      <c r="C1277" s="149" t="s">
        <v>3965</v>
      </c>
      <c r="D1277" s="150" t="s">
        <v>136</v>
      </c>
      <c r="E1277" s="144" t="s">
        <v>137</v>
      </c>
      <c r="F1277" s="122">
        <v>14</v>
      </c>
      <c r="G1277" s="122">
        <v>0</v>
      </c>
      <c r="H1277" s="122">
        <v>0</v>
      </c>
      <c r="I1277" s="122">
        <v>0</v>
      </c>
      <c r="J1277" s="123">
        <f t="shared" si="57"/>
        <v>14</v>
      </c>
      <c r="K1277" s="105">
        <v>140000</v>
      </c>
      <c r="L1277" s="105">
        <v>70778</v>
      </c>
      <c r="M1277" s="105">
        <v>0</v>
      </c>
      <c r="N1277" s="121">
        <f t="shared" si="58"/>
        <v>210778</v>
      </c>
      <c r="O1277" s="124"/>
      <c r="P1277" s="105"/>
      <c r="Q1277" s="105"/>
      <c r="R1277" s="105"/>
      <c r="S1277" s="105"/>
      <c r="T1277" s="105"/>
      <c r="U1277" s="105"/>
      <c r="V1277" s="121">
        <f t="shared" si="59"/>
        <v>0</v>
      </c>
      <c r="W1277" s="105"/>
      <c r="X1277" s="105"/>
      <c r="Y1277" s="57"/>
    </row>
    <row r="1278" spans="1:25" s="48" customFormat="1" ht="14.5" x14ac:dyDescent="0.4">
      <c r="A1278" s="149" t="s">
        <v>3966</v>
      </c>
      <c r="B1278" s="149" t="s">
        <v>3967</v>
      </c>
      <c r="C1278" s="149" t="s">
        <v>3968</v>
      </c>
      <c r="D1278" s="150" t="s">
        <v>136</v>
      </c>
      <c r="E1278" s="144" t="s">
        <v>137</v>
      </c>
      <c r="F1278" s="122">
        <v>28</v>
      </c>
      <c r="G1278" s="122">
        <v>0</v>
      </c>
      <c r="H1278" s="122">
        <v>0</v>
      </c>
      <c r="I1278" s="122">
        <v>0</v>
      </c>
      <c r="J1278" s="123">
        <f t="shared" si="57"/>
        <v>28</v>
      </c>
      <c r="K1278" s="105">
        <v>191195.15</v>
      </c>
      <c r="L1278" s="105">
        <v>176445.58</v>
      </c>
      <c r="M1278" s="105">
        <v>0</v>
      </c>
      <c r="N1278" s="121">
        <f t="shared" si="58"/>
        <v>367640.73</v>
      </c>
      <c r="O1278" s="124"/>
      <c r="P1278" s="105"/>
      <c r="Q1278" s="105"/>
      <c r="R1278" s="105"/>
      <c r="S1278" s="105"/>
      <c r="T1278" s="105"/>
      <c r="U1278" s="105"/>
      <c r="V1278" s="121">
        <f t="shared" si="59"/>
        <v>0</v>
      </c>
      <c r="W1278" s="105"/>
      <c r="X1278" s="105"/>
      <c r="Y1278" s="57"/>
    </row>
    <row r="1279" spans="1:25" s="48" customFormat="1" ht="14.5" x14ac:dyDescent="0.4">
      <c r="A1279" s="149" t="s">
        <v>3969</v>
      </c>
      <c r="B1279" s="149" t="s">
        <v>3970</v>
      </c>
      <c r="C1279" s="149" t="s">
        <v>3971</v>
      </c>
      <c r="D1279" s="150" t="s">
        <v>136</v>
      </c>
      <c r="E1279" s="144" t="s">
        <v>137</v>
      </c>
      <c r="F1279" s="122">
        <v>28</v>
      </c>
      <c r="G1279" s="122">
        <v>0</v>
      </c>
      <c r="H1279" s="122">
        <v>0</v>
      </c>
      <c r="I1279" s="122">
        <v>0</v>
      </c>
      <c r="J1279" s="123">
        <f t="shared" si="57"/>
        <v>28</v>
      </c>
      <c r="K1279" s="105">
        <v>280000</v>
      </c>
      <c r="L1279" s="105">
        <v>69469.460000000006</v>
      </c>
      <c r="M1279" s="105">
        <v>0</v>
      </c>
      <c r="N1279" s="121">
        <f t="shared" si="58"/>
        <v>349469.46</v>
      </c>
      <c r="O1279" s="124"/>
      <c r="P1279" s="105"/>
      <c r="Q1279" s="105"/>
      <c r="R1279" s="105"/>
      <c r="S1279" s="105"/>
      <c r="T1279" s="105"/>
      <c r="U1279" s="105"/>
      <c r="V1279" s="121">
        <f t="shared" si="59"/>
        <v>0</v>
      </c>
      <c r="W1279" s="105"/>
      <c r="X1279" s="105"/>
      <c r="Y1279" s="57"/>
    </row>
    <row r="1280" spans="1:25" s="48" customFormat="1" ht="14.5" x14ac:dyDescent="0.4">
      <c r="A1280" s="149" t="s">
        <v>3972</v>
      </c>
      <c r="B1280" s="149" t="s">
        <v>3973</v>
      </c>
      <c r="C1280" s="149" t="s">
        <v>3974</v>
      </c>
      <c r="D1280" s="150" t="s">
        <v>137</v>
      </c>
      <c r="E1280" s="144" t="s">
        <v>137</v>
      </c>
      <c r="F1280" s="122"/>
      <c r="G1280" s="122"/>
      <c r="H1280" s="122"/>
      <c r="I1280" s="122"/>
      <c r="J1280" s="123">
        <f t="shared" si="57"/>
        <v>0</v>
      </c>
      <c r="K1280" s="105"/>
      <c r="L1280" s="105"/>
      <c r="M1280" s="105"/>
      <c r="N1280" s="121">
        <f t="shared" si="58"/>
        <v>0</v>
      </c>
      <c r="O1280" s="124"/>
      <c r="P1280" s="105"/>
      <c r="Q1280" s="105"/>
      <c r="R1280" s="105"/>
      <c r="S1280" s="105"/>
      <c r="T1280" s="105"/>
      <c r="U1280" s="105"/>
      <c r="V1280" s="121">
        <f t="shared" si="59"/>
        <v>0</v>
      </c>
      <c r="W1280" s="105"/>
      <c r="X1280" s="105"/>
      <c r="Y1280" s="57"/>
    </row>
    <row r="1281" spans="1:25" s="48" customFormat="1" ht="14.5" x14ac:dyDescent="0.4">
      <c r="A1281" s="149" t="s">
        <v>3975</v>
      </c>
      <c r="B1281" s="149" t="s">
        <v>3976</v>
      </c>
      <c r="C1281" s="149" t="s">
        <v>3977</v>
      </c>
      <c r="D1281" s="150" t="s">
        <v>136</v>
      </c>
      <c r="E1281" s="144" t="s">
        <v>137</v>
      </c>
      <c r="F1281" s="122">
        <v>28</v>
      </c>
      <c r="G1281" s="122">
        <v>0</v>
      </c>
      <c r="H1281" s="122">
        <v>0</v>
      </c>
      <c r="I1281" s="122">
        <v>0</v>
      </c>
      <c r="J1281" s="123">
        <f t="shared" si="57"/>
        <v>28</v>
      </c>
      <c r="K1281" s="105">
        <v>280000</v>
      </c>
      <c r="L1281" s="105">
        <v>84412.82</v>
      </c>
      <c r="M1281" s="105">
        <v>0</v>
      </c>
      <c r="N1281" s="121">
        <f t="shared" si="58"/>
        <v>364412.82</v>
      </c>
      <c r="O1281" s="124"/>
      <c r="P1281" s="105"/>
      <c r="Q1281" s="105"/>
      <c r="R1281" s="105"/>
      <c r="S1281" s="105"/>
      <c r="T1281" s="105"/>
      <c r="U1281" s="105"/>
      <c r="V1281" s="121">
        <f t="shared" si="59"/>
        <v>0</v>
      </c>
      <c r="W1281" s="105"/>
      <c r="X1281" s="105"/>
      <c r="Y1281" s="57"/>
    </row>
    <row r="1282" spans="1:25" s="48" customFormat="1" ht="14.5" x14ac:dyDescent="0.4">
      <c r="A1282" s="149" t="s">
        <v>3978</v>
      </c>
      <c r="B1282" s="149" t="s">
        <v>3979</v>
      </c>
      <c r="C1282" s="149" t="s">
        <v>3980</v>
      </c>
      <c r="D1282" s="150" t="s">
        <v>136</v>
      </c>
      <c r="E1282" s="144" t="s">
        <v>137</v>
      </c>
      <c r="F1282" s="122">
        <v>28</v>
      </c>
      <c r="G1282" s="122">
        <v>0</v>
      </c>
      <c r="H1282" s="122">
        <v>0</v>
      </c>
      <c r="I1282" s="122">
        <v>0</v>
      </c>
      <c r="J1282" s="123">
        <f t="shared" si="57"/>
        <v>28</v>
      </c>
      <c r="K1282" s="105">
        <v>280000</v>
      </c>
      <c r="L1282" s="105">
        <v>64347.26</v>
      </c>
      <c r="M1282" s="105">
        <v>0</v>
      </c>
      <c r="N1282" s="121">
        <f t="shared" si="58"/>
        <v>344347.26</v>
      </c>
      <c r="O1282" s="124"/>
      <c r="P1282" s="105"/>
      <c r="Q1282" s="105"/>
      <c r="R1282" s="105"/>
      <c r="S1282" s="105"/>
      <c r="T1282" s="105"/>
      <c r="U1282" s="105"/>
      <c r="V1282" s="121">
        <f t="shared" si="59"/>
        <v>0</v>
      </c>
      <c r="W1282" s="105"/>
      <c r="X1282" s="105"/>
      <c r="Y1282" s="57"/>
    </row>
    <row r="1283" spans="1:25" s="48" customFormat="1" ht="14.5" x14ac:dyDescent="0.4">
      <c r="A1283" s="149" t="s">
        <v>3981</v>
      </c>
      <c r="B1283" s="149" t="s">
        <v>3982</v>
      </c>
      <c r="C1283" s="149" t="s">
        <v>3983</v>
      </c>
      <c r="D1283" s="150" t="s">
        <v>137</v>
      </c>
      <c r="E1283" s="144" t="s">
        <v>137</v>
      </c>
      <c r="F1283" s="122"/>
      <c r="G1283" s="122"/>
      <c r="H1283" s="122"/>
      <c r="I1283" s="122"/>
      <c r="J1283" s="123">
        <f t="shared" si="57"/>
        <v>0</v>
      </c>
      <c r="K1283" s="105"/>
      <c r="L1283" s="105"/>
      <c r="M1283" s="105"/>
      <c r="N1283" s="121">
        <f t="shared" si="58"/>
        <v>0</v>
      </c>
      <c r="O1283" s="124"/>
      <c r="P1283" s="105"/>
      <c r="Q1283" s="105"/>
      <c r="R1283" s="105"/>
      <c r="S1283" s="105"/>
      <c r="T1283" s="105"/>
      <c r="U1283" s="105"/>
      <c r="V1283" s="121">
        <f t="shared" si="59"/>
        <v>0</v>
      </c>
      <c r="W1283" s="105"/>
      <c r="X1283" s="105"/>
      <c r="Y1283" s="57"/>
    </row>
    <row r="1284" spans="1:25" s="48" customFormat="1" ht="14.5" x14ac:dyDescent="0.4">
      <c r="A1284" s="149" t="s">
        <v>3984</v>
      </c>
      <c r="B1284" s="149" t="s">
        <v>3985</v>
      </c>
      <c r="C1284" s="149" t="s">
        <v>3986</v>
      </c>
      <c r="D1284" s="150" t="s">
        <v>137</v>
      </c>
      <c r="E1284" s="144" t="s">
        <v>137</v>
      </c>
      <c r="F1284" s="122"/>
      <c r="G1284" s="122"/>
      <c r="H1284" s="122"/>
      <c r="I1284" s="122"/>
      <c r="J1284" s="123">
        <f t="shared" si="57"/>
        <v>0</v>
      </c>
      <c r="K1284" s="105"/>
      <c r="L1284" s="105"/>
      <c r="M1284" s="105"/>
      <c r="N1284" s="121">
        <f t="shared" si="58"/>
        <v>0</v>
      </c>
      <c r="O1284" s="124"/>
      <c r="P1284" s="105"/>
      <c r="Q1284" s="105"/>
      <c r="R1284" s="105"/>
      <c r="S1284" s="105"/>
      <c r="T1284" s="105"/>
      <c r="U1284" s="105"/>
      <c r="V1284" s="121">
        <f t="shared" si="59"/>
        <v>0</v>
      </c>
      <c r="W1284" s="105"/>
      <c r="X1284" s="105"/>
      <c r="Y1284" s="57"/>
    </row>
    <row r="1285" spans="1:25" s="48" customFormat="1" ht="14.5" x14ac:dyDescent="0.4">
      <c r="A1285" s="149" t="s">
        <v>3987</v>
      </c>
      <c r="B1285" s="149" t="s">
        <v>3988</v>
      </c>
      <c r="C1285" s="149" t="s">
        <v>3989</v>
      </c>
      <c r="D1285" s="150" t="s">
        <v>137</v>
      </c>
      <c r="E1285" s="144" t="s">
        <v>137</v>
      </c>
      <c r="F1285" s="122"/>
      <c r="G1285" s="122"/>
      <c r="H1285" s="122"/>
      <c r="I1285" s="122"/>
      <c r="J1285" s="123">
        <f t="shared" si="57"/>
        <v>0</v>
      </c>
      <c r="K1285" s="105"/>
      <c r="L1285" s="105"/>
      <c r="M1285" s="105"/>
      <c r="N1285" s="121">
        <f t="shared" si="58"/>
        <v>0</v>
      </c>
      <c r="O1285" s="124"/>
      <c r="P1285" s="105"/>
      <c r="Q1285" s="105"/>
      <c r="R1285" s="105"/>
      <c r="S1285" s="105"/>
      <c r="T1285" s="105"/>
      <c r="U1285" s="105"/>
      <c r="V1285" s="121">
        <f t="shared" si="59"/>
        <v>0</v>
      </c>
      <c r="W1285" s="105"/>
      <c r="X1285" s="105"/>
      <c r="Y1285" s="57"/>
    </row>
    <row r="1286" spans="1:25" s="48" customFormat="1" ht="14.5" x14ac:dyDescent="0.4">
      <c r="A1286" s="149" t="s">
        <v>3990</v>
      </c>
      <c r="B1286" s="149" t="s">
        <v>3991</v>
      </c>
      <c r="C1286" s="149" t="s">
        <v>3992</v>
      </c>
      <c r="D1286" s="150" t="s">
        <v>137</v>
      </c>
      <c r="E1286" s="144" t="s">
        <v>137</v>
      </c>
      <c r="F1286" s="122"/>
      <c r="G1286" s="122"/>
      <c r="H1286" s="122"/>
      <c r="I1286" s="122"/>
      <c r="J1286" s="123">
        <f t="shared" si="57"/>
        <v>0</v>
      </c>
      <c r="K1286" s="105"/>
      <c r="L1286" s="105"/>
      <c r="M1286" s="105"/>
      <c r="N1286" s="121">
        <f t="shared" si="58"/>
        <v>0</v>
      </c>
      <c r="O1286" s="124"/>
      <c r="P1286" s="105"/>
      <c r="Q1286" s="105"/>
      <c r="R1286" s="105"/>
      <c r="S1286" s="105"/>
      <c r="T1286" s="105"/>
      <c r="U1286" s="105"/>
      <c r="V1286" s="121">
        <f t="shared" si="59"/>
        <v>0</v>
      </c>
      <c r="W1286" s="105"/>
      <c r="X1286" s="105"/>
      <c r="Y1286" s="57"/>
    </row>
    <row r="1287" spans="1:25" s="48" customFormat="1" ht="14.5" x14ac:dyDescent="0.4">
      <c r="A1287" s="149" t="s">
        <v>3993</v>
      </c>
      <c r="B1287" s="149" t="s">
        <v>3994</v>
      </c>
      <c r="C1287" s="149" t="s">
        <v>3995</v>
      </c>
      <c r="D1287" s="150" t="s">
        <v>137</v>
      </c>
      <c r="E1287" s="144" t="s">
        <v>137</v>
      </c>
      <c r="F1287" s="122"/>
      <c r="G1287" s="122"/>
      <c r="H1287" s="122"/>
      <c r="I1287" s="122"/>
      <c r="J1287" s="123">
        <f t="shared" si="57"/>
        <v>0</v>
      </c>
      <c r="K1287" s="105"/>
      <c r="L1287" s="105"/>
      <c r="M1287" s="105"/>
      <c r="N1287" s="121">
        <f t="shared" si="58"/>
        <v>0</v>
      </c>
      <c r="O1287" s="124"/>
      <c r="P1287" s="105"/>
      <c r="Q1287" s="105"/>
      <c r="R1287" s="105"/>
      <c r="S1287" s="105"/>
      <c r="T1287" s="105"/>
      <c r="U1287" s="105"/>
      <c r="V1287" s="121">
        <f t="shared" si="59"/>
        <v>0</v>
      </c>
      <c r="W1287" s="105"/>
      <c r="X1287" s="105"/>
      <c r="Y1287" s="57"/>
    </row>
    <row r="1288" spans="1:25" s="48" customFormat="1" ht="14.5" x14ac:dyDescent="0.4">
      <c r="A1288" s="149" t="s">
        <v>3996</v>
      </c>
      <c r="B1288" s="149" t="s">
        <v>3997</v>
      </c>
      <c r="C1288" s="149" t="s">
        <v>3998</v>
      </c>
      <c r="D1288" s="150" t="s">
        <v>137</v>
      </c>
      <c r="E1288" s="144" t="s">
        <v>137</v>
      </c>
      <c r="F1288" s="122"/>
      <c r="G1288" s="122"/>
      <c r="H1288" s="122"/>
      <c r="I1288" s="122"/>
      <c r="J1288" s="123">
        <f t="shared" ref="J1288:J1351" si="60">SUM(F1288:I1288)</f>
        <v>0</v>
      </c>
      <c r="K1288" s="105"/>
      <c r="L1288" s="105"/>
      <c r="M1288" s="105"/>
      <c r="N1288" s="121">
        <f t="shared" ref="N1288:N1351" si="61">SUM(K1288:M1288)</f>
        <v>0</v>
      </c>
      <c r="O1288" s="124"/>
      <c r="P1288" s="105"/>
      <c r="Q1288" s="105"/>
      <c r="R1288" s="105"/>
      <c r="S1288" s="105"/>
      <c r="T1288" s="105"/>
      <c r="U1288" s="105"/>
      <c r="V1288" s="121">
        <f t="shared" ref="V1288:V1351" si="62">SUM(P1288:U1288)</f>
        <v>0</v>
      </c>
      <c r="W1288" s="105"/>
      <c r="X1288" s="105"/>
      <c r="Y1288" s="57"/>
    </row>
    <row r="1289" spans="1:25" s="48" customFormat="1" ht="14.5" x14ac:dyDescent="0.4">
      <c r="A1289" s="149" t="s">
        <v>3999</v>
      </c>
      <c r="B1289" s="149" t="s">
        <v>4000</v>
      </c>
      <c r="C1289" s="149" t="s">
        <v>4001</v>
      </c>
      <c r="D1289" s="150" t="s">
        <v>137</v>
      </c>
      <c r="E1289" s="144" t="s">
        <v>136</v>
      </c>
      <c r="F1289" s="122"/>
      <c r="G1289" s="122"/>
      <c r="H1289" s="122"/>
      <c r="I1289" s="122"/>
      <c r="J1289" s="123">
        <f t="shared" si="60"/>
        <v>0</v>
      </c>
      <c r="K1289" s="105"/>
      <c r="L1289" s="105"/>
      <c r="M1289" s="105"/>
      <c r="N1289" s="121">
        <f t="shared" si="61"/>
        <v>0</v>
      </c>
      <c r="O1289" s="124">
        <v>1</v>
      </c>
      <c r="P1289" s="105">
        <v>520174.35</v>
      </c>
      <c r="Q1289" s="105">
        <v>43000</v>
      </c>
      <c r="R1289" s="105">
        <v>0</v>
      </c>
      <c r="S1289" s="105">
        <v>0</v>
      </c>
      <c r="T1289" s="105">
        <v>107500</v>
      </c>
      <c r="U1289" s="105">
        <v>43000</v>
      </c>
      <c r="V1289" s="121">
        <f t="shared" si="62"/>
        <v>713674.35</v>
      </c>
      <c r="W1289" s="105">
        <v>240842.92</v>
      </c>
      <c r="X1289" s="105">
        <v>257831.44</v>
      </c>
      <c r="Y1289" s="57">
        <v>215000</v>
      </c>
    </row>
    <row r="1290" spans="1:25" s="48" customFormat="1" ht="14.5" x14ac:dyDescent="0.4">
      <c r="A1290" s="149" t="s">
        <v>4002</v>
      </c>
      <c r="B1290" s="149" t="s">
        <v>4003</v>
      </c>
      <c r="C1290" s="149" t="s">
        <v>4004</v>
      </c>
      <c r="D1290" s="150" t="s">
        <v>137</v>
      </c>
      <c r="E1290" s="144" t="s">
        <v>137</v>
      </c>
      <c r="F1290" s="122"/>
      <c r="G1290" s="122"/>
      <c r="H1290" s="122"/>
      <c r="I1290" s="122"/>
      <c r="J1290" s="123">
        <f t="shared" si="60"/>
        <v>0</v>
      </c>
      <c r="K1290" s="105"/>
      <c r="L1290" s="105"/>
      <c r="M1290" s="105"/>
      <c r="N1290" s="121">
        <f t="shared" si="61"/>
        <v>0</v>
      </c>
      <c r="O1290" s="124"/>
      <c r="P1290" s="105"/>
      <c r="Q1290" s="105"/>
      <c r="R1290" s="105"/>
      <c r="S1290" s="105"/>
      <c r="T1290" s="105"/>
      <c r="U1290" s="105"/>
      <c r="V1290" s="121">
        <f t="shared" si="62"/>
        <v>0</v>
      </c>
      <c r="W1290" s="105"/>
      <c r="X1290" s="105"/>
      <c r="Y1290" s="57"/>
    </row>
    <row r="1291" spans="1:25" s="48" customFormat="1" ht="14.5" x14ac:dyDescent="0.4">
      <c r="A1291" s="149" t="s">
        <v>4005</v>
      </c>
      <c r="B1291" s="149" t="s">
        <v>4006</v>
      </c>
      <c r="C1291" s="149" t="s">
        <v>4007</v>
      </c>
      <c r="D1291" s="150" t="s">
        <v>137</v>
      </c>
      <c r="E1291" s="144" t="s">
        <v>137</v>
      </c>
      <c r="F1291" s="122"/>
      <c r="G1291" s="122"/>
      <c r="H1291" s="122"/>
      <c r="I1291" s="122"/>
      <c r="J1291" s="123">
        <f t="shared" si="60"/>
        <v>0</v>
      </c>
      <c r="K1291" s="105"/>
      <c r="L1291" s="105"/>
      <c r="M1291" s="105"/>
      <c r="N1291" s="121">
        <f t="shared" si="61"/>
        <v>0</v>
      </c>
      <c r="O1291" s="124"/>
      <c r="P1291" s="105"/>
      <c r="Q1291" s="105"/>
      <c r="R1291" s="105"/>
      <c r="S1291" s="105"/>
      <c r="T1291" s="105"/>
      <c r="U1291" s="105"/>
      <c r="V1291" s="121">
        <f t="shared" si="62"/>
        <v>0</v>
      </c>
      <c r="W1291" s="105"/>
      <c r="X1291" s="105"/>
      <c r="Y1291" s="57"/>
    </row>
    <row r="1292" spans="1:25" s="48" customFormat="1" ht="14.5" x14ac:dyDescent="0.4">
      <c r="A1292" s="149" t="s">
        <v>4008</v>
      </c>
      <c r="B1292" s="149" t="s">
        <v>4009</v>
      </c>
      <c r="C1292" s="149" t="s">
        <v>4010</v>
      </c>
      <c r="D1292" s="150" t="s">
        <v>137</v>
      </c>
      <c r="E1292" s="144" t="s">
        <v>136</v>
      </c>
      <c r="F1292" s="122"/>
      <c r="G1292" s="122"/>
      <c r="H1292" s="122"/>
      <c r="I1292" s="122"/>
      <c r="J1292" s="123">
        <f t="shared" si="60"/>
        <v>0</v>
      </c>
      <c r="K1292" s="105"/>
      <c r="L1292" s="105"/>
      <c r="M1292" s="105"/>
      <c r="N1292" s="121">
        <f t="shared" si="61"/>
        <v>0</v>
      </c>
      <c r="O1292" s="124">
        <v>1</v>
      </c>
      <c r="P1292" s="105">
        <v>3373300.59</v>
      </c>
      <c r="Q1292" s="105">
        <v>87365</v>
      </c>
      <c r="R1292" s="105">
        <v>0</v>
      </c>
      <c r="S1292" s="105">
        <v>0</v>
      </c>
      <c r="T1292" s="105">
        <v>218412.5</v>
      </c>
      <c r="U1292" s="105">
        <v>87365</v>
      </c>
      <c r="V1292" s="121">
        <f t="shared" si="62"/>
        <v>3766443.09</v>
      </c>
      <c r="W1292" s="105">
        <v>1608093.4</v>
      </c>
      <c r="X1292" s="105">
        <v>1721524.69</v>
      </c>
      <c r="Y1292" s="57">
        <v>436825</v>
      </c>
    </row>
    <row r="1293" spans="1:25" s="48" customFormat="1" ht="14.5" x14ac:dyDescent="0.4">
      <c r="A1293" s="149" t="s">
        <v>4011</v>
      </c>
      <c r="B1293" s="149" t="s">
        <v>4012</v>
      </c>
      <c r="C1293" s="149" t="s">
        <v>4013</v>
      </c>
      <c r="D1293" s="150" t="s">
        <v>137</v>
      </c>
      <c r="E1293" s="144" t="s">
        <v>136</v>
      </c>
      <c r="F1293" s="122"/>
      <c r="G1293" s="122"/>
      <c r="H1293" s="122"/>
      <c r="I1293" s="122"/>
      <c r="J1293" s="123">
        <f t="shared" si="60"/>
        <v>0</v>
      </c>
      <c r="K1293" s="105"/>
      <c r="L1293" s="105"/>
      <c r="M1293" s="105"/>
      <c r="N1293" s="121">
        <f t="shared" si="61"/>
        <v>0</v>
      </c>
      <c r="O1293" s="124">
        <v>1</v>
      </c>
      <c r="P1293" s="105">
        <v>4414296.1399999997</v>
      </c>
      <c r="Q1293" s="105">
        <v>176210.8</v>
      </c>
      <c r="R1293" s="105">
        <v>0</v>
      </c>
      <c r="S1293" s="105">
        <v>0</v>
      </c>
      <c r="T1293" s="105">
        <v>440527</v>
      </c>
      <c r="U1293" s="105">
        <v>176210.8</v>
      </c>
      <c r="V1293" s="121">
        <f t="shared" si="62"/>
        <v>5207244.7399999993</v>
      </c>
      <c r="W1293" s="105">
        <v>2514923.83</v>
      </c>
      <c r="X1293" s="105">
        <v>2692320.9</v>
      </c>
      <c r="Y1293" s="57">
        <v>0</v>
      </c>
    </row>
    <row r="1294" spans="1:25" s="48" customFormat="1" ht="14.5" x14ac:dyDescent="0.4">
      <c r="A1294" s="149" t="s">
        <v>4014</v>
      </c>
      <c r="B1294" s="149" t="s">
        <v>4015</v>
      </c>
      <c r="C1294" s="149" t="s">
        <v>4016</v>
      </c>
      <c r="D1294" s="150" t="s">
        <v>136</v>
      </c>
      <c r="E1294" s="144" t="s">
        <v>137</v>
      </c>
      <c r="F1294" s="122">
        <v>14</v>
      </c>
      <c r="G1294" s="122">
        <v>0</v>
      </c>
      <c r="H1294" s="122">
        <v>0</v>
      </c>
      <c r="I1294" s="122">
        <v>0</v>
      </c>
      <c r="J1294" s="123">
        <f t="shared" si="60"/>
        <v>14</v>
      </c>
      <c r="K1294" s="105">
        <v>140000</v>
      </c>
      <c r="L1294" s="105">
        <v>50557.03</v>
      </c>
      <c r="M1294" s="105">
        <v>0</v>
      </c>
      <c r="N1294" s="121">
        <f t="shared" si="61"/>
        <v>190557.03</v>
      </c>
      <c r="O1294" s="124"/>
      <c r="P1294" s="105"/>
      <c r="Q1294" s="105"/>
      <c r="R1294" s="105"/>
      <c r="S1294" s="105"/>
      <c r="T1294" s="105"/>
      <c r="U1294" s="105"/>
      <c r="V1294" s="121">
        <f t="shared" si="62"/>
        <v>0</v>
      </c>
      <c r="W1294" s="105"/>
      <c r="X1294" s="105"/>
      <c r="Y1294" s="57"/>
    </row>
    <row r="1295" spans="1:25" s="48" customFormat="1" ht="14.5" x14ac:dyDescent="0.4">
      <c r="A1295" s="149" t="s">
        <v>4017</v>
      </c>
      <c r="B1295" s="149" t="s">
        <v>4018</v>
      </c>
      <c r="C1295" s="149" t="s">
        <v>4019</v>
      </c>
      <c r="D1295" s="150" t="s">
        <v>137</v>
      </c>
      <c r="E1295" s="144" t="s">
        <v>137</v>
      </c>
      <c r="F1295" s="122"/>
      <c r="G1295" s="122"/>
      <c r="H1295" s="122"/>
      <c r="I1295" s="122"/>
      <c r="J1295" s="123">
        <f t="shared" si="60"/>
        <v>0</v>
      </c>
      <c r="K1295" s="105"/>
      <c r="L1295" s="105"/>
      <c r="M1295" s="105"/>
      <c r="N1295" s="121">
        <f t="shared" si="61"/>
        <v>0</v>
      </c>
      <c r="O1295" s="124"/>
      <c r="P1295" s="105"/>
      <c r="Q1295" s="105"/>
      <c r="R1295" s="105"/>
      <c r="S1295" s="105"/>
      <c r="T1295" s="105"/>
      <c r="U1295" s="105"/>
      <c r="V1295" s="121">
        <f t="shared" si="62"/>
        <v>0</v>
      </c>
      <c r="W1295" s="105"/>
      <c r="X1295" s="105"/>
      <c r="Y1295" s="57"/>
    </row>
    <row r="1296" spans="1:25" s="48" customFormat="1" ht="14.5" x14ac:dyDescent="0.4">
      <c r="A1296" s="149" t="s">
        <v>4020</v>
      </c>
      <c r="B1296" s="149" t="s">
        <v>4021</v>
      </c>
      <c r="C1296" s="149" t="s">
        <v>4022</v>
      </c>
      <c r="D1296" s="150" t="s">
        <v>137</v>
      </c>
      <c r="E1296" s="144" t="s">
        <v>136</v>
      </c>
      <c r="F1296" s="122"/>
      <c r="G1296" s="122"/>
      <c r="H1296" s="122"/>
      <c r="I1296" s="122"/>
      <c r="J1296" s="123">
        <f t="shared" si="60"/>
        <v>0</v>
      </c>
      <c r="K1296" s="105"/>
      <c r="L1296" s="105"/>
      <c r="M1296" s="105"/>
      <c r="N1296" s="121">
        <f t="shared" si="61"/>
        <v>0</v>
      </c>
      <c r="O1296" s="124">
        <v>1</v>
      </c>
      <c r="P1296" s="105">
        <v>330523.40000000002</v>
      </c>
      <c r="Q1296" s="105">
        <v>83656</v>
      </c>
      <c r="R1296" s="105">
        <v>0</v>
      </c>
      <c r="S1296" s="105">
        <v>0</v>
      </c>
      <c r="T1296" s="105">
        <v>209140</v>
      </c>
      <c r="U1296" s="105">
        <v>83656</v>
      </c>
      <c r="V1296" s="121">
        <f t="shared" si="62"/>
        <v>706975.4</v>
      </c>
      <c r="W1296" s="105">
        <v>341445.31</v>
      </c>
      <c r="X1296" s="105">
        <v>365530.09</v>
      </c>
      <c r="Y1296" s="57">
        <v>0</v>
      </c>
    </row>
    <row r="1297" spans="1:25" s="48" customFormat="1" ht="14.5" x14ac:dyDescent="0.4">
      <c r="A1297" s="149" t="s">
        <v>4023</v>
      </c>
      <c r="B1297" s="149" t="s">
        <v>4024</v>
      </c>
      <c r="C1297" s="149" t="s">
        <v>4025</v>
      </c>
      <c r="D1297" s="150" t="s">
        <v>137</v>
      </c>
      <c r="E1297" s="144" t="s">
        <v>137</v>
      </c>
      <c r="F1297" s="122"/>
      <c r="G1297" s="122"/>
      <c r="H1297" s="122"/>
      <c r="I1297" s="122"/>
      <c r="J1297" s="123">
        <f t="shared" si="60"/>
        <v>0</v>
      </c>
      <c r="K1297" s="105"/>
      <c r="L1297" s="105"/>
      <c r="M1297" s="105"/>
      <c r="N1297" s="121">
        <f t="shared" si="61"/>
        <v>0</v>
      </c>
      <c r="O1297" s="124"/>
      <c r="P1297" s="105"/>
      <c r="Q1297" s="105"/>
      <c r="R1297" s="105"/>
      <c r="S1297" s="105"/>
      <c r="T1297" s="105"/>
      <c r="U1297" s="105"/>
      <c r="V1297" s="121">
        <f t="shared" si="62"/>
        <v>0</v>
      </c>
      <c r="W1297" s="105"/>
      <c r="X1297" s="105"/>
      <c r="Y1297" s="57"/>
    </row>
    <row r="1298" spans="1:25" s="48" customFormat="1" ht="14.5" x14ac:dyDescent="0.4">
      <c r="A1298" s="149" t="s">
        <v>4026</v>
      </c>
      <c r="B1298" s="149" t="s">
        <v>4027</v>
      </c>
      <c r="C1298" s="149" t="s">
        <v>4028</v>
      </c>
      <c r="D1298" s="150" t="s">
        <v>137</v>
      </c>
      <c r="E1298" s="144" t="s">
        <v>137</v>
      </c>
      <c r="F1298" s="122"/>
      <c r="G1298" s="122"/>
      <c r="H1298" s="122"/>
      <c r="I1298" s="122"/>
      <c r="J1298" s="123">
        <f t="shared" si="60"/>
        <v>0</v>
      </c>
      <c r="K1298" s="105"/>
      <c r="L1298" s="105"/>
      <c r="M1298" s="105"/>
      <c r="N1298" s="121">
        <f t="shared" si="61"/>
        <v>0</v>
      </c>
      <c r="O1298" s="124"/>
      <c r="P1298" s="105"/>
      <c r="Q1298" s="105"/>
      <c r="R1298" s="105"/>
      <c r="S1298" s="105"/>
      <c r="T1298" s="105"/>
      <c r="U1298" s="105"/>
      <c r="V1298" s="121">
        <f t="shared" si="62"/>
        <v>0</v>
      </c>
      <c r="W1298" s="105"/>
      <c r="X1298" s="105"/>
      <c r="Y1298" s="57"/>
    </row>
    <row r="1299" spans="1:25" s="48" customFormat="1" ht="14.5" x14ac:dyDescent="0.4">
      <c r="A1299" s="149" t="s">
        <v>4029</v>
      </c>
      <c r="B1299" s="149" t="s">
        <v>4030</v>
      </c>
      <c r="C1299" s="149" t="s">
        <v>4031</v>
      </c>
      <c r="D1299" s="150" t="s">
        <v>136</v>
      </c>
      <c r="E1299" s="144" t="s">
        <v>137</v>
      </c>
      <c r="F1299" s="122">
        <v>28</v>
      </c>
      <c r="G1299" s="122">
        <v>0</v>
      </c>
      <c r="H1299" s="122">
        <v>22</v>
      </c>
      <c r="I1299" s="122">
        <v>0</v>
      </c>
      <c r="J1299" s="123">
        <f t="shared" si="60"/>
        <v>50</v>
      </c>
      <c r="K1299" s="105">
        <v>493754.33</v>
      </c>
      <c r="L1299" s="105">
        <v>0</v>
      </c>
      <c r="M1299" s="105">
        <v>433947.26</v>
      </c>
      <c r="N1299" s="121">
        <f t="shared" si="61"/>
        <v>927701.59000000008</v>
      </c>
      <c r="O1299" s="124"/>
      <c r="P1299" s="105"/>
      <c r="Q1299" s="105"/>
      <c r="R1299" s="105"/>
      <c r="S1299" s="105"/>
      <c r="T1299" s="105"/>
      <c r="U1299" s="105"/>
      <c r="V1299" s="121">
        <f t="shared" si="62"/>
        <v>0</v>
      </c>
      <c r="W1299" s="105"/>
      <c r="X1299" s="105"/>
      <c r="Y1299" s="57"/>
    </row>
    <row r="1300" spans="1:25" s="48" customFormat="1" ht="14.5" x14ac:dyDescent="0.4">
      <c r="A1300" s="149" t="s">
        <v>4032</v>
      </c>
      <c r="B1300" s="149" t="s">
        <v>4033</v>
      </c>
      <c r="C1300" s="149" t="s">
        <v>4034</v>
      </c>
      <c r="D1300" s="150" t="s">
        <v>136</v>
      </c>
      <c r="E1300" s="144" t="s">
        <v>137</v>
      </c>
      <c r="F1300" s="122">
        <v>24</v>
      </c>
      <c r="G1300" s="122">
        <v>0</v>
      </c>
      <c r="H1300" s="122">
        <v>0</v>
      </c>
      <c r="I1300" s="122">
        <v>0</v>
      </c>
      <c r="J1300" s="123">
        <f t="shared" si="60"/>
        <v>24</v>
      </c>
      <c r="K1300" s="105">
        <v>240000</v>
      </c>
      <c r="L1300" s="105">
        <v>140087.91</v>
      </c>
      <c r="M1300" s="105">
        <v>0</v>
      </c>
      <c r="N1300" s="121">
        <f t="shared" si="61"/>
        <v>380087.91000000003</v>
      </c>
      <c r="O1300" s="124"/>
      <c r="P1300" s="105"/>
      <c r="Q1300" s="105"/>
      <c r="R1300" s="105"/>
      <c r="S1300" s="105"/>
      <c r="T1300" s="105"/>
      <c r="U1300" s="105"/>
      <c r="V1300" s="121">
        <f t="shared" si="62"/>
        <v>0</v>
      </c>
      <c r="W1300" s="105"/>
      <c r="X1300" s="105"/>
      <c r="Y1300" s="57"/>
    </row>
    <row r="1301" spans="1:25" s="48" customFormat="1" ht="14.5" x14ac:dyDescent="0.4">
      <c r="A1301" s="149" t="s">
        <v>4035</v>
      </c>
      <c r="B1301" s="149" t="s">
        <v>4036</v>
      </c>
      <c r="C1301" s="149" t="s">
        <v>4037</v>
      </c>
      <c r="D1301" s="150" t="s">
        <v>136</v>
      </c>
      <c r="E1301" s="144" t="s">
        <v>137</v>
      </c>
      <c r="F1301" s="122">
        <v>28</v>
      </c>
      <c r="G1301" s="122">
        <v>0</v>
      </c>
      <c r="H1301" s="122">
        <v>0</v>
      </c>
      <c r="I1301" s="122">
        <v>0</v>
      </c>
      <c r="J1301" s="123">
        <f t="shared" si="60"/>
        <v>28</v>
      </c>
      <c r="K1301" s="105">
        <v>280000</v>
      </c>
      <c r="L1301" s="105">
        <v>92549.78</v>
      </c>
      <c r="M1301" s="105">
        <v>0</v>
      </c>
      <c r="N1301" s="121">
        <f t="shared" si="61"/>
        <v>372549.78</v>
      </c>
      <c r="O1301" s="124"/>
      <c r="P1301" s="105"/>
      <c r="Q1301" s="105"/>
      <c r="R1301" s="105"/>
      <c r="S1301" s="105"/>
      <c r="T1301" s="105"/>
      <c r="U1301" s="105"/>
      <c r="V1301" s="121">
        <f t="shared" si="62"/>
        <v>0</v>
      </c>
      <c r="W1301" s="105"/>
      <c r="X1301" s="105"/>
      <c r="Y1301" s="57"/>
    </row>
    <row r="1302" spans="1:25" s="48" customFormat="1" ht="14.5" x14ac:dyDescent="0.4">
      <c r="A1302" s="149" t="s">
        <v>4038</v>
      </c>
      <c r="B1302" s="149" t="s">
        <v>4039</v>
      </c>
      <c r="C1302" s="149" t="s">
        <v>4040</v>
      </c>
      <c r="D1302" s="150" t="s">
        <v>137</v>
      </c>
      <c r="E1302" s="144" t="s">
        <v>137</v>
      </c>
      <c r="F1302" s="122"/>
      <c r="G1302" s="122"/>
      <c r="H1302" s="122"/>
      <c r="I1302" s="122"/>
      <c r="J1302" s="123">
        <f t="shared" si="60"/>
        <v>0</v>
      </c>
      <c r="K1302" s="105"/>
      <c r="L1302" s="105"/>
      <c r="M1302" s="105"/>
      <c r="N1302" s="121">
        <f t="shared" si="61"/>
        <v>0</v>
      </c>
      <c r="O1302" s="124"/>
      <c r="P1302" s="105"/>
      <c r="Q1302" s="105"/>
      <c r="R1302" s="105"/>
      <c r="S1302" s="105"/>
      <c r="T1302" s="105"/>
      <c r="U1302" s="105"/>
      <c r="V1302" s="121">
        <f t="shared" si="62"/>
        <v>0</v>
      </c>
      <c r="W1302" s="105"/>
      <c r="X1302" s="105"/>
      <c r="Y1302" s="57"/>
    </row>
    <row r="1303" spans="1:25" s="48" customFormat="1" ht="14.5" x14ac:dyDescent="0.4">
      <c r="A1303" s="149" t="s">
        <v>4041</v>
      </c>
      <c r="B1303" s="149" t="s">
        <v>4042</v>
      </c>
      <c r="C1303" s="149" t="s">
        <v>4043</v>
      </c>
      <c r="D1303" s="150" t="s">
        <v>136</v>
      </c>
      <c r="E1303" s="144" t="s">
        <v>137</v>
      </c>
      <c r="F1303" s="122">
        <v>28</v>
      </c>
      <c r="G1303" s="122">
        <v>0</v>
      </c>
      <c r="H1303" s="122">
        <v>0</v>
      </c>
      <c r="I1303" s="122">
        <v>0</v>
      </c>
      <c r="J1303" s="123">
        <f t="shared" si="60"/>
        <v>28</v>
      </c>
      <c r="K1303" s="105">
        <v>280000</v>
      </c>
      <c r="L1303" s="105">
        <v>62200.76</v>
      </c>
      <c r="M1303" s="105">
        <v>0</v>
      </c>
      <c r="N1303" s="121">
        <f t="shared" si="61"/>
        <v>342200.76</v>
      </c>
      <c r="O1303" s="124"/>
      <c r="P1303" s="105"/>
      <c r="Q1303" s="105"/>
      <c r="R1303" s="105"/>
      <c r="S1303" s="105"/>
      <c r="T1303" s="105"/>
      <c r="U1303" s="105"/>
      <c r="V1303" s="121">
        <f t="shared" si="62"/>
        <v>0</v>
      </c>
      <c r="W1303" s="105"/>
      <c r="X1303" s="105"/>
      <c r="Y1303" s="57"/>
    </row>
    <row r="1304" spans="1:25" s="48" customFormat="1" ht="14.5" x14ac:dyDescent="0.4">
      <c r="A1304" s="149" t="s">
        <v>4044</v>
      </c>
      <c r="B1304" s="149" t="s">
        <v>4045</v>
      </c>
      <c r="C1304" s="149" t="s">
        <v>4046</v>
      </c>
      <c r="D1304" s="150" t="s">
        <v>137</v>
      </c>
      <c r="E1304" s="144" t="s">
        <v>137</v>
      </c>
      <c r="F1304" s="122"/>
      <c r="G1304" s="122"/>
      <c r="H1304" s="122"/>
      <c r="I1304" s="122"/>
      <c r="J1304" s="123">
        <f t="shared" si="60"/>
        <v>0</v>
      </c>
      <c r="K1304" s="105"/>
      <c r="L1304" s="105"/>
      <c r="M1304" s="105"/>
      <c r="N1304" s="121">
        <f t="shared" si="61"/>
        <v>0</v>
      </c>
      <c r="O1304" s="124"/>
      <c r="P1304" s="105"/>
      <c r="Q1304" s="105"/>
      <c r="R1304" s="105"/>
      <c r="S1304" s="105"/>
      <c r="T1304" s="105"/>
      <c r="U1304" s="105"/>
      <c r="V1304" s="121">
        <f t="shared" si="62"/>
        <v>0</v>
      </c>
      <c r="W1304" s="105"/>
      <c r="X1304" s="105"/>
      <c r="Y1304" s="57"/>
    </row>
    <row r="1305" spans="1:25" s="48" customFormat="1" ht="14.5" x14ac:dyDescent="0.4">
      <c r="A1305" s="149" t="s">
        <v>4047</v>
      </c>
      <c r="B1305" s="149" t="s">
        <v>4048</v>
      </c>
      <c r="C1305" s="149" t="s">
        <v>4049</v>
      </c>
      <c r="D1305" s="150" t="s">
        <v>137</v>
      </c>
      <c r="E1305" s="144" t="s">
        <v>137</v>
      </c>
      <c r="F1305" s="122"/>
      <c r="G1305" s="122"/>
      <c r="H1305" s="122"/>
      <c r="I1305" s="122"/>
      <c r="J1305" s="123">
        <f t="shared" si="60"/>
        <v>0</v>
      </c>
      <c r="K1305" s="105"/>
      <c r="L1305" s="105"/>
      <c r="M1305" s="105"/>
      <c r="N1305" s="121">
        <f t="shared" si="61"/>
        <v>0</v>
      </c>
      <c r="O1305" s="124"/>
      <c r="P1305" s="105"/>
      <c r="Q1305" s="105"/>
      <c r="R1305" s="105"/>
      <c r="S1305" s="105"/>
      <c r="T1305" s="105"/>
      <c r="U1305" s="105"/>
      <c r="V1305" s="121">
        <f t="shared" si="62"/>
        <v>0</v>
      </c>
      <c r="W1305" s="105"/>
      <c r="X1305" s="105"/>
      <c r="Y1305" s="57"/>
    </row>
    <row r="1306" spans="1:25" s="48" customFormat="1" ht="14.5" x14ac:dyDescent="0.4">
      <c r="A1306" s="149" t="s">
        <v>4050</v>
      </c>
      <c r="B1306" s="149" t="s">
        <v>4051</v>
      </c>
      <c r="C1306" s="149" t="s">
        <v>4052</v>
      </c>
      <c r="D1306" s="150" t="s">
        <v>136</v>
      </c>
      <c r="E1306" s="144" t="s">
        <v>137</v>
      </c>
      <c r="F1306" s="122">
        <v>14</v>
      </c>
      <c r="G1306" s="122">
        <v>0</v>
      </c>
      <c r="H1306" s="122">
        <v>0</v>
      </c>
      <c r="I1306" s="122">
        <v>0</v>
      </c>
      <c r="J1306" s="123">
        <f t="shared" si="60"/>
        <v>14</v>
      </c>
      <c r="K1306" s="105">
        <v>140000</v>
      </c>
      <c r="L1306" s="105">
        <v>57595.89</v>
      </c>
      <c r="M1306" s="105">
        <v>0</v>
      </c>
      <c r="N1306" s="121">
        <f t="shared" si="61"/>
        <v>197595.89</v>
      </c>
      <c r="O1306" s="124"/>
      <c r="P1306" s="105"/>
      <c r="Q1306" s="105"/>
      <c r="R1306" s="105"/>
      <c r="S1306" s="105"/>
      <c r="T1306" s="105"/>
      <c r="U1306" s="105"/>
      <c r="V1306" s="121">
        <f t="shared" si="62"/>
        <v>0</v>
      </c>
      <c r="W1306" s="105"/>
      <c r="X1306" s="105"/>
      <c r="Y1306" s="57"/>
    </row>
    <row r="1307" spans="1:25" s="48" customFormat="1" ht="14.5" x14ac:dyDescent="0.4">
      <c r="A1307" s="149" t="s">
        <v>4053</v>
      </c>
      <c r="B1307" s="149" t="s">
        <v>4054</v>
      </c>
      <c r="C1307" s="149" t="s">
        <v>4055</v>
      </c>
      <c r="D1307" s="150" t="s">
        <v>136</v>
      </c>
      <c r="E1307" s="144" t="s">
        <v>137</v>
      </c>
      <c r="F1307" s="122">
        <v>14</v>
      </c>
      <c r="G1307" s="122">
        <v>0</v>
      </c>
      <c r="H1307" s="122">
        <v>0</v>
      </c>
      <c r="I1307" s="122">
        <v>0</v>
      </c>
      <c r="J1307" s="123">
        <f t="shared" si="60"/>
        <v>14</v>
      </c>
      <c r="K1307" s="105">
        <v>140000</v>
      </c>
      <c r="L1307" s="105">
        <v>56178.2</v>
      </c>
      <c r="M1307" s="105">
        <v>0</v>
      </c>
      <c r="N1307" s="121">
        <f t="shared" si="61"/>
        <v>196178.2</v>
      </c>
      <c r="O1307" s="124"/>
      <c r="P1307" s="105"/>
      <c r="Q1307" s="105"/>
      <c r="R1307" s="105"/>
      <c r="S1307" s="105"/>
      <c r="T1307" s="105"/>
      <c r="U1307" s="105"/>
      <c r="V1307" s="121">
        <f t="shared" si="62"/>
        <v>0</v>
      </c>
      <c r="W1307" s="105"/>
      <c r="X1307" s="105"/>
      <c r="Y1307" s="57"/>
    </row>
    <row r="1308" spans="1:25" s="48" customFormat="1" ht="14.5" x14ac:dyDescent="0.4">
      <c r="A1308" s="149" t="s">
        <v>4056</v>
      </c>
      <c r="B1308" s="149" t="s">
        <v>4057</v>
      </c>
      <c r="C1308" s="149" t="s">
        <v>4058</v>
      </c>
      <c r="D1308" s="150" t="s">
        <v>136</v>
      </c>
      <c r="E1308" s="144" t="s">
        <v>137</v>
      </c>
      <c r="F1308" s="122">
        <v>42</v>
      </c>
      <c r="G1308" s="122">
        <v>0</v>
      </c>
      <c r="H1308" s="122">
        <v>0</v>
      </c>
      <c r="I1308" s="122">
        <v>0</v>
      </c>
      <c r="J1308" s="123">
        <f t="shared" si="60"/>
        <v>42</v>
      </c>
      <c r="K1308" s="105">
        <v>420000</v>
      </c>
      <c r="L1308" s="105">
        <v>145631.46</v>
      </c>
      <c r="M1308" s="105">
        <v>0</v>
      </c>
      <c r="N1308" s="121">
        <f t="shared" si="61"/>
        <v>565631.46</v>
      </c>
      <c r="O1308" s="124"/>
      <c r="P1308" s="105"/>
      <c r="Q1308" s="105"/>
      <c r="R1308" s="105"/>
      <c r="S1308" s="105"/>
      <c r="T1308" s="105"/>
      <c r="U1308" s="105"/>
      <c r="V1308" s="121">
        <f t="shared" si="62"/>
        <v>0</v>
      </c>
      <c r="W1308" s="105"/>
      <c r="X1308" s="105"/>
      <c r="Y1308" s="57"/>
    </row>
    <row r="1309" spans="1:25" s="48" customFormat="1" ht="14.5" x14ac:dyDescent="0.4">
      <c r="A1309" s="149" t="s">
        <v>4059</v>
      </c>
      <c r="B1309" s="149" t="s">
        <v>4060</v>
      </c>
      <c r="C1309" s="149" t="s">
        <v>4061</v>
      </c>
      <c r="D1309" s="150" t="s">
        <v>136</v>
      </c>
      <c r="E1309" s="144" t="s">
        <v>137</v>
      </c>
      <c r="F1309" s="122">
        <v>42</v>
      </c>
      <c r="G1309" s="122">
        <v>0</v>
      </c>
      <c r="H1309" s="122">
        <v>11</v>
      </c>
      <c r="I1309" s="122">
        <v>0</v>
      </c>
      <c r="J1309" s="123">
        <f t="shared" si="60"/>
        <v>53</v>
      </c>
      <c r="K1309" s="105">
        <v>530000</v>
      </c>
      <c r="L1309" s="105">
        <v>138375.73000000001</v>
      </c>
      <c r="M1309" s="105">
        <v>246828</v>
      </c>
      <c r="N1309" s="121">
        <f t="shared" si="61"/>
        <v>915203.73</v>
      </c>
      <c r="O1309" s="124"/>
      <c r="P1309" s="105"/>
      <c r="Q1309" s="105"/>
      <c r="R1309" s="105"/>
      <c r="S1309" s="105"/>
      <c r="T1309" s="105"/>
      <c r="U1309" s="105"/>
      <c r="V1309" s="121">
        <f t="shared" si="62"/>
        <v>0</v>
      </c>
      <c r="W1309" s="105"/>
      <c r="X1309" s="105"/>
      <c r="Y1309" s="57"/>
    </row>
    <row r="1310" spans="1:25" s="48" customFormat="1" ht="14.5" x14ac:dyDescent="0.4">
      <c r="A1310" s="149" t="s">
        <v>4062</v>
      </c>
      <c r="B1310" s="149" t="s">
        <v>4063</v>
      </c>
      <c r="C1310" s="149" t="s">
        <v>4064</v>
      </c>
      <c r="D1310" s="150" t="s">
        <v>137</v>
      </c>
      <c r="E1310" s="144" t="s">
        <v>137</v>
      </c>
      <c r="F1310" s="122"/>
      <c r="G1310" s="122"/>
      <c r="H1310" s="122"/>
      <c r="I1310" s="122"/>
      <c r="J1310" s="123">
        <f t="shared" si="60"/>
        <v>0</v>
      </c>
      <c r="K1310" s="105"/>
      <c r="L1310" s="105"/>
      <c r="M1310" s="105"/>
      <c r="N1310" s="121">
        <f t="shared" si="61"/>
        <v>0</v>
      </c>
      <c r="O1310" s="124"/>
      <c r="P1310" s="105"/>
      <c r="Q1310" s="105"/>
      <c r="R1310" s="105"/>
      <c r="S1310" s="105"/>
      <c r="T1310" s="105"/>
      <c r="U1310" s="105"/>
      <c r="V1310" s="121">
        <f t="shared" si="62"/>
        <v>0</v>
      </c>
      <c r="W1310" s="105"/>
      <c r="X1310" s="105"/>
      <c r="Y1310" s="57"/>
    </row>
    <row r="1311" spans="1:25" s="48" customFormat="1" ht="14.5" x14ac:dyDescent="0.4">
      <c r="A1311" s="149" t="s">
        <v>4065</v>
      </c>
      <c r="B1311" s="149" t="s">
        <v>4066</v>
      </c>
      <c r="C1311" s="149" t="s">
        <v>4067</v>
      </c>
      <c r="D1311" s="150" t="s">
        <v>136</v>
      </c>
      <c r="E1311" s="144" t="s">
        <v>137</v>
      </c>
      <c r="F1311" s="122">
        <v>34</v>
      </c>
      <c r="G1311" s="122">
        <v>0</v>
      </c>
      <c r="H1311" s="122">
        <v>0</v>
      </c>
      <c r="I1311" s="122">
        <v>0</v>
      </c>
      <c r="J1311" s="123">
        <f t="shared" si="60"/>
        <v>34</v>
      </c>
      <c r="K1311" s="105">
        <v>340000</v>
      </c>
      <c r="L1311" s="105">
        <v>233193.11</v>
      </c>
      <c r="M1311" s="105">
        <v>0</v>
      </c>
      <c r="N1311" s="121">
        <f t="shared" si="61"/>
        <v>573193.11</v>
      </c>
      <c r="O1311" s="124"/>
      <c r="P1311" s="105"/>
      <c r="Q1311" s="105"/>
      <c r="R1311" s="105"/>
      <c r="S1311" s="105"/>
      <c r="T1311" s="105"/>
      <c r="U1311" s="105"/>
      <c r="V1311" s="121">
        <f t="shared" si="62"/>
        <v>0</v>
      </c>
      <c r="W1311" s="105"/>
      <c r="X1311" s="105"/>
      <c r="Y1311" s="57"/>
    </row>
    <row r="1312" spans="1:25" s="48" customFormat="1" ht="14.5" x14ac:dyDescent="0.4">
      <c r="A1312" s="149" t="s">
        <v>4068</v>
      </c>
      <c r="B1312" s="149" t="s">
        <v>4069</v>
      </c>
      <c r="C1312" s="149" t="s">
        <v>4070</v>
      </c>
      <c r="D1312" s="150" t="s">
        <v>136</v>
      </c>
      <c r="E1312" s="144" t="s">
        <v>137</v>
      </c>
      <c r="F1312" s="122">
        <v>14</v>
      </c>
      <c r="G1312" s="122">
        <v>0</v>
      </c>
      <c r="H1312" s="122">
        <v>0</v>
      </c>
      <c r="I1312" s="122">
        <v>0</v>
      </c>
      <c r="J1312" s="123">
        <f t="shared" si="60"/>
        <v>14</v>
      </c>
      <c r="K1312" s="105">
        <v>140000</v>
      </c>
      <c r="L1312" s="105">
        <v>56652.44</v>
      </c>
      <c r="M1312" s="105">
        <v>0</v>
      </c>
      <c r="N1312" s="121">
        <f t="shared" si="61"/>
        <v>196652.44</v>
      </c>
      <c r="O1312" s="124"/>
      <c r="P1312" s="105"/>
      <c r="Q1312" s="105"/>
      <c r="R1312" s="105"/>
      <c r="S1312" s="105"/>
      <c r="T1312" s="105"/>
      <c r="U1312" s="105"/>
      <c r="V1312" s="121">
        <f t="shared" si="62"/>
        <v>0</v>
      </c>
      <c r="W1312" s="105"/>
      <c r="X1312" s="105"/>
      <c r="Y1312" s="57"/>
    </row>
    <row r="1313" spans="1:25" s="48" customFormat="1" ht="14.5" x14ac:dyDescent="0.4">
      <c r="A1313" s="149" t="s">
        <v>4071</v>
      </c>
      <c r="B1313" s="149" t="s">
        <v>4072</v>
      </c>
      <c r="C1313" s="149" t="s">
        <v>4073</v>
      </c>
      <c r="D1313" s="150" t="s">
        <v>137</v>
      </c>
      <c r="E1313" s="144" t="s">
        <v>137</v>
      </c>
      <c r="F1313" s="122"/>
      <c r="G1313" s="122"/>
      <c r="H1313" s="122"/>
      <c r="I1313" s="122"/>
      <c r="J1313" s="123">
        <f t="shared" si="60"/>
        <v>0</v>
      </c>
      <c r="K1313" s="105"/>
      <c r="L1313" s="105"/>
      <c r="M1313" s="105"/>
      <c r="N1313" s="121">
        <f t="shared" si="61"/>
        <v>0</v>
      </c>
      <c r="O1313" s="124"/>
      <c r="P1313" s="105"/>
      <c r="Q1313" s="105"/>
      <c r="R1313" s="105"/>
      <c r="S1313" s="105"/>
      <c r="T1313" s="105"/>
      <c r="U1313" s="105"/>
      <c r="V1313" s="121">
        <f t="shared" si="62"/>
        <v>0</v>
      </c>
      <c r="W1313" s="105"/>
      <c r="X1313" s="105"/>
      <c r="Y1313" s="57"/>
    </row>
    <row r="1314" spans="1:25" s="48" customFormat="1" ht="14.5" x14ac:dyDescent="0.4">
      <c r="A1314" s="149" t="s">
        <v>4074</v>
      </c>
      <c r="B1314" s="149" t="s">
        <v>4075</v>
      </c>
      <c r="C1314" s="149" t="s">
        <v>4076</v>
      </c>
      <c r="D1314" s="150" t="s">
        <v>136</v>
      </c>
      <c r="E1314" s="144" t="s">
        <v>137</v>
      </c>
      <c r="F1314" s="122">
        <v>28</v>
      </c>
      <c r="G1314" s="122">
        <v>0</v>
      </c>
      <c r="H1314" s="122">
        <v>0</v>
      </c>
      <c r="I1314" s="122">
        <v>0</v>
      </c>
      <c r="J1314" s="123">
        <f t="shared" si="60"/>
        <v>28</v>
      </c>
      <c r="K1314" s="105">
        <v>280000</v>
      </c>
      <c r="L1314" s="105">
        <v>64262.76</v>
      </c>
      <c r="M1314" s="105">
        <v>0</v>
      </c>
      <c r="N1314" s="121">
        <f t="shared" si="61"/>
        <v>344262.76</v>
      </c>
      <c r="O1314" s="124"/>
      <c r="P1314" s="105"/>
      <c r="Q1314" s="105"/>
      <c r="R1314" s="105"/>
      <c r="S1314" s="105"/>
      <c r="T1314" s="105"/>
      <c r="U1314" s="105"/>
      <c r="V1314" s="121">
        <f t="shared" si="62"/>
        <v>0</v>
      </c>
      <c r="W1314" s="105"/>
      <c r="X1314" s="105"/>
      <c r="Y1314" s="57"/>
    </row>
    <row r="1315" spans="1:25" s="48" customFormat="1" ht="14.5" x14ac:dyDescent="0.4">
      <c r="A1315" s="149" t="s">
        <v>4077</v>
      </c>
      <c r="B1315" s="149" t="s">
        <v>4078</v>
      </c>
      <c r="C1315" s="149" t="s">
        <v>4079</v>
      </c>
      <c r="D1315" s="150" t="s">
        <v>136</v>
      </c>
      <c r="E1315" s="144" t="s">
        <v>137</v>
      </c>
      <c r="F1315" s="122">
        <v>28</v>
      </c>
      <c r="G1315" s="122">
        <v>0</v>
      </c>
      <c r="H1315" s="122">
        <v>11</v>
      </c>
      <c r="I1315" s="122">
        <v>0</v>
      </c>
      <c r="J1315" s="123">
        <f t="shared" si="60"/>
        <v>39</v>
      </c>
      <c r="K1315" s="105">
        <v>360028.39</v>
      </c>
      <c r="L1315" s="105">
        <v>0</v>
      </c>
      <c r="M1315" s="105">
        <v>161300.97</v>
      </c>
      <c r="N1315" s="121">
        <f t="shared" si="61"/>
        <v>521329.36</v>
      </c>
      <c r="O1315" s="124"/>
      <c r="P1315" s="105"/>
      <c r="Q1315" s="105"/>
      <c r="R1315" s="105"/>
      <c r="S1315" s="105"/>
      <c r="T1315" s="105"/>
      <c r="U1315" s="105"/>
      <c r="V1315" s="121">
        <f t="shared" si="62"/>
        <v>0</v>
      </c>
      <c r="W1315" s="105"/>
      <c r="X1315" s="105"/>
      <c r="Y1315" s="57"/>
    </row>
    <row r="1316" spans="1:25" s="48" customFormat="1" ht="14.5" x14ac:dyDescent="0.4">
      <c r="A1316" s="149" t="s">
        <v>4080</v>
      </c>
      <c r="B1316" s="149" t="s">
        <v>4081</v>
      </c>
      <c r="C1316" s="149" t="s">
        <v>4082</v>
      </c>
      <c r="D1316" s="150" t="s">
        <v>136</v>
      </c>
      <c r="E1316" s="144" t="s">
        <v>137</v>
      </c>
      <c r="F1316" s="122">
        <v>24</v>
      </c>
      <c r="G1316" s="122">
        <v>0</v>
      </c>
      <c r="H1316" s="122">
        <v>0</v>
      </c>
      <c r="I1316" s="122">
        <v>0</v>
      </c>
      <c r="J1316" s="123">
        <f t="shared" si="60"/>
        <v>24</v>
      </c>
      <c r="K1316" s="105">
        <v>240000</v>
      </c>
      <c r="L1316" s="105">
        <v>146008.35999999999</v>
      </c>
      <c r="M1316" s="105">
        <v>0</v>
      </c>
      <c r="N1316" s="121">
        <f t="shared" si="61"/>
        <v>386008.36</v>
      </c>
      <c r="O1316" s="124"/>
      <c r="P1316" s="105"/>
      <c r="Q1316" s="105"/>
      <c r="R1316" s="105"/>
      <c r="S1316" s="105"/>
      <c r="T1316" s="105"/>
      <c r="U1316" s="105"/>
      <c r="V1316" s="121">
        <f t="shared" si="62"/>
        <v>0</v>
      </c>
      <c r="W1316" s="105"/>
      <c r="X1316" s="105"/>
      <c r="Y1316" s="57"/>
    </row>
    <row r="1317" spans="1:25" s="48" customFormat="1" ht="14.5" x14ac:dyDescent="0.4">
      <c r="A1317" s="149" t="s">
        <v>4083</v>
      </c>
      <c r="B1317" s="149" t="s">
        <v>4084</v>
      </c>
      <c r="C1317" s="149" t="s">
        <v>4085</v>
      </c>
      <c r="D1317" s="150" t="s">
        <v>136</v>
      </c>
      <c r="E1317" s="144" t="s">
        <v>137</v>
      </c>
      <c r="F1317" s="122">
        <v>28</v>
      </c>
      <c r="G1317" s="122">
        <v>0</v>
      </c>
      <c r="H1317" s="122">
        <v>0</v>
      </c>
      <c r="I1317" s="122">
        <v>0</v>
      </c>
      <c r="J1317" s="123">
        <f t="shared" si="60"/>
        <v>28</v>
      </c>
      <c r="K1317" s="105">
        <v>280000</v>
      </c>
      <c r="L1317" s="105">
        <v>81280.149999999994</v>
      </c>
      <c r="M1317" s="105">
        <v>0</v>
      </c>
      <c r="N1317" s="121">
        <f t="shared" si="61"/>
        <v>361280.15</v>
      </c>
      <c r="O1317" s="124"/>
      <c r="P1317" s="105"/>
      <c r="Q1317" s="105"/>
      <c r="R1317" s="105"/>
      <c r="S1317" s="105"/>
      <c r="T1317" s="105"/>
      <c r="U1317" s="105"/>
      <c r="V1317" s="121">
        <f t="shared" si="62"/>
        <v>0</v>
      </c>
      <c r="W1317" s="105"/>
      <c r="X1317" s="105"/>
      <c r="Y1317" s="57"/>
    </row>
    <row r="1318" spans="1:25" s="48" customFormat="1" ht="14.5" x14ac:dyDescent="0.4">
      <c r="A1318" s="149" t="s">
        <v>4086</v>
      </c>
      <c r="B1318" s="149" t="s">
        <v>4087</v>
      </c>
      <c r="C1318" s="149" t="s">
        <v>4088</v>
      </c>
      <c r="D1318" s="150" t="s">
        <v>136</v>
      </c>
      <c r="E1318" s="144" t="s">
        <v>137</v>
      </c>
      <c r="F1318" s="122">
        <v>28</v>
      </c>
      <c r="G1318" s="122">
        <v>0</v>
      </c>
      <c r="H1318" s="122">
        <v>0</v>
      </c>
      <c r="I1318" s="122">
        <v>0</v>
      </c>
      <c r="J1318" s="123">
        <f t="shared" si="60"/>
        <v>28</v>
      </c>
      <c r="K1318" s="105">
        <v>280000</v>
      </c>
      <c r="L1318" s="105">
        <v>85408.54</v>
      </c>
      <c r="M1318" s="105">
        <v>0</v>
      </c>
      <c r="N1318" s="121">
        <f t="shared" si="61"/>
        <v>365408.54</v>
      </c>
      <c r="O1318" s="124"/>
      <c r="P1318" s="105"/>
      <c r="Q1318" s="105"/>
      <c r="R1318" s="105"/>
      <c r="S1318" s="105"/>
      <c r="T1318" s="105"/>
      <c r="U1318" s="105"/>
      <c r="V1318" s="121">
        <f t="shared" si="62"/>
        <v>0</v>
      </c>
      <c r="W1318" s="105"/>
      <c r="X1318" s="105"/>
      <c r="Y1318" s="57"/>
    </row>
    <row r="1319" spans="1:25" s="48" customFormat="1" ht="14.5" x14ac:dyDescent="0.4">
      <c r="A1319" s="149" t="s">
        <v>4089</v>
      </c>
      <c r="B1319" s="149" t="s">
        <v>4090</v>
      </c>
      <c r="C1319" s="149" t="s">
        <v>4091</v>
      </c>
      <c r="D1319" s="150" t="s">
        <v>136</v>
      </c>
      <c r="E1319" s="144" t="s">
        <v>137</v>
      </c>
      <c r="F1319" s="122">
        <v>42</v>
      </c>
      <c r="G1319" s="122">
        <v>0</v>
      </c>
      <c r="H1319" s="122">
        <v>0</v>
      </c>
      <c r="I1319" s="122">
        <v>0</v>
      </c>
      <c r="J1319" s="123">
        <f t="shared" si="60"/>
        <v>42</v>
      </c>
      <c r="K1319" s="105">
        <v>420000</v>
      </c>
      <c r="L1319" s="105">
        <v>157333.57</v>
      </c>
      <c r="M1319" s="105">
        <v>0</v>
      </c>
      <c r="N1319" s="121">
        <f t="shared" si="61"/>
        <v>577333.57000000007</v>
      </c>
      <c r="O1319" s="124"/>
      <c r="P1319" s="105"/>
      <c r="Q1319" s="105"/>
      <c r="R1319" s="105"/>
      <c r="S1319" s="105"/>
      <c r="T1319" s="105"/>
      <c r="U1319" s="105"/>
      <c r="V1319" s="121">
        <f t="shared" si="62"/>
        <v>0</v>
      </c>
      <c r="W1319" s="105"/>
      <c r="X1319" s="105"/>
      <c r="Y1319" s="57"/>
    </row>
    <row r="1320" spans="1:25" s="48" customFormat="1" ht="14.5" x14ac:dyDescent="0.4">
      <c r="A1320" s="149" t="s">
        <v>4092</v>
      </c>
      <c r="B1320" s="149" t="s">
        <v>4093</v>
      </c>
      <c r="C1320" s="149" t="s">
        <v>4094</v>
      </c>
      <c r="D1320" s="150" t="s">
        <v>136</v>
      </c>
      <c r="E1320" s="144" t="s">
        <v>137</v>
      </c>
      <c r="F1320" s="122">
        <v>28</v>
      </c>
      <c r="G1320" s="122">
        <v>0</v>
      </c>
      <c r="H1320" s="122">
        <v>0</v>
      </c>
      <c r="I1320" s="122">
        <v>0</v>
      </c>
      <c r="J1320" s="123">
        <f t="shared" si="60"/>
        <v>28</v>
      </c>
      <c r="K1320" s="105">
        <v>280000</v>
      </c>
      <c r="L1320" s="105">
        <v>94206.57</v>
      </c>
      <c r="M1320" s="105">
        <v>0</v>
      </c>
      <c r="N1320" s="121">
        <f t="shared" si="61"/>
        <v>374206.57</v>
      </c>
      <c r="O1320" s="124"/>
      <c r="P1320" s="105"/>
      <c r="Q1320" s="105"/>
      <c r="R1320" s="105"/>
      <c r="S1320" s="105"/>
      <c r="T1320" s="105"/>
      <c r="U1320" s="105"/>
      <c r="V1320" s="121">
        <f t="shared" si="62"/>
        <v>0</v>
      </c>
      <c r="W1320" s="105"/>
      <c r="X1320" s="105"/>
      <c r="Y1320" s="57"/>
    </row>
    <row r="1321" spans="1:25" s="48" customFormat="1" ht="14.5" x14ac:dyDescent="0.4">
      <c r="A1321" s="149" t="s">
        <v>4095</v>
      </c>
      <c r="B1321" s="149" t="s">
        <v>4096</v>
      </c>
      <c r="C1321" s="149" t="s">
        <v>4097</v>
      </c>
      <c r="D1321" s="150" t="s">
        <v>136</v>
      </c>
      <c r="E1321" s="144" t="s">
        <v>137</v>
      </c>
      <c r="F1321" s="122">
        <v>42</v>
      </c>
      <c r="G1321" s="122">
        <v>0</v>
      </c>
      <c r="H1321" s="122">
        <v>0</v>
      </c>
      <c r="I1321" s="122">
        <v>0</v>
      </c>
      <c r="J1321" s="123">
        <f t="shared" si="60"/>
        <v>42</v>
      </c>
      <c r="K1321" s="105">
        <v>243794.01</v>
      </c>
      <c r="L1321" s="105">
        <v>316650.78999999998</v>
      </c>
      <c r="M1321" s="105">
        <v>0</v>
      </c>
      <c r="N1321" s="121">
        <f t="shared" si="61"/>
        <v>560444.80000000005</v>
      </c>
      <c r="O1321" s="124"/>
      <c r="P1321" s="105"/>
      <c r="Q1321" s="105"/>
      <c r="R1321" s="105"/>
      <c r="S1321" s="105"/>
      <c r="T1321" s="105"/>
      <c r="U1321" s="105"/>
      <c r="V1321" s="121">
        <f t="shared" si="62"/>
        <v>0</v>
      </c>
      <c r="W1321" s="105"/>
      <c r="X1321" s="105"/>
      <c r="Y1321" s="57"/>
    </row>
    <row r="1322" spans="1:25" s="48" customFormat="1" ht="14.5" x14ac:dyDescent="0.4">
      <c r="A1322" s="149" t="s">
        <v>4098</v>
      </c>
      <c r="B1322" s="149" t="s">
        <v>4099</v>
      </c>
      <c r="C1322" s="149" t="s">
        <v>4100</v>
      </c>
      <c r="D1322" s="150" t="s">
        <v>137</v>
      </c>
      <c r="E1322" s="144" t="s">
        <v>137</v>
      </c>
      <c r="F1322" s="122"/>
      <c r="G1322" s="122"/>
      <c r="H1322" s="122"/>
      <c r="I1322" s="122"/>
      <c r="J1322" s="123">
        <f t="shared" si="60"/>
        <v>0</v>
      </c>
      <c r="K1322" s="105"/>
      <c r="L1322" s="105"/>
      <c r="M1322" s="105"/>
      <c r="N1322" s="121">
        <f t="shared" si="61"/>
        <v>0</v>
      </c>
      <c r="O1322" s="124"/>
      <c r="P1322" s="105"/>
      <c r="Q1322" s="105"/>
      <c r="R1322" s="105"/>
      <c r="S1322" s="105"/>
      <c r="T1322" s="105"/>
      <c r="U1322" s="105"/>
      <c r="V1322" s="121">
        <f t="shared" si="62"/>
        <v>0</v>
      </c>
      <c r="W1322" s="105"/>
      <c r="X1322" s="105"/>
      <c r="Y1322" s="57"/>
    </row>
    <row r="1323" spans="1:25" s="48" customFormat="1" ht="14.5" x14ac:dyDescent="0.4">
      <c r="A1323" s="149" t="s">
        <v>4101</v>
      </c>
      <c r="B1323" s="149" t="s">
        <v>4102</v>
      </c>
      <c r="C1323" s="149" t="s">
        <v>4103</v>
      </c>
      <c r="D1323" s="150" t="s">
        <v>136</v>
      </c>
      <c r="E1323" s="144" t="s">
        <v>137</v>
      </c>
      <c r="F1323" s="122">
        <v>14</v>
      </c>
      <c r="G1323" s="122">
        <v>0</v>
      </c>
      <c r="H1323" s="122">
        <v>11</v>
      </c>
      <c r="I1323" s="122">
        <v>0</v>
      </c>
      <c r="J1323" s="123">
        <f t="shared" si="60"/>
        <v>25</v>
      </c>
      <c r="K1323" s="105">
        <v>211658.76</v>
      </c>
      <c r="L1323" s="105">
        <v>0</v>
      </c>
      <c r="M1323" s="105">
        <v>177301.16</v>
      </c>
      <c r="N1323" s="121">
        <f t="shared" si="61"/>
        <v>388959.92000000004</v>
      </c>
      <c r="O1323" s="124"/>
      <c r="P1323" s="105"/>
      <c r="Q1323" s="105"/>
      <c r="R1323" s="105"/>
      <c r="S1323" s="105"/>
      <c r="T1323" s="105"/>
      <c r="U1323" s="105"/>
      <c r="V1323" s="121">
        <f t="shared" si="62"/>
        <v>0</v>
      </c>
      <c r="W1323" s="105"/>
      <c r="X1323" s="105"/>
      <c r="Y1323" s="57"/>
    </row>
    <row r="1324" spans="1:25" s="48" customFormat="1" ht="14.5" x14ac:dyDescent="0.4">
      <c r="A1324" s="149" t="s">
        <v>4104</v>
      </c>
      <c r="B1324" s="149" t="s">
        <v>4105</v>
      </c>
      <c r="C1324" s="149" t="s">
        <v>4106</v>
      </c>
      <c r="D1324" s="150" t="s">
        <v>136</v>
      </c>
      <c r="E1324" s="144" t="s">
        <v>137</v>
      </c>
      <c r="F1324" s="122">
        <v>14</v>
      </c>
      <c r="G1324" s="122">
        <v>0</v>
      </c>
      <c r="H1324" s="122">
        <v>0</v>
      </c>
      <c r="I1324" s="122">
        <v>0</v>
      </c>
      <c r="J1324" s="123">
        <f t="shared" si="60"/>
        <v>14</v>
      </c>
      <c r="K1324" s="105">
        <v>140000</v>
      </c>
      <c r="L1324" s="105">
        <v>59419.53</v>
      </c>
      <c r="M1324" s="105">
        <v>0</v>
      </c>
      <c r="N1324" s="121">
        <f t="shared" si="61"/>
        <v>199419.53</v>
      </c>
      <c r="O1324" s="124"/>
      <c r="P1324" s="105"/>
      <c r="Q1324" s="105"/>
      <c r="R1324" s="105"/>
      <c r="S1324" s="105"/>
      <c r="T1324" s="105"/>
      <c r="U1324" s="105"/>
      <c r="V1324" s="121">
        <f t="shared" si="62"/>
        <v>0</v>
      </c>
      <c r="W1324" s="105"/>
      <c r="X1324" s="105"/>
      <c r="Y1324" s="57"/>
    </row>
    <row r="1325" spans="1:25" s="48" customFormat="1" ht="14.5" x14ac:dyDescent="0.4">
      <c r="A1325" s="149" t="s">
        <v>4107</v>
      </c>
      <c r="B1325" s="149" t="s">
        <v>3685</v>
      </c>
      <c r="C1325" s="149" t="s">
        <v>4108</v>
      </c>
      <c r="D1325" s="150" t="s">
        <v>136</v>
      </c>
      <c r="E1325" s="144" t="s">
        <v>137</v>
      </c>
      <c r="F1325" s="122">
        <v>42</v>
      </c>
      <c r="G1325" s="122">
        <v>0</v>
      </c>
      <c r="H1325" s="122">
        <v>11</v>
      </c>
      <c r="I1325" s="122">
        <v>0</v>
      </c>
      <c r="J1325" s="123">
        <f t="shared" si="60"/>
        <v>53</v>
      </c>
      <c r="K1325" s="105">
        <v>530000</v>
      </c>
      <c r="L1325" s="105">
        <v>0</v>
      </c>
      <c r="M1325" s="105">
        <v>126901.02</v>
      </c>
      <c r="N1325" s="121">
        <f t="shared" si="61"/>
        <v>656901.02</v>
      </c>
      <c r="O1325" s="124"/>
      <c r="P1325" s="105"/>
      <c r="Q1325" s="105"/>
      <c r="R1325" s="105"/>
      <c r="S1325" s="105"/>
      <c r="T1325" s="105"/>
      <c r="U1325" s="105"/>
      <c r="V1325" s="121">
        <f t="shared" si="62"/>
        <v>0</v>
      </c>
      <c r="W1325" s="105"/>
      <c r="X1325" s="105"/>
      <c r="Y1325" s="57"/>
    </row>
    <row r="1326" spans="1:25" s="48" customFormat="1" ht="14.5" x14ac:dyDescent="0.4">
      <c r="A1326" s="149" t="s">
        <v>4109</v>
      </c>
      <c r="B1326" s="149" t="s">
        <v>4110</v>
      </c>
      <c r="C1326" s="149" t="s">
        <v>4111</v>
      </c>
      <c r="D1326" s="150" t="s">
        <v>136</v>
      </c>
      <c r="E1326" s="144" t="s">
        <v>137</v>
      </c>
      <c r="F1326" s="122">
        <v>14</v>
      </c>
      <c r="G1326" s="122">
        <v>0</v>
      </c>
      <c r="H1326" s="122">
        <v>11</v>
      </c>
      <c r="I1326" s="122">
        <v>0</v>
      </c>
      <c r="J1326" s="123">
        <f t="shared" si="60"/>
        <v>25</v>
      </c>
      <c r="K1326" s="105">
        <v>215062.35</v>
      </c>
      <c r="L1326" s="105">
        <v>0</v>
      </c>
      <c r="M1326" s="105">
        <v>122093.96</v>
      </c>
      <c r="N1326" s="121">
        <f t="shared" si="61"/>
        <v>337156.31</v>
      </c>
      <c r="O1326" s="124"/>
      <c r="P1326" s="105"/>
      <c r="Q1326" s="105"/>
      <c r="R1326" s="105"/>
      <c r="S1326" s="105"/>
      <c r="T1326" s="105"/>
      <c r="U1326" s="105"/>
      <c r="V1326" s="121">
        <f t="shared" si="62"/>
        <v>0</v>
      </c>
      <c r="W1326" s="105"/>
      <c r="X1326" s="105"/>
      <c r="Y1326" s="57"/>
    </row>
    <row r="1327" spans="1:25" s="48" customFormat="1" ht="14.5" x14ac:dyDescent="0.4">
      <c r="A1327" s="149" t="s">
        <v>4112</v>
      </c>
      <c r="B1327" s="149" t="s">
        <v>4113</v>
      </c>
      <c r="C1327" s="149" t="s">
        <v>4114</v>
      </c>
      <c r="D1327" s="150" t="s">
        <v>137</v>
      </c>
      <c r="E1327" s="144" t="s">
        <v>137</v>
      </c>
      <c r="F1327" s="122"/>
      <c r="G1327" s="122"/>
      <c r="H1327" s="122"/>
      <c r="I1327" s="122"/>
      <c r="J1327" s="123">
        <f t="shared" si="60"/>
        <v>0</v>
      </c>
      <c r="K1327" s="105"/>
      <c r="L1327" s="105"/>
      <c r="M1327" s="105"/>
      <c r="N1327" s="121">
        <f t="shared" si="61"/>
        <v>0</v>
      </c>
      <c r="O1327" s="124"/>
      <c r="P1327" s="105"/>
      <c r="Q1327" s="105"/>
      <c r="R1327" s="105"/>
      <c r="S1327" s="105"/>
      <c r="T1327" s="105"/>
      <c r="U1327" s="105"/>
      <c r="V1327" s="121">
        <f t="shared" si="62"/>
        <v>0</v>
      </c>
      <c r="W1327" s="105"/>
      <c r="X1327" s="105"/>
      <c r="Y1327" s="57"/>
    </row>
    <row r="1328" spans="1:25" s="48" customFormat="1" ht="14.5" x14ac:dyDescent="0.4">
      <c r="A1328" s="149" t="s">
        <v>4115</v>
      </c>
      <c r="B1328" s="149" t="s">
        <v>4116</v>
      </c>
      <c r="C1328" s="149" t="s">
        <v>4117</v>
      </c>
      <c r="D1328" s="150" t="s">
        <v>137</v>
      </c>
      <c r="E1328" s="144" t="s">
        <v>137</v>
      </c>
      <c r="F1328" s="122"/>
      <c r="G1328" s="122"/>
      <c r="H1328" s="122"/>
      <c r="I1328" s="122"/>
      <c r="J1328" s="123">
        <f t="shared" si="60"/>
        <v>0</v>
      </c>
      <c r="K1328" s="105"/>
      <c r="L1328" s="105"/>
      <c r="M1328" s="105"/>
      <c r="N1328" s="121">
        <f t="shared" si="61"/>
        <v>0</v>
      </c>
      <c r="O1328" s="124"/>
      <c r="P1328" s="105"/>
      <c r="Q1328" s="105"/>
      <c r="R1328" s="105"/>
      <c r="S1328" s="105"/>
      <c r="T1328" s="105"/>
      <c r="U1328" s="105"/>
      <c r="V1328" s="121">
        <f t="shared" si="62"/>
        <v>0</v>
      </c>
      <c r="W1328" s="105"/>
      <c r="X1328" s="105"/>
      <c r="Y1328" s="57"/>
    </row>
    <row r="1329" spans="1:25" s="48" customFormat="1" ht="14.5" x14ac:dyDescent="0.4">
      <c r="A1329" s="149" t="s">
        <v>4118</v>
      </c>
      <c r="B1329" s="149" t="s">
        <v>4119</v>
      </c>
      <c r="C1329" s="149" t="s">
        <v>4120</v>
      </c>
      <c r="D1329" s="150" t="s">
        <v>137</v>
      </c>
      <c r="E1329" s="144" t="s">
        <v>137</v>
      </c>
      <c r="F1329" s="122"/>
      <c r="G1329" s="122"/>
      <c r="H1329" s="122"/>
      <c r="I1329" s="122"/>
      <c r="J1329" s="123">
        <f t="shared" si="60"/>
        <v>0</v>
      </c>
      <c r="K1329" s="105"/>
      <c r="L1329" s="105"/>
      <c r="M1329" s="105"/>
      <c r="N1329" s="121">
        <f t="shared" si="61"/>
        <v>0</v>
      </c>
      <c r="O1329" s="124"/>
      <c r="P1329" s="105"/>
      <c r="Q1329" s="105"/>
      <c r="R1329" s="105"/>
      <c r="S1329" s="105"/>
      <c r="T1329" s="105"/>
      <c r="U1329" s="105"/>
      <c r="V1329" s="121">
        <f t="shared" si="62"/>
        <v>0</v>
      </c>
      <c r="W1329" s="105"/>
      <c r="X1329" s="105"/>
      <c r="Y1329" s="57"/>
    </row>
    <row r="1330" spans="1:25" s="48" customFormat="1" ht="14.5" x14ac:dyDescent="0.4">
      <c r="A1330" s="149" t="s">
        <v>4121</v>
      </c>
      <c r="B1330" s="149" t="s">
        <v>4122</v>
      </c>
      <c r="C1330" s="149" t="s">
        <v>4123</v>
      </c>
      <c r="D1330" s="150" t="s">
        <v>137</v>
      </c>
      <c r="E1330" s="144" t="s">
        <v>136</v>
      </c>
      <c r="F1330" s="122"/>
      <c r="G1330" s="122"/>
      <c r="H1330" s="122"/>
      <c r="I1330" s="122"/>
      <c r="J1330" s="123">
        <f t="shared" si="60"/>
        <v>0</v>
      </c>
      <c r="K1330" s="105"/>
      <c r="L1330" s="105"/>
      <c r="M1330" s="105"/>
      <c r="N1330" s="121">
        <f t="shared" si="61"/>
        <v>0</v>
      </c>
      <c r="O1330" s="124">
        <v>1</v>
      </c>
      <c r="P1330" s="105">
        <v>2293291.9700000002</v>
      </c>
      <c r="Q1330" s="105">
        <v>175727.4</v>
      </c>
      <c r="R1330" s="105">
        <v>0</v>
      </c>
      <c r="S1330" s="105">
        <v>0</v>
      </c>
      <c r="T1330" s="105">
        <v>439318.5</v>
      </c>
      <c r="U1330" s="105">
        <v>175727.4</v>
      </c>
      <c r="V1330" s="121">
        <f t="shared" si="62"/>
        <v>3084065.27</v>
      </c>
      <c r="W1330" s="105">
        <v>1489499.66</v>
      </c>
      <c r="X1330" s="105">
        <v>1594565.61</v>
      </c>
      <c r="Y1330" s="57">
        <v>0</v>
      </c>
    </row>
    <row r="1331" spans="1:25" s="48" customFormat="1" ht="14.5" x14ac:dyDescent="0.4">
      <c r="A1331" s="149" t="s">
        <v>4124</v>
      </c>
      <c r="B1331" s="149" t="s">
        <v>4125</v>
      </c>
      <c r="C1331" s="149" t="s">
        <v>4126</v>
      </c>
      <c r="D1331" s="150" t="s">
        <v>137</v>
      </c>
      <c r="E1331" s="144" t="s">
        <v>137</v>
      </c>
      <c r="F1331" s="122"/>
      <c r="G1331" s="122"/>
      <c r="H1331" s="122"/>
      <c r="I1331" s="122"/>
      <c r="J1331" s="123">
        <f t="shared" si="60"/>
        <v>0</v>
      </c>
      <c r="K1331" s="105"/>
      <c r="L1331" s="105"/>
      <c r="M1331" s="105"/>
      <c r="N1331" s="121">
        <f t="shared" si="61"/>
        <v>0</v>
      </c>
      <c r="O1331" s="124"/>
      <c r="P1331" s="105"/>
      <c r="Q1331" s="105"/>
      <c r="R1331" s="105"/>
      <c r="S1331" s="105"/>
      <c r="T1331" s="105"/>
      <c r="U1331" s="105"/>
      <c r="V1331" s="121">
        <f t="shared" si="62"/>
        <v>0</v>
      </c>
      <c r="W1331" s="105"/>
      <c r="X1331" s="105"/>
      <c r="Y1331" s="57"/>
    </row>
    <row r="1332" spans="1:25" s="48" customFormat="1" ht="14.5" x14ac:dyDescent="0.4">
      <c r="A1332" s="149" t="s">
        <v>4127</v>
      </c>
      <c r="B1332" s="149" t="s">
        <v>4128</v>
      </c>
      <c r="C1332" s="149" t="s">
        <v>4129</v>
      </c>
      <c r="D1332" s="150" t="s">
        <v>137</v>
      </c>
      <c r="E1332" s="144" t="s">
        <v>137</v>
      </c>
      <c r="F1332" s="122"/>
      <c r="G1332" s="122"/>
      <c r="H1332" s="122"/>
      <c r="I1332" s="122"/>
      <c r="J1332" s="123">
        <f t="shared" si="60"/>
        <v>0</v>
      </c>
      <c r="K1332" s="105"/>
      <c r="L1332" s="105"/>
      <c r="M1332" s="105"/>
      <c r="N1332" s="121">
        <f t="shared" si="61"/>
        <v>0</v>
      </c>
      <c r="O1332" s="124"/>
      <c r="P1332" s="105"/>
      <c r="Q1332" s="105"/>
      <c r="R1332" s="105"/>
      <c r="S1332" s="105"/>
      <c r="T1332" s="105"/>
      <c r="U1332" s="105"/>
      <c r="V1332" s="121">
        <f t="shared" si="62"/>
        <v>0</v>
      </c>
      <c r="W1332" s="105"/>
      <c r="X1332" s="105"/>
      <c r="Y1332" s="57"/>
    </row>
    <row r="1333" spans="1:25" s="48" customFormat="1" ht="14.5" x14ac:dyDescent="0.4">
      <c r="A1333" s="149" t="s">
        <v>4130</v>
      </c>
      <c r="B1333" s="149" t="s">
        <v>4131</v>
      </c>
      <c r="C1333" s="149" t="s">
        <v>4132</v>
      </c>
      <c r="D1333" s="150" t="s">
        <v>136</v>
      </c>
      <c r="E1333" s="144" t="s">
        <v>136</v>
      </c>
      <c r="F1333" s="122">
        <v>28</v>
      </c>
      <c r="G1333" s="122">
        <v>0</v>
      </c>
      <c r="H1333" s="122">
        <v>22</v>
      </c>
      <c r="I1333" s="122">
        <v>0</v>
      </c>
      <c r="J1333" s="123">
        <f t="shared" si="60"/>
        <v>50</v>
      </c>
      <c r="K1333" s="105">
        <v>353814.57</v>
      </c>
      <c r="L1333" s="105">
        <v>368202.59</v>
      </c>
      <c r="M1333" s="105">
        <v>0</v>
      </c>
      <c r="N1333" s="121">
        <f t="shared" si="61"/>
        <v>722017.16</v>
      </c>
      <c r="O1333" s="124">
        <v>1</v>
      </c>
      <c r="P1333" s="105">
        <v>912415.9</v>
      </c>
      <c r="Q1333" s="105">
        <v>117517.4</v>
      </c>
      <c r="R1333" s="105">
        <v>0</v>
      </c>
      <c r="S1333" s="105">
        <v>0</v>
      </c>
      <c r="T1333" s="105">
        <v>293793.5</v>
      </c>
      <c r="U1333" s="105">
        <v>117517.4</v>
      </c>
      <c r="V1333" s="121">
        <f t="shared" si="62"/>
        <v>1441244.2</v>
      </c>
      <c r="W1333" s="105">
        <v>696072.41</v>
      </c>
      <c r="X1333" s="105">
        <v>745171.79</v>
      </c>
      <c r="Y1333" s="57">
        <v>0</v>
      </c>
    </row>
    <row r="1334" spans="1:25" s="48" customFormat="1" ht="14.5" x14ac:dyDescent="0.4">
      <c r="A1334" s="149" t="s">
        <v>4133</v>
      </c>
      <c r="B1334" s="149" t="s">
        <v>4134</v>
      </c>
      <c r="C1334" s="149" t="s">
        <v>4135</v>
      </c>
      <c r="D1334" s="150" t="s">
        <v>136</v>
      </c>
      <c r="E1334" s="144" t="s">
        <v>136</v>
      </c>
      <c r="F1334" s="122">
        <v>42</v>
      </c>
      <c r="G1334" s="122">
        <v>0</v>
      </c>
      <c r="H1334" s="122">
        <v>22</v>
      </c>
      <c r="I1334" s="122">
        <v>0</v>
      </c>
      <c r="J1334" s="123">
        <f t="shared" si="60"/>
        <v>64</v>
      </c>
      <c r="K1334" s="105">
        <v>465978.11</v>
      </c>
      <c r="L1334" s="105">
        <v>443740.29</v>
      </c>
      <c r="M1334" s="105">
        <v>0</v>
      </c>
      <c r="N1334" s="121">
        <f t="shared" si="61"/>
        <v>909718.39999999991</v>
      </c>
      <c r="O1334" s="124">
        <v>1</v>
      </c>
      <c r="P1334" s="105">
        <v>48683.11</v>
      </c>
      <c r="Q1334" s="105">
        <v>97366.22</v>
      </c>
      <c r="R1334" s="105">
        <v>0</v>
      </c>
      <c r="S1334" s="105">
        <v>0</v>
      </c>
      <c r="T1334" s="105">
        <v>243415.55</v>
      </c>
      <c r="U1334" s="105">
        <v>97366.22</v>
      </c>
      <c r="V1334" s="121">
        <f t="shared" si="62"/>
        <v>486831.1</v>
      </c>
      <c r="W1334" s="105">
        <v>0</v>
      </c>
      <c r="X1334" s="105">
        <v>0</v>
      </c>
      <c r="Y1334" s="57">
        <v>486831.1</v>
      </c>
    </row>
    <row r="1335" spans="1:25" s="48" customFormat="1" ht="14.5" x14ac:dyDescent="0.4">
      <c r="A1335" s="149" t="s">
        <v>4136</v>
      </c>
      <c r="B1335" s="149" t="s">
        <v>4137</v>
      </c>
      <c r="C1335" s="149" t="s">
        <v>4138</v>
      </c>
      <c r="D1335" s="150" t="s">
        <v>136</v>
      </c>
      <c r="E1335" s="144" t="s">
        <v>137</v>
      </c>
      <c r="F1335" s="122">
        <v>28</v>
      </c>
      <c r="G1335" s="122">
        <v>0</v>
      </c>
      <c r="H1335" s="122">
        <v>33</v>
      </c>
      <c r="I1335" s="122">
        <v>0</v>
      </c>
      <c r="J1335" s="123">
        <f t="shared" si="60"/>
        <v>61</v>
      </c>
      <c r="K1335" s="105">
        <v>235336.94</v>
      </c>
      <c r="L1335" s="105">
        <v>696149.02</v>
      </c>
      <c r="M1335" s="105">
        <v>0</v>
      </c>
      <c r="N1335" s="121">
        <f t="shared" si="61"/>
        <v>931485.96</v>
      </c>
      <c r="O1335" s="124"/>
      <c r="P1335" s="105"/>
      <c r="Q1335" s="105"/>
      <c r="R1335" s="105"/>
      <c r="S1335" s="105"/>
      <c r="T1335" s="105"/>
      <c r="U1335" s="105"/>
      <c r="V1335" s="121">
        <f t="shared" si="62"/>
        <v>0</v>
      </c>
      <c r="W1335" s="105"/>
      <c r="X1335" s="105"/>
      <c r="Y1335" s="57"/>
    </row>
    <row r="1336" spans="1:25" s="48" customFormat="1" ht="14.5" x14ac:dyDescent="0.4">
      <c r="A1336" s="149" t="s">
        <v>4139</v>
      </c>
      <c r="B1336" s="149" t="s">
        <v>4140</v>
      </c>
      <c r="C1336" s="149" t="s">
        <v>4141</v>
      </c>
      <c r="D1336" s="150" t="s">
        <v>136</v>
      </c>
      <c r="E1336" s="144" t="s">
        <v>137</v>
      </c>
      <c r="F1336" s="122">
        <v>14</v>
      </c>
      <c r="G1336" s="122">
        <v>0</v>
      </c>
      <c r="H1336" s="122">
        <v>11</v>
      </c>
      <c r="I1336" s="122">
        <v>0</v>
      </c>
      <c r="J1336" s="123">
        <f t="shared" si="60"/>
        <v>25</v>
      </c>
      <c r="K1336" s="105">
        <v>250000</v>
      </c>
      <c r="L1336" s="105">
        <v>130954.1</v>
      </c>
      <c r="M1336" s="105">
        <v>0</v>
      </c>
      <c r="N1336" s="121">
        <f t="shared" si="61"/>
        <v>380954.1</v>
      </c>
      <c r="O1336" s="124"/>
      <c r="P1336" s="105"/>
      <c r="Q1336" s="105"/>
      <c r="R1336" s="105"/>
      <c r="S1336" s="105"/>
      <c r="T1336" s="105"/>
      <c r="U1336" s="105"/>
      <c r="V1336" s="121">
        <f t="shared" si="62"/>
        <v>0</v>
      </c>
      <c r="W1336" s="105"/>
      <c r="X1336" s="105"/>
      <c r="Y1336" s="57"/>
    </row>
    <row r="1337" spans="1:25" s="48" customFormat="1" ht="14.5" x14ac:dyDescent="0.4">
      <c r="A1337" s="149" t="s">
        <v>4142</v>
      </c>
      <c r="B1337" s="149" t="s">
        <v>4143</v>
      </c>
      <c r="C1337" s="149" t="s">
        <v>4144</v>
      </c>
      <c r="D1337" s="150" t="s">
        <v>136</v>
      </c>
      <c r="E1337" s="144" t="s">
        <v>137</v>
      </c>
      <c r="F1337" s="122">
        <v>28</v>
      </c>
      <c r="G1337" s="122">
        <v>0</v>
      </c>
      <c r="H1337" s="122">
        <v>0</v>
      </c>
      <c r="I1337" s="122">
        <v>0</v>
      </c>
      <c r="J1337" s="123">
        <f t="shared" si="60"/>
        <v>28</v>
      </c>
      <c r="K1337" s="105">
        <v>280000</v>
      </c>
      <c r="L1337" s="105">
        <v>62288.47</v>
      </c>
      <c r="M1337" s="105">
        <v>0</v>
      </c>
      <c r="N1337" s="121">
        <f t="shared" si="61"/>
        <v>342288.47</v>
      </c>
      <c r="O1337" s="124"/>
      <c r="P1337" s="105"/>
      <c r="Q1337" s="105"/>
      <c r="R1337" s="105"/>
      <c r="S1337" s="105"/>
      <c r="T1337" s="105"/>
      <c r="U1337" s="105"/>
      <c r="V1337" s="121">
        <f t="shared" si="62"/>
        <v>0</v>
      </c>
      <c r="W1337" s="105"/>
      <c r="X1337" s="105"/>
      <c r="Y1337" s="57"/>
    </row>
    <row r="1338" spans="1:25" s="48" customFormat="1" ht="14.5" x14ac:dyDescent="0.4">
      <c r="A1338" s="149" t="s">
        <v>4145</v>
      </c>
      <c r="B1338" s="149" t="s">
        <v>4146</v>
      </c>
      <c r="C1338" s="149" t="s">
        <v>4147</v>
      </c>
      <c r="D1338" s="150" t="s">
        <v>137</v>
      </c>
      <c r="E1338" s="144" t="s">
        <v>136</v>
      </c>
      <c r="F1338" s="122"/>
      <c r="G1338" s="122"/>
      <c r="H1338" s="122"/>
      <c r="I1338" s="122"/>
      <c r="J1338" s="123">
        <f t="shared" si="60"/>
        <v>0</v>
      </c>
      <c r="K1338" s="105"/>
      <c r="L1338" s="105"/>
      <c r="M1338" s="105"/>
      <c r="N1338" s="121">
        <f t="shared" si="61"/>
        <v>0</v>
      </c>
      <c r="O1338" s="124">
        <v>1</v>
      </c>
      <c r="P1338" s="105">
        <v>1017517.82</v>
      </c>
      <c r="Q1338" s="105">
        <v>89264.2</v>
      </c>
      <c r="R1338" s="105">
        <v>0</v>
      </c>
      <c r="S1338" s="105">
        <v>0</v>
      </c>
      <c r="T1338" s="105">
        <v>223160.5</v>
      </c>
      <c r="U1338" s="105">
        <v>89264.2</v>
      </c>
      <c r="V1338" s="121">
        <f t="shared" si="62"/>
        <v>1419206.72</v>
      </c>
      <c r="W1338" s="105">
        <v>685429.05</v>
      </c>
      <c r="X1338" s="105">
        <v>733777.67</v>
      </c>
      <c r="Y1338" s="57">
        <v>0</v>
      </c>
    </row>
    <row r="1339" spans="1:25" s="48" customFormat="1" ht="14.5" x14ac:dyDescent="0.4">
      <c r="A1339" s="149" t="s">
        <v>4148</v>
      </c>
      <c r="B1339" s="149" t="s">
        <v>4149</v>
      </c>
      <c r="C1339" s="149" t="s">
        <v>4150</v>
      </c>
      <c r="D1339" s="150" t="s">
        <v>137</v>
      </c>
      <c r="E1339" s="144" t="s">
        <v>137</v>
      </c>
      <c r="F1339" s="122"/>
      <c r="G1339" s="122"/>
      <c r="H1339" s="122"/>
      <c r="I1339" s="122"/>
      <c r="J1339" s="123">
        <f t="shared" si="60"/>
        <v>0</v>
      </c>
      <c r="K1339" s="105"/>
      <c r="L1339" s="105"/>
      <c r="M1339" s="105"/>
      <c r="N1339" s="121">
        <f t="shared" si="61"/>
        <v>0</v>
      </c>
      <c r="O1339" s="124"/>
      <c r="P1339" s="105"/>
      <c r="Q1339" s="105"/>
      <c r="R1339" s="105"/>
      <c r="S1339" s="105"/>
      <c r="T1339" s="105"/>
      <c r="U1339" s="105"/>
      <c r="V1339" s="121">
        <f t="shared" si="62"/>
        <v>0</v>
      </c>
      <c r="W1339" s="105"/>
      <c r="X1339" s="105"/>
      <c r="Y1339" s="57"/>
    </row>
    <row r="1340" spans="1:25" s="48" customFormat="1" ht="14.5" x14ac:dyDescent="0.4">
      <c r="A1340" s="149" t="s">
        <v>4151</v>
      </c>
      <c r="B1340" s="149" t="s">
        <v>4152</v>
      </c>
      <c r="C1340" s="149" t="s">
        <v>4153</v>
      </c>
      <c r="D1340" s="150" t="s">
        <v>136</v>
      </c>
      <c r="E1340" s="144" t="s">
        <v>137</v>
      </c>
      <c r="F1340" s="122">
        <v>71</v>
      </c>
      <c r="G1340" s="122">
        <v>0</v>
      </c>
      <c r="H1340" s="122">
        <v>55</v>
      </c>
      <c r="I1340" s="122">
        <v>0</v>
      </c>
      <c r="J1340" s="123">
        <f t="shared" si="60"/>
        <v>126</v>
      </c>
      <c r="K1340" s="105">
        <v>944845</v>
      </c>
      <c r="L1340" s="105">
        <v>920062.37</v>
      </c>
      <c r="M1340" s="105">
        <v>0</v>
      </c>
      <c r="N1340" s="121">
        <f t="shared" si="61"/>
        <v>1864907.37</v>
      </c>
      <c r="O1340" s="124"/>
      <c r="P1340" s="105"/>
      <c r="Q1340" s="105"/>
      <c r="R1340" s="105"/>
      <c r="S1340" s="105"/>
      <c r="T1340" s="105"/>
      <c r="U1340" s="105"/>
      <c r="V1340" s="121">
        <f t="shared" si="62"/>
        <v>0</v>
      </c>
      <c r="W1340" s="105"/>
      <c r="X1340" s="105"/>
      <c r="Y1340" s="57"/>
    </row>
    <row r="1341" spans="1:25" s="48" customFormat="1" ht="14.5" x14ac:dyDescent="0.4">
      <c r="A1341" s="149" t="s">
        <v>4154</v>
      </c>
      <c r="B1341" s="149" t="s">
        <v>4155</v>
      </c>
      <c r="C1341" s="149" t="s">
        <v>4156</v>
      </c>
      <c r="D1341" s="150" t="s">
        <v>136</v>
      </c>
      <c r="E1341" s="144" t="s">
        <v>137</v>
      </c>
      <c r="F1341" s="122">
        <v>42</v>
      </c>
      <c r="G1341" s="122">
        <v>0</v>
      </c>
      <c r="H1341" s="122">
        <v>0</v>
      </c>
      <c r="I1341" s="122">
        <v>0</v>
      </c>
      <c r="J1341" s="123">
        <f t="shared" si="60"/>
        <v>42</v>
      </c>
      <c r="K1341" s="105">
        <v>420000</v>
      </c>
      <c r="L1341" s="105">
        <v>136450.34</v>
      </c>
      <c r="M1341" s="105">
        <v>0</v>
      </c>
      <c r="N1341" s="121">
        <f t="shared" si="61"/>
        <v>556450.34</v>
      </c>
      <c r="O1341" s="124"/>
      <c r="P1341" s="105"/>
      <c r="Q1341" s="105"/>
      <c r="R1341" s="105"/>
      <c r="S1341" s="105"/>
      <c r="T1341" s="105"/>
      <c r="U1341" s="105"/>
      <c r="V1341" s="121">
        <f t="shared" si="62"/>
        <v>0</v>
      </c>
      <c r="W1341" s="105"/>
      <c r="X1341" s="105"/>
      <c r="Y1341" s="57"/>
    </row>
    <row r="1342" spans="1:25" s="48" customFormat="1" ht="14.5" x14ac:dyDescent="0.4">
      <c r="A1342" s="149" t="s">
        <v>4157</v>
      </c>
      <c r="B1342" s="149" t="s">
        <v>4158</v>
      </c>
      <c r="C1342" s="149" t="s">
        <v>4159</v>
      </c>
      <c r="D1342" s="150" t="s">
        <v>136</v>
      </c>
      <c r="E1342" s="144" t="s">
        <v>137</v>
      </c>
      <c r="F1342" s="122">
        <v>56</v>
      </c>
      <c r="G1342" s="122">
        <v>0</v>
      </c>
      <c r="H1342" s="122">
        <v>44</v>
      </c>
      <c r="I1342" s="122">
        <v>0</v>
      </c>
      <c r="J1342" s="123">
        <f t="shared" si="60"/>
        <v>100</v>
      </c>
      <c r="K1342" s="105">
        <v>816632.28</v>
      </c>
      <c r="L1342" s="105">
        <v>790734.93</v>
      </c>
      <c r="M1342" s="105">
        <v>0</v>
      </c>
      <c r="N1342" s="121">
        <f t="shared" si="61"/>
        <v>1607367.21</v>
      </c>
      <c r="O1342" s="124"/>
      <c r="P1342" s="105"/>
      <c r="Q1342" s="105"/>
      <c r="R1342" s="105"/>
      <c r="S1342" s="105"/>
      <c r="T1342" s="105"/>
      <c r="U1342" s="105"/>
      <c r="V1342" s="121">
        <f t="shared" si="62"/>
        <v>0</v>
      </c>
      <c r="W1342" s="105"/>
      <c r="X1342" s="105"/>
      <c r="Y1342" s="57"/>
    </row>
    <row r="1343" spans="1:25" s="48" customFormat="1" ht="14.5" x14ac:dyDescent="0.4">
      <c r="A1343" s="149" t="s">
        <v>4160</v>
      </c>
      <c r="B1343" s="149" t="s">
        <v>4161</v>
      </c>
      <c r="C1343" s="149" t="s">
        <v>4162</v>
      </c>
      <c r="D1343" s="150" t="s">
        <v>136</v>
      </c>
      <c r="E1343" s="144" t="s">
        <v>137</v>
      </c>
      <c r="F1343" s="122">
        <v>14</v>
      </c>
      <c r="G1343" s="122">
        <v>0</v>
      </c>
      <c r="H1343" s="122">
        <v>11</v>
      </c>
      <c r="I1343" s="122">
        <v>0</v>
      </c>
      <c r="J1343" s="123">
        <f t="shared" si="60"/>
        <v>25</v>
      </c>
      <c r="K1343" s="105">
        <v>220898.69</v>
      </c>
      <c r="L1343" s="105">
        <v>186049.86</v>
      </c>
      <c r="M1343" s="105">
        <v>0</v>
      </c>
      <c r="N1343" s="121">
        <f t="shared" si="61"/>
        <v>406948.55</v>
      </c>
      <c r="O1343" s="124"/>
      <c r="P1343" s="105"/>
      <c r="Q1343" s="105"/>
      <c r="R1343" s="105"/>
      <c r="S1343" s="105"/>
      <c r="T1343" s="105"/>
      <c r="U1343" s="105"/>
      <c r="V1343" s="121">
        <f t="shared" si="62"/>
        <v>0</v>
      </c>
      <c r="W1343" s="105"/>
      <c r="X1343" s="105"/>
      <c r="Y1343" s="57"/>
    </row>
    <row r="1344" spans="1:25" s="48" customFormat="1" ht="14.5" x14ac:dyDescent="0.4">
      <c r="A1344" s="149" t="s">
        <v>4163</v>
      </c>
      <c r="B1344" s="149" t="s">
        <v>4164</v>
      </c>
      <c r="C1344" s="149" t="s">
        <v>4165</v>
      </c>
      <c r="D1344" s="150" t="s">
        <v>136</v>
      </c>
      <c r="E1344" s="144" t="s">
        <v>136</v>
      </c>
      <c r="F1344" s="122">
        <v>28</v>
      </c>
      <c r="G1344" s="122">
        <v>0</v>
      </c>
      <c r="H1344" s="122">
        <v>11</v>
      </c>
      <c r="I1344" s="122">
        <v>0</v>
      </c>
      <c r="J1344" s="123">
        <f t="shared" si="60"/>
        <v>39</v>
      </c>
      <c r="K1344" s="105">
        <v>329797.58</v>
      </c>
      <c r="L1344" s="105">
        <v>219052.84</v>
      </c>
      <c r="M1344" s="105">
        <v>0</v>
      </c>
      <c r="N1344" s="121">
        <f t="shared" si="61"/>
        <v>548850.42000000004</v>
      </c>
      <c r="O1344" s="124">
        <v>1</v>
      </c>
      <c r="P1344" s="105">
        <v>319607.5</v>
      </c>
      <c r="Q1344" s="105">
        <v>33333.4</v>
      </c>
      <c r="R1344" s="105">
        <v>0</v>
      </c>
      <c r="S1344" s="105">
        <v>0</v>
      </c>
      <c r="T1344" s="105">
        <v>83333.5</v>
      </c>
      <c r="U1344" s="105">
        <v>33333.4</v>
      </c>
      <c r="V1344" s="121">
        <f t="shared" si="62"/>
        <v>469607.80000000005</v>
      </c>
      <c r="W1344" s="105">
        <v>226804.75</v>
      </c>
      <c r="X1344" s="105">
        <v>242803.05</v>
      </c>
      <c r="Y1344" s="57">
        <v>0</v>
      </c>
    </row>
    <row r="1345" spans="1:25" s="48" customFormat="1" ht="14.5" x14ac:dyDescent="0.4">
      <c r="A1345" s="149" t="s">
        <v>4166</v>
      </c>
      <c r="B1345" s="149" t="s">
        <v>4167</v>
      </c>
      <c r="C1345" s="149" t="s">
        <v>4168</v>
      </c>
      <c r="D1345" s="150" t="s">
        <v>136</v>
      </c>
      <c r="E1345" s="144" t="s">
        <v>137</v>
      </c>
      <c r="F1345" s="122">
        <v>28</v>
      </c>
      <c r="G1345" s="122">
        <v>0</v>
      </c>
      <c r="H1345" s="122">
        <v>11</v>
      </c>
      <c r="I1345" s="122">
        <v>0</v>
      </c>
      <c r="J1345" s="123">
        <f t="shared" si="60"/>
        <v>39</v>
      </c>
      <c r="K1345" s="105">
        <v>340945.13</v>
      </c>
      <c r="L1345" s="105">
        <v>211092.4</v>
      </c>
      <c r="M1345" s="105">
        <v>0</v>
      </c>
      <c r="N1345" s="121">
        <f t="shared" si="61"/>
        <v>552037.53</v>
      </c>
      <c r="O1345" s="124"/>
      <c r="P1345" s="105"/>
      <c r="Q1345" s="105"/>
      <c r="R1345" s="105"/>
      <c r="S1345" s="105"/>
      <c r="T1345" s="105"/>
      <c r="U1345" s="105"/>
      <c r="V1345" s="121">
        <f t="shared" si="62"/>
        <v>0</v>
      </c>
      <c r="W1345" s="105"/>
      <c r="X1345" s="105"/>
      <c r="Y1345" s="57"/>
    </row>
    <row r="1346" spans="1:25" s="48" customFormat="1" ht="14.5" x14ac:dyDescent="0.4">
      <c r="A1346" s="149" t="s">
        <v>4169</v>
      </c>
      <c r="B1346" s="149" t="s">
        <v>4170</v>
      </c>
      <c r="C1346" s="149" t="s">
        <v>4171</v>
      </c>
      <c r="D1346" s="150" t="s">
        <v>136</v>
      </c>
      <c r="E1346" s="144" t="s">
        <v>137</v>
      </c>
      <c r="F1346" s="122">
        <v>42</v>
      </c>
      <c r="G1346" s="122">
        <v>0</v>
      </c>
      <c r="H1346" s="122">
        <v>11</v>
      </c>
      <c r="I1346" s="122">
        <v>0</v>
      </c>
      <c r="J1346" s="123">
        <f t="shared" si="60"/>
        <v>53</v>
      </c>
      <c r="K1346" s="105">
        <v>530000</v>
      </c>
      <c r="L1346" s="105">
        <v>225650.31</v>
      </c>
      <c r="M1346" s="105">
        <v>0</v>
      </c>
      <c r="N1346" s="121">
        <f t="shared" si="61"/>
        <v>755650.31</v>
      </c>
      <c r="O1346" s="124"/>
      <c r="P1346" s="105"/>
      <c r="Q1346" s="105"/>
      <c r="R1346" s="105"/>
      <c r="S1346" s="105"/>
      <c r="T1346" s="105"/>
      <c r="U1346" s="105"/>
      <c r="V1346" s="121">
        <f t="shared" si="62"/>
        <v>0</v>
      </c>
      <c r="W1346" s="105"/>
      <c r="X1346" s="105"/>
      <c r="Y1346" s="57"/>
    </row>
    <row r="1347" spans="1:25" s="48" customFormat="1" ht="14.5" x14ac:dyDescent="0.4">
      <c r="A1347" s="149" t="s">
        <v>4172</v>
      </c>
      <c r="B1347" s="149" t="s">
        <v>4173</v>
      </c>
      <c r="C1347" s="149" t="s">
        <v>4174</v>
      </c>
      <c r="D1347" s="150" t="s">
        <v>136</v>
      </c>
      <c r="E1347" s="144" t="s">
        <v>137</v>
      </c>
      <c r="F1347" s="122">
        <v>28</v>
      </c>
      <c r="G1347" s="122">
        <v>0</v>
      </c>
      <c r="H1347" s="122">
        <v>0</v>
      </c>
      <c r="I1347" s="122">
        <v>0</v>
      </c>
      <c r="J1347" s="123">
        <f t="shared" si="60"/>
        <v>28</v>
      </c>
      <c r="K1347" s="105">
        <v>280000</v>
      </c>
      <c r="L1347" s="105">
        <v>68517.47</v>
      </c>
      <c r="M1347" s="105">
        <v>0</v>
      </c>
      <c r="N1347" s="121">
        <f t="shared" si="61"/>
        <v>348517.47</v>
      </c>
      <c r="O1347" s="124"/>
      <c r="P1347" s="105"/>
      <c r="Q1347" s="105"/>
      <c r="R1347" s="105"/>
      <c r="S1347" s="105"/>
      <c r="T1347" s="105"/>
      <c r="U1347" s="105"/>
      <c r="V1347" s="121">
        <f t="shared" si="62"/>
        <v>0</v>
      </c>
      <c r="W1347" s="105"/>
      <c r="X1347" s="105"/>
      <c r="Y1347" s="57"/>
    </row>
    <row r="1348" spans="1:25" s="48" customFormat="1" ht="14.5" x14ac:dyDescent="0.4">
      <c r="A1348" s="149" t="s">
        <v>4175</v>
      </c>
      <c r="B1348" s="149" t="s">
        <v>4176</v>
      </c>
      <c r="C1348" s="149" t="s">
        <v>4177</v>
      </c>
      <c r="D1348" s="150" t="s">
        <v>136</v>
      </c>
      <c r="E1348" s="144" t="s">
        <v>137</v>
      </c>
      <c r="F1348" s="122">
        <v>28</v>
      </c>
      <c r="G1348" s="122">
        <v>0</v>
      </c>
      <c r="H1348" s="122">
        <v>0</v>
      </c>
      <c r="I1348" s="122">
        <v>0</v>
      </c>
      <c r="J1348" s="123">
        <f t="shared" si="60"/>
        <v>28</v>
      </c>
      <c r="K1348" s="105">
        <v>280000</v>
      </c>
      <c r="L1348" s="105">
        <v>75180.31</v>
      </c>
      <c r="M1348" s="105">
        <v>0</v>
      </c>
      <c r="N1348" s="121">
        <f t="shared" si="61"/>
        <v>355180.31</v>
      </c>
      <c r="O1348" s="124"/>
      <c r="P1348" s="105"/>
      <c r="Q1348" s="105"/>
      <c r="R1348" s="105"/>
      <c r="S1348" s="105"/>
      <c r="T1348" s="105"/>
      <c r="U1348" s="105"/>
      <c r="V1348" s="121">
        <f t="shared" si="62"/>
        <v>0</v>
      </c>
      <c r="W1348" s="105"/>
      <c r="X1348" s="105"/>
      <c r="Y1348" s="57"/>
    </row>
    <row r="1349" spans="1:25" s="48" customFormat="1" ht="14.5" x14ac:dyDescent="0.4">
      <c r="A1349" s="149" t="s">
        <v>4178</v>
      </c>
      <c r="B1349" s="149" t="s">
        <v>4179</v>
      </c>
      <c r="C1349" s="149" t="s">
        <v>4180</v>
      </c>
      <c r="D1349" s="150" t="s">
        <v>136</v>
      </c>
      <c r="E1349" s="144" t="s">
        <v>137</v>
      </c>
      <c r="F1349" s="122">
        <v>56</v>
      </c>
      <c r="G1349" s="122">
        <v>0</v>
      </c>
      <c r="H1349" s="122">
        <v>11</v>
      </c>
      <c r="I1349" s="122">
        <v>0</v>
      </c>
      <c r="J1349" s="123">
        <f t="shared" si="60"/>
        <v>67</v>
      </c>
      <c r="K1349" s="105">
        <v>622358.56999999995</v>
      </c>
      <c r="L1349" s="105">
        <v>356946.53</v>
      </c>
      <c r="M1349" s="105">
        <v>0</v>
      </c>
      <c r="N1349" s="121">
        <f t="shared" si="61"/>
        <v>979305.1</v>
      </c>
      <c r="O1349" s="124"/>
      <c r="P1349" s="105"/>
      <c r="Q1349" s="105"/>
      <c r="R1349" s="105"/>
      <c r="S1349" s="105"/>
      <c r="T1349" s="105"/>
      <c r="U1349" s="105"/>
      <c r="V1349" s="121">
        <f t="shared" si="62"/>
        <v>0</v>
      </c>
      <c r="W1349" s="105"/>
      <c r="X1349" s="105"/>
      <c r="Y1349" s="57"/>
    </row>
    <row r="1350" spans="1:25" s="48" customFormat="1" ht="14.5" x14ac:dyDescent="0.4">
      <c r="A1350" s="149" t="s">
        <v>4181</v>
      </c>
      <c r="B1350" s="149" t="s">
        <v>4182</v>
      </c>
      <c r="C1350" s="149" t="s">
        <v>4183</v>
      </c>
      <c r="D1350" s="150" t="s">
        <v>136</v>
      </c>
      <c r="E1350" s="144" t="s">
        <v>137</v>
      </c>
      <c r="F1350" s="122">
        <v>42</v>
      </c>
      <c r="G1350" s="122">
        <v>0</v>
      </c>
      <c r="H1350" s="122">
        <v>0</v>
      </c>
      <c r="I1350" s="122">
        <v>0</v>
      </c>
      <c r="J1350" s="123">
        <f t="shared" si="60"/>
        <v>42</v>
      </c>
      <c r="K1350" s="105">
        <v>420000</v>
      </c>
      <c r="L1350" s="105">
        <v>318545.78000000003</v>
      </c>
      <c r="M1350" s="105">
        <v>0</v>
      </c>
      <c r="N1350" s="121">
        <f t="shared" si="61"/>
        <v>738545.78</v>
      </c>
      <c r="O1350" s="124"/>
      <c r="P1350" s="105"/>
      <c r="Q1350" s="105"/>
      <c r="R1350" s="105"/>
      <c r="S1350" s="105"/>
      <c r="T1350" s="105"/>
      <c r="U1350" s="105"/>
      <c r="V1350" s="121">
        <f t="shared" si="62"/>
        <v>0</v>
      </c>
      <c r="W1350" s="105"/>
      <c r="X1350" s="105"/>
      <c r="Y1350" s="57"/>
    </row>
    <row r="1351" spans="1:25" s="48" customFormat="1" ht="14.5" x14ac:dyDescent="0.4">
      <c r="A1351" s="149" t="s">
        <v>4184</v>
      </c>
      <c r="B1351" s="149" t="s">
        <v>4185</v>
      </c>
      <c r="C1351" s="149" t="s">
        <v>4186</v>
      </c>
      <c r="D1351" s="150" t="s">
        <v>136</v>
      </c>
      <c r="E1351" s="144" t="s">
        <v>137</v>
      </c>
      <c r="F1351" s="122">
        <v>28</v>
      </c>
      <c r="G1351" s="122">
        <v>0</v>
      </c>
      <c r="H1351" s="122">
        <v>11</v>
      </c>
      <c r="I1351" s="122">
        <v>0</v>
      </c>
      <c r="J1351" s="123">
        <f t="shared" si="60"/>
        <v>39</v>
      </c>
      <c r="K1351" s="105">
        <v>267164.56</v>
      </c>
      <c r="L1351" s="105">
        <v>269816.33</v>
      </c>
      <c r="M1351" s="105">
        <v>0</v>
      </c>
      <c r="N1351" s="121">
        <f t="shared" si="61"/>
        <v>536980.89</v>
      </c>
      <c r="O1351" s="124"/>
      <c r="P1351" s="105"/>
      <c r="Q1351" s="105"/>
      <c r="R1351" s="105"/>
      <c r="S1351" s="105"/>
      <c r="T1351" s="105"/>
      <c r="U1351" s="105"/>
      <c r="V1351" s="121">
        <f t="shared" si="62"/>
        <v>0</v>
      </c>
      <c r="W1351" s="105"/>
      <c r="X1351" s="105"/>
      <c r="Y1351" s="57"/>
    </row>
    <row r="1352" spans="1:25" s="48" customFormat="1" ht="14.5" x14ac:dyDescent="0.4">
      <c r="A1352" s="149" t="s">
        <v>4187</v>
      </c>
      <c r="B1352" s="149" t="s">
        <v>4188</v>
      </c>
      <c r="C1352" s="149" t="s">
        <v>4189</v>
      </c>
      <c r="D1352" s="150" t="s">
        <v>136</v>
      </c>
      <c r="E1352" s="144" t="s">
        <v>137</v>
      </c>
      <c r="F1352" s="122">
        <v>14</v>
      </c>
      <c r="G1352" s="122">
        <v>0</v>
      </c>
      <c r="H1352" s="122">
        <v>0</v>
      </c>
      <c r="I1352" s="122">
        <v>0</v>
      </c>
      <c r="J1352" s="123">
        <f t="shared" ref="J1352:J1415" si="63">SUM(F1352:I1352)</f>
        <v>14</v>
      </c>
      <c r="K1352" s="105">
        <v>121399.94</v>
      </c>
      <c r="L1352" s="105">
        <v>49815.53</v>
      </c>
      <c r="M1352" s="105">
        <v>0</v>
      </c>
      <c r="N1352" s="121">
        <f t="shared" ref="N1352:N1415" si="64">SUM(K1352:M1352)</f>
        <v>171215.47</v>
      </c>
      <c r="O1352" s="124"/>
      <c r="P1352" s="105"/>
      <c r="Q1352" s="105"/>
      <c r="R1352" s="105"/>
      <c r="S1352" s="105"/>
      <c r="T1352" s="105"/>
      <c r="U1352" s="105"/>
      <c r="V1352" s="121">
        <f t="shared" ref="V1352:V1415" si="65">SUM(P1352:U1352)</f>
        <v>0</v>
      </c>
      <c r="W1352" s="105"/>
      <c r="X1352" s="105"/>
      <c r="Y1352" s="57"/>
    </row>
    <row r="1353" spans="1:25" s="48" customFormat="1" ht="14.5" x14ac:dyDescent="0.4">
      <c r="A1353" s="149" t="s">
        <v>4190</v>
      </c>
      <c r="B1353" s="149" t="s">
        <v>4191</v>
      </c>
      <c r="C1353" s="149" t="s">
        <v>4192</v>
      </c>
      <c r="D1353" s="150" t="s">
        <v>136</v>
      </c>
      <c r="E1353" s="144" t="s">
        <v>137</v>
      </c>
      <c r="F1353" s="122">
        <v>42</v>
      </c>
      <c r="G1353" s="122">
        <v>0</v>
      </c>
      <c r="H1353" s="122">
        <v>11</v>
      </c>
      <c r="I1353" s="122">
        <v>0</v>
      </c>
      <c r="J1353" s="123">
        <f t="shared" si="63"/>
        <v>53</v>
      </c>
      <c r="K1353" s="105">
        <v>515988.29</v>
      </c>
      <c r="L1353" s="105">
        <v>209180.44</v>
      </c>
      <c r="M1353" s="105">
        <v>0</v>
      </c>
      <c r="N1353" s="121">
        <f t="shared" si="64"/>
        <v>725168.73</v>
      </c>
      <c r="O1353" s="124"/>
      <c r="P1353" s="105"/>
      <c r="Q1353" s="105"/>
      <c r="R1353" s="105"/>
      <c r="S1353" s="105"/>
      <c r="T1353" s="105"/>
      <c r="U1353" s="105"/>
      <c r="V1353" s="121">
        <f t="shared" si="65"/>
        <v>0</v>
      </c>
      <c r="W1353" s="105"/>
      <c r="X1353" s="105"/>
      <c r="Y1353" s="57"/>
    </row>
    <row r="1354" spans="1:25" s="48" customFormat="1" ht="14.5" x14ac:dyDescent="0.4">
      <c r="A1354" s="149" t="s">
        <v>4193</v>
      </c>
      <c r="B1354" s="149" t="s">
        <v>4194</v>
      </c>
      <c r="C1354" s="149" t="s">
        <v>4195</v>
      </c>
      <c r="D1354" s="150" t="s">
        <v>136</v>
      </c>
      <c r="E1354" s="144" t="s">
        <v>137</v>
      </c>
      <c r="F1354" s="122">
        <v>28</v>
      </c>
      <c r="G1354" s="122">
        <v>0</v>
      </c>
      <c r="H1354" s="122">
        <v>0</v>
      </c>
      <c r="I1354" s="122">
        <v>0</v>
      </c>
      <c r="J1354" s="123">
        <f t="shared" si="63"/>
        <v>28</v>
      </c>
      <c r="K1354" s="105">
        <v>280000</v>
      </c>
      <c r="L1354" s="105">
        <v>77153.649999999994</v>
      </c>
      <c r="M1354" s="105">
        <v>0</v>
      </c>
      <c r="N1354" s="121">
        <f t="shared" si="64"/>
        <v>357153.65</v>
      </c>
      <c r="O1354" s="124"/>
      <c r="P1354" s="105"/>
      <c r="Q1354" s="105"/>
      <c r="R1354" s="105"/>
      <c r="S1354" s="105"/>
      <c r="T1354" s="105"/>
      <c r="U1354" s="105"/>
      <c r="V1354" s="121">
        <f t="shared" si="65"/>
        <v>0</v>
      </c>
      <c r="W1354" s="105"/>
      <c r="X1354" s="105"/>
      <c r="Y1354" s="57"/>
    </row>
    <row r="1355" spans="1:25" s="48" customFormat="1" ht="14.5" x14ac:dyDescent="0.4">
      <c r="A1355" s="149" t="s">
        <v>4196</v>
      </c>
      <c r="B1355" s="149" t="s">
        <v>4197</v>
      </c>
      <c r="C1355" s="149" t="s">
        <v>4198</v>
      </c>
      <c r="D1355" s="150" t="s">
        <v>136</v>
      </c>
      <c r="E1355" s="144" t="s">
        <v>136</v>
      </c>
      <c r="F1355" s="122">
        <v>42</v>
      </c>
      <c r="G1355" s="122">
        <v>0</v>
      </c>
      <c r="H1355" s="122">
        <v>11</v>
      </c>
      <c r="I1355" s="122">
        <v>0</v>
      </c>
      <c r="J1355" s="123">
        <f t="shared" si="63"/>
        <v>53</v>
      </c>
      <c r="K1355" s="105">
        <v>518426.87</v>
      </c>
      <c r="L1355" s="105">
        <v>276421.21999999997</v>
      </c>
      <c r="M1355" s="105">
        <v>0</v>
      </c>
      <c r="N1355" s="121">
        <f t="shared" si="64"/>
        <v>794848.09</v>
      </c>
      <c r="O1355" s="124">
        <v>1</v>
      </c>
      <c r="P1355" s="105">
        <v>17000</v>
      </c>
      <c r="Q1355" s="105">
        <v>34000</v>
      </c>
      <c r="R1355" s="105">
        <v>0</v>
      </c>
      <c r="S1355" s="105">
        <v>0</v>
      </c>
      <c r="T1355" s="105">
        <v>85000</v>
      </c>
      <c r="U1355" s="105">
        <v>34000</v>
      </c>
      <c r="V1355" s="121">
        <f t="shared" si="65"/>
        <v>170000</v>
      </c>
      <c r="W1355" s="105">
        <v>0</v>
      </c>
      <c r="X1355" s="105">
        <v>0</v>
      </c>
      <c r="Y1355" s="57">
        <v>170000</v>
      </c>
    </row>
    <row r="1356" spans="1:25" s="48" customFormat="1" ht="14.5" x14ac:dyDescent="0.4">
      <c r="A1356" s="149" t="s">
        <v>4199</v>
      </c>
      <c r="B1356" s="149" t="s">
        <v>4200</v>
      </c>
      <c r="C1356" s="149" t="s">
        <v>4201</v>
      </c>
      <c r="D1356" s="150" t="s">
        <v>137</v>
      </c>
      <c r="E1356" s="144" t="s">
        <v>137</v>
      </c>
      <c r="F1356" s="122"/>
      <c r="G1356" s="122"/>
      <c r="H1356" s="122"/>
      <c r="I1356" s="122"/>
      <c r="J1356" s="123">
        <f t="shared" si="63"/>
        <v>0</v>
      </c>
      <c r="K1356" s="105"/>
      <c r="L1356" s="105"/>
      <c r="M1356" s="105"/>
      <c r="N1356" s="121">
        <f t="shared" si="64"/>
        <v>0</v>
      </c>
      <c r="O1356" s="124"/>
      <c r="P1356" s="105"/>
      <c r="Q1356" s="105"/>
      <c r="R1356" s="105"/>
      <c r="S1356" s="105"/>
      <c r="T1356" s="105"/>
      <c r="U1356" s="105"/>
      <c r="V1356" s="121">
        <f t="shared" si="65"/>
        <v>0</v>
      </c>
      <c r="W1356" s="105"/>
      <c r="X1356" s="105"/>
      <c r="Y1356" s="57"/>
    </row>
    <row r="1357" spans="1:25" s="48" customFormat="1" ht="14.5" x14ac:dyDescent="0.4">
      <c r="A1357" s="149" t="s">
        <v>4202</v>
      </c>
      <c r="B1357" s="149" t="s">
        <v>4203</v>
      </c>
      <c r="C1357" s="149" t="s">
        <v>4204</v>
      </c>
      <c r="D1357" s="150" t="s">
        <v>137</v>
      </c>
      <c r="E1357" s="144" t="s">
        <v>137</v>
      </c>
      <c r="F1357" s="122"/>
      <c r="G1357" s="122"/>
      <c r="H1357" s="122"/>
      <c r="I1357" s="122"/>
      <c r="J1357" s="123">
        <f t="shared" si="63"/>
        <v>0</v>
      </c>
      <c r="K1357" s="105"/>
      <c r="L1357" s="105"/>
      <c r="M1357" s="105"/>
      <c r="N1357" s="121">
        <f t="shared" si="64"/>
        <v>0</v>
      </c>
      <c r="O1357" s="124"/>
      <c r="P1357" s="105"/>
      <c r="Q1357" s="105"/>
      <c r="R1357" s="105"/>
      <c r="S1357" s="105"/>
      <c r="T1357" s="105"/>
      <c r="U1357" s="105"/>
      <c r="V1357" s="121">
        <f t="shared" si="65"/>
        <v>0</v>
      </c>
      <c r="W1357" s="105"/>
      <c r="X1357" s="105"/>
      <c r="Y1357" s="57"/>
    </row>
    <row r="1358" spans="1:25" s="48" customFormat="1" ht="14.5" x14ac:dyDescent="0.4">
      <c r="A1358" s="149" t="s">
        <v>4205</v>
      </c>
      <c r="B1358" s="149" t="s">
        <v>4206</v>
      </c>
      <c r="C1358" s="149" t="s">
        <v>4207</v>
      </c>
      <c r="D1358" s="150" t="s">
        <v>136</v>
      </c>
      <c r="E1358" s="144" t="s">
        <v>137</v>
      </c>
      <c r="F1358" s="122">
        <v>14</v>
      </c>
      <c r="G1358" s="122">
        <v>0</v>
      </c>
      <c r="H1358" s="122">
        <v>11</v>
      </c>
      <c r="I1358" s="122">
        <v>0</v>
      </c>
      <c r="J1358" s="123">
        <f t="shared" si="63"/>
        <v>25</v>
      </c>
      <c r="K1358" s="105">
        <v>220762.22</v>
      </c>
      <c r="L1358" s="105">
        <v>189541.4</v>
      </c>
      <c r="M1358" s="105">
        <v>0</v>
      </c>
      <c r="N1358" s="121">
        <f t="shared" si="64"/>
        <v>410303.62</v>
      </c>
      <c r="O1358" s="124"/>
      <c r="P1358" s="105"/>
      <c r="Q1358" s="105"/>
      <c r="R1358" s="105"/>
      <c r="S1358" s="105"/>
      <c r="T1358" s="105"/>
      <c r="U1358" s="105"/>
      <c r="V1358" s="121">
        <f t="shared" si="65"/>
        <v>0</v>
      </c>
      <c r="W1358" s="105"/>
      <c r="X1358" s="105"/>
      <c r="Y1358" s="57"/>
    </row>
    <row r="1359" spans="1:25" s="48" customFormat="1" ht="14.5" x14ac:dyDescent="0.4">
      <c r="A1359" s="149" t="s">
        <v>4208</v>
      </c>
      <c r="B1359" s="149" t="s">
        <v>4209</v>
      </c>
      <c r="C1359" s="149" t="s">
        <v>4210</v>
      </c>
      <c r="D1359" s="150" t="s">
        <v>136</v>
      </c>
      <c r="E1359" s="144" t="s">
        <v>137</v>
      </c>
      <c r="F1359" s="122">
        <v>42</v>
      </c>
      <c r="G1359" s="122">
        <v>0</v>
      </c>
      <c r="H1359" s="122">
        <v>11</v>
      </c>
      <c r="I1359" s="122">
        <v>0</v>
      </c>
      <c r="J1359" s="123">
        <f t="shared" si="63"/>
        <v>53</v>
      </c>
      <c r="K1359" s="105">
        <v>483054.45</v>
      </c>
      <c r="L1359" s="105">
        <v>255887.97</v>
      </c>
      <c r="M1359" s="105">
        <v>0</v>
      </c>
      <c r="N1359" s="121">
        <f t="shared" si="64"/>
        <v>738942.42</v>
      </c>
      <c r="O1359" s="124"/>
      <c r="P1359" s="105"/>
      <c r="Q1359" s="105"/>
      <c r="R1359" s="105"/>
      <c r="S1359" s="105"/>
      <c r="T1359" s="105"/>
      <c r="U1359" s="105"/>
      <c r="V1359" s="121">
        <f t="shared" si="65"/>
        <v>0</v>
      </c>
      <c r="W1359" s="105"/>
      <c r="X1359" s="105"/>
      <c r="Y1359" s="57"/>
    </row>
    <row r="1360" spans="1:25" s="48" customFormat="1" ht="14.5" x14ac:dyDescent="0.4">
      <c r="A1360" s="149" t="s">
        <v>4211</v>
      </c>
      <c r="B1360" s="149" t="s">
        <v>4212</v>
      </c>
      <c r="C1360" s="149" t="s">
        <v>4213</v>
      </c>
      <c r="D1360" s="150" t="s">
        <v>136</v>
      </c>
      <c r="E1360" s="144" t="s">
        <v>137</v>
      </c>
      <c r="F1360" s="122">
        <v>28</v>
      </c>
      <c r="G1360" s="122">
        <v>0</v>
      </c>
      <c r="H1360" s="122">
        <v>22</v>
      </c>
      <c r="I1360" s="122">
        <v>0</v>
      </c>
      <c r="J1360" s="123">
        <f t="shared" si="63"/>
        <v>50</v>
      </c>
      <c r="K1360" s="105">
        <v>388357.91</v>
      </c>
      <c r="L1360" s="105">
        <v>345739.94</v>
      </c>
      <c r="M1360" s="105">
        <v>0</v>
      </c>
      <c r="N1360" s="121">
        <f t="shared" si="64"/>
        <v>734097.85</v>
      </c>
      <c r="O1360" s="124"/>
      <c r="P1360" s="105"/>
      <c r="Q1360" s="105"/>
      <c r="R1360" s="105"/>
      <c r="S1360" s="105"/>
      <c r="T1360" s="105"/>
      <c r="U1360" s="105"/>
      <c r="V1360" s="121">
        <f t="shared" si="65"/>
        <v>0</v>
      </c>
      <c r="W1360" s="105"/>
      <c r="X1360" s="105"/>
      <c r="Y1360" s="57"/>
    </row>
    <row r="1361" spans="1:25" s="48" customFormat="1" ht="14.5" x14ac:dyDescent="0.4">
      <c r="A1361" s="149" t="s">
        <v>4214</v>
      </c>
      <c r="B1361" s="149" t="s">
        <v>4215</v>
      </c>
      <c r="C1361" s="149" t="s">
        <v>4216</v>
      </c>
      <c r="D1361" s="150" t="s">
        <v>136</v>
      </c>
      <c r="E1361" s="144" t="s">
        <v>136</v>
      </c>
      <c r="F1361" s="122">
        <v>42</v>
      </c>
      <c r="G1361" s="122">
        <v>0</v>
      </c>
      <c r="H1361" s="122">
        <v>33</v>
      </c>
      <c r="I1361" s="122">
        <v>0</v>
      </c>
      <c r="J1361" s="123">
        <f t="shared" si="63"/>
        <v>75</v>
      </c>
      <c r="K1361" s="105">
        <v>382952.06</v>
      </c>
      <c r="L1361" s="105">
        <v>686917.48</v>
      </c>
      <c r="M1361" s="105">
        <v>0</v>
      </c>
      <c r="N1361" s="121">
        <f t="shared" si="64"/>
        <v>1069869.54</v>
      </c>
      <c r="O1361" s="124">
        <v>1</v>
      </c>
      <c r="P1361" s="105">
        <v>752882.72</v>
      </c>
      <c r="Q1361" s="105">
        <v>100651.8</v>
      </c>
      <c r="R1361" s="105">
        <v>0</v>
      </c>
      <c r="S1361" s="105">
        <v>0</v>
      </c>
      <c r="T1361" s="105">
        <v>251629.5</v>
      </c>
      <c r="U1361" s="105">
        <v>100651.8</v>
      </c>
      <c r="V1361" s="121">
        <f t="shared" si="65"/>
        <v>1205815.82</v>
      </c>
      <c r="W1361" s="105">
        <v>582368.43000000005</v>
      </c>
      <c r="X1361" s="105">
        <v>623447.39</v>
      </c>
      <c r="Y1361" s="57">
        <v>0</v>
      </c>
    </row>
    <row r="1362" spans="1:25" s="48" customFormat="1" ht="14.5" x14ac:dyDescent="0.4">
      <c r="A1362" s="149" t="s">
        <v>4217</v>
      </c>
      <c r="B1362" s="149" t="s">
        <v>4218</v>
      </c>
      <c r="C1362" s="149" t="s">
        <v>4219</v>
      </c>
      <c r="D1362" s="150" t="s">
        <v>137</v>
      </c>
      <c r="E1362" s="144" t="s">
        <v>137</v>
      </c>
      <c r="F1362" s="122"/>
      <c r="G1362" s="122"/>
      <c r="H1362" s="122"/>
      <c r="I1362" s="122"/>
      <c r="J1362" s="123">
        <f t="shared" si="63"/>
        <v>0</v>
      </c>
      <c r="K1362" s="105"/>
      <c r="L1362" s="105"/>
      <c r="M1362" s="105"/>
      <c r="N1362" s="121">
        <f t="shared" si="64"/>
        <v>0</v>
      </c>
      <c r="O1362" s="124"/>
      <c r="P1362" s="105"/>
      <c r="Q1362" s="105"/>
      <c r="R1362" s="105"/>
      <c r="S1362" s="105"/>
      <c r="T1362" s="105"/>
      <c r="U1362" s="105"/>
      <c r="V1362" s="121">
        <f t="shared" si="65"/>
        <v>0</v>
      </c>
      <c r="W1362" s="105"/>
      <c r="X1362" s="105"/>
      <c r="Y1362" s="57"/>
    </row>
    <row r="1363" spans="1:25" s="48" customFormat="1" ht="14.5" x14ac:dyDescent="0.4">
      <c r="A1363" s="149" t="s">
        <v>4220</v>
      </c>
      <c r="B1363" s="149" t="s">
        <v>4221</v>
      </c>
      <c r="C1363" s="149" t="s">
        <v>4222</v>
      </c>
      <c r="D1363" s="150" t="s">
        <v>136</v>
      </c>
      <c r="E1363" s="144" t="s">
        <v>137</v>
      </c>
      <c r="F1363" s="122">
        <v>42</v>
      </c>
      <c r="G1363" s="122">
        <v>0</v>
      </c>
      <c r="H1363" s="122">
        <v>33</v>
      </c>
      <c r="I1363" s="122">
        <v>0</v>
      </c>
      <c r="J1363" s="123">
        <f t="shared" si="63"/>
        <v>75</v>
      </c>
      <c r="K1363" s="105">
        <v>460701.8</v>
      </c>
      <c r="L1363" s="105">
        <v>691269.25</v>
      </c>
      <c r="M1363" s="105">
        <v>0</v>
      </c>
      <c r="N1363" s="121">
        <f t="shared" si="64"/>
        <v>1151971.05</v>
      </c>
      <c r="O1363" s="124"/>
      <c r="P1363" s="105"/>
      <c r="Q1363" s="105"/>
      <c r="R1363" s="105"/>
      <c r="S1363" s="105"/>
      <c r="T1363" s="105"/>
      <c r="U1363" s="105"/>
      <c r="V1363" s="121">
        <f t="shared" si="65"/>
        <v>0</v>
      </c>
      <c r="W1363" s="105"/>
      <c r="X1363" s="105"/>
      <c r="Y1363" s="57"/>
    </row>
    <row r="1364" spans="1:25" s="48" customFormat="1" ht="14.5" x14ac:dyDescent="0.4">
      <c r="A1364" s="149" t="s">
        <v>4223</v>
      </c>
      <c r="B1364" s="149" t="s">
        <v>4224</v>
      </c>
      <c r="C1364" s="149" t="s">
        <v>4225</v>
      </c>
      <c r="D1364" s="150" t="s">
        <v>137</v>
      </c>
      <c r="E1364" s="144" t="s">
        <v>137</v>
      </c>
      <c r="F1364" s="122"/>
      <c r="G1364" s="122"/>
      <c r="H1364" s="122"/>
      <c r="I1364" s="122"/>
      <c r="J1364" s="123">
        <f t="shared" si="63"/>
        <v>0</v>
      </c>
      <c r="K1364" s="105"/>
      <c r="L1364" s="105"/>
      <c r="M1364" s="105"/>
      <c r="N1364" s="121">
        <f t="shared" si="64"/>
        <v>0</v>
      </c>
      <c r="O1364" s="124"/>
      <c r="P1364" s="105"/>
      <c r="Q1364" s="105"/>
      <c r="R1364" s="105"/>
      <c r="S1364" s="105"/>
      <c r="T1364" s="105"/>
      <c r="U1364" s="105"/>
      <c r="V1364" s="121">
        <f t="shared" si="65"/>
        <v>0</v>
      </c>
      <c r="W1364" s="105"/>
      <c r="X1364" s="105"/>
      <c r="Y1364" s="57"/>
    </row>
    <row r="1365" spans="1:25" s="48" customFormat="1" ht="14.5" x14ac:dyDescent="0.4">
      <c r="A1365" s="149" t="s">
        <v>4226</v>
      </c>
      <c r="B1365" s="149" t="s">
        <v>4227</v>
      </c>
      <c r="C1365" s="149" t="s">
        <v>4228</v>
      </c>
      <c r="D1365" s="150" t="s">
        <v>136</v>
      </c>
      <c r="E1365" s="144" t="s">
        <v>137</v>
      </c>
      <c r="F1365" s="122">
        <v>28</v>
      </c>
      <c r="G1365" s="122">
        <v>0</v>
      </c>
      <c r="H1365" s="122">
        <v>33</v>
      </c>
      <c r="I1365" s="122">
        <v>0</v>
      </c>
      <c r="J1365" s="123">
        <f t="shared" si="63"/>
        <v>61</v>
      </c>
      <c r="K1365" s="105">
        <v>548771.47</v>
      </c>
      <c r="L1365" s="105">
        <v>641560.46</v>
      </c>
      <c r="M1365" s="105">
        <v>0</v>
      </c>
      <c r="N1365" s="121">
        <f t="shared" si="64"/>
        <v>1190331.93</v>
      </c>
      <c r="O1365" s="124"/>
      <c r="P1365" s="105"/>
      <c r="Q1365" s="105"/>
      <c r="R1365" s="105"/>
      <c r="S1365" s="105"/>
      <c r="T1365" s="105"/>
      <c r="U1365" s="105"/>
      <c r="V1365" s="121">
        <f t="shared" si="65"/>
        <v>0</v>
      </c>
      <c r="W1365" s="105"/>
      <c r="X1365" s="105"/>
      <c r="Y1365" s="57"/>
    </row>
    <row r="1366" spans="1:25" s="48" customFormat="1" ht="14.5" x14ac:dyDescent="0.4">
      <c r="A1366" s="149" t="s">
        <v>4229</v>
      </c>
      <c r="B1366" s="149" t="s">
        <v>4230</v>
      </c>
      <c r="C1366" s="149" t="s">
        <v>4231</v>
      </c>
      <c r="D1366" s="150" t="s">
        <v>137</v>
      </c>
      <c r="E1366" s="144" t="s">
        <v>137</v>
      </c>
      <c r="F1366" s="122"/>
      <c r="G1366" s="122"/>
      <c r="H1366" s="122"/>
      <c r="I1366" s="122"/>
      <c r="J1366" s="123">
        <f t="shared" si="63"/>
        <v>0</v>
      </c>
      <c r="K1366" s="105"/>
      <c r="L1366" s="105"/>
      <c r="M1366" s="105"/>
      <c r="N1366" s="121">
        <f t="shared" si="64"/>
        <v>0</v>
      </c>
      <c r="O1366" s="124"/>
      <c r="P1366" s="105"/>
      <c r="Q1366" s="105"/>
      <c r="R1366" s="105"/>
      <c r="S1366" s="105"/>
      <c r="T1366" s="105"/>
      <c r="U1366" s="105"/>
      <c r="V1366" s="121">
        <f t="shared" si="65"/>
        <v>0</v>
      </c>
      <c r="W1366" s="105"/>
      <c r="X1366" s="105"/>
      <c r="Y1366" s="57"/>
    </row>
    <row r="1367" spans="1:25" s="48" customFormat="1" ht="14.5" x14ac:dyDescent="0.4">
      <c r="A1367" s="149" t="s">
        <v>4232</v>
      </c>
      <c r="B1367" s="149" t="s">
        <v>4233</v>
      </c>
      <c r="C1367" s="149" t="s">
        <v>4234</v>
      </c>
      <c r="D1367" s="150" t="s">
        <v>136</v>
      </c>
      <c r="E1367" s="144" t="s">
        <v>137</v>
      </c>
      <c r="F1367" s="122">
        <v>28</v>
      </c>
      <c r="G1367" s="122">
        <v>0</v>
      </c>
      <c r="H1367" s="122">
        <v>11</v>
      </c>
      <c r="I1367" s="122">
        <v>0</v>
      </c>
      <c r="J1367" s="123">
        <f t="shared" si="63"/>
        <v>39</v>
      </c>
      <c r="K1367" s="105">
        <v>390000</v>
      </c>
      <c r="L1367" s="105">
        <v>172771.72</v>
      </c>
      <c r="M1367" s="105">
        <v>0</v>
      </c>
      <c r="N1367" s="121">
        <f t="shared" si="64"/>
        <v>562771.72</v>
      </c>
      <c r="O1367" s="124"/>
      <c r="P1367" s="105"/>
      <c r="Q1367" s="105"/>
      <c r="R1367" s="105"/>
      <c r="S1367" s="105"/>
      <c r="T1367" s="105"/>
      <c r="U1367" s="105"/>
      <c r="V1367" s="121">
        <f t="shared" si="65"/>
        <v>0</v>
      </c>
      <c r="W1367" s="105"/>
      <c r="X1367" s="105"/>
      <c r="Y1367" s="57"/>
    </row>
    <row r="1368" spans="1:25" s="48" customFormat="1" ht="14.5" x14ac:dyDescent="0.4">
      <c r="A1368" s="149" t="s">
        <v>4235</v>
      </c>
      <c r="B1368" s="149" t="s">
        <v>3388</v>
      </c>
      <c r="C1368" s="149" t="s">
        <v>4236</v>
      </c>
      <c r="D1368" s="150" t="s">
        <v>136</v>
      </c>
      <c r="E1368" s="144" t="s">
        <v>136</v>
      </c>
      <c r="F1368" s="122">
        <v>24</v>
      </c>
      <c r="G1368" s="122">
        <v>0</v>
      </c>
      <c r="H1368" s="122">
        <v>11</v>
      </c>
      <c r="I1368" s="122">
        <v>0</v>
      </c>
      <c r="J1368" s="123">
        <f t="shared" si="63"/>
        <v>35</v>
      </c>
      <c r="K1368" s="105">
        <v>350000</v>
      </c>
      <c r="L1368" s="105">
        <v>213195.22</v>
      </c>
      <c r="M1368" s="105">
        <v>0</v>
      </c>
      <c r="N1368" s="121">
        <f t="shared" si="64"/>
        <v>563195.22</v>
      </c>
      <c r="O1368" s="124">
        <v>1</v>
      </c>
      <c r="P1368" s="105">
        <v>45784.4</v>
      </c>
      <c r="Q1368" s="105">
        <v>91568.8</v>
      </c>
      <c r="R1368" s="105">
        <v>0</v>
      </c>
      <c r="S1368" s="105">
        <v>0</v>
      </c>
      <c r="T1368" s="105">
        <v>228922</v>
      </c>
      <c r="U1368" s="105">
        <v>91568.8</v>
      </c>
      <c r="V1368" s="121">
        <f t="shared" si="65"/>
        <v>457844</v>
      </c>
      <c r="W1368" s="105">
        <v>0</v>
      </c>
      <c r="X1368" s="105">
        <v>0</v>
      </c>
      <c r="Y1368" s="57">
        <v>457844</v>
      </c>
    </row>
    <row r="1369" spans="1:25" s="48" customFormat="1" ht="14.5" x14ac:dyDescent="0.4">
      <c r="A1369" s="149" t="s">
        <v>4237</v>
      </c>
      <c r="B1369" s="149" t="s">
        <v>4238</v>
      </c>
      <c r="C1369" s="149" t="s">
        <v>4239</v>
      </c>
      <c r="D1369" s="150" t="s">
        <v>136</v>
      </c>
      <c r="E1369" s="144" t="s">
        <v>137</v>
      </c>
      <c r="F1369" s="122">
        <v>42</v>
      </c>
      <c r="G1369" s="122">
        <v>0</v>
      </c>
      <c r="H1369" s="122">
        <v>22</v>
      </c>
      <c r="I1369" s="122">
        <v>0</v>
      </c>
      <c r="J1369" s="123">
        <f t="shared" si="63"/>
        <v>64</v>
      </c>
      <c r="K1369" s="105">
        <v>611357.94999999995</v>
      </c>
      <c r="L1369" s="105">
        <v>332352</v>
      </c>
      <c r="M1369" s="105">
        <v>0</v>
      </c>
      <c r="N1369" s="121">
        <f t="shared" si="64"/>
        <v>943709.95</v>
      </c>
      <c r="O1369" s="124"/>
      <c r="P1369" s="105"/>
      <c r="Q1369" s="105"/>
      <c r="R1369" s="105"/>
      <c r="S1369" s="105"/>
      <c r="T1369" s="105"/>
      <c r="U1369" s="105"/>
      <c r="V1369" s="121">
        <f t="shared" si="65"/>
        <v>0</v>
      </c>
      <c r="W1369" s="105"/>
      <c r="X1369" s="105"/>
      <c r="Y1369" s="57"/>
    </row>
    <row r="1370" spans="1:25" s="48" customFormat="1" ht="14.5" x14ac:dyDescent="0.4">
      <c r="A1370" s="149" t="s">
        <v>4240</v>
      </c>
      <c r="B1370" s="149" t="s">
        <v>4241</v>
      </c>
      <c r="C1370" s="149" t="s">
        <v>4242</v>
      </c>
      <c r="D1370" s="150" t="s">
        <v>136</v>
      </c>
      <c r="E1370" s="144" t="s">
        <v>137</v>
      </c>
      <c r="F1370" s="122">
        <v>28</v>
      </c>
      <c r="G1370" s="122">
        <v>0</v>
      </c>
      <c r="H1370" s="122">
        <v>0</v>
      </c>
      <c r="I1370" s="122">
        <v>0</v>
      </c>
      <c r="J1370" s="123">
        <f t="shared" si="63"/>
        <v>28</v>
      </c>
      <c r="K1370" s="105">
        <v>261754.12</v>
      </c>
      <c r="L1370" s="105">
        <v>75028.42</v>
      </c>
      <c r="M1370" s="105">
        <v>0</v>
      </c>
      <c r="N1370" s="121">
        <f t="shared" si="64"/>
        <v>336782.54</v>
      </c>
      <c r="O1370" s="124"/>
      <c r="P1370" s="105"/>
      <c r="Q1370" s="105"/>
      <c r="R1370" s="105"/>
      <c r="S1370" s="105"/>
      <c r="T1370" s="105"/>
      <c r="U1370" s="105"/>
      <c r="V1370" s="121">
        <f t="shared" si="65"/>
        <v>0</v>
      </c>
      <c r="W1370" s="105"/>
      <c r="X1370" s="105"/>
      <c r="Y1370" s="57"/>
    </row>
    <row r="1371" spans="1:25" s="48" customFormat="1" ht="14.5" x14ac:dyDescent="0.4">
      <c r="A1371" s="149" t="s">
        <v>4243</v>
      </c>
      <c r="B1371" s="149" t="s">
        <v>4244</v>
      </c>
      <c r="C1371" s="149" t="s">
        <v>4245</v>
      </c>
      <c r="D1371" s="150" t="s">
        <v>137</v>
      </c>
      <c r="E1371" s="144" t="s">
        <v>137</v>
      </c>
      <c r="F1371" s="122"/>
      <c r="G1371" s="122"/>
      <c r="H1371" s="122"/>
      <c r="I1371" s="122"/>
      <c r="J1371" s="123">
        <f t="shared" si="63"/>
        <v>0</v>
      </c>
      <c r="K1371" s="105"/>
      <c r="L1371" s="105"/>
      <c r="M1371" s="105"/>
      <c r="N1371" s="121">
        <f t="shared" si="64"/>
        <v>0</v>
      </c>
      <c r="O1371" s="124"/>
      <c r="P1371" s="105"/>
      <c r="Q1371" s="105"/>
      <c r="R1371" s="105"/>
      <c r="S1371" s="105"/>
      <c r="T1371" s="105"/>
      <c r="U1371" s="105"/>
      <c r="V1371" s="121">
        <f t="shared" si="65"/>
        <v>0</v>
      </c>
      <c r="W1371" s="105"/>
      <c r="X1371" s="105"/>
      <c r="Y1371" s="57"/>
    </row>
    <row r="1372" spans="1:25" s="48" customFormat="1" ht="14.5" x14ac:dyDescent="0.4">
      <c r="A1372" s="149" t="s">
        <v>4246</v>
      </c>
      <c r="B1372" s="149" t="s">
        <v>4247</v>
      </c>
      <c r="C1372" s="149" t="s">
        <v>4248</v>
      </c>
      <c r="D1372" s="150" t="s">
        <v>137</v>
      </c>
      <c r="E1372" s="144" t="s">
        <v>137</v>
      </c>
      <c r="F1372" s="122"/>
      <c r="G1372" s="122"/>
      <c r="H1372" s="122"/>
      <c r="I1372" s="122"/>
      <c r="J1372" s="123">
        <f t="shared" si="63"/>
        <v>0</v>
      </c>
      <c r="K1372" s="105"/>
      <c r="L1372" s="105"/>
      <c r="M1372" s="105"/>
      <c r="N1372" s="121">
        <f t="shared" si="64"/>
        <v>0</v>
      </c>
      <c r="O1372" s="124"/>
      <c r="P1372" s="105"/>
      <c r="Q1372" s="105"/>
      <c r="R1372" s="105"/>
      <c r="S1372" s="105"/>
      <c r="T1372" s="105"/>
      <c r="U1372" s="105"/>
      <c r="V1372" s="121">
        <f t="shared" si="65"/>
        <v>0</v>
      </c>
      <c r="W1372" s="105"/>
      <c r="X1372" s="105"/>
      <c r="Y1372" s="57"/>
    </row>
    <row r="1373" spans="1:25" s="48" customFormat="1" ht="14.5" x14ac:dyDescent="0.4">
      <c r="A1373" s="149" t="s">
        <v>4249</v>
      </c>
      <c r="B1373" s="149" t="s">
        <v>4250</v>
      </c>
      <c r="C1373" s="149" t="s">
        <v>4251</v>
      </c>
      <c r="D1373" s="150" t="s">
        <v>136</v>
      </c>
      <c r="E1373" s="144" t="s">
        <v>137</v>
      </c>
      <c r="F1373" s="122">
        <v>28</v>
      </c>
      <c r="G1373" s="122">
        <v>0</v>
      </c>
      <c r="H1373" s="122">
        <v>0</v>
      </c>
      <c r="I1373" s="122">
        <v>0</v>
      </c>
      <c r="J1373" s="123">
        <f t="shared" si="63"/>
        <v>28</v>
      </c>
      <c r="K1373" s="105">
        <v>248776.42</v>
      </c>
      <c r="L1373" s="105">
        <v>84016.2</v>
      </c>
      <c r="M1373" s="105">
        <v>0</v>
      </c>
      <c r="N1373" s="121">
        <f t="shared" si="64"/>
        <v>332792.62</v>
      </c>
      <c r="O1373" s="124"/>
      <c r="P1373" s="105"/>
      <c r="Q1373" s="105"/>
      <c r="R1373" s="105"/>
      <c r="S1373" s="105"/>
      <c r="T1373" s="105"/>
      <c r="U1373" s="105"/>
      <c r="V1373" s="121">
        <f t="shared" si="65"/>
        <v>0</v>
      </c>
      <c r="W1373" s="105"/>
      <c r="X1373" s="105"/>
      <c r="Y1373" s="57"/>
    </row>
    <row r="1374" spans="1:25" s="48" customFormat="1" ht="14.5" x14ac:dyDescent="0.4">
      <c r="A1374" s="149" t="s">
        <v>4252</v>
      </c>
      <c r="B1374" s="149" t="s">
        <v>4253</v>
      </c>
      <c r="C1374" s="149" t="s">
        <v>4254</v>
      </c>
      <c r="D1374" s="150" t="s">
        <v>137</v>
      </c>
      <c r="E1374" s="144" t="s">
        <v>137</v>
      </c>
      <c r="F1374" s="122"/>
      <c r="G1374" s="122"/>
      <c r="H1374" s="122"/>
      <c r="I1374" s="122"/>
      <c r="J1374" s="123">
        <f t="shared" si="63"/>
        <v>0</v>
      </c>
      <c r="K1374" s="105"/>
      <c r="L1374" s="105"/>
      <c r="M1374" s="105"/>
      <c r="N1374" s="121">
        <f t="shared" si="64"/>
        <v>0</v>
      </c>
      <c r="O1374" s="124"/>
      <c r="P1374" s="105"/>
      <c r="Q1374" s="105"/>
      <c r="R1374" s="105"/>
      <c r="S1374" s="105"/>
      <c r="T1374" s="105"/>
      <c r="U1374" s="105"/>
      <c r="V1374" s="121">
        <f t="shared" si="65"/>
        <v>0</v>
      </c>
      <c r="W1374" s="105"/>
      <c r="X1374" s="105"/>
      <c r="Y1374" s="57"/>
    </row>
    <row r="1375" spans="1:25" s="48" customFormat="1" ht="14.5" x14ac:dyDescent="0.4">
      <c r="A1375" s="149" t="s">
        <v>4255</v>
      </c>
      <c r="B1375" s="149" t="s">
        <v>4256</v>
      </c>
      <c r="C1375" s="149" t="s">
        <v>4257</v>
      </c>
      <c r="D1375" s="150" t="s">
        <v>136</v>
      </c>
      <c r="E1375" s="144" t="s">
        <v>137</v>
      </c>
      <c r="F1375" s="122">
        <v>22</v>
      </c>
      <c r="G1375" s="122">
        <v>0</v>
      </c>
      <c r="H1375" s="122">
        <v>11</v>
      </c>
      <c r="I1375" s="122">
        <v>0</v>
      </c>
      <c r="J1375" s="123">
        <f t="shared" si="63"/>
        <v>33</v>
      </c>
      <c r="K1375" s="105">
        <v>258220.1</v>
      </c>
      <c r="L1375" s="105">
        <v>270749.83</v>
      </c>
      <c r="M1375" s="105">
        <v>0</v>
      </c>
      <c r="N1375" s="121">
        <f t="shared" si="64"/>
        <v>528969.93000000005</v>
      </c>
      <c r="O1375" s="124"/>
      <c r="P1375" s="105"/>
      <c r="Q1375" s="105"/>
      <c r="R1375" s="105"/>
      <c r="S1375" s="105"/>
      <c r="T1375" s="105"/>
      <c r="U1375" s="105"/>
      <c r="V1375" s="121">
        <f t="shared" si="65"/>
        <v>0</v>
      </c>
      <c r="W1375" s="105"/>
      <c r="X1375" s="105"/>
      <c r="Y1375" s="57"/>
    </row>
    <row r="1376" spans="1:25" s="48" customFormat="1" ht="14.5" x14ac:dyDescent="0.4">
      <c r="A1376" s="149" t="s">
        <v>4258</v>
      </c>
      <c r="B1376" s="149" t="s">
        <v>4259</v>
      </c>
      <c r="C1376" s="149" t="s">
        <v>4260</v>
      </c>
      <c r="D1376" s="150" t="s">
        <v>136</v>
      </c>
      <c r="E1376" s="144" t="s">
        <v>137</v>
      </c>
      <c r="F1376" s="122">
        <v>28</v>
      </c>
      <c r="G1376" s="122">
        <v>0</v>
      </c>
      <c r="H1376" s="122">
        <v>0</v>
      </c>
      <c r="I1376" s="122">
        <v>0</v>
      </c>
      <c r="J1376" s="123">
        <f t="shared" si="63"/>
        <v>28</v>
      </c>
      <c r="K1376" s="105">
        <v>280000</v>
      </c>
      <c r="L1376" s="105">
        <v>75306.240000000005</v>
      </c>
      <c r="M1376" s="105">
        <v>0</v>
      </c>
      <c r="N1376" s="121">
        <f t="shared" si="64"/>
        <v>355306.23999999999</v>
      </c>
      <c r="O1376" s="124"/>
      <c r="P1376" s="105"/>
      <c r="Q1376" s="105"/>
      <c r="R1376" s="105"/>
      <c r="S1376" s="105"/>
      <c r="T1376" s="105"/>
      <c r="U1376" s="105"/>
      <c r="V1376" s="121">
        <f t="shared" si="65"/>
        <v>0</v>
      </c>
      <c r="W1376" s="105"/>
      <c r="X1376" s="105"/>
      <c r="Y1376" s="57"/>
    </row>
    <row r="1377" spans="1:25" s="48" customFormat="1" ht="14.5" x14ac:dyDescent="0.4">
      <c r="A1377" s="149" t="s">
        <v>4261</v>
      </c>
      <c r="B1377" s="149" t="s">
        <v>4262</v>
      </c>
      <c r="C1377" s="149" t="s">
        <v>4263</v>
      </c>
      <c r="D1377" s="150" t="s">
        <v>137</v>
      </c>
      <c r="E1377" s="144" t="s">
        <v>137</v>
      </c>
      <c r="F1377" s="122"/>
      <c r="G1377" s="122"/>
      <c r="H1377" s="122"/>
      <c r="I1377" s="122"/>
      <c r="J1377" s="123">
        <f t="shared" si="63"/>
        <v>0</v>
      </c>
      <c r="K1377" s="105"/>
      <c r="L1377" s="105"/>
      <c r="M1377" s="105"/>
      <c r="N1377" s="121">
        <f t="shared" si="64"/>
        <v>0</v>
      </c>
      <c r="O1377" s="124"/>
      <c r="P1377" s="105"/>
      <c r="Q1377" s="105"/>
      <c r="R1377" s="105"/>
      <c r="S1377" s="105"/>
      <c r="T1377" s="105"/>
      <c r="U1377" s="105"/>
      <c r="V1377" s="121">
        <f t="shared" si="65"/>
        <v>0</v>
      </c>
      <c r="W1377" s="105"/>
      <c r="X1377" s="105"/>
      <c r="Y1377" s="57"/>
    </row>
    <row r="1378" spans="1:25" s="48" customFormat="1" ht="14.5" x14ac:dyDescent="0.4">
      <c r="A1378" s="149" t="s">
        <v>4264</v>
      </c>
      <c r="B1378" s="149" t="s">
        <v>4265</v>
      </c>
      <c r="C1378" s="149" t="s">
        <v>4266</v>
      </c>
      <c r="D1378" s="150" t="s">
        <v>137</v>
      </c>
      <c r="E1378" s="144" t="s">
        <v>136</v>
      </c>
      <c r="F1378" s="122"/>
      <c r="G1378" s="122"/>
      <c r="H1378" s="122"/>
      <c r="I1378" s="122"/>
      <c r="J1378" s="123">
        <f t="shared" si="63"/>
        <v>0</v>
      </c>
      <c r="K1378" s="105"/>
      <c r="L1378" s="105"/>
      <c r="M1378" s="105"/>
      <c r="N1378" s="121">
        <f t="shared" si="64"/>
        <v>0</v>
      </c>
      <c r="O1378" s="124">
        <v>1</v>
      </c>
      <c r="P1378" s="105">
        <v>43807.49</v>
      </c>
      <c r="Q1378" s="105">
        <v>87614.97</v>
      </c>
      <c r="R1378" s="105">
        <v>0</v>
      </c>
      <c r="S1378" s="105">
        <v>0</v>
      </c>
      <c r="T1378" s="105">
        <v>219037.44</v>
      </c>
      <c r="U1378" s="105">
        <v>87614.97</v>
      </c>
      <c r="V1378" s="121">
        <f t="shared" si="65"/>
        <v>438074.87</v>
      </c>
      <c r="W1378" s="105">
        <v>0</v>
      </c>
      <c r="X1378" s="105">
        <v>0</v>
      </c>
      <c r="Y1378" s="57">
        <v>438074.87</v>
      </c>
    </row>
    <row r="1379" spans="1:25" s="48" customFormat="1" ht="14.5" x14ac:dyDescent="0.4">
      <c r="A1379" s="149" t="s">
        <v>4267</v>
      </c>
      <c r="B1379" s="149" t="s">
        <v>4268</v>
      </c>
      <c r="C1379" s="149" t="s">
        <v>4269</v>
      </c>
      <c r="D1379" s="150" t="s">
        <v>137</v>
      </c>
      <c r="E1379" s="144" t="s">
        <v>137</v>
      </c>
      <c r="F1379" s="122"/>
      <c r="G1379" s="122"/>
      <c r="H1379" s="122"/>
      <c r="I1379" s="122"/>
      <c r="J1379" s="123">
        <f t="shared" si="63"/>
        <v>0</v>
      </c>
      <c r="K1379" s="105"/>
      <c r="L1379" s="105"/>
      <c r="M1379" s="105"/>
      <c r="N1379" s="121">
        <f t="shared" si="64"/>
        <v>0</v>
      </c>
      <c r="O1379" s="124"/>
      <c r="P1379" s="105"/>
      <c r="Q1379" s="105"/>
      <c r="R1379" s="105"/>
      <c r="S1379" s="105"/>
      <c r="T1379" s="105"/>
      <c r="U1379" s="105"/>
      <c r="V1379" s="121">
        <f t="shared" si="65"/>
        <v>0</v>
      </c>
      <c r="W1379" s="105"/>
      <c r="X1379" s="105"/>
      <c r="Y1379" s="57"/>
    </row>
    <row r="1380" spans="1:25" s="48" customFormat="1" ht="14.5" x14ac:dyDescent="0.4">
      <c r="A1380" s="149" t="s">
        <v>4270</v>
      </c>
      <c r="B1380" s="149" t="s">
        <v>4271</v>
      </c>
      <c r="C1380" s="149" t="s">
        <v>4272</v>
      </c>
      <c r="D1380" s="150" t="s">
        <v>136</v>
      </c>
      <c r="E1380" s="144" t="s">
        <v>137</v>
      </c>
      <c r="F1380" s="122">
        <v>42</v>
      </c>
      <c r="G1380" s="122">
        <v>0</v>
      </c>
      <c r="H1380" s="122">
        <v>0</v>
      </c>
      <c r="I1380" s="122">
        <v>0</v>
      </c>
      <c r="J1380" s="123">
        <f t="shared" si="63"/>
        <v>42</v>
      </c>
      <c r="K1380" s="105">
        <v>201306.9</v>
      </c>
      <c r="L1380" s="105">
        <v>345826.89</v>
      </c>
      <c r="M1380" s="105">
        <v>0</v>
      </c>
      <c r="N1380" s="121">
        <f t="shared" si="64"/>
        <v>547133.79</v>
      </c>
      <c r="O1380" s="124"/>
      <c r="P1380" s="105"/>
      <c r="Q1380" s="105"/>
      <c r="R1380" s="105"/>
      <c r="S1380" s="105"/>
      <c r="T1380" s="105"/>
      <c r="U1380" s="105"/>
      <c r="V1380" s="121">
        <f t="shared" si="65"/>
        <v>0</v>
      </c>
      <c r="W1380" s="105"/>
      <c r="X1380" s="105"/>
      <c r="Y1380" s="57"/>
    </row>
    <row r="1381" spans="1:25" s="48" customFormat="1" ht="14.5" x14ac:dyDescent="0.4">
      <c r="A1381" s="149" t="s">
        <v>4273</v>
      </c>
      <c r="B1381" s="149" t="s">
        <v>4274</v>
      </c>
      <c r="C1381" s="149" t="s">
        <v>4275</v>
      </c>
      <c r="D1381" s="150" t="s">
        <v>136</v>
      </c>
      <c r="E1381" s="144" t="s">
        <v>137</v>
      </c>
      <c r="F1381" s="122">
        <v>28</v>
      </c>
      <c r="G1381" s="122">
        <v>0</v>
      </c>
      <c r="H1381" s="122">
        <v>11</v>
      </c>
      <c r="I1381" s="122">
        <v>0</v>
      </c>
      <c r="J1381" s="123">
        <f t="shared" si="63"/>
        <v>39</v>
      </c>
      <c r="K1381" s="105">
        <v>349534.45</v>
      </c>
      <c r="L1381" s="105">
        <v>153227.72</v>
      </c>
      <c r="M1381" s="105">
        <v>0</v>
      </c>
      <c r="N1381" s="121">
        <f t="shared" si="64"/>
        <v>502762.17000000004</v>
      </c>
      <c r="O1381" s="124"/>
      <c r="P1381" s="105"/>
      <c r="Q1381" s="105"/>
      <c r="R1381" s="105"/>
      <c r="S1381" s="105"/>
      <c r="T1381" s="105"/>
      <c r="U1381" s="105"/>
      <c r="V1381" s="121">
        <f t="shared" si="65"/>
        <v>0</v>
      </c>
      <c r="W1381" s="105"/>
      <c r="X1381" s="105"/>
      <c r="Y1381" s="57"/>
    </row>
    <row r="1382" spans="1:25" s="48" customFormat="1" ht="14.5" x14ac:dyDescent="0.4">
      <c r="A1382" s="149" t="s">
        <v>4276</v>
      </c>
      <c r="B1382" s="149" t="s">
        <v>4277</v>
      </c>
      <c r="C1382" s="149" t="s">
        <v>4278</v>
      </c>
      <c r="D1382" s="150" t="s">
        <v>136</v>
      </c>
      <c r="E1382" s="144" t="s">
        <v>137</v>
      </c>
      <c r="F1382" s="122">
        <v>56</v>
      </c>
      <c r="G1382" s="122">
        <v>0</v>
      </c>
      <c r="H1382" s="122">
        <v>33</v>
      </c>
      <c r="I1382" s="122">
        <v>0</v>
      </c>
      <c r="J1382" s="123">
        <f t="shared" si="63"/>
        <v>89</v>
      </c>
      <c r="K1382" s="105">
        <v>0</v>
      </c>
      <c r="L1382" s="105">
        <v>1361655.77</v>
      </c>
      <c r="M1382" s="105">
        <v>0</v>
      </c>
      <c r="N1382" s="121">
        <f t="shared" si="64"/>
        <v>1361655.77</v>
      </c>
      <c r="O1382" s="124"/>
      <c r="P1382" s="105"/>
      <c r="Q1382" s="105"/>
      <c r="R1382" s="105"/>
      <c r="S1382" s="105"/>
      <c r="T1382" s="105"/>
      <c r="U1382" s="105"/>
      <c r="V1382" s="121">
        <f t="shared" si="65"/>
        <v>0</v>
      </c>
      <c r="W1382" s="105"/>
      <c r="X1382" s="105"/>
      <c r="Y1382" s="57"/>
    </row>
    <row r="1383" spans="1:25" s="48" customFormat="1" ht="14.5" x14ac:dyDescent="0.4">
      <c r="A1383" s="149" t="s">
        <v>4279</v>
      </c>
      <c r="B1383" s="149" t="s">
        <v>4280</v>
      </c>
      <c r="C1383" s="149" t="s">
        <v>4281</v>
      </c>
      <c r="D1383" s="150" t="s">
        <v>137</v>
      </c>
      <c r="E1383" s="144" t="s">
        <v>136</v>
      </c>
      <c r="F1383" s="122"/>
      <c r="G1383" s="122"/>
      <c r="H1383" s="122"/>
      <c r="I1383" s="122"/>
      <c r="J1383" s="123">
        <f t="shared" si="63"/>
        <v>0</v>
      </c>
      <c r="K1383" s="105"/>
      <c r="L1383" s="105"/>
      <c r="M1383" s="105"/>
      <c r="N1383" s="121">
        <f t="shared" si="64"/>
        <v>0</v>
      </c>
      <c r="O1383" s="124">
        <v>1</v>
      </c>
      <c r="P1383" s="105">
        <v>19300</v>
      </c>
      <c r="Q1383" s="105">
        <v>38600</v>
      </c>
      <c r="R1383" s="105">
        <v>0</v>
      </c>
      <c r="S1383" s="105">
        <v>0</v>
      </c>
      <c r="T1383" s="105">
        <v>96500</v>
      </c>
      <c r="U1383" s="105">
        <v>38600</v>
      </c>
      <c r="V1383" s="121">
        <f t="shared" si="65"/>
        <v>193000</v>
      </c>
      <c r="W1383" s="105">
        <v>0</v>
      </c>
      <c r="X1383" s="105">
        <v>0</v>
      </c>
      <c r="Y1383" s="57">
        <v>193000</v>
      </c>
    </row>
    <row r="1384" spans="1:25" s="48" customFormat="1" ht="14.5" x14ac:dyDescent="0.4">
      <c r="A1384" s="149" t="s">
        <v>4282</v>
      </c>
      <c r="B1384" s="149" t="s">
        <v>4283</v>
      </c>
      <c r="C1384" s="149" t="s">
        <v>4284</v>
      </c>
      <c r="D1384" s="150" t="s">
        <v>137</v>
      </c>
      <c r="E1384" s="144" t="s">
        <v>137</v>
      </c>
      <c r="F1384" s="122"/>
      <c r="G1384" s="122"/>
      <c r="H1384" s="122"/>
      <c r="I1384" s="122"/>
      <c r="J1384" s="123">
        <f t="shared" si="63"/>
        <v>0</v>
      </c>
      <c r="K1384" s="105"/>
      <c r="L1384" s="105"/>
      <c r="M1384" s="105"/>
      <c r="N1384" s="121">
        <f t="shared" si="64"/>
        <v>0</v>
      </c>
      <c r="O1384" s="124"/>
      <c r="P1384" s="105"/>
      <c r="Q1384" s="105"/>
      <c r="R1384" s="105"/>
      <c r="S1384" s="105"/>
      <c r="T1384" s="105"/>
      <c r="U1384" s="105"/>
      <c r="V1384" s="121">
        <f t="shared" si="65"/>
        <v>0</v>
      </c>
      <c r="W1384" s="105"/>
      <c r="X1384" s="105"/>
      <c r="Y1384" s="57"/>
    </row>
    <row r="1385" spans="1:25" s="48" customFormat="1" ht="14.5" x14ac:dyDescent="0.4">
      <c r="A1385" s="149" t="s">
        <v>4285</v>
      </c>
      <c r="B1385" s="149" t="s">
        <v>4286</v>
      </c>
      <c r="C1385" s="149" t="s">
        <v>4287</v>
      </c>
      <c r="D1385" s="150" t="s">
        <v>137</v>
      </c>
      <c r="E1385" s="144" t="s">
        <v>137</v>
      </c>
      <c r="F1385" s="122"/>
      <c r="G1385" s="122"/>
      <c r="H1385" s="122"/>
      <c r="I1385" s="122"/>
      <c r="J1385" s="123">
        <f t="shared" si="63"/>
        <v>0</v>
      </c>
      <c r="K1385" s="105"/>
      <c r="L1385" s="105"/>
      <c r="M1385" s="105"/>
      <c r="N1385" s="121">
        <f t="shared" si="64"/>
        <v>0</v>
      </c>
      <c r="O1385" s="124"/>
      <c r="P1385" s="105"/>
      <c r="Q1385" s="105"/>
      <c r="R1385" s="105"/>
      <c r="S1385" s="105"/>
      <c r="T1385" s="105"/>
      <c r="U1385" s="105"/>
      <c r="V1385" s="121">
        <f t="shared" si="65"/>
        <v>0</v>
      </c>
      <c r="W1385" s="105"/>
      <c r="X1385" s="105"/>
      <c r="Y1385" s="57"/>
    </row>
    <row r="1386" spans="1:25" s="48" customFormat="1" ht="14.5" x14ac:dyDescent="0.4">
      <c r="A1386" s="149" t="s">
        <v>4288</v>
      </c>
      <c r="B1386" s="149" t="s">
        <v>4289</v>
      </c>
      <c r="C1386" s="149" t="s">
        <v>4290</v>
      </c>
      <c r="D1386" s="150" t="s">
        <v>137</v>
      </c>
      <c r="E1386" s="144" t="s">
        <v>136</v>
      </c>
      <c r="F1386" s="122"/>
      <c r="G1386" s="122"/>
      <c r="H1386" s="122"/>
      <c r="I1386" s="122"/>
      <c r="J1386" s="123">
        <f t="shared" si="63"/>
        <v>0</v>
      </c>
      <c r="K1386" s="105"/>
      <c r="L1386" s="105"/>
      <c r="M1386" s="105"/>
      <c r="N1386" s="121">
        <f t="shared" si="64"/>
        <v>0</v>
      </c>
      <c r="O1386" s="124">
        <v>1</v>
      </c>
      <c r="P1386" s="105">
        <v>109327.49</v>
      </c>
      <c r="Q1386" s="105">
        <v>87371.8</v>
      </c>
      <c r="R1386" s="105">
        <v>0</v>
      </c>
      <c r="S1386" s="105">
        <v>0</v>
      </c>
      <c r="T1386" s="105">
        <v>218429.5</v>
      </c>
      <c r="U1386" s="105">
        <v>87371.8</v>
      </c>
      <c r="V1386" s="121">
        <f t="shared" si="65"/>
        <v>502500.59</v>
      </c>
      <c r="W1386" s="105">
        <v>242690.86</v>
      </c>
      <c r="X1386" s="105">
        <v>259809.73</v>
      </c>
      <c r="Y1386" s="57">
        <v>0</v>
      </c>
    </row>
    <row r="1387" spans="1:25" s="48" customFormat="1" ht="14.5" x14ac:dyDescent="0.4">
      <c r="A1387" s="149" t="s">
        <v>4291</v>
      </c>
      <c r="B1387" s="149" t="s">
        <v>4292</v>
      </c>
      <c r="C1387" s="149" t="s">
        <v>4293</v>
      </c>
      <c r="D1387" s="150" t="s">
        <v>137</v>
      </c>
      <c r="E1387" s="144" t="s">
        <v>137</v>
      </c>
      <c r="F1387" s="122"/>
      <c r="G1387" s="122"/>
      <c r="H1387" s="122"/>
      <c r="I1387" s="122"/>
      <c r="J1387" s="123">
        <f t="shared" si="63"/>
        <v>0</v>
      </c>
      <c r="K1387" s="105"/>
      <c r="L1387" s="105"/>
      <c r="M1387" s="105"/>
      <c r="N1387" s="121">
        <f t="shared" si="64"/>
        <v>0</v>
      </c>
      <c r="O1387" s="124"/>
      <c r="P1387" s="105"/>
      <c r="Q1387" s="105"/>
      <c r="R1387" s="105"/>
      <c r="S1387" s="105"/>
      <c r="T1387" s="105"/>
      <c r="U1387" s="105"/>
      <c r="V1387" s="121">
        <f t="shared" si="65"/>
        <v>0</v>
      </c>
      <c r="W1387" s="105"/>
      <c r="X1387" s="105"/>
      <c r="Y1387" s="57"/>
    </row>
    <row r="1388" spans="1:25" s="48" customFormat="1" ht="14.5" x14ac:dyDescent="0.4">
      <c r="A1388" s="149" t="s">
        <v>4294</v>
      </c>
      <c r="B1388" s="149" t="s">
        <v>4295</v>
      </c>
      <c r="C1388" s="149" t="s">
        <v>4296</v>
      </c>
      <c r="D1388" s="150" t="s">
        <v>137</v>
      </c>
      <c r="E1388" s="144" t="s">
        <v>136</v>
      </c>
      <c r="F1388" s="122"/>
      <c r="G1388" s="122"/>
      <c r="H1388" s="122"/>
      <c r="I1388" s="122"/>
      <c r="J1388" s="123">
        <f t="shared" si="63"/>
        <v>0</v>
      </c>
      <c r="K1388" s="105"/>
      <c r="L1388" s="105"/>
      <c r="M1388" s="105"/>
      <c r="N1388" s="121">
        <f t="shared" si="64"/>
        <v>0</v>
      </c>
      <c r="O1388" s="124">
        <v>1</v>
      </c>
      <c r="P1388" s="105">
        <v>23000</v>
      </c>
      <c r="Q1388" s="105">
        <v>46000</v>
      </c>
      <c r="R1388" s="105">
        <v>0</v>
      </c>
      <c r="S1388" s="105">
        <v>0</v>
      </c>
      <c r="T1388" s="105">
        <v>115000</v>
      </c>
      <c r="U1388" s="105">
        <v>46000</v>
      </c>
      <c r="V1388" s="121">
        <f t="shared" si="65"/>
        <v>230000</v>
      </c>
      <c r="W1388" s="105">
        <v>0</v>
      </c>
      <c r="X1388" s="105">
        <v>0</v>
      </c>
      <c r="Y1388" s="57">
        <v>230000</v>
      </c>
    </row>
    <row r="1389" spans="1:25" s="48" customFormat="1" ht="14.5" x14ac:dyDescent="0.4">
      <c r="A1389" s="149" t="s">
        <v>4297</v>
      </c>
      <c r="B1389" s="149" t="s">
        <v>4298</v>
      </c>
      <c r="C1389" s="149" t="s">
        <v>4299</v>
      </c>
      <c r="D1389" s="150" t="s">
        <v>137</v>
      </c>
      <c r="E1389" s="144" t="s">
        <v>136</v>
      </c>
      <c r="F1389" s="122"/>
      <c r="G1389" s="122"/>
      <c r="H1389" s="122"/>
      <c r="I1389" s="122"/>
      <c r="J1389" s="123">
        <f t="shared" si="63"/>
        <v>0</v>
      </c>
      <c r="K1389" s="105"/>
      <c r="L1389" s="105"/>
      <c r="M1389" s="105"/>
      <c r="N1389" s="121">
        <f t="shared" si="64"/>
        <v>0</v>
      </c>
      <c r="O1389" s="124">
        <v>1</v>
      </c>
      <c r="P1389" s="105">
        <v>41946.71</v>
      </c>
      <c r="Q1389" s="105">
        <v>83893.43</v>
      </c>
      <c r="R1389" s="105">
        <v>0</v>
      </c>
      <c r="S1389" s="105">
        <v>0</v>
      </c>
      <c r="T1389" s="105">
        <v>209733.56</v>
      </c>
      <c r="U1389" s="105">
        <v>83893.43</v>
      </c>
      <c r="V1389" s="121">
        <f t="shared" si="65"/>
        <v>419467.12999999995</v>
      </c>
      <c r="W1389" s="105">
        <v>0</v>
      </c>
      <c r="X1389" s="105">
        <v>0</v>
      </c>
      <c r="Y1389" s="57">
        <v>419467.13</v>
      </c>
    </row>
    <row r="1390" spans="1:25" s="48" customFormat="1" ht="14.5" x14ac:dyDescent="0.4">
      <c r="A1390" s="149" t="s">
        <v>4300</v>
      </c>
      <c r="B1390" s="149" t="s">
        <v>4301</v>
      </c>
      <c r="C1390" s="149" t="s">
        <v>4302</v>
      </c>
      <c r="D1390" s="150" t="s">
        <v>137</v>
      </c>
      <c r="E1390" s="144" t="s">
        <v>137</v>
      </c>
      <c r="F1390" s="122"/>
      <c r="G1390" s="122"/>
      <c r="H1390" s="122"/>
      <c r="I1390" s="122"/>
      <c r="J1390" s="123">
        <f t="shared" si="63"/>
        <v>0</v>
      </c>
      <c r="K1390" s="105"/>
      <c r="L1390" s="105"/>
      <c r="M1390" s="105"/>
      <c r="N1390" s="121">
        <f t="shared" si="64"/>
        <v>0</v>
      </c>
      <c r="O1390" s="124"/>
      <c r="P1390" s="105"/>
      <c r="Q1390" s="105"/>
      <c r="R1390" s="105"/>
      <c r="S1390" s="105"/>
      <c r="T1390" s="105"/>
      <c r="U1390" s="105"/>
      <c r="V1390" s="121">
        <f t="shared" si="65"/>
        <v>0</v>
      </c>
      <c r="W1390" s="105"/>
      <c r="X1390" s="105"/>
      <c r="Y1390" s="57"/>
    </row>
    <row r="1391" spans="1:25" s="48" customFormat="1" ht="14.5" x14ac:dyDescent="0.4">
      <c r="A1391" s="149" t="s">
        <v>4303</v>
      </c>
      <c r="B1391" s="149" t="s">
        <v>4304</v>
      </c>
      <c r="C1391" s="149" t="s">
        <v>4305</v>
      </c>
      <c r="D1391" s="150" t="s">
        <v>137</v>
      </c>
      <c r="E1391" s="144" t="s">
        <v>136</v>
      </c>
      <c r="F1391" s="122"/>
      <c r="G1391" s="122"/>
      <c r="H1391" s="122"/>
      <c r="I1391" s="122"/>
      <c r="J1391" s="123">
        <f t="shared" si="63"/>
        <v>0</v>
      </c>
      <c r="K1391" s="105"/>
      <c r="L1391" s="105"/>
      <c r="M1391" s="105"/>
      <c r="N1391" s="121">
        <f t="shared" si="64"/>
        <v>0</v>
      </c>
      <c r="O1391" s="124">
        <v>1</v>
      </c>
      <c r="P1391" s="105">
        <v>120724.3</v>
      </c>
      <c r="Q1391" s="105">
        <v>87371.8</v>
      </c>
      <c r="R1391" s="105">
        <v>0</v>
      </c>
      <c r="S1391" s="105">
        <v>0</v>
      </c>
      <c r="T1391" s="105">
        <v>218429.5</v>
      </c>
      <c r="U1391" s="105">
        <v>87371.8</v>
      </c>
      <c r="V1391" s="121">
        <f t="shared" si="65"/>
        <v>513897.39999999997</v>
      </c>
      <c r="W1391" s="105">
        <v>248195.14</v>
      </c>
      <c r="X1391" s="105">
        <v>265702.27</v>
      </c>
      <c r="Y1391" s="57">
        <v>0</v>
      </c>
    </row>
    <row r="1392" spans="1:25" s="48" customFormat="1" ht="14.5" x14ac:dyDescent="0.4">
      <c r="A1392" s="149" t="s">
        <v>4306</v>
      </c>
      <c r="B1392" s="149" t="s">
        <v>4307</v>
      </c>
      <c r="C1392" s="149" t="s">
        <v>4308</v>
      </c>
      <c r="D1392" s="150" t="s">
        <v>137</v>
      </c>
      <c r="E1392" s="144" t="s">
        <v>136</v>
      </c>
      <c r="F1392" s="122"/>
      <c r="G1392" s="122"/>
      <c r="H1392" s="122"/>
      <c r="I1392" s="122"/>
      <c r="J1392" s="123">
        <f t="shared" si="63"/>
        <v>0</v>
      </c>
      <c r="K1392" s="105"/>
      <c r="L1392" s="105"/>
      <c r="M1392" s="105"/>
      <c r="N1392" s="121">
        <f t="shared" si="64"/>
        <v>0</v>
      </c>
      <c r="O1392" s="124">
        <v>1</v>
      </c>
      <c r="P1392" s="105">
        <v>1318457.74</v>
      </c>
      <c r="Q1392" s="105">
        <v>108563</v>
      </c>
      <c r="R1392" s="105">
        <v>0</v>
      </c>
      <c r="S1392" s="105">
        <v>0</v>
      </c>
      <c r="T1392" s="105">
        <v>271407.5</v>
      </c>
      <c r="U1392" s="105">
        <v>108563</v>
      </c>
      <c r="V1392" s="121">
        <f t="shared" si="65"/>
        <v>1806991.24</v>
      </c>
      <c r="W1392" s="105">
        <v>872715.91</v>
      </c>
      <c r="X1392" s="105">
        <v>934275.33</v>
      </c>
      <c r="Y1392" s="57">
        <v>0</v>
      </c>
    </row>
    <row r="1393" spans="1:25" s="48" customFormat="1" ht="14.5" x14ac:dyDescent="0.4">
      <c r="A1393" s="149" t="s">
        <v>4309</v>
      </c>
      <c r="B1393" s="149" t="s">
        <v>4310</v>
      </c>
      <c r="C1393" s="149" t="s">
        <v>4311</v>
      </c>
      <c r="D1393" s="150" t="s">
        <v>137</v>
      </c>
      <c r="E1393" s="144" t="s">
        <v>136</v>
      </c>
      <c r="F1393" s="122"/>
      <c r="G1393" s="122"/>
      <c r="H1393" s="122"/>
      <c r="I1393" s="122"/>
      <c r="J1393" s="123">
        <f t="shared" si="63"/>
        <v>0</v>
      </c>
      <c r="K1393" s="105"/>
      <c r="L1393" s="105"/>
      <c r="M1393" s="105"/>
      <c r="N1393" s="121">
        <f t="shared" si="64"/>
        <v>0</v>
      </c>
      <c r="O1393" s="124">
        <v>1</v>
      </c>
      <c r="P1393" s="105">
        <v>4206782.3899999997</v>
      </c>
      <c r="Q1393" s="105">
        <v>175644</v>
      </c>
      <c r="R1393" s="105">
        <v>0</v>
      </c>
      <c r="S1393" s="105">
        <v>0</v>
      </c>
      <c r="T1393" s="105">
        <v>439110</v>
      </c>
      <c r="U1393" s="105">
        <v>175644</v>
      </c>
      <c r="V1393" s="121">
        <f t="shared" si="65"/>
        <v>4997180.3899999997</v>
      </c>
      <c r="W1393" s="105">
        <v>2413469.83</v>
      </c>
      <c r="X1393" s="105">
        <v>2583710.56</v>
      </c>
      <c r="Y1393" s="57">
        <v>0</v>
      </c>
    </row>
    <row r="1394" spans="1:25" s="48" customFormat="1" ht="14.5" x14ac:dyDescent="0.4">
      <c r="A1394" s="149" t="s">
        <v>4312</v>
      </c>
      <c r="B1394" s="149" t="s">
        <v>4313</v>
      </c>
      <c r="C1394" s="149" t="s">
        <v>4314</v>
      </c>
      <c r="D1394" s="150" t="s">
        <v>137</v>
      </c>
      <c r="E1394" s="144" t="s">
        <v>136</v>
      </c>
      <c r="F1394" s="122"/>
      <c r="G1394" s="122"/>
      <c r="H1394" s="122"/>
      <c r="I1394" s="122"/>
      <c r="J1394" s="123">
        <f t="shared" si="63"/>
        <v>0</v>
      </c>
      <c r="K1394" s="105"/>
      <c r="L1394" s="105"/>
      <c r="M1394" s="105"/>
      <c r="N1394" s="121">
        <f t="shared" si="64"/>
        <v>0</v>
      </c>
      <c r="O1394" s="124">
        <v>1</v>
      </c>
      <c r="P1394" s="105">
        <v>5422131.9400000004</v>
      </c>
      <c r="Q1394" s="105">
        <v>175940.2</v>
      </c>
      <c r="R1394" s="105">
        <v>0</v>
      </c>
      <c r="S1394" s="105">
        <v>0</v>
      </c>
      <c r="T1394" s="105">
        <v>439850.5</v>
      </c>
      <c r="U1394" s="105">
        <v>175940.2</v>
      </c>
      <c r="V1394" s="121">
        <f t="shared" si="65"/>
        <v>6213862.8400000008</v>
      </c>
      <c r="W1394" s="105">
        <v>3001086.48</v>
      </c>
      <c r="X1394" s="105">
        <v>3212776.36</v>
      </c>
      <c r="Y1394" s="57">
        <v>0</v>
      </c>
    </row>
    <row r="1395" spans="1:25" s="48" customFormat="1" ht="14.5" x14ac:dyDescent="0.4">
      <c r="A1395" s="149" t="s">
        <v>4315</v>
      </c>
      <c r="B1395" s="149" t="s">
        <v>4316</v>
      </c>
      <c r="C1395" s="149" t="s">
        <v>4317</v>
      </c>
      <c r="D1395" s="150" t="s">
        <v>137</v>
      </c>
      <c r="E1395" s="144" t="s">
        <v>137</v>
      </c>
      <c r="F1395" s="122"/>
      <c r="G1395" s="122"/>
      <c r="H1395" s="122"/>
      <c r="I1395" s="122"/>
      <c r="J1395" s="123">
        <f t="shared" si="63"/>
        <v>0</v>
      </c>
      <c r="K1395" s="105"/>
      <c r="L1395" s="105"/>
      <c r="M1395" s="105"/>
      <c r="N1395" s="121">
        <f t="shared" si="64"/>
        <v>0</v>
      </c>
      <c r="O1395" s="124"/>
      <c r="P1395" s="105"/>
      <c r="Q1395" s="105"/>
      <c r="R1395" s="105"/>
      <c r="S1395" s="105"/>
      <c r="T1395" s="105"/>
      <c r="U1395" s="105"/>
      <c r="V1395" s="121">
        <f t="shared" si="65"/>
        <v>0</v>
      </c>
      <c r="W1395" s="105"/>
      <c r="X1395" s="105"/>
      <c r="Y1395" s="57"/>
    </row>
    <row r="1396" spans="1:25" s="48" customFormat="1" ht="14.5" x14ac:dyDescent="0.4">
      <c r="A1396" s="149" t="s">
        <v>4318</v>
      </c>
      <c r="B1396" s="149" t="s">
        <v>4319</v>
      </c>
      <c r="C1396" s="149" t="s">
        <v>4320</v>
      </c>
      <c r="D1396" s="150" t="s">
        <v>137</v>
      </c>
      <c r="E1396" s="144" t="s">
        <v>136</v>
      </c>
      <c r="F1396" s="122"/>
      <c r="G1396" s="122"/>
      <c r="H1396" s="122"/>
      <c r="I1396" s="122"/>
      <c r="J1396" s="123">
        <f t="shared" si="63"/>
        <v>0</v>
      </c>
      <c r="K1396" s="105"/>
      <c r="L1396" s="105"/>
      <c r="M1396" s="105"/>
      <c r="N1396" s="121">
        <f t="shared" si="64"/>
        <v>0</v>
      </c>
      <c r="O1396" s="124">
        <v>1</v>
      </c>
      <c r="P1396" s="105">
        <v>1068317.52</v>
      </c>
      <c r="Q1396" s="105">
        <v>105131.2</v>
      </c>
      <c r="R1396" s="105">
        <v>0</v>
      </c>
      <c r="S1396" s="105">
        <v>0</v>
      </c>
      <c r="T1396" s="105">
        <v>262828</v>
      </c>
      <c r="U1396" s="105">
        <v>105131.2</v>
      </c>
      <c r="V1396" s="121">
        <f t="shared" si="65"/>
        <v>1541407.92</v>
      </c>
      <c r="W1396" s="105">
        <v>744448.11</v>
      </c>
      <c r="X1396" s="105">
        <v>796959.8</v>
      </c>
      <c r="Y1396" s="57">
        <v>0</v>
      </c>
    </row>
    <row r="1397" spans="1:25" s="48" customFormat="1" ht="14.5" x14ac:dyDescent="0.4">
      <c r="A1397" s="149" t="s">
        <v>4321</v>
      </c>
      <c r="B1397" s="149" t="s">
        <v>4322</v>
      </c>
      <c r="C1397" s="149" t="s">
        <v>4323</v>
      </c>
      <c r="D1397" s="150" t="s">
        <v>136</v>
      </c>
      <c r="E1397" s="144" t="s">
        <v>137</v>
      </c>
      <c r="F1397" s="122">
        <v>28</v>
      </c>
      <c r="G1397" s="122">
        <v>0</v>
      </c>
      <c r="H1397" s="122">
        <v>0</v>
      </c>
      <c r="I1397" s="122">
        <v>0</v>
      </c>
      <c r="J1397" s="123">
        <f t="shared" si="63"/>
        <v>28</v>
      </c>
      <c r="K1397" s="105">
        <v>280000</v>
      </c>
      <c r="L1397" s="105">
        <v>0</v>
      </c>
      <c r="M1397" s="105">
        <v>255895.85</v>
      </c>
      <c r="N1397" s="121">
        <f t="shared" si="64"/>
        <v>535895.85</v>
      </c>
      <c r="O1397" s="124"/>
      <c r="P1397" s="105"/>
      <c r="Q1397" s="105"/>
      <c r="R1397" s="105"/>
      <c r="S1397" s="105"/>
      <c r="T1397" s="105"/>
      <c r="U1397" s="105"/>
      <c r="V1397" s="121">
        <f t="shared" si="65"/>
        <v>0</v>
      </c>
      <c r="W1397" s="105"/>
      <c r="X1397" s="105"/>
      <c r="Y1397" s="57"/>
    </row>
    <row r="1398" spans="1:25" s="48" customFormat="1" ht="14.5" x14ac:dyDescent="0.4">
      <c r="A1398" s="149" t="s">
        <v>4324</v>
      </c>
      <c r="B1398" s="149" t="s">
        <v>4325</v>
      </c>
      <c r="C1398" s="149" t="s">
        <v>4326</v>
      </c>
      <c r="D1398" s="150" t="s">
        <v>136</v>
      </c>
      <c r="E1398" s="144" t="s">
        <v>137</v>
      </c>
      <c r="F1398" s="122">
        <v>28</v>
      </c>
      <c r="G1398" s="122">
        <v>0</v>
      </c>
      <c r="H1398" s="122">
        <v>11</v>
      </c>
      <c r="I1398" s="122">
        <v>0</v>
      </c>
      <c r="J1398" s="123">
        <f t="shared" si="63"/>
        <v>39</v>
      </c>
      <c r="K1398" s="105">
        <v>321980.53000000003</v>
      </c>
      <c r="L1398" s="105">
        <v>0</v>
      </c>
      <c r="M1398" s="105">
        <v>222884.15</v>
      </c>
      <c r="N1398" s="121">
        <f t="shared" si="64"/>
        <v>544864.68000000005</v>
      </c>
      <c r="O1398" s="124"/>
      <c r="P1398" s="105"/>
      <c r="Q1398" s="105"/>
      <c r="R1398" s="105"/>
      <c r="S1398" s="105"/>
      <c r="T1398" s="105"/>
      <c r="U1398" s="105"/>
      <c r="V1398" s="121">
        <f t="shared" si="65"/>
        <v>0</v>
      </c>
      <c r="W1398" s="105"/>
      <c r="X1398" s="105"/>
      <c r="Y1398" s="57"/>
    </row>
    <row r="1399" spans="1:25" s="48" customFormat="1" ht="14.5" x14ac:dyDescent="0.4">
      <c r="A1399" s="149" t="s">
        <v>4327</v>
      </c>
      <c r="B1399" s="149" t="s">
        <v>4328</v>
      </c>
      <c r="C1399" s="149" t="s">
        <v>4329</v>
      </c>
      <c r="D1399" s="150" t="s">
        <v>136</v>
      </c>
      <c r="E1399" s="144" t="s">
        <v>137</v>
      </c>
      <c r="F1399" s="122">
        <v>56</v>
      </c>
      <c r="G1399" s="122">
        <v>0</v>
      </c>
      <c r="H1399" s="122">
        <v>11</v>
      </c>
      <c r="I1399" s="122">
        <v>0</v>
      </c>
      <c r="J1399" s="123">
        <f t="shared" si="63"/>
        <v>67</v>
      </c>
      <c r="K1399" s="105">
        <v>670000</v>
      </c>
      <c r="L1399" s="105">
        <v>0</v>
      </c>
      <c r="M1399" s="105">
        <v>209234.17</v>
      </c>
      <c r="N1399" s="121">
        <f t="shared" si="64"/>
        <v>879234.17</v>
      </c>
      <c r="O1399" s="124"/>
      <c r="P1399" s="105"/>
      <c r="Q1399" s="105"/>
      <c r="R1399" s="105"/>
      <c r="S1399" s="105"/>
      <c r="T1399" s="105"/>
      <c r="U1399" s="105"/>
      <c r="V1399" s="121">
        <f t="shared" si="65"/>
        <v>0</v>
      </c>
      <c r="W1399" s="105"/>
      <c r="X1399" s="105"/>
      <c r="Y1399" s="57"/>
    </row>
    <row r="1400" spans="1:25" s="48" customFormat="1" ht="14.5" x14ac:dyDescent="0.4">
      <c r="A1400" s="149" t="s">
        <v>4330</v>
      </c>
      <c r="B1400" s="149" t="s">
        <v>4331</v>
      </c>
      <c r="C1400" s="149" t="s">
        <v>4332</v>
      </c>
      <c r="D1400" s="150" t="s">
        <v>137</v>
      </c>
      <c r="E1400" s="144" t="s">
        <v>137</v>
      </c>
      <c r="F1400" s="122"/>
      <c r="G1400" s="122"/>
      <c r="H1400" s="122"/>
      <c r="I1400" s="122"/>
      <c r="J1400" s="123">
        <f t="shared" si="63"/>
        <v>0</v>
      </c>
      <c r="K1400" s="105"/>
      <c r="L1400" s="105"/>
      <c r="M1400" s="105"/>
      <c r="N1400" s="121">
        <f t="shared" si="64"/>
        <v>0</v>
      </c>
      <c r="O1400" s="124"/>
      <c r="P1400" s="105"/>
      <c r="Q1400" s="105"/>
      <c r="R1400" s="105"/>
      <c r="S1400" s="105"/>
      <c r="T1400" s="105"/>
      <c r="U1400" s="105"/>
      <c r="V1400" s="121">
        <f t="shared" si="65"/>
        <v>0</v>
      </c>
      <c r="W1400" s="105"/>
      <c r="X1400" s="105"/>
      <c r="Y1400" s="57"/>
    </row>
    <row r="1401" spans="1:25" s="48" customFormat="1" ht="14.5" x14ac:dyDescent="0.4">
      <c r="A1401" s="149" t="s">
        <v>4333</v>
      </c>
      <c r="B1401" s="149" t="s">
        <v>4334</v>
      </c>
      <c r="C1401" s="149" t="s">
        <v>4335</v>
      </c>
      <c r="D1401" s="150" t="s">
        <v>136</v>
      </c>
      <c r="E1401" s="144" t="s">
        <v>137</v>
      </c>
      <c r="F1401" s="122">
        <v>56</v>
      </c>
      <c r="G1401" s="122">
        <v>0</v>
      </c>
      <c r="H1401" s="122">
        <v>11</v>
      </c>
      <c r="I1401" s="122">
        <v>0</v>
      </c>
      <c r="J1401" s="123">
        <f t="shared" si="63"/>
        <v>67</v>
      </c>
      <c r="K1401" s="105">
        <v>423032.39</v>
      </c>
      <c r="L1401" s="105">
        <v>302596.99</v>
      </c>
      <c r="M1401" s="105">
        <v>259319</v>
      </c>
      <c r="N1401" s="121">
        <f t="shared" si="64"/>
        <v>984948.38</v>
      </c>
      <c r="O1401" s="124"/>
      <c r="P1401" s="105"/>
      <c r="Q1401" s="105"/>
      <c r="R1401" s="105"/>
      <c r="S1401" s="105"/>
      <c r="T1401" s="105"/>
      <c r="U1401" s="105"/>
      <c r="V1401" s="121">
        <f t="shared" si="65"/>
        <v>0</v>
      </c>
      <c r="W1401" s="105"/>
      <c r="X1401" s="105"/>
      <c r="Y1401" s="57"/>
    </row>
    <row r="1402" spans="1:25" s="48" customFormat="1" ht="14.5" x14ac:dyDescent="0.4">
      <c r="A1402" s="149" t="s">
        <v>4336</v>
      </c>
      <c r="B1402" s="149" t="s">
        <v>4337</v>
      </c>
      <c r="C1402" s="149" t="s">
        <v>4338</v>
      </c>
      <c r="D1402" s="150" t="s">
        <v>137</v>
      </c>
      <c r="E1402" s="144" t="s">
        <v>136</v>
      </c>
      <c r="F1402" s="122"/>
      <c r="G1402" s="122"/>
      <c r="H1402" s="122"/>
      <c r="I1402" s="122"/>
      <c r="J1402" s="123">
        <f t="shared" si="63"/>
        <v>0</v>
      </c>
      <c r="K1402" s="105"/>
      <c r="L1402" s="105"/>
      <c r="M1402" s="105"/>
      <c r="N1402" s="121">
        <f t="shared" si="64"/>
        <v>0</v>
      </c>
      <c r="O1402" s="124">
        <v>1</v>
      </c>
      <c r="P1402" s="105">
        <v>151453.54</v>
      </c>
      <c r="Q1402" s="105">
        <v>85435.8</v>
      </c>
      <c r="R1402" s="105">
        <v>0</v>
      </c>
      <c r="S1402" s="105">
        <v>0</v>
      </c>
      <c r="T1402" s="105">
        <v>213589.5</v>
      </c>
      <c r="U1402" s="105">
        <v>85435.8</v>
      </c>
      <c r="V1402" s="121">
        <f t="shared" si="65"/>
        <v>535914.64</v>
      </c>
      <c r="W1402" s="105">
        <v>258828.72</v>
      </c>
      <c r="X1402" s="105">
        <v>277085.92</v>
      </c>
      <c r="Y1402" s="57">
        <v>0</v>
      </c>
    </row>
    <row r="1403" spans="1:25" s="48" customFormat="1" ht="14.5" x14ac:dyDescent="0.4">
      <c r="A1403" s="149" t="s">
        <v>4339</v>
      </c>
      <c r="B1403" s="149" t="s">
        <v>4340</v>
      </c>
      <c r="C1403" s="149" t="s">
        <v>4341</v>
      </c>
      <c r="D1403" s="150" t="s">
        <v>136</v>
      </c>
      <c r="E1403" s="144" t="s">
        <v>137</v>
      </c>
      <c r="F1403" s="122">
        <v>28</v>
      </c>
      <c r="G1403" s="122">
        <v>0</v>
      </c>
      <c r="H1403" s="122">
        <v>11</v>
      </c>
      <c r="I1403" s="122">
        <v>0</v>
      </c>
      <c r="J1403" s="123">
        <f t="shared" si="63"/>
        <v>39</v>
      </c>
      <c r="K1403" s="105">
        <v>305592.01</v>
      </c>
      <c r="L1403" s="105">
        <v>0</v>
      </c>
      <c r="M1403" s="105">
        <v>211356.13</v>
      </c>
      <c r="N1403" s="121">
        <f t="shared" si="64"/>
        <v>516948.14</v>
      </c>
      <c r="O1403" s="124"/>
      <c r="P1403" s="105"/>
      <c r="Q1403" s="105"/>
      <c r="R1403" s="105"/>
      <c r="S1403" s="105"/>
      <c r="T1403" s="105"/>
      <c r="U1403" s="105"/>
      <c r="V1403" s="121">
        <f t="shared" si="65"/>
        <v>0</v>
      </c>
      <c r="W1403" s="105"/>
      <c r="X1403" s="105"/>
      <c r="Y1403" s="57"/>
    </row>
    <row r="1404" spans="1:25" s="48" customFormat="1" ht="14.5" x14ac:dyDescent="0.4">
      <c r="A1404" s="149" t="s">
        <v>4342</v>
      </c>
      <c r="B1404" s="149" t="s">
        <v>4343</v>
      </c>
      <c r="C1404" s="149" t="s">
        <v>4344</v>
      </c>
      <c r="D1404" s="150" t="s">
        <v>137</v>
      </c>
      <c r="E1404" s="144" t="s">
        <v>137</v>
      </c>
      <c r="F1404" s="122"/>
      <c r="G1404" s="122"/>
      <c r="H1404" s="122"/>
      <c r="I1404" s="122"/>
      <c r="J1404" s="123">
        <f t="shared" si="63"/>
        <v>0</v>
      </c>
      <c r="K1404" s="105"/>
      <c r="L1404" s="105"/>
      <c r="M1404" s="105"/>
      <c r="N1404" s="121">
        <f t="shared" si="64"/>
        <v>0</v>
      </c>
      <c r="O1404" s="124"/>
      <c r="P1404" s="105"/>
      <c r="Q1404" s="105"/>
      <c r="R1404" s="105"/>
      <c r="S1404" s="105"/>
      <c r="T1404" s="105"/>
      <c r="U1404" s="105"/>
      <c r="V1404" s="121">
        <f t="shared" si="65"/>
        <v>0</v>
      </c>
      <c r="W1404" s="105"/>
      <c r="X1404" s="105"/>
      <c r="Y1404" s="57"/>
    </row>
    <row r="1405" spans="1:25" s="48" customFormat="1" ht="14.5" x14ac:dyDescent="0.4">
      <c r="A1405" s="149" t="s">
        <v>4345</v>
      </c>
      <c r="B1405" s="149" t="s">
        <v>4346</v>
      </c>
      <c r="C1405" s="149" t="s">
        <v>4347</v>
      </c>
      <c r="D1405" s="150" t="s">
        <v>136</v>
      </c>
      <c r="E1405" s="144" t="s">
        <v>137</v>
      </c>
      <c r="F1405" s="122">
        <v>28</v>
      </c>
      <c r="G1405" s="122">
        <v>0</v>
      </c>
      <c r="H1405" s="122">
        <v>0</v>
      </c>
      <c r="I1405" s="122">
        <v>0</v>
      </c>
      <c r="J1405" s="123">
        <f t="shared" si="63"/>
        <v>28</v>
      </c>
      <c r="K1405" s="105">
        <v>276405.05</v>
      </c>
      <c r="L1405" s="105">
        <v>104745.45</v>
      </c>
      <c r="M1405" s="105">
        <v>0</v>
      </c>
      <c r="N1405" s="121">
        <f t="shared" si="64"/>
        <v>381150.5</v>
      </c>
      <c r="O1405" s="124"/>
      <c r="P1405" s="105"/>
      <c r="Q1405" s="105"/>
      <c r="R1405" s="105"/>
      <c r="S1405" s="105"/>
      <c r="T1405" s="105"/>
      <c r="U1405" s="105"/>
      <c r="V1405" s="121">
        <f t="shared" si="65"/>
        <v>0</v>
      </c>
      <c r="W1405" s="105"/>
      <c r="X1405" s="105"/>
      <c r="Y1405" s="57"/>
    </row>
    <row r="1406" spans="1:25" s="48" customFormat="1" ht="14.5" x14ac:dyDescent="0.4">
      <c r="A1406" s="149" t="s">
        <v>4348</v>
      </c>
      <c r="B1406" s="149" t="s">
        <v>4349</v>
      </c>
      <c r="C1406" s="149" t="s">
        <v>4350</v>
      </c>
      <c r="D1406" s="150" t="s">
        <v>137</v>
      </c>
      <c r="E1406" s="144" t="s">
        <v>137</v>
      </c>
      <c r="F1406" s="122"/>
      <c r="G1406" s="122"/>
      <c r="H1406" s="122"/>
      <c r="I1406" s="122"/>
      <c r="J1406" s="123">
        <f t="shared" si="63"/>
        <v>0</v>
      </c>
      <c r="K1406" s="105"/>
      <c r="L1406" s="105"/>
      <c r="M1406" s="105"/>
      <c r="N1406" s="121">
        <f t="shared" si="64"/>
        <v>0</v>
      </c>
      <c r="O1406" s="124"/>
      <c r="P1406" s="105"/>
      <c r="Q1406" s="105"/>
      <c r="R1406" s="105"/>
      <c r="S1406" s="105"/>
      <c r="T1406" s="105"/>
      <c r="U1406" s="105"/>
      <c r="V1406" s="121">
        <f t="shared" si="65"/>
        <v>0</v>
      </c>
      <c r="W1406" s="105"/>
      <c r="X1406" s="105"/>
      <c r="Y1406" s="57"/>
    </row>
    <row r="1407" spans="1:25" s="48" customFormat="1" ht="14.5" x14ac:dyDescent="0.4">
      <c r="A1407" s="149" t="s">
        <v>4351</v>
      </c>
      <c r="B1407" s="149" t="s">
        <v>4352</v>
      </c>
      <c r="C1407" s="149" t="s">
        <v>4353</v>
      </c>
      <c r="D1407" s="150" t="s">
        <v>136</v>
      </c>
      <c r="E1407" s="144" t="s">
        <v>137</v>
      </c>
      <c r="F1407" s="122">
        <v>14</v>
      </c>
      <c r="G1407" s="122">
        <v>0</v>
      </c>
      <c r="H1407" s="122">
        <v>0</v>
      </c>
      <c r="I1407" s="122">
        <v>0</v>
      </c>
      <c r="J1407" s="123">
        <f t="shared" si="63"/>
        <v>14</v>
      </c>
      <c r="K1407" s="105">
        <v>140000</v>
      </c>
      <c r="L1407" s="105">
        <v>53959.97</v>
      </c>
      <c r="M1407" s="105">
        <v>0</v>
      </c>
      <c r="N1407" s="121">
        <f t="shared" si="64"/>
        <v>193959.97</v>
      </c>
      <c r="O1407" s="124"/>
      <c r="P1407" s="105"/>
      <c r="Q1407" s="105"/>
      <c r="R1407" s="105"/>
      <c r="S1407" s="105"/>
      <c r="T1407" s="105"/>
      <c r="U1407" s="105"/>
      <c r="V1407" s="121">
        <f t="shared" si="65"/>
        <v>0</v>
      </c>
      <c r="W1407" s="105"/>
      <c r="X1407" s="105"/>
      <c r="Y1407" s="57"/>
    </row>
    <row r="1408" spans="1:25" s="48" customFormat="1" ht="14.5" x14ac:dyDescent="0.4">
      <c r="A1408" s="149" t="s">
        <v>4354</v>
      </c>
      <c r="B1408" s="149" t="s">
        <v>4355</v>
      </c>
      <c r="C1408" s="149" t="s">
        <v>4356</v>
      </c>
      <c r="D1408" s="150" t="s">
        <v>136</v>
      </c>
      <c r="E1408" s="144" t="s">
        <v>137</v>
      </c>
      <c r="F1408" s="122">
        <v>56</v>
      </c>
      <c r="G1408" s="122">
        <v>0</v>
      </c>
      <c r="H1408" s="122">
        <v>0</v>
      </c>
      <c r="I1408" s="122">
        <v>0</v>
      </c>
      <c r="J1408" s="123">
        <f t="shared" si="63"/>
        <v>56</v>
      </c>
      <c r="K1408" s="105">
        <v>560000</v>
      </c>
      <c r="L1408" s="105">
        <v>206845.12</v>
      </c>
      <c r="M1408" s="105">
        <v>0</v>
      </c>
      <c r="N1408" s="121">
        <f t="shared" si="64"/>
        <v>766845.12</v>
      </c>
      <c r="O1408" s="124"/>
      <c r="P1408" s="105"/>
      <c r="Q1408" s="105"/>
      <c r="R1408" s="105"/>
      <c r="S1408" s="105"/>
      <c r="T1408" s="105"/>
      <c r="U1408" s="105"/>
      <c r="V1408" s="121">
        <f t="shared" si="65"/>
        <v>0</v>
      </c>
      <c r="W1408" s="105"/>
      <c r="X1408" s="105"/>
      <c r="Y1408" s="57"/>
    </row>
    <row r="1409" spans="1:25" s="48" customFormat="1" ht="14.5" x14ac:dyDescent="0.4">
      <c r="A1409" s="149" t="s">
        <v>4357</v>
      </c>
      <c r="B1409" s="149" t="s">
        <v>4358</v>
      </c>
      <c r="C1409" s="149" t="s">
        <v>4359</v>
      </c>
      <c r="D1409" s="150" t="s">
        <v>136</v>
      </c>
      <c r="E1409" s="144" t="s">
        <v>137</v>
      </c>
      <c r="F1409" s="122">
        <v>28</v>
      </c>
      <c r="G1409" s="122">
        <v>0</v>
      </c>
      <c r="H1409" s="122">
        <v>0</v>
      </c>
      <c r="I1409" s="122">
        <v>0</v>
      </c>
      <c r="J1409" s="123">
        <f t="shared" si="63"/>
        <v>28</v>
      </c>
      <c r="K1409" s="105">
        <v>280000</v>
      </c>
      <c r="L1409" s="105">
        <v>76728.91</v>
      </c>
      <c r="M1409" s="105">
        <v>0</v>
      </c>
      <c r="N1409" s="121">
        <f t="shared" si="64"/>
        <v>356728.91000000003</v>
      </c>
      <c r="O1409" s="124"/>
      <c r="P1409" s="105"/>
      <c r="Q1409" s="105"/>
      <c r="R1409" s="105"/>
      <c r="S1409" s="105"/>
      <c r="T1409" s="105"/>
      <c r="U1409" s="105"/>
      <c r="V1409" s="121">
        <f t="shared" si="65"/>
        <v>0</v>
      </c>
      <c r="W1409" s="105"/>
      <c r="X1409" s="105"/>
      <c r="Y1409" s="57"/>
    </row>
    <row r="1410" spans="1:25" s="48" customFormat="1" ht="14.5" x14ac:dyDescent="0.4">
      <c r="A1410" s="149" t="s">
        <v>4360</v>
      </c>
      <c r="B1410" s="149" t="s">
        <v>4361</v>
      </c>
      <c r="C1410" s="149" t="s">
        <v>4362</v>
      </c>
      <c r="D1410" s="150" t="s">
        <v>137</v>
      </c>
      <c r="E1410" s="144" t="s">
        <v>137</v>
      </c>
      <c r="F1410" s="122"/>
      <c r="G1410" s="122"/>
      <c r="H1410" s="122"/>
      <c r="I1410" s="122"/>
      <c r="J1410" s="123">
        <f t="shared" si="63"/>
        <v>0</v>
      </c>
      <c r="K1410" s="105"/>
      <c r="L1410" s="105"/>
      <c r="M1410" s="105"/>
      <c r="N1410" s="121">
        <f t="shared" si="64"/>
        <v>0</v>
      </c>
      <c r="O1410" s="124"/>
      <c r="P1410" s="105"/>
      <c r="Q1410" s="105"/>
      <c r="R1410" s="105"/>
      <c r="S1410" s="105"/>
      <c r="T1410" s="105"/>
      <c r="U1410" s="105"/>
      <c r="V1410" s="121">
        <f t="shared" si="65"/>
        <v>0</v>
      </c>
      <c r="W1410" s="105"/>
      <c r="X1410" s="105"/>
      <c r="Y1410" s="57"/>
    </row>
    <row r="1411" spans="1:25" s="48" customFormat="1" ht="14.5" x14ac:dyDescent="0.4">
      <c r="A1411" s="149" t="s">
        <v>4363</v>
      </c>
      <c r="B1411" s="149" t="s">
        <v>4364</v>
      </c>
      <c r="C1411" s="149" t="s">
        <v>4365</v>
      </c>
      <c r="D1411" s="150" t="s">
        <v>136</v>
      </c>
      <c r="E1411" s="144" t="s">
        <v>137</v>
      </c>
      <c r="F1411" s="122">
        <v>14</v>
      </c>
      <c r="G1411" s="122">
        <v>0</v>
      </c>
      <c r="H1411" s="122">
        <v>11</v>
      </c>
      <c r="I1411" s="122">
        <v>0</v>
      </c>
      <c r="J1411" s="123">
        <f t="shared" si="63"/>
        <v>25</v>
      </c>
      <c r="K1411" s="105">
        <v>203861.96</v>
      </c>
      <c r="L1411" s="105">
        <v>0</v>
      </c>
      <c r="M1411" s="105">
        <v>142586.14000000001</v>
      </c>
      <c r="N1411" s="121">
        <f t="shared" si="64"/>
        <v>346448.1</v>
      </c>
      <c r="O1411" s="124"/>
      <c r="P1411" s="105"/>
      <c r="Q1411" s="105"/>
      <c r="R1411" s="105"/>
      <c r="S1411" s="105"/>
      <c r="T1411" s="105"/>
      <c r="U1411" s="105"/>
      <c r="V1411" s="121">
        <f t="shared" si="65"/>
        <v>0</v>
      </c>
      <c r="W1411" s="105"/>
      <c r="X1411" s="105"/>
      <c r="Y1411" s="57"/>
    </row>
    <row r="1412" spans="1:25" s="48" customFormat="1" ht="14.5" x14ac:dyDescent="0.4">
      <c r="A1412" s="149" t="s">
        <v>4366</v>
      </c>
      <c r="B1412" s="149" t="s">
        <v>4367</v>
      </c>
      <c r="C1412" s="149" t="s">
        <v>4368</v>
      </c>
      <c r="D1412" s="150" t="s">
        <v>136</v>
      </c>
      <c r="E1412" s="144" t="s">
        <v>137</v>
      </c>
      <c r="F1412" s="122">
        <v>56</v>
      </c>
      <c r="G1412" s="122">
        <v>0</v>
      </c>
      <c r="H1412" s="122">
        <v>11</v>
      </c>
      <c r="I1412" s="122">
        <v>0</v>
      </c>
      <c r="J1412" s="123">
        <f t="shared" si="63"/>
        <v>67</v>
      </c>
      <c r="K1412" s="105">
        <v>670000</v>
      </c>
      <c r="L1412" s="105">
        <v>0</v>
      </c>
      <c r="M1412" s="105">
        <v>486854.01</v>
      </c>
      <c r="N1412" s="121">
        <f t="shared" si="64"/>
        <v>1156854.01</v>
      </c>
      <c r="O1412" s="124"/>
      <c r="P1412" s="105"/>
      <c r="Q1412" s="105"/>
      <c r="R1412" s="105"/>
      <c r="S1412" s="105"/>
      <c r="T1412" s="105"/>
      <c r="U1412" s="105"/>
      <c r="V1412" s="121">
        <f t="shared" si="65"/>
        <v>0</v>
      </c>
      <c r="W1412" s="105"/>
      <c r="X1412" s="105"/>
      <c r="Y1412" s="57"/>
    </row>
    <row r="1413" spans="1:25" s="48" customFormat="1" ht="14.5" x14ac:dyDescent="0.4">
      <c r="A1413" s="149" t="s">
        <v>4369</v>
      </c>
      <c r="B1413" s="149" t="s">
        <v>4370</v>
      </c>
      <c r="C1413" s="149" t="s">
        <v>4371</v>
      </c>
      <c r="D1413" s="150" t="s">
        <v>137</v>
      </c>
      <c r="E1413" s="144" t="s">
        <v>137</v>
      </c>
      <c r="F1413" s="122"/>
      <c r="G1413" s="122"/>
      <c r="H1413" s="122"/>
      <c r="I1413" s="122"/>
      <c r="J1413" s="123">
        <f t="shared" si="63"/>
        <v>0</v>
      </c>
      <c r="K1413" s="105"/>
      <c r="L1413" s="105"/>
      <c r="M1413" s="105"/>
      <c r="N1413" s="121">
        <f t="shared" si="64"/>
        <v>0</v>
      </c>
      <c r="O1413" s="124"/>
      <c r="P1413" s="105"/>
      <c r="Q1413" s="105"/>
      <c r="R1413" s="105"/>
      <c r="S1413" s="105"/>
      <c r="T1413" s="105"/>
      <c r="U1413" s="105"/>
      <c r="V1413" s="121">
        <f t="shared" si="65"/>
        <v>0</v>
      </c>
      <c r="W1413" s="105"/>
      <c r="X1413" s="105"/>
      <c r="Y1413" s="57"/>
    </row>
    <row r="1414" spans="1:25" s="48" customFormat="1" ht="14.5" x14ac:dyDescent="0.4">
      <c r="A1414" s="149" t="s">
        <v>4372</v>
      </c>
      <c r="B1414" s="149" t="s">
        <v>4373</v>
      </c>
      <c r="C1414" s="149" t="s">
        <v>4374</v>
      </c>
      <c r="D1414" s="150" t="s">
        <v>136</v>
      </c>
      <c r="E1414" s="144" t="s">
        <v>137</v>
      </c>
      <c r="F1414" s="122">
        <v>56</v>
      </c>
      <c r="G1414" s="122">
        <v>0</v>
      </c>
      <c r="H1414" s="122">
        <v>11</v>
      </c>
      <c r="I1414" s="122">
        <v>0</v>
      </c>
      <c r="J1414" s="123">
        <f t="shared" si="63"/>
        <v>67</v>
      </c>
      <c r="K1414" s="105">
        <v>473895.01</v>
      </c>
      <c r="L1414" s="105">
        <v>213706.9</v>
      </c>
      <c r="M1414" s="105">
        <v>250319</v>
      </c>
      <c r="N1414" s="121">
        <f t="shared" si="64"/>
        <v>937920.91</v>
      </c>
      <c r="O1414" s="124"/>
      <c r="P1414" s="105"/>
      <c r="Q1414" s="105"/>
      <c r="R1414" s="105"/>
      <c r="S1414" s="105"/>
      <c r="T1414" s="105"/>
      <c r="U1414" s="105"/>
      <c r="V1414" s="121">
        <f t="shared" si="65"/>
        <v>0</v>
      </c>
      <c r="W1414" s="105"/>
      <c r="X1414" s="105"/>
      <c r="Y1414" s="57"/>
    </row>
    <row r="1415" spans="1:25" s="48" customFormat="1" ht="14.5" x14ac:dyDescent="0.4">
      <c r="A1415" s="149" t="s">
        <v>4375</v>
      </c>
      <c r="B1415" s="149" t="s">
        <v>4376</v>
      </c>
      <c r="C1415" s="149" t="s">
        <v>4377</v>
      </c>
      <c r="D1415" s="150" t="s">
        <v>136</v>
      </c>
      <c r="E1415" s="144" t="s">
        <v>137</v>
      </c>
      <c r="F1415" s="122">
        <v>56</v>
      </c>
      <c r="G1415" s="122">
        <v>0</v>
      </c>
      <c r="H1415" s="122">
        <v>0</v>
      </c>
      <c r="I1415" s="122">
        <v>0</v>
      </c>
      <c r="J1415" s="123">
        <f t="shared" si="63"/>
        <v>56</v>
      </c>
      <c r="K1415" s="105">
        <v>527019.67000000004</v>
      </c>
      <c r="L1415" s="105">
        <v>485608.32</v>
      </c>
      <c r="M1415" s="105">
        <v>0</v>
      </c>
      <c r="N1415" s="121">
        <f t="shared" si="64"/>
        <v>1012627.99</v>
      </c>
      <c r="O1415" s="124"/>
      <c r="P1415" s="105"/>
      <c r="Q1415" s="105"/>
      <c r="R1415" s="105"/>
      <c r="S1415" s="105"/>
      <c r="T1415" s="105"/>
      <c r="U1415" s="105"/>
      <c r="V1415" s="121">
        <f t="shared" si="65"/>
        <v>0</v>
      </c>
      <c r="W1415" s="105"/>
      <c r="X1415" s="105"/>
      <c r="Y1415" s="57"/>
    </row>
    <row r="1416" spans="1:25" s="48" customFormat="1" ht="14.5" x14ac:dyDescent="0.4">
      <c r="A1416" s="149" t="s">
        <v>4378</v>
      </c>
      <c r="B1416" s="149" t="s">
        <v>4379</v>
      </c>
      <c r="C1416" s="149" t="s">
        <v>4380</v>
      </c>
      <c r="D1416" s="150" t="s">
        <v>137</v>
      </c>
      <c r="E1416" s="144" t="s">
        <v>137</v>
      </c>
      <c r="F1416" s="122"/>
      <c r="G1416" s="122"/>
      <c r="H1416" s="122"/>
      <c r="I1416" s="122"/>
      <c r="J1416" s="123">
        <f t="shared" ref="J1416:J1479" si="66">SUM(F1416:I1416)</f>
        <v>0</v>
      </c>
      <c r="K1416" s="105"/>
      <c r="L1416" s="105"/>
      <c r="M1416" s="105"/>
      <c r="N1416" s="121">
        <f t="shared" ref="N1416:N1479" si="67">SUM(K1416:M1416)</f>
        <v>0</v>
      </c>
      <c r="O1416" s="124"/>
      <c r="P1416" s="105"/>
      <c r="Q1416" s="105"/>
      <c r="R1416" s="105"/>
      <c r="S1416" s="105"/>
      <c r="T1416" s="105"/>
      <c r="U1416" s="105"/>
      <c r="V1416" s="121">
        <f t="shared" ref="V1416:V1479" si="68">SUM(P1416:U1416)</f>
        <v>0</v>
      </c>
      <c r="W1416" s="105"/>
      <c r="X1416" s="105"/>
      <c r="Y1416" s="57"/>
    </row>
    <row r="1417" spans="1:25" s="48" customFormat="1" ht="14.5" x14ac:dyDescent="0.4">
      <c r="A1417" s="149" t="s">
        <v>4381</v>
      </c>
      <c r="B1417" s="149" t="s">
        <v>4382</v>
      </c>
      <c r="C1417" s="149" t="s">
        <v>4383</v>
      </c>
      <c r="D1417" s="150" t="s">
        <v>136</v>
      </c>
      <c r="E1417" s="144" t="s">
        <v>137</v>
      </c>
      <c r="F1417" s="122">
        <v>42</v>
      </c>
      <c r="G1417" s="122">
        <v>0</v>
      </c>
      <c r="H1417" s="122">
        <v>0</v>
      </c>
      <c r="I1417" s="122">
        <v>0</v>
      </c>
      <c r="J1417" s="123">
        <f t="shared" si="66"/>
        <v>42</v>
      </c>
      <c r="K1417" s="105">
        <v>250750.27</v>
      </c>
      <c r="L1417" s="105">
        <v>302002.90999999997</v>
      </c>
      <c r="M1417" s="105">
        <v>0</v>
      </c>
      <c r="N1417" s="121">
        <f t="shared" si="67"/>
        <v>552753.17999999993</v>
      </c>
      <c r="O1417" s="124"/>
      <c r="P1417" s="105"/>
      <c r="Q1417" s="105"/>
      <c r="R1417" s="105"/>
      <c r="S1417" s="105"/>
      <c r="T1417" s="105"/>
      <c r="U1417" s="105"/>
      <c r="V1417" s="121">
        <f t="shared" si="68"/>
        <v>0</v>
      </c>
      <c r="W1417" s="105"/>
      <c r="X1417" s="105"/>
      <c r="Y1417" s="57"/>
    </row>
    <row r="1418" spans="1:25" s="48" customFormat="1" ht="14.5" x14ac:dyDescent="0.4">
      <c r="A1418" s="149" t="s">
        <v>4384</v>
      </c>
      <c r="B1418" s="149" t="s">
        <v>4385</v>
      </c>
      <c r="C1418" s="149" t="s">
        <v>4386</v>
      </c>
      <c r="D1418" s="150" t="s">
        <v>136</v>
      </c>
      <c r="E1418" s="144" t="s">
        <v>136</v>
      </c>
      <c r="F1418" s="122">
        <v>14</v>
      </c>
      <c r="G1418" s="122">
        <v>0</v>
      </c>
      <c r="H1418" s="122">
        <v>11</v>
      </c>
      <c r="I1418" s="122">
        <v>0</v>
      </c>
      <c r="J1418" s="123">
        <f t="shared" si="66"/>
        <v>25</v>
      </c>
      <c r="K1418" s="105">
        <v>250000</v>
      </c>
      <c r="L1418" s="105">
        <v>0</v>
      </c>
      <c r="M1418" s="105">
        <v>359181.91</v>
      </c>
      <c r="N1418" s="121">
        <f t="shared" si="67"/>
        <v>609181.90999999992</v>
      </c>
      <c r="O1418" s="124">
        <v>1</v>
      </c>
      <c r="P1418" s="105">
        <v>48284.4</v>
      </c>
      <c r="Q1418" s="105">
        <v>96568.8</v>
      </c>
      <c r="R1418" s="105">
        <v>0</v>
      </c>
      <c r="S1418" s="105">
        <v>0</v>
      </c>
      <c r="T1418" s="105">
        <v>241422</v>
      </c>
      <c r="U1418" s="105">
        <v>96568.8</v>
      </c>
      <c r="V1418" s="121">
        <f t="shared" si="68"/>
        <v>482844</v>
      </c>
      <c r="W1418" s="105">
        <v>233197.39</v>
      </c>
      <c r="X1418" s="105">
        <v>249646.61</v>
      </c>
      <c r="Y1418" s="57">
        <v>0</v>
      </c>
    </row>
    <row r="1419" spans="1:25" s="48" customFormat="1" ht="14.5" x14ac:dyDescent="0.4">
      <c r="A1419" s="149" t="s">
        <v>4387</v>
      </c>
      <c r="B1419" s="149" t="s">
        <v>4388</v>
      </c>
      <c r="C1419" s="149" t="s">
        <v>4389</v>
      </c>
      <c r="D1419" s="150" t="s">
        <v>137</v>
      </c>
      <c r="E1419" s="144" t="s">
        <v>137</v>
      </c>
      <c r="F1419" s="122"/>
      <c r="G1419" s="122"/>
      <c r="H1419" s="122"/>
      <c r="I1419" s="122"/>
      <c r="J1419" s="123">
        <f t="shared" si="66"/>
        <v>0</v>
      </c>
      <c r="K1419" s="105"/>
      <c r="L1419" s="105"/>
      <c r="M1419" s="105"/>
      <c r="N1419" s="121">
        <f t="shared" si="67"/>
        <v>0</v>
      </c>
      <c r="O1419" s="124"/>
      <c r="P1419" s="105"/>
      <c r="Q1419" s="105"/>
      <c r="R1419" s="105"/>
      <c r="S1419" s="105"/>
      <c r="T1419" s="105"/>
      <c r="U1419" s="105"/>
      <c r="V1419" s="121">
        <f t="shared" si="68"/>
        <v>0</v>
      </c>
      <c r="W1419" s="105"/>
      <c r="X1419" s="105"/>
      <c r="Y1419" s="57"/>
    </row>
    <row r="1420" spans="1:25" s="48" customFormat="1" ht="14.5" x14ac:dyDescent="0.4">
      <c r="A1420" s="149" t="s">
        <v>4390</v>
      </c>
      <c r="B1420" s="149" t="s">
        <v>4391</v>
      </c>
      <c r="C1420" s="149" t="s">
        <v>4392</v>
      </c>
      <c r="D1420" s="150" t="s">
        <v>136</v>
      </c>
      <c r="E1420" s="144" t="s">
        <v>137</v>
      </c>
      <c r="F1420" s="122">
        <v>14</v>
      </c>
      <c r="G1420" s="122">
        <v>0</v>
      </c>
      <c r="H1420" s="122">
        <v>0</v>
      </c>
      <c r="I1420" s="122">
        <v>0</v>
      </c>
      <c r="J1420" s="123">
        <f t="shared" si="66"/>
        <v>14</v>
      </c>
      <c r="K1420" s="105">
        <v>140000</v>
      </c>
      <c r="L1420" s="105">
        <v>57881.26</v>
      </c>
      <c r="M1420" s="105">
        <v>0</v>
      </c>
      <c r="N1420" s="121">
        <f t="shared" si="67"/>
        <v>197881.26</v>
      </c>
      <c r="O1420" s="124"/>
      <c r="P1420" s="105"/>
      <c r="Q1420" s="105"/>
      <c r="R1420" s="105"/>
      <c r="S1420" s="105"/>
      <c r="T1420" s="105"/>
      <c r="U1420" s="105"/>
      <c r="V1420" s="121">
        <f t="shared" si="68"/>
        <v>0</v>
      </c>
      <c r="W1420" s="105"/>
      <c r="X1420" s="105"/>
      <c r="Y1420" s="57"/>
    </row>
    <row r="1421" spans="1:25" s="48" customFormat="1" ht="14.5" x14ac:dyDescent="0.4">
      <c r="A1421" s="149" t="s">
        <v>4393</v>
      </c>
      <c r="B1421" s="149" t="s">
        <v>4394</v>
      </c>
      <c r="C1421" s="149" t="s">
        <v>4395</v>
      </c>
      <c r="D1421" s="150" t="s">
        <v>136</v>
      </c>
      <c r="E1421" s="144" t="s">
        <v>137</v>
      </c>
      <c r="F1421" s="122">
        <v>28</v>
      </c>
      <c r="G1421" s="122">
        <v>0</v>
      </c>
      <c r="H1421" s="122">
        <v>0</v>
      </c>
      <c r="I1421" s="122">
        <v>0</v>
      </c>
      <c r="J1421" s="123">
        <f t="shared" si="66"/>
        <v>28</v>
      </c>
      <c r="K1421" s="105">
        <v>280000</v>
      </c>
      <c r="L1421" s="105">
        <v>83004.86</v>
      </c>
      <c r="M1421" s="105">
        <v>0</v>
      </c>
      <c r="N1421" s="121">
        <f t="shared" si="67"/>
        <v>363004.86</v>
      </c>
      <c r="O1421" s="124"/>
      <c r="P1421" s="105"/>
      <c r="Q1421" s="105"/>
      <c r="R1421" s="105"/>
      <c r="S1421" s="105"/>
      <c r="T1421" s="105"/>
      <c r="U1421" s="105"/>
      <c r="V1421" s="121">
        <f t="shared" si="68"/>
        <v>0</v>
      </c>
      <c r="W1421" s="105"/>
      <c r="X1421" s="105"/>
      <c r="Y1421" s="57"/>
    </row>
    <row r="1422" spans="1:25" s="48" customFormat="1" ht="14.5" x14ac:dyDescent="0.4">
      <c r="A1422" s="149" t="s">
        <v>4396</v>
      </c>
      <c r="B1422" s="149" t="s">
        <v>4397</v>
      </c>
      <c r="C1422" s="149" t="s">
        <v>4398</v>
      </c>
      <c r="D1422" s="150" t="s">
        <v>137</v>
      </c>
      <c r="E1422" s="144" t="s">
        <v>136</v>
      </c>
      <c r="F1422" s="122"/>
      <c r="G1422" s="122"/>
      <c r="H1422" s="122"/>
      <c r="I1422" s="122"/>
      <c r="J1422" s="123">
        <f t="shared" si="66"/>
        <v>0</v>
      </c>
      <c r="K1422" s="105"/>
      <c r="L1422" s="105"/>
      <c r="M1422" s="105"/>
      <c r="N1422" s="121">
        <f t="shared" si="67"/>
        <v>0</v>
      </c>
      <c r="O1422" s="124">
        <v>1</v>
      </c>
      <c r="P1422" s="105">
        <v>52530.6</v>
      </c>
      <c r="Q1422" s="105">
        <v>105061.2</v>
      </c>
      <c r="R1422" s="105">
        <v>0</v>
      </c>
      <c r="S1422" s="105">
        <v>0</v>
      </c>
      <c r="T1422" s="105">
        <v>262653</v>
      </c>
      <c r="U1422" s="105">
        <v>105061.2</v>
      </c>
      <c r="V1422" s="121">
        <f t="shared" si="68"/>
        <v>525306</v>
      </c>
      <c r="W1422" s="105">
        <v>253705.11</v>
      </c>
      <c r="X1422" s="105">
        <v>271600.89</v>
      </c>
      <c r="Y1422" s="57">
        <v>0</v>
      </c>
    </row>
    <row r="1423" spans="1:25" s="48" customFormat="1" ht="14.5" x14ac:dyDescent="0.4">
      <c r="A1423" s="149" t="s">
        <v>4399</v>
      </c>
      <c r="B1423" s="149" t="s">
        <v>4400</v>
      </c>
      <c r="C1423" s="149" t="s">
        <v>4401</v>
      </c>
      <c r="D1423" s="150" t="s">
        <v>136</v>
      </c>
      <c r="E1423" s="144" t="s">
        <v>137</v>
      </c>
      <c r="F1423" s="122">
        <v>28</v>
      </c>
      <c r="G1423" s="122">
        <v>0</v>
      </c>
      <c r="H1423" s="122">
        <v>0</v>
      </c>
      <c r="I1423" s="122">
        <v>0</v>
      </c>
      <c r="J1423" s="123">
        <f t="shared" si="66"/>
        <v>28</v>
      </c>
      <c r="K1423" s="105">
        <v>280000</v>
      </c>
      <c r="L1423" s="105">
        <v>60276.99</v>
      </c>
      <c r="M1423" s="105">
        <v>0</v>
      </c>
      <c r="N1423" s="121">
        <f t="shared" si="67"/>
        <v>340276.99</v>
      </c>
      <c r="O1423" s="124"/>
      <c r="P1423" s="105"/>
      <c r="Q1423" s="105"/>
      <c r="R1423" s="105"/>
      <c r="S1423" s="105"/>
      <c r="T1423" s="105"/>
      <c r="U1423" s="105"/>
      <c r="V1423" s="121">
        <f t="shared" si="68"/>
        <v>0</v>
      </c>
      <c r="W1423" s="105"/>
      <c r="X1423" s="105"/>
      <c r="Y1423" s="57"/>
    </row>
    <row r="1424" spans="1:25" s="48" customFormat="1" ht="14.5" x14ac:dyDescent="0.4">
      <c r="A1424" s="149" t="s">
        <v>4402</v>
      </c>
      <c r="B1424" s="149" t="s">
        <v>4403</v>
      </c>
      <c r="C1424" s="149" t="s">
        <v>4404</v>
      </c>
      <c r="D1424" s="150" t="s">
        <v>137</v>
      </c>
      <c r="E1424" s="144" t="s">
        <v>137</v>
      </c>
      <c r="F1424" s="122"/>
      <c r="G1424" s="122"/>
      <c r="H1424" s="122"/>
      <c r="I1424" s="122"/>
      <c r="J1424" s="123">
        <f t="shared" si="66"/>
        <v>0</v>
      </c>
      <c r="K1424" s="105"/>
      <c r="L1424" s="105"/>
      <c r="M1424" s="105"/>
      <c r="N1424" s="121">
        <f t="shared" si="67"/>
        <v>0</v>
      </c>
      <c r="O1424" s="124"/>
      <c r="P1424" s="105"/>
      <c r="Q1424" s="105"/>
      <c r="R1424" s="105"/>
      <c r="S1424" s="105"/>
      <c r="T1424" s="105"/>
      <c r="U1424" s="105"/>
      <c r="V1424" s="121">
        <f t="shared" si="68"/>
        <v>0</v>
      </c>
      <c r="W1424" s="105"/>
      <c r="X1424" s="105"/>
      <c r="Y1424" s="57"/>
    </row>
    <row r="1425" spans="1:25" s="48" customFormat="1" ht="14.5" x14ac:dyDescent="0.4">
      <c r="A1425" s="149" t="s">
        <v>4405</v>
      </c>
      <c r="B1425" s="149" t="s">
        <v>4406</v>
      </c>
      <c r="C1425" s="149" t="s">
        <v>4407</v>
      </c>
      <c r="D1425" s="150" t="s">
        <v>136</v>
      </c>
      <c r="E1425" s="144" t="s">
        <v>137</v>
      </c>
      <c r="F1425" s="122">
        <v>56</v>
      </c>
      <c r="G1425" s="122">
        <v>0</v>
      </c>
      <c r="H1425" s="122">
        <v>0</v>
      </c>
      <c r="I1425" s="122">
        <v>0</v>
      </c>
      <c r="J1425" s="123">
        <f t="shared" si="66"/>
        <v>56</v>
      </c>
      <c r="K1425" s="105">
        <v>560000</v>
      </c>
      <c r="L1425" s="105">
        <v>153425.38</v>
      </c>
      <c r="M1425" s="105">
        <v>0</v>
      </c>
      <c r="N1425" s="121">
        <f t="shared" si="67"/>
        <v>713425.38</v>
      </c>
      <c r="O1425" s="124"/>
      <c r="P1425" s="105"/>
      <c r="Q1425" s="105"/>
      <c r="R1425" s="105"/>
      <c r="S1425" s="105"/>
      <c r="T1425" s="105"/>
      <c r="U1425" s="105"/>
      <c r="V1425" s="121">
        <f t="shared" si="68"/>
        <v>0</v>
      </c>
      <c r="W1425" s="105"/>
      <c r="X1425" s="105"/>
      <c r="Y1425" s="57"/>
    </row>
    <row r="1426" spans="1:25" s="48" customFormat="1" ht="14.5" x14ac:dyDescent="0.4">
      <c r="A1426" s="149" t="s">
        <v>4408</v>
      </c>
      <c r="B1426" s="149" t="s">
        <v>4409</v>
      </c>
      <c r="C1426" s="149" t="s">
        <v>4410</v>
      </c>
      <c r="D1426" s="150" t="s">
        <v>137</v>
      </c>
      <c r="E1426" s="144" t="s">
        <v>137</v>
      </c>
      <c r="F1426" s="122"/>
      <c r="G1426" s="122"/>
      <c r="H1426" s="122"/>
      <c r="I1426" s="122"/>
      <c r="J1426" s="123">
        <f t="shared" si="66"/>
        <v>0</v>
      </c>
      <c r="K1426" s="105"/>
      <c r="L1426" s="105"/>
      <c r="M1426" s="105"/>
      <c r="N1426" s="121">
        <f t="shared" si="67"/>
        <v>0</v>
      </c>
      <c r="O1426" s="124"/>
      <c r="P1426" s="105"/>
      <c r="Q1426" s="105"/>
      <c r="R1426" s="105"/>
      <c r="S1426" s="105"/>
      <c r="T1426" s="105"/>
      <c r="U1426" s="105"/>
      <c r="V1426" s="121">
        <f t="shared" si="68"/>
        <v>0</v>
      </c>
      <c r="W1426" s="105"/>
      <c r="X1426" s="105"/>
      <c r="Y1426" s="57"/>
    </row>
    <row r="1427" spans="1:25" s="48" customFormat="1" ht="14.5" x14ac:dyDescent="0.4">
      <c r="A1427" s="149" t="s">
        <v>4411</v>
      </c>
      <c r="B1427" s="149" t="s">
        <v>4412</v>
      </c>
      <c r="C1427" s="149" t="s">
        <v>4413</v>
      </c>
      <c r="D1427" s="150" t="s">
        <v>137</v>
      </c>
      <c r="E1427" s="144" t="s">
        <v>137</v>
      </c>
      <c r="F1427" s="122"/>
      <c r="G1427" s="122"/>
      <c r="H1427" s="122"/>
      <c r="I1427" s="122"/>
      <c r="J1427" s="123">
        <f t="shared" si="66"/>
        <v>0</v>
      </c>
      <c r="K1427" s="105"/>
      <c r="L1427" s="105"/>
      <c r="M1427" s="105"/>
      <c r="N1427" s="121">
        <f t="shared" si="67"/>
        <v>0</v>
      </c>
      <c r="O1427" s="124"/>
      <c r="P1427" s="105"/>
      <c r="Q1427" s="105"/>
      <c r="R1427" s="105"/>
      <c r="S1427" s="105"/>
      <c r="T1427" s="105"/>
      <c r="U1427" s="105"/>
      <c r="V1427" s="121">
        <f t="shared" si="68"/>
        <v>0</v>
      </c>
      <c r="W1427" s="105"/>
      <c r="X1427" s="105"/>
      <c r="Y1427" s="57"/>
    </row>
    <row r="1428" spans="1:25" s="48" customFormat="1" ht="14.5" x14ac:dyDescent="0.4">
      <c r="A1428" s="149" t="s">
        <v>4414</v>
      </c>
      <c r="B1428" s="149" t="s">
        <v>4415</v>
      </c>
      <c r="C1428" s="149" t="s">
        <v>4416</v>
      </c>
      <c r="D1428" s="150" t="s">
        <v>136</v>
      </c>
      <c r="E1428" s="144" t="s">
        <v>137</v>
      </c>
      <c r="F1428" s="122">
        <v>28</v>
      </c>
      <c r="G1428" s="122">
        <v>0</v>
      </c>
      <c r="H1428" s="122">
        <v>0</v>
      </c>
      <c r="I1428" s="122">
        <v>0</v>
      </c>
      <c r="J1428" s="123">
        <f t="shared" si="66"/>
        <v>28</v>
      </c>
      <c r="K1428" s="105">
        <v>280000</v>
      </c>
      <c r="L1428" s="105">
        <v>38448.47</v>
      </c>
      <c r="M1428" s="105">
        <v>0</v>
      </c>
      <c r="N1428" s="121">
        <f t="shared" si="67"/>
        <v>318448.46999999997</v>
      </c>
      <c r="O1428" s="124"/>
      <c r="P1428" s="105"/>
      <c r="Q1428" s="105"/>
      <c r="R1428" s="105"/>
      <c r="S1428" s="105"/>
      <c r="T1428" s="105"/>
      <c r="U1428" s="105"/>
      <c r="V1428" s="121">
        <f t="shared" si="68"/>
        <v>0</v>
      </c>
      <c r="W1428" s="105"/>
      <c r="X1428" s="105"/>
      <c r="Y1428" s="57"/>
    </row>
    <row r="1429" spans="1:25" s="48" customFormat="1" ht="14.5" x14ac:dyDescent="0.4">
      <c r="A1429" s="149" t="s">
        <v>4417</v>
      </c>
      <c r="B1429" s="149" t="s">
        <v>4418</v>
      </c>
      <c r="C1429" s="149" t="s">
        <v>4419</v>
      </c>
      <c r="D1429" s="150" t="s">
        <v>136</v>
      </c>
      <c r="E1429" s="144" t="s">
        <v>137</v>
      </c>
      <c r="F1429" s="122">
        <v>28</v>
      </c>
      <c r="G1429" s="122">
        <v>0</v>
      </c>
      <c r="H1429" s="122">
        <v>22</v>
      </c>
      <c r="I1429" s="122">
        <v>0</v>
      </c>
      <c r="J1429" s="123">
        <f t="shared" si="66"/>
        <v>50</v>
      </c>
      <c r="K1429" s="105">
        <v>405785.33</v>
      </c>
      <c r="L1429" s="105">
        <v>0</v>
      </c>
      <c r="M1429" s="105">
        <v>267153.32</v>
      </c>
      <c r="N1429" s="121">
        <f t="shared" si="67"/>
        <v>672938.65</v>
      </c>
      <c r="O1429" s="124"/>
      <c r="P1429" s="105"/>
      <c r="Q1429" s="105"/>
      <c r="R1429" s="105"/>
      <c r="S1429" s="105"/>
      <c r="T1429" s="105"/>
      <c r="U1429" s="105"/>
      <c r="V1429" s="121">
        <f t="shared" si="68"/>
        <v>0</v>
      </c>
      <c r="W1429" s="105"/>
      <c r="X1429" s="105"/>
      <c r="Y1429" s="57"/>
    </row>
    <row r="1430" spans="1:25" s="48" customFormat="1" ht="14.5" x14ac:dyDescent="0.4">
      <c r="A1430" s="149" t="s">
        <v>4420</v>
      </c>
      <c r="B1430" s="149" t="s">
        <v>4421</v>
      </c>
      <c r="C1430" s="149" t="s">
        <v>4422</v>
      </c>
      <c r="D1430" s="150" t="s">
        <v>137</v>
      </c>
      <c r="E1430" s="144" t="s">
        <v>137</v>
      </c>
      <c r="F1430" s="122"/>
      <c r="G1430" s="122"/>
      <c r="H1430" s="122"/>
      <c r="I1430" s="122"/>
      <c r="J1430" s="123">
        <f t="shared" si="66"/>
        <v>0</v>
      </c>
      <c r="K1430" s="105"/>
      <c r="L1430" s="105"/>
      <c r="M1430" s="105"/>
      <c r="N1430" s="121">
        <f t="shared" si="67"/>
        <v>0</v>
      </c>
      <c r="O1430" s="124"/>
      <c r="P1430" s="105"/>
      <c r="Q1430" s="105"/>
      <c r="R1430" s="105"/>
      <c r="S1430" s="105"/>
      <c r="T1430" s="105"/>
      <c r="U1430" s="105"/>
      <c r="V1430" s="121">
        <f t="shared" si="68"/>
        <v>0</v>
      </c>
      <c r="W1430" s="105"/>
      <c r="X1430" s="105"/>
      <c r="Y1430" s="57"/>
    </row>
    <row r="1431" spans="1:25" s="48" customFormat="1" ht="14.5" x14ac:dyDescent="0.4">
      <c r="A1431" s="149" t="s">
        <v>4423</v>
      </c>
      <c r="B1431" s="149" t="s">
        <v>4424</v>
      </c>
      <c r="C1431" s="149" t="s">
        <v>4425</v>
      </c>
      <c r="D1431" s="150" t="s">
        <v>137</v>
      </c>
      <c r="E1431" s="144" t="s">
        <v>137</v>
      </c>
      <c r="F1431" s="122"/>
      <c r="G1431" s="122"/>
      <c r="H1431" s="122"/>
      <c r="I1431" s="122"/>
      <c r="J1431" s="123">
        <f t="shared" si="66"/>
        <v>0</v>
      </c>
      <c r="K1431" s="105"/>
      <c r="L1431" s="105"/>
      <c r="M1431" s="105"/>
      <c r="N1431" s="121">
        <f t="shared" si="67"/>
        <v>0</v>
      </c>
      <c r="O1431" s="124"/>
      <c r="P1431" s="105"/>
      <c r="Q1431" s="105"/>
      <c r="R1431" s="105"/>
      <c r="S1431" s="105"/>
      <c r="T1431" s="105"/>
      <c r="U1431" s="105"/>
      <c r="V1431" s="121">
        <f t="shared" si="68"/>
        <v>0</v>
      </c>
      <c r="W1431" s="105"/>
      <c r="X1431" s="105"/>
      <c r="Y1431" s="57"/>
    </row>
    <row r="1432" spans="1:25" s="48" customFormat="1" ht="14.5" x14ac:dyDescent="0.4">
      <c r="A1432" s="149" t="s">
        <v>4426</v>
      </c>
      <c r="B1432" s="149" t="s">
        <v>4427</v>
      </c>
      <c r="C1432" s="149" t="s">
        <v>4428</v>
      </c>
      <c r="D1432" s="150" t="s">
        <v>137</v>
      </c>
      <c r="E1432" s="144" t="s">
        <v>137</v>
      </c>
      <c r="F1432" s="122"/>
      <c r="G1432" s="122"/>
      <c r="H1432" s="122"/>
      <c r="I1432" s="122"/>
      <c r="J1432" s="123">
        <f t="shared" si="66"/>
        <v>0</v>
      </c>
      <c r="K1432" s="105"/>
      <c r="L1432" s="105"/>
      <c r="M1432" s="105"/>
      <c r="N1432" s="121">
        <f t="shared" si="67"/>
        <v>0</v>
      </c>
      <c r="O1432" s="124"/>
      <c r="P1432" s="105"/>
      <c r="Q1432" s="105"/>
      <c r="R1432" s="105"/>
      <c r="S1432" s="105"/>
      <c r="T1432" s="105"/>
      <c r="U1432" s="105"/>
      <c r="V1432" s="121">
        <f t="shared" si="68"/>
        <v>0</v>
      </c>
      <c r="W1432" s="105"/>
      <c r="X1432" s="105"/>
      <c r="Y1432" s="57"/>
    </row>
    <row r="1433" spans="1:25" s="48" customFormat="1" ht="14.5" x14ac:dyDescent="0.4">
      <c r="A1433" s="149" t="s">
        <v>4429</v>
      </c>
      <c r="B1433" s="149" t="s">
        <v>4430</v>
      </c>
      <c r="C1433" s="149" t="s">
        <v>4431</v>
      </c>
      <c r="D1433" s="150" t="s">
        <v>137</v>
      </c>
      <c r="E1433" s="144" t="s">
        <v>137</v>
      </c>
      <c r="F1433" s="122"/>
      <c r="G1433" s="122"/>
      <c r="H1433" s="122"/>
      <c r="I1433" s="122"/>
      <c r="J1433" s="123">
        <f t="shared" si="66"/>
        <v>0</v>
      </c>
      <c r="K1433" s="105"/>
      <c r="L1433" s="105"/>
      <c r="M1433" s="105"/>
      <c r="N1433" s="121">
        <f t="shared" si="67"/>
        <v>0</v>
      </c>
      <c r="O1433" s="124"/>
      <c r="P1433" s="105"/>
      <c r="Q1433" s="105"/>
      <c r="R1433" s="105"/>
      <c r="S1433" s="105"/>
      <c r="T1433" s="105"/>
      <c r="U1433" s="105"/>
      <c r="V1433" s="121">
        <f t="shared" si="68"/>
        <v>0</v>
      </c>
      <c r="W1433" s="105"/>
      <c r="X1433" s="105"/>
      <c r="Y1433" s="57"/>
    </row>
    <row r="1434" spans="1:25" s="48" customFormat="1" ht="14.5" x14ac:dyDescent="0.4">
      <c r="A1434" s="149" t="s">
        <v>4432</v>
      </c>
      <c r="B1434" s="149" t="s">
        <v>4433</v>
      </c>
      <c r="C1434" s="149" t="s">
        <v>4434</v>
      </c>
      <c r="D1434" s="150" t="s">
        <v>137</v>
      </c>
      <c r="E1434" s="144" t="s">
        <v>137</v>
      </c>
      <c r="F1434" s="122"/>
      <c r="G1434" s="122"/>
      <c r="H1434" s="122"/>
      <c r="I1434" s="122"/>
      <c r="J1434" s="123">
        <f t="shared" si="66"/>
        <v>0</v>
      </c>
      <c r="K1434" s="105"/>
      <c r="L1434" s="105"/>
      <c r="M1434" s="105"/>
      <c r="N1434" s="121">
        <f t="shared" si="67"/>
        <v>0</v>
      </c>
      <c r="O1434" s="124"/>
      <c r="P1434" s="105"/>
      <c r="Q1434" s="105"/>
      <c r="R1434" s="105"/>
      <c r="S1434" s="105"/>
      <c r="T1434" s="105"/>
      <c r="U1434" s="105"/>
      <c r="V1434" s="121">
        <f t="shared" si="68"/>
        <v>0</v>
      </c>
      <c r="W1434" s="105"/>
      <c r="X1434" s="105"/>
      <c r="Y1434" s="57"/>
    </row>
    <row r="1435" spans="1:25" s="48" customFormat="1" ht="14.5" x14ac:dyDescent="0.4">
      <c r="A1435" s="149" t="s">
        <v>4435</v>
      </c>
      <c r="B1435" s="149" t="s">
        <v>4436</v>
      </c>
      <c r="C1435" s="149" t="s">
        <v>4437</v>
      </c>
      <c r="D1435" s="150" t="s">
        <v>137</v>
      </c>
      <c r="E1435" s="144" t="s">
        <v>137</v>
      </c>
      <c r="F1435" s="122"/>
      <c r="G1435" s="122"/>
      <c r="H1435" s="122"/>
      <c r="I1435" s="122"/>
      <c r="J1435" s="123">
        <f t="shared" si="66"/>
        <v>0</v>
      </c>
      <c r="K1435" s="105"/>
      <c r="L1435" s="105"/>
      <c r="M1435" s="105"/>
      <c r="N1435" s="121">
        <f t="shared" si="67"/>
        <v>0</v>
      </c>
      <c r="O1435" s="124"/>
      <c r="P1435" s="105"/>
      <c r="Q1435" s="105"/>
      <c r="R1435" s="105"/>
      <c r="S1435" s="105"/>
      <c r="T1435" s="105"/>
      <c r="U1435" s="105"/>
      <c r="V1435" s="121">
        <f t="shared" si="68"/>
        <v>0</v>
      </c>
      <c r="W1435" s="105"/>
      <c r="X1435" s="105"/>
      <c r="Y1435" s="57"/>
    </row>
    <row r="1436" spans="1:25" s="48" customFormat="1" ht="14.5" x14ac:dyDescent="0.4">
      <c r="A1436" s="149" t="s">
        <v>4438</v>
      </c>
      <c r="B1436" s="149" t="s">
        <v>4439</v>
      </c>
      <c r="C1436" s="149" t="s">
        <v>4440</v>
      </c>
      <c r="D1436" s="150" t="s">
        <v>137</v>
      </c>
      <c r="E1436" s="144" t="s">
        <v>136</v>
      </c>
      <c r="F1436" s="122"/>
      <c r="G1436" s="122"/>
      <c r="H1436" s="122"/>
      <c r="I1436" s="122"/>
      <c r="J1436" s="123">
        <f t="shared" si="66"/>
        <v>0</v>
      </c>
      <c r="K1436" s="105"/>
      <c r="L1436" s="105"/>
      <c r="M1436" s="105"/>
      <c r="N1436" s="121">
        <f t="shared" si="67"/>
        <v>0</v>
      </c>
      <c r="O1436" s="124">
        <v>1</v>
      </c>
      <c r="P1436" s="105">
        <v>276536.69</v>
      </c>
      <c r="Q1436" s="105">
        <v>83015.8</v>
      </c>
      <c r="R1436" s="105">
        <v>0</v>
      </c>
      <c r="S1436" s="105">
        <v>0</v>
      </c>
      <c r="T1436" s="105">
        <v>207539.5</v>
      </c>
      <c r="U1436" s="105">
        <v>83015.8</v>
      </c>
      <c r="V1436" s="121">
        <f t="shared" si="68"/>
        <v>650107.79</v>
      </c>
      <c r="W1436" s="105">
        <v>313980.17</v>
      </c>
      <c r="X1436" s="105">
        <v>336127.62</v>
      </c>
      <c r="Y1436" s="57">
        <v>0</v>
      </c>
    </row>
    <row r="1437" spans="1:25" s="48" customFormat="1" ht="14.5" x14ac:dyDescent="0.4">
      <c r="A1437" s="149" t="s">
        <v>4441</v>
      </c>
      <c r="B1437" s="149" t="s">
        <v>4442</v>
      </c>
      <c r="C1437" s="149" t="s">
        <v>4443</v>
      </c>
      <c r="D1437" s="150" t="s">
        <v>137</v>
      </c>
      <c r="E1437" s="144" t="s">
        <v>137</v>
      </c>
      <c r="F1437" s="122"/>
      <c r="G1437" s="122"/>
      <c r="H1437" s="122"/>
      <c r="I1437" s="122"/>
      <c r="J1437" s="123">
        <f t="shared" si="66"/>
        <v>0</v>
      </c>
      <c r="K1437" s="105"/>
      <c r="L1437" s="105"/>
      <c r="M1437" s="105"/>
      <c r="N1437" s="121">
        <f t="shared" si="67"/>
        <v>0</v>
      </c>
      <c r="O1437" s="124"/>
      <c r="P1437" s="105"/>
      <c r="Q1437" s="105"/>
      <c r="R1437" s="105"/>
      <c r="S1437" s="105"/>
      <c r="T1437" s="105"/>
      <c r="U1437" s="105"/>
      <c r="V1437" s="121">
        <f t="shared" si="68"/>
        <v>0</v>
      </c>
      <c r="W1437" s="105"/>
      <c r="X1437" s="105"/>
      <c r="Y1437" s="57"/>
    </row>
    <row r="1438" spans="1:25" s="48" customFormat="1" ht="14.5" x14ac:dyDescent="0.4">
      <c r="A1438" s="149" t="s">
        <v>4444</v>
      </c>
      <c r="B1438" s="149" t="s">
        <v>4445</v>
      </c>
      <c r="C1438" s="149" t="s">
        <v>4446</v>
      </c>
      <c r="D1438" s="150" t="s">
        <v>137</v>
      </c>
      <c r="E1438" s="144" t="s">
        <v>137</v>
      </c>
      <c r="F1438" s="122"/>
      <c r="G1438" s="122"/>
      <c r="H1438" s="122"/>
      <c r="I1438" s="122"/>
      <c r="J1438" s="123">
        <f t="shared" si="66"/>
        <v>0</v>
      </c>
      <c r="K1438" s="105"/>
      <c r="L1438" s="105"/>
      <c r="M1438" s="105"/>
      <c r="N1438" s="121">
        <f t="shared" si="67"/>
        <v>0</v>
      </c>
      <c r="O1438" s="124"/>
      <c r="P1438" s="105"/>
      <c r="Q1438" s="105"/>
      <c r="R1438" s="105"/>
      <c r="S1438" s="105"/>
      <c r="T1438" s="105"/>
      <c r="U1438" s="105"/>
      <c r="V1438" s="121">
        <f t="shared" si="68"/>
        <v>0</v>
      </c>
      <c r="W1438" s="105"/>
      <c r="X1438" s="105"/>
      <c r="Y1438" s="57"/>
    </row>
    <row r="1439" spans="1:25" s="48" customFormat="1" ht="14.5" x14ac:dyDescent="0.4">
      <c r="A1439" s="149" t="s">
        <v>4447</v>
      </c>
      <c r="B1439" s="149" t="s">
        <v>4448</v>
      </c>
      <c r="C1439" s="149" t="s">
        <v>4449</v>
      </c>
      <c r="D1439" s="150" t="s">
        <v>137</v>
      </c>
      <c r="E1439" s="144" t="s">
        <v>137</v>
      </c>
      <c r="F1439" s="122"/>
      <c r="G1439" s="122"/>
      <c r="H1439" s="122"/>
      <c r="I1439" s="122"/>
      <c r="J1439" s="123">
        <f t="shared" si="66"/>
        <v>0</v>
      </c>
      <c r="K1439" s="105"/>
      <c r="L1439" s="105"/>
      <c r="M1439" s="105"/>
      <c r="N1439" s="121">
        <f t="shared" si="67"/>
        <v>0</v>
      </c>
      <c r="O1439" s="124"/>
      <c r="P1439" s="105"/>
      <c r="Q1439" s="105"/>
      <c r="R1439" s="105"/>
      <c r="S1439" s="105"/>
      <c r="T1439" s="105"/>
      <c r="U1439" s="105"/>
      <c r="V1439" s="121">
        <f t="shared" si="68"/>
        <v>0</v>
      </c>
      <c r="W1439" s="105"/>
      <c r="X1439" s="105"/>
      <c r="Y1439" s="57"/>
    </row>
    <row r="1440" spans="1:25" s="48" customFormat="1" ht="14.5" x14ac:dyDescent="0.4">
      <c r="A1440" s="149" t="s">
        <v>4450</v>
      </c>
      <c r="B1440" s="149" t="s">
        <v>4451</v>
      </c>
      <c r="C1440" s="149" t="s">
        <v>4452</v>
      </c>
      <c r="D1440" s="150" t="s">
        <v>137</v>
      </c>
      <c r="E1440" s="144" t="s">
        <v>137</v>
      </c>
      <c r="F1440" s="122"/>
      <c r="G1440" s="122"/>
      <c r="H1440" s="122"/>
      <c r="I1440" s="122"/>
      <c r="J1440" s="123">
        <f t="shared" si="66"/>
        <v>0</v>
      </c>
      <c r="K1440" s="105"/>
      <c r="L1440" s="105"/>
      <c r="M1440" s="105"/>
      <c r="N1440" s="121">
        <f t="shared" si="67"/>
        <v>0</v>
      </c>
      <c r="O1440" s="124"/>
      <c r="P1440" s="105"/>
      <c r="Q1440" s="105"/>
      <c r="R1440" s="105"/>
      <c r="S1440" s="105"/>
      <c r="T1440" s="105"/>
      <c r="U1440" s="105"/>
      <c r="V1440" s="121">
        <f t="shared" si="68"/>
        <v>0</v>
      </c>
      <c r="W1440" s="105"/>
      <c r="X1440" s="105"/>
      <c r="Y1440" s="57"/>
    </row>
    <row r="1441" spans="1:25" s="48" customFormat="1" ht="14.5" x14ac:dyDescent="0.4">
      <c r="A1441" s="149" t="s">
        <v>4453</v>
      </c>
      <c r="B1441" s="149" t="s">
        <v>4454</v>
      </c>
      <c r="C1441" s="149" t="s">
        <v>4455</v>
      </c>
      <c r="D1441" s="150" t="s">
        <v>137</v>
      </c>
      <c r="E1441" s="144" t="s">
        <v>137</v>
      </c>
      <c r="F1441" s="122"/>
      <c r="G1441" s="122"/>
      <c r="H1441" s="122"/>
      <c r="I1441" s="122"/>
      <c r="J1441" s="123">
        <f t="shared" si="66"/>
        <v>0</v>
      </c>
      <c r="K1441" s="105"/>
      <c r="L1441" s="105"/>
      <c r="M1441" s="105"/>
      <c r="N1441" s="121">
        <f t="shared" si="67"/>
        <v>0</v>
      </c>
      <c r="O1441" s="124"/>
      <c r="P1441" s="105"/>
      <c r="Q1441" s="105"/>
      <c r="R1441" s="105"/>
      <c r="S1441" s="105"/>
      <c r="T1441" s="105"/>
      <c r="U1441" s="105"/>
      <c r="V1441" s="121">
        <f t="shared" si="68"/>
        <v>0</v>
      </c>
      <c r="W1441" s="105"/>
      <c r="X1441" s="105"/>
      <c r="Y1441" s="57"/>
    </row>
    <row r="1442" spans="1:25" s="48" customFormat="1" ht="14.5" x14ac:dyDescent="0.4">
      <c r="A1442" s="149" t="s">
        <v>4456</v>
      </c>
      <c r="B1442" s="149" t="s">
        <v>4457</v>
      </c>
      <c r="C1442" s="149" t="s">
        <v>4458</v>
      </c>
      <c r="D1442" s="150" t="s">
        <v>137</v>
      </c>
      <c r="E1442" s="144" t="s">
        <v>137</v>
      </c>
      <c r="F1442" s="122"/>
      <c r="G1442" s="122"/>
      <c r="H1442" s="122"/>
      <c r="I1442" s="122"/>
      <c r="J1442" s="123">
        <f t="shared" si="66"/>
        <v>0</v>
      </c>
      <c r="K1442" s="105"/>
      <c r="L1442" s="105"/>
      <c r="M1442" s="105"/>
      <c r="N1442" s="121">
        <f t="shared" si="67"/>
        <v>0</v>
      </c>
      <c r="O1442" s="124"/>
      <c r="P1442" s="105"/>
      <c r="Q1442" s="105"/>
      <c r="R1442" s="105"/>
      <c r="S1442" s="105"/>
      <c r="T1442" s="105"/>
      <c r="U1442" s="105"/>
      <c r="V1442" s="121">
        <f t="shared" si="68"/>
        <v>0</v>
      </c>
      <c r="W1442" s="105"/>
      <c r="X1442" s="105"/>
      <c r="Y1442" s="57"/>
    </row>
    <row r="1443" spans="1:25" s="48" customFormat="1" ht="14.5" x14ac:dyDescent="0.4">
      <c r="A1443" s="149" t="s">
        <v>4459</v>
      </c>
      <c r="B1443" s="149" t="s">
        <v>4460</v>
      </c>
      <c r="C1443" s="149" t="s">
        <v>4461</v>
      </c>
      <c r="D1443" s="150" t="s">
        <v>137</v>
      </c>
      <c r="E1443" s="144" t="s">
        <v>137</v>
      </c>
      <c r="F1443" s="122"/>
      <c r="G1443" s="122"/>
      <c r="H1443" s="122"/>
      <c r="I1443" s="122"/>
      <c r="J1443" s="123">
        <f t="shared" si="66"/>
        <v>0</v>
      </c>
      <c r="K1443" s="105"/>
      <c r="L1443" s="105"/>
      <c r="M1443" s="105"/>
      <c r="N1443" s="121">
        <f t="shared" si="67"/>
        <v>0</v>
      </c>
      <c r="O1443" s="124"/>
      <c r="P1443" s="105"/>
      <c r="Q1443" s="105"/>
      <c r="R1443" s="105"/>
      <c r="S1443" s="105"/>
      <c r="T1443" s="105"/>
      <c r="U1443" s="105"/>
      <c r="V1443" s="121">
        <f t="shared" si="68"/>
        <v>0</v>
      </c>
      <c r="W1443" s="105"/>
      <c r="X1443" s="105"/>
      <c r="Y1443" s="57"/>
    </row>
    <row r="1444" spans="1:25" s="48" customFormat="1" ht="14.5" x14ac:dyDescent="0.4">
      <c r="A1444" s="149" t="s">
        <v>4462</v>
      </c>
      <c r="B1444" s="149" t="s">
        <v>4463</v>
      </c>
      <c r="C1444" s="149" t="s">
        <v>4464</v>
      </c>
      <c r="D1444" s="150" t="s">
        <v>137</v>
      </c>
      <c r="E1444" s="144" t="s">
        <v>137</v>
      </c>
      <c r="F1444" s="122"/>
      <c r="G1444" s="122"/>
      <c r="H1444" s="122"/>
      <c r="I1444" s="122"/>
      <c r="J1444" s="123">
        <f t="shared" si="66"/>
        <v>0</v>
      </c>
      <c r="K1444" s="105"/>
      <c r="L1444" s="105"/>
      <c r="M1444" s="105"/>
      <c r="N1444" s="121">
        <f t="shared" si="67"/>
        <v>0</v>
      </c>
      <c r="O1444" s="124"/>
      <c r="P1444" s="105"/>
      <c r="Q1444" s="105"/>
      <c r="R1444" s="105"/>
      <c r="S1444" s="105"/>
      <c r="T1444" s="105"/>
      <c r="U1444" s="105"/>
      <c r="V1444" s="121">
        <f t="shared" si="68"/>
        <v>0</v>
      </c>
      <c r="W1444" s="105"/>
      <c r="X1444" s="105"/>
      <c r="Y1444" s="57"/>
    </row>
    <row r="1445" spans="1:25" s="48" customFormat="1" ht="14.5" x14ac:dyDescent="0.4">
      <c r="A1445" s="149" t="s">
        <v>4465</v>
      </c>
      <c r="B1445" s="149" t="s">
        <v>4466</v>
      </c>
      <c r="C1445" s="149" t="s">
        <v>4467</v>
      </c>
      <c r="D1445" s="150" t="s">
        <v>137</v>
      </c>
      <c r="E1445" s="144" t="s">
        <v>137</v>
      </c>
      <c r="F1445" s="122"/>
      <c r="G1445" s="122"/>
      <c r="H1445" s="122"/>
      <c r="I1445" s="122"/>
      <c r="J1445" s="123">
        <f t="shared" si="66"/>
        <v>0</v>
      </c>
      <c r="K1445" s="105"/>
      <c r="L1445" s="105"/>
      <c r="M1445" s="105"/>
      <c r="N1445" s="121">
        <f t="shared" si="67"/>
        <v>0</v>
      </c>
      <c r="O1445" s="124"/>
      <c r="P1445" s="105"/>
      <c r="Q1445" s="105"/>
      <c r="R1445" s="105"/>
      <c r="S1445" s="105"/>
      <c r="T1445" s="105"/>
      <c r="U1445" s="105"/>
      <c r="V1445" s="121">
        <f t="shared" si="68"/>
        <v>0</v>
      </c>
      <c r="W1445" s="105"/>
      <c r="X1445" s="105"/>
      <c r="Y1445" s="57"/>
    </row>
    <row r="1446" spans="1:25" s="48" customFormat="1" ht="14.5" x14ac:dyDescent="0.4">
      <c r="A1446" s="149" t="s">
        <v>4468</v>
      </c>
      <c r="B1446" s="149" t="s">
        <v>4469</v>
      </c>
      <c r="C1446" s="149" t="s">
        <v>4470</v>
      </c>
      <c r="D1446" s="150" t="s">
        <v>136</v>
      </c>
      <c r="E1446" s="144" t="s">
        <v>137</v>
      </c>
      <c r="F1446" s="122">
        <v>28</v>
      </c>
      <c r="G1446" s="122">
        <v>0</v>
      </c>
      <c r="H1446" s="122">
        <v>0</v>
      </c>
      <c r="I1446" s="122">
        <v>0</v>
      </c>
      <c r="J1446" s="123">
        <f t="shared" si="66"/>
        <v>28</v>
      </c>
      <c r="K1446" s="105">
        <v>280000</v>
      </c>
      <c r="L1446" s="105">
        <v>59306.42</v>
      </c>
      <c r="M1446" s="105">
        <v>0</v>
      </c>
      <c r="N1446" s="121">
        <f t="shared" si="67"/>
        <v>339306.42</v>
      </c>
      <c r="O1446" s="124"/>
      <c r="P1446" s="105"/>
      <c r="Q1446" s="105"/>
      <c r="R1446" s="105"/>
      <c r="S1446" s="105"/>
      <c r="T1446" s="105"/>
      <c r="U1446" s="105"/>
      <c r="V1446" s="121">
        <f t="shared" si="68"/>
        <v>0</v>
      </c>
      <c r="W1446" s="105"/>
      <c r="X1446" s="105"/>
      <c r="Y1446" s="57"/>
    </row>
    <row r="1447" spans="1:25" s="48" customFormat="1" ht="14.5" x14ac:dyDescent="0.4">
      <c r="A1447" s="149" t="s">
        <v>4471</v>
      </c>
      <c r="B1447" s="149" t="s">
        <v>4472</v>
      </c>
      <c r="C1447" s="149" t="s">
        <v>4473</v>
      </c>
      <c r="D1447" s="150" t="s">
        <v>136</v>
      </c>
      <c r="E1447" s="144" t="s">
        <v>137</v>
      </c>
      <c r="F1447" s="122">
        <v>28</v>
      </c>
      <c r="G1447" s="122">
        <v>0</v>
      </c>
      <c r="H1447" s="122">
        <v>0</v>
      </c>
      <c r="I1447" s="122">
        <v>0</v>
      </c>
      <c r="J1447" s="123">
        <f t="shared" si="66"/>
        <v>28</v>
      </c>
      <c r="K1447" s="105">
        <v>280000</v>
      </c>
      <c r="L1447" s="105">
        <v>95438.92</v>
      </c>
      <c r="M1447" s="105">
        <v>0</v>
      </c>
      <c r="N1447" s="121">
        <f t="shared" si="67"/>
        <v>375438.92</v>
      </c>
      <c r="O1447" s="124"/>
      <c r="P1447" s="105"/>
      <c r="Q1447" s="105"/>
      <c r="R1447" s="105"/>
      <c r="S1447" s="105"/>
      <c r="T1447" s="105"/>
      <c r="U1447" s="105"/>
      <c r="V1447" s="121">
        <f t="shared" si="68"/>
        <v>0</v>
      </c>
      <c r="W1447" s="105"/>
      <c r="X1447" s="105"/>
      <c r="Y1447" s="57"/>
    </row>
    <row r="1448" spans="1:25" s="48" customFormat="1" ht="14.5" x14ac:dyDescent="0.4">
      <c r="A1448" s="149" t="s">
        <v>4474</v>
      </c>
      <c r="B1448" s="149" t="s">
        <v>4475</v>
      </c>
      <c r="C1448" s="149" t="s">
        <v>4476</v>
      </c>
      <c r="D1448" s="150" t="s">
        <v>136</v>
      </c>
      <c r="E1448" s="144" t="s">
        <v>137</v>
      </c>
      <c r="F1448" s="122">
        <v>28</v>
      </c>
      <c r="G1448" s="122">
        <v>0</v>
      </c>
      <c r="H1448" s="122">
        <v>0</v>
      </c>
      <c r="I1448" s="122">
        <v>0</v>
      </c>
      <c r="J1448" s="123">
        <f t="shared" si="66"/>
        <v>28</v>
      </c>
      <c r="K1448" s="105">
        <v>280000</v>
      </c>
      <c r="L1448" s="105">
        <v>31155.3</v>
      </c>
      <c r="M1448" s="105">
        <v>0</v>
      </c>
      <c r="N1448" s="121">
        <f t="shared" si="67"/>
        <v>311155.3</v>
      </c>
      <c r="O1448" s="124"/>
      <c r="P1448" s="105"/>
      <c r="Q1448" s="105"/>
      <c r="R1448" s="105"/>
      <c r="S1448" s="105"/>
      <c r="T1448" s="105"/>
      <c r="U1448" s="105"/>
      <c r="V1448" s="121">
        <f t="shared" si="68"/>
        <v>0</v>
      </c>
      <c r="W1448" s="105"/>
      <c r="X1448" s="105"/>
      <c r="Y1448" s="57"/>
    </row>
    <row r="1449" spans="1:25" s="48" customFormat="1" ht="14.5" x14ac:dyDescent="0.4">
      <c r="A1449" s="149" t="s">
        <v>4477</v>
      </c>
      <c r="B1449" s="149" t="s">
        <v>4478</v>
      </c>
      <c r="C1449" s="149" t="s">
        <v>4479</v>
      </c>
      <c r="D1449" s="150" t="s">
        <v>136</v>
      </c>
      <c r="E1449" s="144" t="s">
        <v>137</v>
      </c>
      <c r="F1449" s="122">
        <v>28</v>
      </c>
      <c r="G1449" s="122">
        <v>0</v>
      </c>
      <c r="H1449" s="122">
        <v>0</v>
      </c>
      <c r="I1449" s="122">
        <v>0</v>
      </c>
      <c r="J1449" s="123">
        <f t="shared" si="66"/>
        <v>28</v>
      </c>
      <c r="K1449" s="105">
        <v>280000</v>
      </c>
      <c r="L1449" s="105">
        <v>69921.72</v>
      </c>
      <c r="M1449" s="105">
        <v>0</v>
      </c>
      <c r="N1449" s="121">
        <f t="shared" si="67"/>
        <v>349921.72</v>
      </c>
      <c r="O1449" s="124"/>
      <c r="P1449" s="105"/>
      <c r="Q1449" s="105"/>
      <c r="R1449" s="105"/>
      <c r="S1449" s="105"/>
      <c r="T1449" s="105"/>
      <c r="U1449" s="105"/>
      <c r="V1449" s="121">
        <f t="shared" si="68"/>
        <v>0</v>
      </c>
      <c r="W1449" s="105"/>
      <c r="X1449" s="105"/>
      <c r="Y1449" s="57"/>
    </row>
    <row r="1450" spans="1:25" s="48" customFormat="1" ht="14.5" x14ac:dyDescent="0.4">
      <c r="A1450" s="149" t="s">
        <v>4480</v>
      </c>
      <c r="B1450" s="149" t="s">
        <v>4481</v>
      </c>
      <c r="C1450" s="149" t="s">
        <v>4482</v>
      </c>
      <c r="D1450" s="150" t="s">
        <v>136</v>
      </c>
      <c r="E1450" s="144" t="s">
        <v>137</v>
      </c>
      <c r="F1450" s="122">
        <v>14</v>
      </c>
      <c r="G1450" s="122">
        <v>0</v>
      </c>
      <c r="H1450" s="122">
        <v>0</v>
      </c>
      <c r="I1450" s="122">
        <v>0</v>
      </c>
      <c r="J1450" s="123">
        <f t="shared" si="66"/>
        <v>14</v>
      </c>
      <c r="K1450" s="105">
        <v>108388.01</v>
      </c>
      <c r="L1450" s="105">
        <v>86676.78</v>
      </c>
      <c r="M1450" s="105">
        <v>0</v>
      </c>
      <c r="N1450" s="121">
        <f t="shared" si="67"/>
        <v>195064.78999999998</v>
      </c>
      <c r="O1450" s="124"/>
      <c r="P1450" s="105"/>
      <c r="Q1450" s="105"/>
      <c r="R1450" s="105"/>
      <c r="S1450" s="105"/>
      <c r="T1450" s="105"/>
      <c r="U1450" s="105"/>
      <c r="V1450" s="121">
        <f t="shared" si="68"/>
        <v>0</v>
      </c>
      <c r="W1450" s="105"/>
      <c r="X1450" s="105"/>
      <c r="Y1450" s="57"/>
    </row>
    <row r="1451" spans="1:25" s="48" customFormat="1" ht="14.5" x14ac:dyDescent="0.4">
      <c r="A1451" s="149" t="s">
        <v>4483</v>
      </c>
      <c r="B1451" s="149" t="s">
        <v>4484</v>
      </c>
      <c r="C1451" s="149" t="s">
        <v>4485</v>
      </c>
      <c r="D1451" s="150" t="s">
        <v>136</v>
      </c>
      <c r="E1451" s="144" t="s">
        <v>137</v>
      </c>
      <c r="F1451" s="122">
        <v>28</v>
      </c>
      <c r="G1451" s="122">
        <v>0</v>
      </c>
      <c r="H1451" s="122">
        <v>0</v>
      </c>
      <c r="I1451" s="122">
        <v>0</v>
      </c>
      <c r="J1451" s="123">
        <f t="shared" si="66"/>
        <v>28</v>
      </c>
      <c r="K1451" s="105">
        <v>150580.09</v>
      </c>
      <c r="L1451" s="105">
        <v>221879.7</v>
      </c>
      <c r="M1451" s="105">
        <v>0</v>
      </c>
      <c r="N1451" s="121">
        <f t="shared" si="67"/>
        <v>372459.79000000004</v>
      </c>
      <c r="O1451" s="124"/>
      <c r="P1451" s="105"/>
      <c r="Q1451" s="105"/>
      <c r="R1451" s="105"/>
      <c r="S1451" s="105"/>
      <c r="T1451" s="105"/>
      <c r="U1451" s="105"/>
      <c r="V1451" s="121">
        <f t="shared" si="68"/>
        <v>0</v>
      </c>
      <c r="W1451" s="105"/>
      <c r="X1451" s="105"/>
      <c r="Y1451" s="57"/>
    </row>
    <row r="1452" spans="1:25" s="48" customFormat="1" ht="14.5" x14ac:dyDescent="0.4">
      <c r="A1452" s="149" t="s">
        <v>4486</v>
      </c>
      <c r="B1452" s="149" t="s">
        <v>4487</v>
      </c>
      <c r="C1452" s="149" t="s">
        <v>4488</v>
      </c>
      <c r="D1452" s="150" t="s">
        <v>137</v>
      </c>
      <c r="E1452" s="144" t="s">
        <v>137</v>
      </c>
      <c r="F1452" s="122"/>
      <c r="G1452" s="122"/>
      <c r="H1452" s="122"/>
      <c r="I1452" s="122"/>
      <c r="J1452" s="123">
        <f t="shared" si="66"/>
        <v>0</v>
      </c>
      <c r="K1452" s="105"/>
      <c r="L1452" s="105"/>
      <c r="M1452" s="105"/>
      <c r="N1452" s="121">
        <f t="shared" si="67"/>
        <v>0</v>
      </c>
      <c r="O1452" s="124"/>
      <c r="P1452" s="105"/>
      <c r="Q1452" s="105"/>
      <c r="R1452" s="105"/>
      <c r="S1452" s="105"/>
      <c r="T1452" s="105"/>
      <c r="U1452" s="105"/>
      <c r="V1452" s="121">
        <f t="shared" si="68"/>
        <v>0</v>
      </c>
      <c r="W1452" s="105"/>
      <c r="X1452" s="105"/>
      <c r="Y1452" s="57"/>
    </row>
    <row r="1453" spans="1:25" s="48" customFormat="1" ht="14.5" x14ac:dyDescent="0.4">
      <c r="A1453" s="149" t="s">
        <v>4489</v>
      </c>
      <c r="B1453" s="149" t="s">
        <v>4490</v>
      </c>
      <c r="C1453" s="149" t="s">
        <v>4491</v>
      </c>
      <c r="D1453" s="150" t="s">
        <v>136</v>
      </c>
      <c r="E1453" s="144" t="s">
        <v>136</v>
      </c>
      <c r="F1453" s="122">
        <v>28</v>
      </c>
      <c r="G1453" s="122">
        <v>0</v>
      </c>
      <c r="H1453" s="122">
        <v>0</v>
      </c>
      <c r="I1453" s="122">
        <v>0</v>
      </c>
      <c r="J1453" s="123">
        <f t="shared" si="66"/>
        <v>28</v>
      </c>
      <c r="K1453" s="105">
        <v>192311.02</v>
      </c>
      <c r="L1453" s="105">
        <v>165827.71</v>
      </c>
      <c r="M1453" s="105">
        <v>0</v>
      </c>
      <c r="N1453" s="121">
        <f t="shared" si="67"/>
        <v>358138.73</v>
      </c>
      <c r="O1453" s="124">
        <v>1</v>
      </c>
      <c r="P1453" s="105">
        <v>83828.2</v>
      </c>
      <c r="Q1453" s="105">
        <v>66993.399999999994</v>
      </c>
      <c r="R1453" s="105">
        <v>0</v>
      </c>
      <c r="S1453" s="105">
        <v>0</v>
      </c>
      <c r="T1453" s="105">
        <v>167483.5</v>
      </c>
      <c r="U1453" s="105">
        <v>66993.399999999994</v>
      </c>
      <c r="V1453" s="121">
        <f t="shared" si="68"/>
        <v>385298.5</v>
      </c>
      <c r="W1453" s="105">
        <v>104802.97</v>
      </c>
      <c r="X1453" s="105">
        <v>112195.53</v>
      </c>
      <c r="Y1453" s="57">
        <v>168300</v>
      </c>
    </row>
    <row r="1454" spans="1:25" s="48" customFormat="1" ht="14.5" x14ac:dyDescent="0.4">
      <c r="A1454" s="149" t="s">
        <v>4492</v>
      </c>
      <c r="B1454" s="149" t="s">
        <v>4493</v>
      </c>
      <c r="C1454" s="149" t="s">
        <v>4494</v>
      </c>
      <c r="D1454" s="150" t="s">
        <v>137</v>
      </c>
      <c r="E1454" s="144" t="s">
        <v>137</v>
      </c>
      <c r="F1454" s="122"/>
      <c r="G1454" s="122"/>
      <c r="H1454" s="122"/>
      <c r="I1454" s="122"/>
      <c r="J1454" s="123">
        <f t="shared" si="66"/>
        <v>0</v>
      </c>
      <c r="K1454" s="105"/>
      <c r="L1454" s="105"/>
      <c r="M1454" s="105"/>
      <c r="N1454" s="121">
        <f t="shared" si="67"/>
        <v>0</v>
      </c>
      <c r="O1454" s="124"/>
      <c r="P1454" s="105"/>
      <c r="Q1454" s="105"/>
      <c r="R1454" s="105"/>
      <c r="S1454" s="105"/>
      <c r="T1454" s="105"/>
      <c r="U1454" s="105"/>
      <c r="V1454" s="121">
        <f t="shared" si="68"/>
        <v>0</v>
      </c>
      <c r="W1454" s="105"/>
      <c r="X1454" s="105"/>
      <c r="Y1454" s="57"/>
    </row>
    <row r="1455" spans="1:25" s="48" customFormat="1" ht="14.5" x14ac:dyDescent="0.4">
      <c r="A1455" s="149" t="s">
        <v>4495</v>
      </c>
      <c r="B1455" s="149" t="s">
        <v>4496</v>
      </c>
      <c r="C1455" s="149" t="s">
        <v>4497</v>
      </c>
      <c r="D1455" s="150" t="s">
        <v>137</v>
      </c>
      <c r="E1455" s="144" t="s">
        <v>136</v>
      </c>
      <c r="F1455" s="122"/>
      <c r="G1455" s="122"/>
      <c r="H1455" s="122"/>
      <c r="I1455" s="122"/>
      <c r="J1455" s="123">
        <f t="shared" si="66"/>
        <v>0</v>
      </c>
      <c r="K1455" s="105"/>
      <c r="L1455" s="105"/>
      <c r="M1455" s="105"/>
      <c r="N1455" s="121">
        <f t="shared" si="67"/>
        <v>0</v>
      </c>
      <c r="O1455" s="124">
        <v>1</v>
      </c>
      <c r="P1455" s="105">
        <v>18000</v>
      </c>
      <c r="Q1455" s="105">
        <v>36000</v>
      </c>
      <c r="R1455" s="105">
        <v>0</v>
      </c>
      <c r="S1455" s="105">
        <v>0</v>
      </c>
      <c r="T1455" s="105">
        <v>90000</v>
      </c>
      <c r="U1455" s="105">
        <v>36000</v>
      </c>
      <c r="V1455" s="121">
        <f t="shared" si="68"/>
        <v>180000</v>
      </c>
      <c r="W1455" s="105">
        <v>0</v>
      </c>
      <c r="X1455" s="105">
        <v>0</v>
      </c>
      <c r="Y1455" s="57">
        <v>180000</v>
      </c>
    </row>
    <row r="1456" spans="1:25" s="48" customFormat="1" ht="14.5" x14ac:dyDescent="0.4">
      <c r="A1456" s="149" t="s">
        <v>4498</v>
      </c>
      <c r="B1456" s="149" t="s">
        <v>4499</v>
      </c>
      <c r="C1456" s="149" t="s">
        <v>4500</v>
      </c>
      <c r="D1456" s="150" t="s">
        <v>137</v>
      </c>
      <c r="E1456" s="144" t="s">
        <v>137</v>
      </c>
      <c r="F1456" s="122"/>
      <c r="G1456" s="122"/>
      <c r="H1456" s="122"/>
      <c r="I1456" s="122"/>
      <c r="J1456" s="123">
        <f t="shared" si="66"/>
        <v>0</v>
      </c>
      <c r="K1456" s="105"/>
      <c r="L1456" s="105"/>
      <c r="M1456" s="105"/>
      <c r="N1456" s="121">
        <f t="shared" si="67"/>
        <v>0</v>
      </c>
      <c r="O1456" s="124"/>
      <c r="P1456" s="105"/>
      <c r="Q1456" s="105"/>
      <c r="R1456" s="105"/>
      <c r="S1456" s="105"/>
      <c r="T1456" s="105"/>
      <c r="U1456" s="105"/>
      <c r="V1456" s="121">
        <f t="shared" si="68"/>
        <v>0</v>
      </c>
      <c r="W1456" s="105"/>
      <c r="X1456" s="105"/>
      <c r="Y1456" s="57"/>
    </row>
    <row r="1457" spans="1:25" s="48" customFormat="1" ht="14.5" x14ac:dyDescent="0.4">
      <c r="A1457" s="149" t="s">
        <v>4501</v>
      </c>
      <c r="B1457" s="149" t="s">
        <v>4502</v>
      </c>
      <c r="C1457" s="149" t="s">
        <v>4503</v>
      </c>
      <c r="D1457" s="150" t="s">
        <v>136</v>
      </c>
      <c r="E1457" s="144" t="s">
        <v>137</v>
      </c>
      <c r="F1457" s="122">
        <v>42</v>
      </c>
      <c r="G1457" s="122">
        <v>0</v>
      </c>
      <c r="H1457" s="122">
        <v>0</v>
      </c>
      <c r="I1457" s="122">
        <v>0</v>
      </c>
      <c r="J1457" s="123">
        <f t="shared" si="66"/>
        <v>42</v>
      </c>
      <c r="K1457" s="105">
        <v>317843.53000000003</v>
      </c>
      <c r="L1457" s="105">
        <v>216986.68</v>
      </c>
      <c r="M1457" s="105">
        <v>0</v>
      </c>
      <c r="N1457" s="121">
        <f t="shared" si="67"/>
        <v>534830.21</v>
      </c>
      <c r="O1457" s="124"/>
      <c r="P1457" s="105"/>
      <c r="Q1457" s="105"/>
      <c r="R1457" s="105"/>
      <c r="S1457" s="105"/>
      <c r="T1457" s="105"/>
      <c r="U1457" s="105"/>
      <c r="V1457" s="121">
        <f t="shared" si="68"/>
        <v>0</v>
      </c>
      <c r="W1457" s="105"/>
      <c r="X1457" s="105"/>
      <c r="Y1457" s="57"/>
    </row>
    <row r="1458" spans="1:25" s="48" customFormat="1" ht="14.5" x14ac:dyDescent="0.4">
      <c r="A1458" s="149" t="s">
        <v>4504</v>
      </c>
      <c r="B1458" s="149" t="s">
        <v>4505</v>
      </c>
      <c r="C1458" s="149" t="s">
        <v>4506</v>
      </c>
      <c r="D1458" s="150" t="s">
        <v>136</v>
      </c>
      <c r="E1458" s="144" t="s">
        <v>137</v>
      </c>
      <c r="F1458" s="122">
        <v>28</v>
      </c>
      <c r="G1458" s="122">
        <v>0</v>
      </c>
      <c r="H1458" s="122">
        <v>11</v>
      </c>
      <c r="I1458" s="122">
        <v>0</v>
      </c>
      <c r="J1458" s="123">
        <f t="shared" si="66"/>
        <v>39</v>
      </c>
      <c r="K1458" s="105">
        <v>282604.18</v>
      </c>
      <c r="L1458" s="105">
        <v>265609.14</v>
      </c>
      <c r="M1458" s="105">
        <v>0</v>
      </c>
      <c r="N1458" s="121">
        <f t="shared" si="67"/>
        <v>548213.32000000007</v>
      </c>
      <c r="O1458" s="124"/>
      <c r="P1458" s="105"/>
      <c r="Q1458" s="105"/>
      <c r="R1458" s="105"/>
      <c r="S1458" s="105"/>
      <c r="T1458" s="105"/>
      <c r="U1458" s="105"/>
      <c r="V1458" s="121">
        <f t="shared" si="68"/>
        <v>0</v>
      </c>
      <c r="W1458" s="105"/>
      <c r="X1458" s="105"/>
      <c r="Y1458" s="57"/>
    </row>
    <row r="1459" spans="1:25" s="48" customFormat="1" ht="14.5" x14ac:dyDescent="0.4">
      <c r="A1459" s="149" t="s">
        <v>4507</v>
      </c>
      <c r="B1459" s="149" t="s">
        <v>4508</v>
      </c>
      <c r="C1459" s="149" t="s">
        <v>4509</v>
      </c>
      <c r="D1459" s="150" t="s">
        <v>136</v>
      </c>
      <c r="E1459" s="144" t="s">
        <v>137</v>
      </c>
      <c r="F1459" s="122">
        <v>0</v>
      </c>
      <c r="G1459" s="122">
        <v>0</v>
      </c>
      <c r="H1459" s="122">
        <v>11</v>
      </c>
      <c r="I1459" s="122">
        <v>0</v>
      </c>
      <c r="J1459" s="123">
        <f t="shared" si="66"/>
        <v>11</v>
      </c>
      <c r="K1459" s="105">
        <v>0</v>
      </c>
      <c r="L1459" s="105">
        <v>198285.37</v>
      </c>
      <c r="M1459" s="105">
        <v>0</v>
      </c>
      <c r="N1459" s="121">
        <f t="shared" si="67"/>
        <v>198285.37</v>
      </c>
      <c r="O1459" s="124"/>
      <c r="P1459" s="105"/>
      <c r="Q1459" s="105"/>
      <c r="R1459" s="105"/>
      <c r="S1459" s="105"/>
      <c r="T1459" s="105"/>
      <c r="U1459" s="105"/>
      <c r="V1459" s="121">
        <f t="shared" si="68"/>
        <v>0</v>
      </c>
      <c r="W1459" s="105"/>
      <c r="X1459" s="105"/>
      <c r="Y1459" s="57"/>
    </row>
    <row r="1460" spans="1:25" s="48" customFormat="1" ht="14.5" x14ac:dyDescent="0.4">
      <c r="A1460" s="149" t="s">
        <v>4510</v>
      </c>
      <c r="B1460" s="149" t="s">
        <v>4511</v>
      </c>
      <c r="C1460" s="149" t="s">
        <v>4512</v>
      </c>
      <c r="D1460" s="150" t="s">
        <v>136</v>
      </c>
      <c r="E1460" s="144" t="s">
        <v>137</v>
      </c>
      <c r="F1460" s="122">
        <v>28</v>
      </c>
      <c r="G1460" s="122">
        <v>0</v>
      </c>
      <c r="H1460" s="122">
        <v>0</v>
      </c>
      <c r="I1460" s="122">
        <v>0</v>
      </c>
      <c r="J1460" s="123">
        <f t="shared" si="66"/>
        <v>28</v>
      </c>
      <c r="K1460" s="105">
        <v>278216.53999999998</v>
      </c>
      <c r="L1460" s="105">
        <v>76965.14</v>
      </c>
      <c r="M1460" s="105">
        <v>0</v>
      </c>
      <c r="N1460" s="121">
        <f t="shared" si="67"/>
        <v>355181.68</v>
      </c>
      <c r="O1460" s="124"/>
      <c r="P1460" s="105"/>
      <c r="Q1460" s="105"/>
      <c r="R1460" s="105"/>
      <c r="S1460" s="105"/>
      <c r="T1460" s="105"/>
      <c r="U1460" s="105"/>
      <c r="V1460" s="121">
        <f t="shared" si="68"/>
        <v>0</v>
      </c>
      <c r="W1460" s="105"/>
      <c r="X1460" s="105"/>
      <c r="Y1460" s="57"/>
    </row>
    <row r="1461" spans="1:25" s="48" customFormat="1" ht="14.5" x14ac:dyDescent="0.4">
      <c r="A1461" s="149" t="s">
        <v>4513</v>
      </c>
      <c r="B1461" s="149" t="s">
        <v>4514</v>
      </c>
      <c r="C1461" s="149" t="s">
        <v>4515</v>
      </c>
      <c r="D1461" s="150" t="s">
        <v>136</v>
      </c>
      <c r="E1461" s="144" t="s">
        <v>137</v>
      </c>
      <c r="F1461" s="122">
        <v>28</v>
      </c>
      <c r="G1461" s="122">
        <v>0</v>
      </c>
      <c r="H1461" s="122">
        <v>0</v>
      </c>
      <c r="I1461" s="122">
        <v>0</v>
      </c>
      <c r="J1461" s="123">
        <f t="shared" si="66"/>
        <v>28</v>
      </c>
      <c r="K1461" s="105">
        <v>189033.93</v>
      </c>
      <c r="L1461" s="105">
        <v>182792.88</v>
      </c>
      <c r="M1461" s="105">
        <v>0</v>
      </c>
      <c r="N1461" s="121">
        <f t="shared" si="67"/>
        <v>371826.81</v>
      </c>
      <c r="O1461" s="124"/>
      <c r="P1461" s="105"/>
      <c r="Q1461" s="105"/>
      <c r="R1461" s="105"/>
      <c r="S1461" s="105"/>
      <c r="T1461" s="105"/>
      <c r="U1461" s="105"/>
      <c r="V1461" s="121">
        <f t="shared" si="68"/>
        <v>0</v>
      </c>
      <c r="W1461" s="105"/>
      <c r="X1461" s="105"/>
      <c r="Y1461" s="57"/>
    </row>
    <row r="1462" spans="1:25" s="48" customFormat="1" ht="14.5" x14ac:dyDescent="0.4">
      <c r="A1462" s="149" t="s">
        <v>4516</v>
      </c>
      <c r="B1462" s="149" t="s">
        <v>4517</v>
      </c>
      <c r="C1462" s="149" t="s">
        <v>4518</v>
      </c>
      <c r="D1462" s="150" t="s">
        <v>136</v>
      </c>
      <c r="E1462" s="144" t="s">
        <v>137</v>
      </c>
      <c r="F1462" s="122">
        <v>71</v>
      </c>
      <c r="G1462" s="122">
        <v>0</v>
      </c>
      <c r="H1462" s="122">
        <v>0</v>
      </c>
      <c r="I1462" s="122">
        <v>0</v>
      </c>
      <c r="J1462" s="123">
        <f t="shared" si="66"/>
        <v>71</v>
      </c>
      <c r="K1462" s="105">
        <v>668187.86</v>
      </c>
      <c r="L1462" s="105">
        <v>364701.38</v>
      </c>
      <c r="M1462" s="105">
        <v>0</v>
      </c>
      <c r="N1462" s="121">
        <f t="shared" si="67"/>
        <v>1032889.24</v>
      </c>
      <c r="O1462" s="124"/>
      <c r="P1462" s="105"/>
      <c r="Q1462" s="105"/>
      <c r="R1462" s="105"/>
      <c r="S1462" s="105"/>
      <c r="T1462" s="105"/>
      <c r="U1462" s="105"/>
      <c r="V1462" s="121">
        <f t="shared" si="68"/>
        <v>0</v>
      </c>
      <c r="W1462" s="105"/>
      <c r="X1462" s="105"/>
      <c r="Y1462" s="57"/>
    </row>
    <row r="1463" spans="1:25" s="48" customFormat="1" ht="14.5" x14ac:dyDescent="0.4">
      <c r="A1463" s="149" t="s">
        <v>4519</v>
      </c>
      <c r="B1463" s="149" t="s">
        <v>4520</v>
      </c>
      <c r="C1463" s="149" t="s">
        <v>4521</v>
      </c>
      <c r="D1463" s="150" t="s">
        <v>136</v>
      </c>
      <c r="E1463" s="144" t="s">
        <v>137</v>
      </c>
      <c r="F1463" s="122">
        <v>28</v>
      </c>
      <c r="G1463" s="122">
        <v>0</v>
      </c>
      <c r="H1463" s="122">
        <v>11</v>
      </c>
      <c r="I1463" s="122">
        <v>0</v>
      </c>
      <c r="J1463" s="123">
        <f t="shared" si="66"/>
        <v>39</v>
      </c>
      <c r="K1463" s="105">
        <v>215566.57</v>
      </c>
      <c r="L1463" s="105">
        <v>339298.44</v>
      </c>
      <c r="M1463" s="105">
        <v>0</v>
      </c>
      <c r="N1463" s="121">
        <f t="shared" si="67"/>
        <v>554865.01</v>
      </c>
      <c r="O1463" s="124"/>
      <c r="P1463" s="105"/>
      <c r="Q1463" s="105"/>
      <c r="R1463" s="105"/>
      <c r="S1463" s="105"/>
      <c r="T1463" s="105"/>
      <c r="U1463" s="105"/>
      <c r="V1463" s="121">
        <f t="shared" si="68"/>
        <v>0</v>
      </c>
      <c r="W1463" s="105"/>
      <c r="X1463" s="105"/>
      <c r="Y1463" s="57"/>
    </row>
    <row r="1464" spans="1:25" s="48" customFormat="1" ht="14.5" x14ac:dyDescent="0.4">
      <c r="A1464" s="149" t="s">
        <v>4522</v>
      </c>
      <c r="B1464" s="149" t="s">
        <v>4523</v>
      </c>
      <c r="C1464" s="149" t="s">
        <v>4524</v>
      </c>
      <c r="D1464" s="150" t="s">
        <v>136</v>
      </c>
      <c r="E1464" s="144" t="s">
        <v>137</v>
      </c>
      <c r="F1464" s="122">
        <v>42</v>
      </c>
      <c r="G1464" s="122">
        <v>0</v>
      </c>
      <c r="H1464" s="122">
        <v>11</v>
      </c>
      <c r="I1464" s="122">
        <v>0</v>
      </c>
      <c r="J1464" s="123">
        <f t="shared" si="66"/>
        <v>53</v>
      </c>
      <c r="K1464" s="105">
        <v>530000</v>
      </c>
      <c r="L1464" s="105">
        <v>222475.26</v>
      </c>
      <c r="M1464" s="105">
        <v>0</v>
      </c>
      <c r="N1464" s="121">
        <f t="shared" si="67"/>
        <v>752475.26</v>
      </c>
      <c r="O1464" s="124"/>
      <c r="P1464" s="105"/>
      <c r="Q1464" s="105"/>
      <c r="R1464" s="105"/>
      <c r="S1464" s="105"/>
      <c r="T1464" s="105"/>
      <c r="U1464" s="105"/>
      <c r="V1464" s="121">
        <f t="shared" si="68"/>
        <v>0</v>
      </c>
      <c r="W1464" s="105"/>
      <c r="X1464" s="105"/>
      <c r="Y1464" s="57"/>
    </row>
    <row r="1465" spans="1:25" s="48" customFormat="1" ht="14.5" x14ac:dyDescent="0.4">
      <c r="A1465" s="149" t="s">
        <v>4525</v>
      </c>
      <c r="B1465" s="149" t="s">
        <v>4526</v>
      </c>
      <c r="C1465" s="149" t="s">
        <v>4527</v>
      </c>
      <c r="D1465" s="150" t="s">
        <v>136</v>
      </c>
      <c r="E1465" s="144" t="s">
        <v>137</v>
      </c>
      <c r="F1465" s="122">
        <v>14</v>
      </c>
      <c r="G1465" s="122">
        <v>0</v>
      </c>
      <c r="H1465" s="122">
        <v>0</v>
      </c>
      <c r="I1465" s="122">
        <v>0</v>
      </c>
      <c r="J1465" s="123">
        <f t="shared" si="66"/>
        <v>14</v>
      </c>
      <c r="K1465" s="105">
        <v>80530.64</v>
      </c>
      <c r="L1465" s="105">
        <v>304510.15999999997</v>
      </c>
      <c r="M1465" s="105">
        <v>0</v>
      </c>
      <c r="N1465" s="121">
        <f t="shared" si="67"/>
        <v>385040.8</v>
      </c>
      <c r="O1465" s="124"/>
      <c r="P1465" s="105"/>
      <c r="Q1465" s="105"/>
      <c r="R1465" s="105"/>
      <c r="S1465" s="105"/>
      <c r="T1465" s="105"/>
      <c r="U1465" s="105"/>
      <c r="V1465" s="121">
        <f t="shared" si="68"/>
        <v>0</v>
      </c>
      <c r="W1465" s="105"/>
      <c r="X1465" s="105"/>
      <c r="Y1465" s="57"/>
    </row>
    <row r="1466" spans="1:25" s="48" customFormat="1" ht="14.5" x14ac:dyDescent="0.4">
      <c r="A1466" s="149" t="s">
        <v>4528</v>
      </c>
      <c r="B1466" s="149" t="s">
        <v>4529</v>
      </c>
      <c r="C1466" s="149" t="s">
        <v>4530</v>
      </c>
      <c r="D1466" s="150" t="s">
        <v>136</v>
      </c>
      <c r="E1466" s="144" t="s">
        <v>137</v>
      </c>
      <c r="F1466" s="122">
        <v>14</v>
      </c>
      <c r="G1466" s="122">
        <v>0</v>
      </c>
      <c r="H1466" s="122">
        <v>11</v>
      </c>
      <c r="I1466" s="122">
        <v>0</v>
      </c>
      <c r="J1466" s="123">
        <f t="shared" si="66"/>
        <v>25</v>
      </c>
      <c r="K1466" s="105">
        <v>110270.54</v>
      </c>
      <c r="L1466" s="105">
        <v>268226.57</v>
      </c>
      <c r="M1466" s="105">
        <v>0</v>
      </c>
      <c r="N1466" s="121">
        <f t="shared" si="67"/>
        <v>378497.11</v>
      </c>
      <c r="O1466" s="124"/>
      <c r="P1466" s="105"/>
      <c r="Q1466" s="105"/>
      <c r="R1466" s="105"/>
      <c r="S1466" s="105"/>
      <c r="T1466" s="105"/>
      <c r="U1466" s="105"/>
      <c r="V1466" s="121">
        <f t="shared" si="68"/>
        <v>0</v>
      </c>
      <c r="W1466" s="105"/>
      <c r="X1466" s="105"/>
      <c r="Y1466" s="57"/>
    </row>
    <row r="1467" spans="1:25" s="48" customFormat="1" ht="14.5" x14ac:dyDescent="0.4">
      <c r="A1467" s="149" t="s">
        <v>4531</v>
      </c>
      <c r="B1467" s="149" t="s">
        <v>4532</v>
      </c>
      <c r="C1467" s="149" t="s">
        <v>4533</v>
      </c>
      <c r="D1467" s="150" t="s">
        <v>136</v>
      </c>
      <c r="E1467" s="144" t="s">
        <v>137</v>
      </c>
      <c r="F1467" s="122">
        <v>42</v>
      </c>
      <c r="G1467" s="122">
        <v>0</v>
      </c>
      <c r="H1467" s="122">
        <v>11</v>
      </c>
      <c r="I1467" s="122">
        <v>0</v>
      </c>
      <c r="J1467" s="123">
        <f t="shared" si="66"/>
        <v>53</v>
      </c>
      <c r="K1467" s="105">
        <v>472607.18</v>
      </c>
      <c r="L1467" s="105">
        <v>273493.17</v>
      </c>
      <c r="M1467" s="105">
        <v>0</v>
      </c>
      <c r="N1467" s="121">
        <f t="shared" si="67"/>
        <v>746100.35</v>
      </c>
      <c r="O1467" s="124"/>
      <c r="P1467" s="105"/>
      <c r="Q1467" s="105"/>
      <c r="R1467" s="105"/>
      <c r="S1467" s="105"/>
      <c r="T1467" s="105"/>
      <c r="U1467" s="105"/>
      <c r="V1467" s="121">
        <f t="shared" si="68"/>
        <v>0</v>
      </c>
      <c r="W1467" s="105"/>
      <c r="X1467" s="105"/>
      <c r="Y1467" s="57"/>
    </row>
    <row r="1468" spans="1:25" s="48" customFormat="1" ht="14.5" x14ac:dyDescent="0.4">
      <c r="A1468" s="149" t="s">
        <v>4534</v>
      </c>
      <c r="B1468" s="149" t="s">
        <v>4535</v>
      </c>
      <c r="C1468" s="149" t="s">
        <v>4536</v>
      </c>
      <c r="D1468" s="150" t="s">
        <v>136</v>
      </c>
      <c r="E1468" s="144" t="s">
        <v>137</v>
      </c>
      <c r="F1468" s="122">
        <v>28</v>
      </c>
      <c r="G1468" s="122">
        <v>0</v>
      </c>
      <c r="H1468" s="122">
        <v>11</v>
      </c>
      <c r="I1468" s="122">
        <v>0</v>
      </c>
      <c r="J1468" s="123">
        <f t="shared" si="66"/>
        <v>39</v>
      </c>
      <c r="K1468" s="105">
        <v>337996.36</v>
      </c>
      <c r="L1468" s="105">
        <v>201583.8</v>
      </c>
      <c r="M1468" s="105">
        <v>0</v>
      </c>
      <c r="N1468" s="121">
        <f t="shared" si="67"/>
        <v>539580.15999999992</v>
      </c>
      <c r="O1468" s="124"/>
      <c r="P1468" s="105"/>
      <c r="Q1468" s="105"/>
      <c r="R1468" s="105"/>
      <c r="S1468" s="105"/>
      <c r="T1468" s="105"/>
      <c r="U1468" s="105"/>
      <c r="V1468" s="121">
        <f t="shared" si="68"/>
        <v>0</v>
      </c>
      <c r="W1468" s="105"/>
      <c r="X1468" s="105"/>
      <c r="Y1468" s="57"/>
    </row>
    <row r="1469" spans="1:25" s="48" customFormat="1" ht="14.5" x14ac:dyDescent="0.4">
      <c r="A1469" s="149" t="s">
        <v>4537</v>
      </c>
      <c r="B1469" s="149" t="s">
        <v>4538</v>
      </c>
      <c r="C1469" s="149" t="s">
        <v>4539</v>
      </c>
      <c r="D1469" s="150" t="s">
        <v>137</v>
      </c>
      <c r="E1469" s="144" t="s">
        <v>137</v>
      </c>
      <c r="F1469" s="122"/>
      <c r="G1469" s="122"/>
      <c r="H1469" s="122"/>
      <c r="I1469" s="122"/>
      <c r="J1469" s="123">
        <f t="shared" si="66"/>
        <v>0</v>
      </c>
      <c r="K1469" s="105"/>
      <c r="L1469" s="105"/>
      <c r="M1469" s="105"/>
      <c r="N1469" s="121">
        <f t="shared" si="67"/>
        <v>0</v>
      </c>
      <c r="O1469" s="124"/>
      <c r="P1469" s="105"/>
      <c r="Q1469" s="105"/>
      <c r="R1469" s="105"/>
      <c r="S1469" s="105"/>
      <c r="T1469" s="105"/>
      <c r="U1469" s="105"/>
      <c r="V1469" s="121">
        <f t="shared" si="68"/>
        <v>0</v>
      </c>
      <c r="W1469" s="105"/>
      <c r="X1469" s="105"/>
      <c r="Y1469" s="57"/>
    </row>
    <row r="1470" spans="1:25" s="48" customFormat="1" ht="14.5" x14ac:dyDescent="0.4">
      <c r="A1470" s="149" t="s">
        <v>4540</v>
      </c>
      <c r="B1470" s="149" t="s">
        <v>4541</v>
      </c>
      <c r="C1470" s="149" t="s">
        <v>4542</v>
      </c>
      <c r="D1470" s="150" t="s">
        <v>136</v>
      </c>
      <c r="E1470" s="144" t="s">
        <v>137</v>
      </c>
      <c r="F1470" s="122">
        <v>42</v>
      </c>
      <c r="G1470" s="122">
        <v>0</v>
      </c>
      <c r="H1470" s="122">
        <v>11</v>
      </c>
      <c r="I1470" s="122">
        <v>0</v>
      </c>
      <c r="J1470" s="123">
        <f t="shared" si="66"/>
        <v>53</v>
      </c>
      <c r="K1470" s="105">
        <v>272006.96999999997</v>
      </c>
      <c r="L1470" s="105">
        <v>531864.82999999996</v>
      </c>
      <c r="M1470" s="105">
        <v>0</v>
      </c>
      <c r="N1470" s="121">
        <f t="shared" si="67"/>
        <v>803871.79999999993</v>
      </c>
      <c r="O1470" s="124"/>
      <c r="P1470" s="105"/>
      <c r="Q1470" s="105"/>
      <c r="R1470" s="105"/>
      <c r="S1470" s="105"/>
      <c r="T1470" s="105"/>
      <c r="U1470" s="105"/>
      <c r="V1470" s="121">
        <f t="shared" si="68"/>
        <v>0</v>
      </c>
      <c r="W1470" s="105"/>
      <c r="X1470" s="105"/>
      <c r="Y1470" s="57"/>
    </row>
    <row r="1471" spans="1:25" s="48" customFormat="1" ht="14.5" x14ac:dyDescent="0.4">
      <c r="A1471" s="149" t="s">
        <v>4543</v>
      </c>
      <c r="B1471" s="149" t="s">
        <v>4544</v>
      </c>
      <c r="C1471" s="149" t="s">
        <v>4545</v>
      </c>
      <c r="D1471" s="150" t="s">
        <v>137</v>
      </c>
      <c r="E1471" s="144" t="s">
        <v>137</v>
      </c>
      <c r="F1471" s="122"/>
      <c r="G1471" s="122"/>
      <c r="H1471" s="122"/>
      <c r="I1471" s="122"/>
      <c r="J1471" s="123">
        <f t="shared" si="66"/>
        <v>0</v>
      </c>
      <c r="K1471" s="105"/>
      <c r="L1471" s="105"/>
      <c r="M1471" s="105"/>
      <c r="N1471" s="121">
        <f t="shared" si="67"/>
        <v>0</v>
      </c>
      <c r="O1471" s="124"/>
      <c r="P1471" s="105"/>
      <c r="Q1471" s="105"/>
      <c r="R1471" s="105"/>
      <c r="S1471" s="105"/>
      <c r="T1471" s="105"/>
      <c r="U1471" s="105"/>
      <c r="V1471" s="121">
        <f t="shared" si="68"/>
        <v>0</v>
      </c>
      <c r="W1471" s="105"/>
      <c r="X1471" s="105"/>
      <c r="Y1471" s="57"/>
    </row>
    <row r="1472" spans="1:25" s="48" customFormat="1" ht="14.5" x14ac:dyDescent="0.4">
      <c r="A1472" s="149" t="s">
        <v>4546</v>
      </c>
      <c r="B1472" s="149" t="s">
        <v>4547</v>
      </c>
      <c r="C1472" s="149" t="s">
        <v>4548</v>
      </c>
      <c r="D1472" s="150" t="s">
        <v>137</v>
      </c>
      <c r="E1472" s="144" t="s">
        <v>136</v>
      </c>
      <c r="F1472" s="122"/>
      <c r="G1472" s="122"/>
      <c r="H1472" s="122"/>
      <c r="I1472" s="122"/>
      <c r="J1472" s="123">
        <f t="shared" si="66"/>
        <v>0</v>
      </c>
      <c r="K1472" s="105"/>
      <c r="L1472" s="105"/>
      <c r="M1472" s="105"/>
      <c r="N1472" s="121">
        <f t="shared" si="67"/>
        <v>0</v>
      </c>
      <c r="O1472" s="124">
        <v>1</v>
      </c>
      <c r="P1472" s="105">
        <v>1501590.69</v>
      </c>
      <c r="Q1472" s="105">
        <v>50820</v>
      </c>
      <c r="R1472" s="105">
        <v>0</v>
      </c>
      <c r="S1472" s="105">
        <v>0</v>
      </c>
      <c r="T1472" s="105">
        <v>127050</v>
      </c>
      <c r="U1472" s="105">
        <v>50820</v>
      </c>
      <c r="V1472" s="121">
        <f t="shared" si="68"/>
        <v>1730280.69</v>
      </c>
      <c r="W1472" s="105">
        <v>712945.56</v>
      </c>
      <c r="X1472" s="105">
        <v>763235.13</v>
      </c>
      <c r="Y1472" s="57">
        <v>254100</v>
      </c>
    </row>
    <row r="1473" spans="1:25" s="48" customFormat="1" ht="14.5" x14ac:dyDescent="0.4">
      <c r="A1473" s="149" t="s">
        <v>4549</v>
      </c>
      <c r="B1473" s="149" t="s">
        <v>4550</v>
      </c>
      <c r="C1473" s="149" t="s">
        <v>4551</v>
      </c>
      <c r="D1473" s="150" t="s">
        <v>136</v>
      </c>
      <c r="E1473" s="144" t="s">
        <v>137</v>
      </c>
      <c r="F1473" s="122">
        <v>28</v>
      </c>
      <c r="G1473" s="122">
        <v>0</v>
      </c>
      <c r="H1473" s="122">
        <v>0</v>
      </c>
      <c r="I1473" s="122">
        <v>0</v>
      </c>
      <c r="J1473" s="123">
        <f t="shared" si="66"/>
        <v>28</v>
      </c>
      <c r="K1473" s="105">
        <v>185722.91</v>
      </c>
      <c r="L1473" s="105">
        <v>165568.34</v>
      </c>
      <c r="M1473" s="105">
        <v>0</v>
      </c>
      <c r="N1473" s="121">
        <f t="shared" si="67"/>
        <v>351291.25</v>
      </c>
      <c r="O1473" s="124"/>
      <c r="P1473" s="105"/>
      <c r="Q1473" s="105"/>
      <c r="R1473" s="105"/>
      <c r="S1473" s="105"/>
      <c r="T1473" s="105"/>
      <c r="U1473" s="105"/>
      <c r="V1473" s="121">
        <f t="shared" si="68"/>
        <v>0</v>
      </c>
      <c r="W1473" s="105"/>
      <c r="X1473" s="105"/>
      <c r="Y1473" s="57"/>
    </row>
    <row r="1474" spans="1:25" s="48" customFormat="1" ht="14.5" x14ac:dyDescent="0.4">
      <c r="A1474" s="149" t="s">
        <v>4552</v>
      </c>
      <c r="B1474" s="149" t="s">
        <v>4553</v>
      </c>
      <c r="C1474" s="149" t="s">
        <v>4554</v>
      </c>
      <c r="D1474" s="150" t="s">
        <v>137</v>
      </c>
      <c r="E1474" s="144" t="s">
        <v>137</v>
      </c>
      <c r="F1474" s="122"/>
      <c r="G1474" s="122"/>
      <c r="H1474" s="122"/>
      <c r="I1474" s="122"/>
      <c r="J1474" s="123">
        <f t="shared" si="66"/>
        <v>0</v>
      </c>
      <c r="K1474" s="105"/>
      <c r="L1474" s="105"/>
      <c r="M1474" s="105"/>
      <c r="N1474" s="121">
        <f t="shared" si="67"/>
        <v>0</v>
      </c>
      <c r="O1474" s="124"/>
      <c r="P1474" s="105"/>
      <c r="Q1474" s="105"/>
      <c r="R1474" s="105"/>
      <c r="S1474" s="105"/>
      <c r="T1474" s="105"/>
      <c r="U1474" s="105"/>
      <c r="V1474" s="121">
        <f t="shared" si="68"/>
        <v>0</v>
      </c>
      <c r="W1474" s="105"/>
      <c r="X1474" s="105"/>
      <c r="Y1474" s="57"/>
    </row>
    <row r="1475" spans="1:25" s="48" customFormat="1" ht="14.5" x14ac:dyDescent="0.4">
      <c r="A1475" s="149" t="s">
        <v>4555</v>
      </c>
      <c r="B1475" s="149" t="s">
        <v>4556</v>
      </c>
      <c r="C1475" s="149" t="s">
        <v>4557</v>
      </c>
      <c r="D1475" s="150" t="s">
        <v>136</v>
      </c>
      <c r="E1475" s="144" t="s">
        <v>137</v>
      </c>
      <c r="F1475" s="122">
        <v>14</v>
      </c>
      <c r="G1475" s="122">
        <v>0</v>
      </c>
      <c r="H1475" s="122">
        <v>0</v>
      </c>
      <c r="I1475" s="122">
        <v>0</v>
      </c>
      <c r="J1475" s="123">
        <f t="shared" si="66"/>
        <v>14</v>
      </c>
      <c r="K1475" s="105">
        <v>140000</v>
      </c>
      <c r="L1475" s="105">
        <v>61274.82</v>
      </c>
      <c r="M1475" s="105">
        <v>0</v>
      </c>
      <c r="N1475" s="121">
        <f t="shared" si="67"/>
        <v>201274.82</v>
      </c>
      <c r="O1475" s="124"/>
      <c r="P1475" s="105"/>
      <c r="Q1475" s="105"/>
      <c r="R1475" s="105"/>
      <c r="S1475" s="105"/>
      <c r="T1475" s="105"/>
      <c r="U1475" s="105"/>
      <c r="V1475" s="121">
        <f t="shared" si="68"/>
        <v>0</v>
      </c>
      <c r="W1475" s="105"/>
      <c r="X1475" s="105"/>
      <c r="Y1475" s="57"/>
    </row>
    <row r="1476" spans="1:25" s="48" customFormat="1" ht="14.5" x14ac:dyDescent="0.4">
      <c r="A1476" s="149" t="s">
        <v>4558</v>
      </c>
      <c r="B1476" s="149" t="s">
        <v>4559</v>
      </c>
      <c r="C1476" s="149" t="s">
        <v>4560</v>
      </c>
      <c r="D1476" s="150" t="s">
        <v>137</v>
      </c>
      <c r="E1476" s="144" t="s">
        <v>137</v>
      </c>
      <c r="F1476" s="122"/>
      <c r="G1476" s="122"/>
      <c r="H1476" s="122"/>
      <c r="I1476" s="122"/>
      <c r="J1476" s="123">
        <f t="shared" si="66"/>
        <v>0</v>
      </c>
      <c r="K1476" s="105"/>
      <c r="L1476" s="105"/>
      <c r="M1476" s="105"/>
      <c r="N1476" s="121">
        <f t="shared" si="67"/>
        <v>0</v>
      </c>
      <c r="O1476" s="124"/>
      <c r="P1476" s="105"/>
      <c r="Q1476" s="105"/>
      <c r="R1476" s="105"/>
      <c r="S1476" s="105"/>
      <c r="T1476" s="105"/>
      <c r="U1476" s="105"/>
      <c r="V1476" s="121">
        <f t="shared" si="68"/>
        <v>0</v>
      </c>
      <c r="W1476" s="105"/>
      <c r="X1476" s="105"/>
      <c r="Y1476" s="57"/>
    </row>
    <row r="1477" spans="1:25" s="48" customFormat="1" ht="14.5" x14ac:dyDescent="0.4">
      <c r="A1477" s="149" t="s">
        <v>4561</v>
      </c>
      <c r="B1477" s="149" t="s">
        <v>4562</v>
      </c>
      <c r="C1477" s="149" t="s">
        <v>4563</v>
      </c>
      <c r="D1477" s="150" t="s">
        <v>136</v>
      </c>
      <c r="E1477" s="144" t="s">
        <v>137</v>
      </c>
      <c r="F1477" s="122">
        <v>14</v>
      </c>
      <c r="G1477" s="122">
        <v>0</v>
      </c>
      <c r="H1477" s="122">
        <v>0</v>
      </c>
      <c r="I1477" s="122">
        <v>0</v>
      </c>
      <c r="J1477" s="123">
        <f t="shared" si="66"/>
        <v>14</v>
      </c>
      <c r="K1477" s="105">
        <v>140000</v>
      </c>
      <c r="L1477" s="105">
        <v>57888.24</v>
      </c>
      <c r="M1477" s="105">
        <v>0</v>
      </c>
      <c r="N1477" s="121">
        <f t="shared" si="67"/>
        <v>197888.24</v>
      </c>
      <c r="O1477" s="124"/>
      <c r="P1477" s="105"/>
      <c r="Q1477" s="105"/>
      <c r="R1477" s="105"/>
      <c r="S1477" s="105"/>
      <c r="T1477" s="105"/>
      <c r="U1477" s="105"/>
      <c r="V1477" s="121">
        <f t="shared" si="68"/>
        <v>0</v>
      </c>
      <c r="W1477" s="105"/>
      <c r="X1477" s="105"/>
      <c r="Y1477" s="57"/>
    </row>
    <row r="1478" spans="1:25" s="48" customFormat="1" ht="14.5" x14ac:dyDescent="0.4">
      <c r="A1478" s="149" t="s">
        <v>4564</v>
      </c>
      <c r="B1478" s="149" t="s">
        <v>4565</v>
      </c>
      <c r="C1478" s="149" t="s">
        <v>4566</v>
      </c>
      <c r="D1478" s="150" t="s">
        <v>137</v>
      </c>
      <c r="E1478" s="144" t="s">
        <v>137</v>
      </c>
      <c r="F1478" s="122"/>
      <c r="G1478" s="122"/>
      <c r="H1478" s="122"/>
      <c r="I1478" s="122"/>
      <c r="J1478" s="123">
        <f t="shared" si="66"/>
        <v>0</v>
      </c>
      <c r="K1478" s="105"/>
      <c r="L1478" s="105"/>
      <c r="M1478" s="105"/>
      <c r="N1478" s="121">
        <f t="shared" si="67"/>
        <v>0</v>
      </c>
      <c r="O1478" s="124"/>
      <c r="P1478" s="105"/>
      <c r="Q1478" s="105"/>
      <c r="R1478" s="105"/>
      <c r="S1478" s="105"/>
      <c r="T1478" s="105"/>
      <c r="U1478" s="105"/>
      <c r="V1478" s="121">
        <f t="shared" si="68"/>
        <v>0</v>
      </c>
      <c r="W1478" s="105"/>
      <c r="X1478" s="105"/>
      <c r="Y1478" s="57"/>
    </row>
    <row r="1479" spans="1:25" s="48" customFormat="1" ht="14.5" x14ac:dyDescent="0.4">
      <c r="A1479" s="149" t="s">
        <v>4567</v>
      </c>
      <c r="B1479" s="149" t="s">
        <v>4568</v>
      </c>
      <c r="C1479" s="149" t="s">
        <v>4569</v>
      </c>
      <c r="D1479" s="150" t="s">
        <v>137</v>
      </c>
      <c r="E1479" s="144" t="s">
        <v>137</v>
      </c>
      <c r="F1479" s="122"/>
      <c r="G1479" s="122"/>
      <c r="H1479" s="122"/>
      <c r="I1479" s="122"/>
      <c r="J1479" s="123">
        <f t="shared" si="66"/>
        <v>0</v>
      </c>
      <c r="K1479" s="105"/>
      <c r="L1479" s="105"/>
      <c r="M1479" s="105"/>
      <c r="N1479" s="121">
        <f t="shared" si="67"/>
        <v>0</v>
      </c>
      <c r="O1479" s="124"/>
      <c r="P1479" s="105"/>
      <c r="Q1479" s="105"/>
      <c r="R1479" s="105"/>
      <c r="S1479" s="105"/>
      <c r="T1479" s="105"/>
      <c r="U1479" s="105"/>
      <c r="V1479" s="121">
        <f t="shared" si="68"/>
        <v>0</v>
      </c>
      <c r="W1479" s="105"/>
      <c r="X1479" s="105"/>
      <c r="Y1479" s="57"/>
    </row>
    <row r="1480" spans="1:25" s="48" customFormat="1" ht="14.5" x14ac:dyDescent="0.4">
      <c r="A1480" s="149" t="s">
        <v>4570</v>
      </c>
      <c r="B1480" s="149" t="s">
        <v>1898</v>
      </c>
      <c r="C1480" s="149" t="s">
        <v>4571</v>
      </c>
      <c r="D1480" s="150" t="s">
        <v>136</v>
      </c>
      <c r="E1480" s="144" t="s">
        <v>137</v>
      </c>
      <c r="F1480" s="122">
        <v>28</v>
      </c>
      <c r="G1480" s="122">
        <v>0</v>
      </c>
      <c r="H1480" s="122">
        <v>0</v>
      </c>
      <c r="I1480" s="122">
        <v>0</v>
      </c>
      <c r="J1480" s="123">
        <f t="shared" ref="J1480:J1543" si="69">SUM(F1480:I1480)</f>
        <v>28</v>
      </c>
      <c r="K1480" s="105">
        <v>280000</v>
      </c>
      <c r="L1480" s="105">
        <v>67513.539999999994</v>
      </c>
      <c r="M1480" s="105">
        <v>0</v>
      </c>
      <c r="N1480" s="121">
        <f t="shared" ref="N1480:N1543" si="70">SUM(K1480:M1480)</f>
        <v>347513.54</v>
      </c>
      <c r="O1480" s="124"/>
      <c r="P1480" s="105"/>
      <c r="Q1480" s="105"/>
      <c r="R1480" s="105"/>
      <c r="S1480" s="105"/>
      <c r="T1480" s="105"/>
      <c r="U1480" s="105"/>
      <c r="V1480" s="121">
        <f t="shared" ref="V1480:V1543" si="71">SUM(P1480:U1480)</f>
        <v>0</v>
      </c>
      <c r="W1480" s="105"/>
      <c r="X1480" s="105"/>
      <c r="Y1480" s="57"/>
    </row>
    <row r="1481" spans="1:25" s="48" customFormat="1" ht="14.5" x14ac:dyDescent="0.4">
      <c r="A1481" s="149" t="s">
        <v>4572</v>
      </c>
      <c r="B1481" s="149" t="s">
        <v>4573</v>
      </c>
      <c r="C1481" s="149" t="s">
        <v>4574</v>
      </c>
      <c r="D1481" s="150" t="s">
        <v>137</v>
      </c>
      <c r="E1481" s="144" t="s">
        <v>137</v>
      </c>
      <c r="F1481" s="122"/>
      <c r="G1481" s="122"/>
      <c r="H1481" s="122"/>
      <c r="I1481" s="122"/>
      <c r="J1481" s="123">
        <f t="shared" si="69"/>
        <v>0</v>
      </c>
      <c r="K1481" s="105"/>
      <c r="L1481" s="105"/>
      <c r="M1481" s="105"/>
      <c r="N1481" s="121">
        <f t="shared" si="70"/>
        <v>0</v>
      </c>
      <c r="O1481" s="124"/>
      <c r="P1481" s="105"/>
      <c r="Q1481" s="105"/>
      <c r="R1481" s="105"/>
      <c r="S1481" s="105"/>
      <c r="T1481" s="105"/>
      <c r="U1481" s="105"/>
      <c r="V1481" s="121">
        <f t="shared" si="71"/>
        <v>0</v>
      </c>
      <c r="W1481" s="105"/>
      <c r="X1481" s="105"/>
      <c r="Y1481" s="57"/>
    </row>
    <row r="1482" spans="1:25" s="48" customFormat="1" ht="14.5" x14ac:dyDescent="0.4">
      <c r="A1482" s="149" t="s">
        <v>4575</v>
      </c>
      <c r="B1482" s="149" t="s">
        <v>4576</v>
      </c>
      <c r="C1482" s="149" t="s">
        <v>4577</v>
      </c>
      <c r="D1482" s="150" t="s">
        <v>137</v>
      </c>
      <c r="E1482" s="144" t="s">
        <v>137</v>
      </c>
      <c r="F1482" s="122"/>
      <c r="G1482" s="122"/>
      <c r="H1482" s="122"/>
      <c r="I1482" s="122"/>
      <c r="J1482" s="123">
        <f t="shared" si="69"/>
        <v>0</v>
      </c>
      <c r="K1482" s="105"/>
      <c r="L1482" s="105"/>
      <c r="M1482" s="105"/>
      <c r="N1482" s="121">
        <f t="shared" si="70"/>
        <v>0</v>
      </c>
      <c r="O1482" s="124"/>
      <c r="P1482" s="105"/>
      <c r="Q1482" s="105"/>
      <c r="R1482" s="105"/>
      <c r="S1482" s="105"/>
      <c r="T1482" s="105"/>
      <c r="U1482" s="105"/>
      <c r="V1482" s="121">
        <f t="shared" si="71"/>
        <v>0</v>
      </c>
      <c r="W1482" s="105"/>
      <c r="X1482" s="105"/>
      <c r="Y1482" s="57"/>
    </row>
    <row r="1483" spans="1:25" s="48" customFormat="1" ht="14.5" x14ac:dyDescent="0.4">
      <c r="A1483" s="149" t="s">
        <v>4578</v>
      </c>
      <c r="B1483" s="149" t="s">
        <v>4579</v>
      </c>
      <c r="C1483" s="149" t="s">
        <v>4580</v>
      </c>
      <c r="D1483" s="150" t="s">
        <v>137</v>
      </c>
      <c r="E1483" s="144" t="s">
        <v>137</v>
      </c>
      <c r="F1483" s="122"/>
      <c r="G1483" s="122"/>
      <c r="H1483" s="122"/>
      <c r="I1483" s="122"/>
      <c r="J1483" s="123">
        <f t="shared" si="69"/>
        <v>0</v>
      </c>
      <c r="K1483" s="105"/>
      <c r="L1483" s="105"/>
      <c r="M1483" s="105"/>
      <c r="N1483" s="121">
        <f t="shared" si="70"/>
        <v>0</v>
      </c>
      <c r="O1483" s="124"/>
      <c r="P1483" s="105"/>
      <c r="Q1483" s="105"/>
      <c r="R1483" s="105"/>
      <c r="S1483" s="105"/>
      <c r="T1483" s="105"/>
      <c r="U1483" s="105"/>
      <c r="V1483" s="121">
        <f t="shared" si="71"/>
        <v>0</v>
      </c>
      <c r="W1483" s="105"/>
      <c r="X1483" s="105"/>
      <c r="Y1483" s="57"/>
    </row>
    <row r="1484" spans="1:25" s="48" customFormat="1" ht="14.5" x14ac:dyDescent="0.4">
      <c r="A1484" s="149" t="s">
        <v>4581</v>
      </c>
      <c r="B1484" s="149" t="s">
        <v>4582</v>
      </c>
      <c r="C1484" s="149" t="s">
        <v>4583</v>
      </c>
      <c r="D1484" s="150" t="s">
        <v>137</v>
      </c>
      <c r="E1484" s="144" t="s">
        <v>137</v>
      </c>
      <c r="F1484" s="122"/>
      <c r="G1484" s="122"/>
      <c r="H1484" s="122"/>
      <c r="I1484" s="122"/>
      <c r="J1484" s="123">
        <f t="shared" si="69"/>
        <v>0</v>
      </c>
      <c r="K1484" s="105"/>
      <c r="L1484" s="105"/>
      <c r="M1484" s="105"/>
      <c r="N1484" s="121">
        <f t="shared" si="70"/>
        <v>0</v>
      </c>
      <c r="O1484" s="124"/>
      <c r="P1484" s="105"/>
      <c r="Q1484" s="105"/>
      <c r="R1484" s="105"/>
      <c r="S1484" s="105"/>
      <c r="T1484" s="105"/>
      <c r="U1484" s="105"/>
      <c r="V1484" s="121">
        <f t="shared" si="71"/>
        <v>0</v>
      </c>
      <c r="W1484" s="105"/>
      <c r="X1484" s="105"/>
      <c r="Y1484" s="57"/>
    </row>
    <row r="1485" spans="1:25" s="48" customFormat="1" ht="14.5" x14ac:dyDescent="0.4">
      <c r="A1485" s="149" t="s">
        <v>4584</v>
      </c>
      <c r="B1485" s="149" t="s">
        <v>4585</v>
      </c>
      <c r="C1485" s="149" t="s">
        <v>4586</v>
      </c>
      <c r="D1485" s="150" t="s">
        <v>137</v>
      </c>
      <c r="E1485" s="144" t="s">
        <v>137</v>
      </c>
      <c r="F1485" s="122"/>
      <c r="G1485" s="122"/>
      <c r="H1485" s="122"/>
      <c r="I1485" s="122"/>
      <c r="J1485" s="123">
        <f t="shared" si="69"/>
        <v>0</v>
      </c>
      <c r="K1485" s="105"/>
      <c r="L1485" s="105"/>
      <c r="M1485" s="105"/>
      <c r="N1485" s="121">
        <f t="shared" si="70"/>
        <v>0</v>
      </c>
      <c r="O1485" s="124"/>
      <c r="P1485" s="105"/>
      <c r="Q1485" s="105"/>
      <c r="R1485" s="105"/>
      <c r="S1485" s="105"/>
      <c r="T1485" s="105"/>
      <c r="U1485" s="105"/>
      <c r="V1485" s="121">
        <f t="shared" si="71"/>
        <v>0</v>
      </c>
      <c r="W1485" s="105"/>
      <c r="X1485" s="105"/>
      <c r="Y1485" s="57"/>
    </row>
    <row r="1486" spans="1:25" s="48" customFormat="1" ht="14.5" x14ac:dyDescent="0.4">
      <c r="A1486" s="149" t="s">
        <v>4587</v>
      </c>
      <c r="B1486" s="149" t="s">
        <v>4588</v>
      </c>
      <c r="C1486" s="149" t="s">
        <v>4589</v>
      </c>
      <c r="D1486" s="150" t="s">
        <v>137</v>
      </c>
      <c r="E1486" s="144" t="s">
        <v>137</v>
      </c>
      <c r="F1486" s="122"/>
      <c r="G1486" s="122"/>
      <c r="H1486" s="122"/>
      <c r="I1486" s="122"/>
      <c r="J1486" s="123">
        <f t="shared" si="69"/>
        <v>0</v>
      </c>
      <c r="K1486" s="105"/>
      <c r="L1486" s="105"/>
      <c r="M1486" s="105"/>
      <c r="N1486" s="121">
        <f t="shared" si="70"/>
        <v>0</v>
      </c>
      <c r="O1486" s="124"/>
      <c r="P1486" s="105"/>
      <c r="Q1486" s="105"/>
      <c r="R1486" s="105"/>
      <c r="S1486" s="105"/>
      <c r="T1486" s="105"/>
      <c r="U1486" s="105"/>
      <c r="V1486" s="121">
        <f t="shared" si="71"/>
        <v>0</v>
      </c>
      <c r="W1486" s="105"/>
      <c r="X1486" s="105"/>
      <c r="Y1486" s="57"/>
    </row>
    <row r="1487" spans="1:25" s="48" customFormat="1" ht="14.5" x14ac:dyDescent="0.4">
      <c r="A1487" s="149" t="s">
        <v>4590</v>
      </c>
      <c r="B1487" s="149" t="s">
        <v>4591</v>
      </c>
      <c r="C1487" s="149" t="s">
        <v>4592</v>
      </c>
      <c r="D1487" s="150" t="s">
        <v>137</v>
      </c>
      <c r="E1487" s="144" t="s">
        <v>137</v>
      </c>
      <c r="F1487" s="122"/>
      <c r="G1487" s="122"/>
      <c r="H1487" s="122"/>
      <c r="I1487" s="122"/>
      <c r="J1487" s="123">
        <f t="shared" si="69"/>
        <v>0</v>
      </c>
      <c r="K1487" s="105"/>
      <c r="L1487" s="105"/>
      <c r="M1487" s="105"/>
      <c r="N1487" s="121">
        <f t="shared" si="70"/>
        <v>0</v>
      </c>
      <c r="O1487" s="124"/>
      <c r="P1487" s="105"/>
      <c r="Q1487" s="105"/>
      <c r="R1487" s="105"/>
      <c r="S1487" s="105"/>
      <c r="T1487" s="105"/>
      <c r="U1487" s="105"/>
      <c r="V1487" s="121">
        <f t="shared" si="71"/>
        <v>0</v>
      </c>
      <c r="W1487" s="105"/>
      <c r="X1487" s="105"/>
      <c r="Y1487" s="57"/>
    </row>
    <row r="1488" spans="1:25" s="48" customFormat="1" ht="14.5" x14ac:dyDescent="0.4">
      <c r="A1488" s="149" t="s">
        <v>4593</v>
      </c>
      <c r="B1488" s="149" t="s">
        <v>4594</v>
      </c>
      <c r="C1488" s="149" t="s">
        <v>4595</v>
      </c>
      <c r="D1488" s="150" t="s">
        <v>137</v>
      </c>
      <c r="E1488" s="144" t="s">
        <v>137</v>
      </c>
      <c r="F1488" s="122"/>
      <c r="G1488" s="122"/>
      <c r="H1488" s="122"/>
      <c r="I1488" s="122"/>
      <c r="J1488" s="123">
        <f t="shared" si="69"/>
        <v>0</v>
      </c>
      <c r="K1488" s="105"/>
      <c r="L1488" s="105"/>
      <c r="M1488" s="105"/>
      <c r="N1488" s="121">
        <f t="shared" si="70"/>
        <v>0</v>
      </c>
      <c r="O1488" s="124"/>
      <c r="P1488" s="105"/>
      <c r="Q1488" s="105"/>
      <c r="R1488" s="105"/>
      <c r="S1488" s="105"/>
      <c r="T1488" s="105"/>
      <c r="U1488" s="105"/>
      <c r="V1488" s="121">
        <f t="shared" si="71"/>
        <v>0</v>
      </c>
      <c r="W1488" s="105"/>
      <c r="X1488" s="105"/>
      <c r="Y1488" s="57"/>
    </row>
    <row r="1489" spans="1:25" s="48" customFormat="1" ht="14.5" x14ac:dyDescent="0.4">
      <c r="A1489" s="149" t="s">
        <v>4596</v>
      </c>
      <c r="B1489" s="149" t="s">
        <v>4597</v>
      </c>
      <c r="C1489" s="149" t="s">
        <v>4598</v>
      </c>
      <c r="D1489" s="150" t="s">
        <v>137</v>
      </c>
      <c r="E1489" s="144" t="s">
        <v>137</v>
      </c>
      <c r="F1489" s="122"/>
      <c r="G1489" s="122"/>
      <c r="H1489" s="122"/>
      <c r="I1489" s="122"/>
      <c r="J1489" s="123">
        <f t="shared" si="69"/>
        <v>0</v>
      </c>
      <c r="K1489" s="105"/>
      <c r="L1489" s="105"/>
      <c r="M1489" s="105"/>
      <c r="N1489" s="121">
        <f t="shared" si="70"/>
        <v>0</v>
      </c>
      <c r="O1489" s="124"/>
      <c r="P1489" s="105"/>
      <c r="Q1489" s="105"/>
      <c r="R1489" s="105"/>
      <c r="S1489" s="105"/>
      <c r="T1489" s="105"/>
      <c r="U1489" s="105"/>
      <c r="V1489" s="121">
        <f t="shared" si="71"/>
        <v>0</v>
      </c>
      <c r="W1489" s="105"/>
      <c r="X1489" s="105"/>
      <c r="Y1489" s="57"/>
    </row>
    <row r="1490" spans="1:25" s="48" customFormat="1" ht="14.5" x14ac:dyDescent="0.4">
      <c r="A1490" s="149" t="s">
        <v>4599</v>
      </c>
      <c r="B1490" s="149" t="s">
        <v>4600</v>
      </c>
      <c r="C1490" s="149" t="s">
        <v>4601</v>
      </c>
      <c r="D1490" s="150" t="s">
        <v>137</v>
      </c>
      <c r="E1490" s="144" t="s">
        <v>137</v>
      </c>
      <c r="F1490" s="122"/>
      <c r="G1490" s="122"/>
      <c r="H1490" s="122"/>
      <c r="I1490" s="122"/>
      <c r="J1490" s="123">
        <f t="shared" si="69"/>
        <v>0</v>
      </c>
      <c r="K1490" s="105"/>
      <c r="L1490" s="105"/>
      <c r="M1490" s="105"/>
      <c r="N1490" s="121">
        <f t="shared" si="70"/>
        <v>0</v>
      </c>
      <c r="O1490" s="124"/>
      <c r="P1490" s="105"/>
      <c r="Q1490" s="105"/>
      <c r="R1490" s="105"/>
      <c r="S1490" s="105"/>
      <c r="T1490" s="105"/>
      <c r="U1490" s="105"/>
      <c r="V1490" s="121">
        <f t="shared" si="71"/>
        <v>0</v>
      </c>
      <c r="W1490" s="105"/>
      <c r="X1490" s="105"/>
      <c r="Y1490" s="57"/>
    </row>
    <row r="1491" spans="1:25" s="48" customFormat="1" ht="14.5" x14ac:dyDescent="0.4">
      <c r="A1491" s="149" t="s">
        <v>4602</v>
      </c>
      <c r="B1491" s="149" t="s">
        <v>4603</v>
      </c>
      <c r="C1491" s="149" t="s">
        <v>4604</v>
      </c>
      <c r="D1491" s="150" t="s">
        <v>137</v>
      </c>
      <c r="E1491" s="144" t="s">
        <v>137</v>
      </c>
      <c r="F1491" s="122"/>
      <c r="G1491" s="122"/>
      <c r="H1491" s="122"/>
      <c r="I1491" s="122"/>
      <c r="J1491" s="123">
        <f t="shared" si="69"/>
        <v>0</v>
      </c>
      <c r="K1491" s="105"/>
      <c r="L1491" s="105"/>
      <c r="M1491" s="105"/>
      <c r="N1491" s="121">
        <f t="shared" si="70"/>
        <v>0</v>
      </c>
      <c r="O1491" s="124"/>
      <c r="P1491" s="105"/>
      <c r="Q1491" s="105"/>
      <c r="R1491" s="105"/>
      <c r="S1491" s="105"/>
      <c r="T1491" s="105"/>
      <c r="U1491" s="105"/>
      <c r="V1491" s="121">
        <f t="shared" si="71"/>
        <v>0</v>
      </c>
      <c r="W1491" s="105"/>
      <c r="X1491" s="105"/>
      <c r="Y1491" s="57"/>
    </row>
    <row r="1492" spans="1:25" s="48" customFormat="1" ht="14.5" x14ac:dyDescent="0.4">
      <c r="A1492" s="149" t="s">
        <v>4605</v>
      </c>
      <c r="B1492" s="149" t="s">
        <v>4606</v>
      </c>
      <c r="C1492" s="149" t="s">
        <v>4607</v>
      </c>
      <c r="D1492" s="150" t="s">
        <v>136</v>
      </c>
      <c r="E1492" s="144" t="s">
        <v>137</v>
      </c>
      <c r="F1492" s="122">
        <v>14</v>
      </c>
      <c r="G1492" s="122">
        <v>0</v>
      </c>
      <c r="H1492" s="122">
        <v>11</v>
      </c>
      <c r="I1492" s="122">
        <v>0</v>
      </c>
      <c r="J1492" s="123">
        <f t="shared" si="69"/>
        <v>25</v>
      </c>
      <c r="K1492" s="105">
        <v>0</v>
      </c>
      <c r="L1492" s="105">
        <v>363461.8</v>
      </c>
      <c r="M1492" s="105">
        <v>254838</v>
      </c>
      <c r="N1492" s="121">
        <f t="shared" si="70"/>
        <v>618299.80000000005</v>
      </c>
      <c r="O1492" s="124"/>
      <c r="P1492" s="105"/>
      <c r="Q1492" s="105"/>
      <c r="R1492" s="105"/>
      <c r="S1492" s="105"/>
      <c r="T1492" s="105"/>
      <c r="U1492" s="105"/>
      <c r="V1492" s="121">
        <f t="shared" si="71"/>
        <v>0</v>
      </c>
      <c r="W1492" s="105"/>
      <c r="X1492" s="105"/>
      <c r="Y1492" s="57"/>
    </row>
    <row r="1493" spans="1:25" s="48" customFormat="1" ht="14.5" x14ac:dyDescent="0.4">
      <c r="A1493" s="149" t="s">
        <v>4608</v>
      </c>
      <c r="B1493" s="149" t="s">
        <v>4609</v>
      </c>
      <c r="C1493" s="149" t="s">
        <v>4610</v>
      </c>
      <c r="D1493" s="150" t="s">
        <v>137</v>
      </c>
      <c r="E1493" s="144" t="s">
        <v>137</v>
      </c>
      <c r="F1493" s="122"/>
      <c r="G1493" s="122"/>
      <c r="H1493" s="122"/>
      <c r="I1493" s="122"/>
      <c r="J1493" s="123">
        <f t="shared" si="69"/>
        <v>0</v>
      </c>
      <c r="K1493" s="105"/>
      <c r="L1493" s="105"/>
      <c r="M1493" s="105"/>
      <c r="N1493" s="121">
        <f t="shared" si="70"/>
        <v>0</v>
      </c>
      <c r="O1493" s="124"/>
      <c r="P1493" s="105"/>
      <c r="Q1493" s="105"/>
      <c r="R1493" s="105"/>
      <c r="S1493" s="105"/>
      <c r="T1493" s="105"/>
      <c r="U1493" s="105"/>
      <c r="V1493" s="121">
        <f t="shared" si="71"/>
        <v>0</v>
      </c>
      <c r="W1493" s="105"/>
      <c r="X1493" s="105"/>
      <c r="Y1493" s="57"/>
    </row>
    <row r="1494" spans="1:25" s="48" customFormat="1" ht="14.5" x14ac:dyDescent="0.4">
      <c r="A1494" s="149" t="s">
        <v>4611</v>
      </c>
      <c r="B1494" s="149" t="s">
        <v>4612</v>
      </c>
      <c r="C1494" s="149" t="s">
        <v>4613</v>
      </c>
      <c r="D1494" s="150" t="s">
        <v>136</v>
      </c>
      <c r="E1494" s="144" t="s">
        <v>137</v>
      </c>
      <c r="F1494" s="122">
        <v>14</v>
      </c>
      <c r="G1494" s="122">
        <v>0</v>
      </c>
      <c r="H1494" s="122">
        <v>0</v>
      </c>
      <c r="I1494" s="122">
        <v>0</v>
      </c>
      <c r="J1494" s="123">
        <f t="shared" si="69"/>
        <v>14</v>
      </c>
      <c r="K1494" s="105">
        <v>140000</v>
      </c>
      <c r="L1494" s="105">
        <v>74124.460000000006</v>
      </c>
      <c r="M1494" s="105">
        <v>0</v>
      </c>
      <c r="N1494" s="121">
        <f t="shared" si="70"/>
        <v>214124.46000000002</v>
      </c>
      <c r="O1494" s="124"/>
      <c r="P1494" s="105"/>
      <c r="Q1494" s="105"/>
      <c r="R1494" s="105"/>
      <c r="S1494" s="105"/>
      <c r="T1494" s="105"/>
      <c r="U1494" s="105"/>
      <c r="V1494" s="121">
        <f t="shared" si="71"/>
        <v>0</v>
      </c>
      <c r="W1494" s="105"/>
      <c r="X1494" s="105"/>
      <c r="Y1494" s="57"/>
    </row>
    <row r="1495" spans="1:25" s="48" customFormat="1" ht="14.5" x14ac:dyDescent="0.4">
      <c r="A1495" s="149" t="s">
        <v>4614</v>
      </c>
      <c r="B1495" s="149" t="s">
        <v>4615</v>
      </c>
      <c r="C1495" s="149" t="s">
        <v>4616</v>
      </c>
      <c r="D1495" s="150" t="s">
        <v>136</v>
      </c>
      <c r="E1495" s="144" t="s">
        <v>137</v>
      </c>
      <c r="F1495" s="122">
        <v>42</v>
      </c>
      <c r="G1495" s="122">
        <v>0</v>
      </c>
      <c r="H1495" s="122">
        <v>0</v>
      </c>
      <c r="I1495" s="122">
        <v>0</v>
      </c>
      <c r="J1495" s="123">
        <f t="shared" si="69"/>
        <v>42</v>
      </c>
      <c r="K1495" s="105">
        <v>420000</v>
      </c>
      <c r="L1495" s="105">
        <v>85255.1</v>
      </c>
      <c r="M1495" s="105">
        <v>0</v>
      </c>
      <c r="N1495" s="121">
        <f t="shared" si="70"/>
        <v>505255.1</v>
      </c>
      <c r="O1495" s="124"/>
      <c r="P1495" s="105"/>
      <c r="Q1495" s="105"/>
      <c r="R1495" s="105"/>
      <c r="S1495" s="105"/>
      <c r="T1495" s="105"/>
      <c r="U1495" s="105"/>
      <c r="V1495" s="121">
        <f t="shared" si="71"/>
        <v>0</v>
      </c>
      <c r="W1495" s="105"/>
      <c r="X1495" s="105"/>
      <c r="Y1495" s="57"/>
    </row>
    <row r="1496" spans="1:25" s="48" customFormat="1" ht="14.5" x14ac:dyDescent="0.4">
      <c r="A1496" s="149" t="s">
        <v>4617</v>
      </c>
      <c r="B1496" s="149" t="s">
        <v>4618</v>
      </c>
      <c r="C1496" s="149" t="s">
        <v>4619</v>
      </c>
      <c r="D1496" s="150" t="s">
        <v>136</v>
      </c>
      <c r="E1496" s="144" t="s">
        <v>137</v>
      </c>
      <c r="F1496" s="122">
        <v>42</v>
      </c>
      <c r="G1496" s="122">
        <v>0</v>
      </c>
      <c r="H1496" s="122">
        <v>0</v>
      </c>
      <c r="I1496" s="122">
        <v>0</v>
      </c>
      <c r="J1496" s="123">
        <f t="shared" si="69"/>
        <v>42</v>
      </c>
      <c r="K1496" s="105">
        <v>420000</v>
      </c>
      <c r="L1496" s="105">
        <v>166883.37</v>
      </c>
      <c r="M1496" s="105">
        <v>0</v>
      </c>
      <c r="N1496" s="121">
        <f t="shared" si="70"/>
        <v>586883.37</v>
      </c>
      <c r="O1496" s="124"/>
      <c r="P1496" s="105"/>
      <c r="Q1496" s="105"/>
      <c r="R1496" s="105"/>
      <c r="S1496" s="105"/>
      <c r="T1496" s="105"/>
      <c r="U1496" s="105"/>
      <c r="V1496" s="121">
        <f t="shared" si="71"/>
        <v>0</v>
      </c>
      <c r="W1496" s="105"/>
      <c r="X1496" s="105"/>
      <c r="Y1496" s="57"/>
    </row>
    <row r="1497" spans="1:25" s="48" customFormat="1" ht="14.5" x14ac:dyDescent="0.4">
      <c r="A1497" s="149" t="s">
        <v>4620</v>
      </c>
      <c r="B1497" s="149" t="s">
        <v>4621</v>
      </c>
      <c r="C1497" s="149" t="s">
        <v>4622</v>
      </c>
      <c r="D1497" s="150" t="s">
        <v>136</v>
      </c>
      <c r="E1497" s="144" t="s">
        <v>137</v>
      </c>
      <c r="F1497" s="122">
        <v>84</v>
      </c>
      <c r="G1497" s="122">
        <v>0</v>
      </c>
      <c r="H1497" s="122">
        <v>11</v>
      </c>
      <c r="I1497" s="122">
        <v>0</v>
      </c>
      <c r="J1497" s="123">
        <f t="shared" si="69"/>
        <v>95</v>
      </c>
      <c r="K1497" s="105">
        <v>950000</v>
      </c>
      <c r="L1497" s="105">
        <v>170561.55</v>
      </c>
      <c r="M1497" s="105">
        <v>257431</v>
      </c>
      <c r="N1497" s="121">
        <f t="shared" si="70"/>
        <v>1377992.55</v>
      </c>
      <c r="O1497" s="124"/>
      <c r="P1497" s="105"/>
      <c r="Q1497" s="105"/>
      <c r="R1497" s="105"/>
      <c r="S1497" s="105"/>
      <c r="T1497" s="105"/>
      <c r="U1497" s="105"/>
      <c r="V1497" s="121">
        <f t="shared" si="71"/>
        <v>0</v>
      </c>
      <c r="W1497" s="105"/>
      <c r="X1497" s="105"/>
      <c r="Y1497" s="57"/>
    </row>
    <row r="1498" spans="1:25" s="48" customFormat="1" ht="14.5" x14ac:dyDescent="0.4">
      <c r="A1498" s="149" t="s">
        <v>4623</v>
      </c>
      <c r="B1498" s="149" t="s">
        <v>4624</v>
      </c>
      <c r="C1498" s="149" t="s">
        <v>4625</v>
      </c>
      <c r="D1498" s="150" t="s">
        <v>136</v>
      </c>
      <c r="E1498" s="144" t="s">
        <v>137</v>
      </c>
      <c r="F1498" s="122">
        <v>28</v>
      </c>
      <c r="G1498" s="122">
        <v>0</v>
      </c>
      <c r="H1498" s="122">
        <v>20</v>
      </c>
      <c r="I1498" s="122">
        <v>0</v>
      </c>
      <c r="J1498" s="123">
        <f t="shared" si="69"/>
        <v>48</v>
      </c>
      <c r="K1498" s="105">
        <v>438554.54</v>
      </c>
      <c r="L1498" s="105">
        <v>0</v>
      </c>
      <c r="M1498" s="105">
        <v>489425.28</v>
      </c>
      <c r="N1498" s="121">
        <f t="shared" si="70"/>
        <v>927979.82000000007</v>
      </c>
      <c r="O1498" s="124"/>
      <c r="P1498" s="105"/>
      <c r="Q1498" s="105"/>
      <c r="R1498" s="105"/>
      <c r="S1498" s="105"/>
      <c r="T1498" s="105"/>
      <c r="U1498" s="105"/>
      <c r="V1498" s="121">
        <f t="shared" si="71"/>
        <v>0</v>
      </c>
      <c r="W1498" s="105"/>
      <c r="X1498" s="105"/>
      <c r="Y1498" s="57"/>
    </row>
    <row r="1499" spans="1:25" s="48" customFormat="1" ht="14.5" x14ac:dyDescent="0.4">
      <c r="A1499" s="149" t="s">
        <v>4626</v>
      </c>
      <c r="B1499" s="149" t="s">
        <v>4627</v>
      </c>
      <c r="C1499" s="149" t="s">
        <v>4628</v>
      </c>
      <c r="D1499" s="150" t="s">
        <v>136</v>
      </c>
      <c r="E1499" s="144" t="s">
        <v>137</v>
      </c>
      <c r="F1499" s="122">
        <v>28</v>
      </c>
      <c r="G1499" s="122">
        <v>0</v>
      </c>
      <c r="H1499" s="122">
        <v>0</v>
      </c>
      <c r="I1499" s="122">
        <v>0</v>
      </c>
      <c r="J1499" s="123">
        <f t="shared" si="69"/>
        <v>28</v>
      </c>
      <c r="K1499" s="105">
        <v>280000</v>
      </c>
      <c r="L1499" s="105">
        <v>57057.62</v>
      </c>
      <c r="M1499" s="105">
        <v>0</v>
      </c>
      <c r="N1499" s="121">
        <f t="shared" si="70"/>
        <v>337057.62</v>
      </c>
      <c r="O1499" s="124"/>
      <c r="P1499" s="105"/>
      <c r="Q1499" s="105"/>
      <c r="R1499" s="105"/>
      <c r="S1499" s="105"/>
      <c r="T1499" s="105"/>
      <c r="U1499" s="105"/>
      <c r="V1499" s="121">
        <f t="shared" si="71"/>
        <v>0</v>
      </c>
      <c r="W1499" s="105"/>
      <c r="X1499" s="105"/>
      <c r="Y1499" s="57"/>
    </row>
    <row r="1500" spans="1:25" s="48" customFormat="1" ht="14.5" x14ac:dyDescent="0.4">
      <c r="A1500" s="149" t="s">
        <v>4629</v>
      </c>
      <c r="B1500" s="149" t="s">
        <v>4630</v>
      </c>
      <c r="C1500" s="149" t="s">
        <v>4631</v>
      </c>
      <c r="D1500" s="150" t="s">
        <v>136</v>
      </c>
      <c r="E1500" s="144" t="s">
        <v>137</v>
      </c>
      <c r="F1500" s="122">
        <v>42</v>
      </c>
      <c r="G1500" s="122">
        <v>0</v>
      </c>
      <c r="H1500" s="122">
        <v>0</v>
      </c>
      <c r="I1500" s="122">
        <v>0</v>
      </c>
      <c r="J1500" s="123">
        <f t="shared" si="69"/>
        <v>42</v>
      </c>
      <c r="K1500" s="105">
        <v>420000</v>
      </c>
      <c r="L1500" s="105">
        <v>70930.58</v>
      </c>
      <c r="M1500" s="105">
        <v>269160</v>
      </c>
      <c r="N1500" s="121">
        <f t="shared" si="70"/>
        <v>760090.58000000007</v>
      </c>
      <c r="O1500" s="124"/>
      <c r="P1500" s="105"/>
      <c r="Q1500" s="105"/>
      <c r="R1500" s="105"/>
      <c r="S1500" s="105"/>
      <c r="T1500" s="105"/>
      <c r="U1500" s="105"/>
      <c r="V1500" s="121">
        <f t="shared" si="71"/>
        <v>0</v>
      </c>
      <c r="W1500" s="105"/>
      <c r="X1500" s="105"/>
      <c r="Y1500" s="57"/>
    </row>
    <row r="1501" spans="1:25" s="48" customFormat="1" ht="14.5" x14ac:dyDescent="0.4">
      <c r="A1501" s="149" t="s">
        <v>4632</v>
      </c>
      <c r="B1501" s="149" t="s">
        <v>4633</v>
      </c>
      <c r="C1501" s="149" t="s">
        <v>4634</v>
      </c>
      <c r="D1501" s="150" t="s">
        <v>136</v>
      </c>
      <c r="E1501" s="144" t="s">
        <v>137</v>
      </c>
      <c r="F1501" s="122">
        <v>28</v>
      </c>
      <c r="G1501" s="122">
        <v>0</v>
      </c>
      <c r="H1501" s="122">
        <v>0</v>
      </c>
      <c r="I1501" s="122">
        <v>0</v>
      </c>
      <c r="J1501" s="123">
        <f t="shared" si="69"/>
        <v>28</v>
      </c>
      <c r="K1501" s="105">
        <v>280000</v>
      </c>
      <c r="L1501" s="105">
        <v>241753.4</v>
      </c>
      <c r="M1501" s="105">
        <v>0</v>
      </c>
      <c r="N1501" s="121">
        <f t="shared" si="70"/>
        <v>521753.4</v>
      </c>
      <c r="O1501" s="124"/>
      <c r="P1501" s="105"/>
      <c r="Q1501" s="105"/>
      <c r="R1501" s="105"/>
      <c r="S1501" s="105"/>
      <c r="T1501" s="105"/>
      <c r="U1501" s="105"/>
      <c r="V1501" s="121">
        <f t="shared" si="71"/>
        <v>0</v>
      </c>
      <c r="W1501" s="105"/>
      <c r="X1501" s="105"/>
      <c r="Y1501" s="57"/>
    </row>
    <row r="1502" spans="1:25" s="48" customFormat="1" ht="14.5" x14ac:dyDescent="0.4">
      <c r="A1502" s="149" t="s">
        <v>4635</v>
      </c>
      <c r="B1502" s="149" t="s">
        <v>4636</v>
      </c>
      <c r="C1502" s="149" t="s">
        <v>4637</v>
      </c>
      <c r="D1502" s="150" t="s">
        <v>136</v>
      </c>
      <c r="E1502" s="144" t="s">
        <v>137</v>
      </c>
      <c r="F1502" s="122">
        <v>71</v>
      </c>
      <c r="G1502" s="122">
        <v>0</v>
      </c>
      <c r="H1502" s="122">
        <v>22</v>
      </c>
      <c r="I1502" s="122">
        <v>0</v>
      </c>
      <c r="J1502" s="123">
        <f t="shared" si="69"/>
        <v>93</v>
      </c>
      <c r="K1502" s="105">
        <v>930000</v>
      </c>
      <c r="L1502" s="105">
        <v>0</v>
      </c>
      <c r="M1502" s="105">
        <v>450601.75</v>
      </c>
      <c r="N1502" s="121">
        <f t="shared" si="70"/>
        <v>1380601.75</v>
      </c>
      <c r="O1502" s="124"/>
      <c r="P1502" s="105"/>
      <c r="Q1502" s="105"/>
      <c r="R1502" s="105"/>
      <c r="S1502" s="105"/>
      <c r="T1502" s="105"/>
      <c r="U1502" s="105"/>
      <c r="V1502" s="121">
        <f t="shared" si="71"/>
        <v>0</v>
      </c>
      <c r="W1502" s="105"/>
      <c r="X1502" s="105"/>
      <c r="Y1502" s="57"/>
    </row>
    <row r="1503" spans="1:25" s="48" customFormat="1" ht="14.5" x14ac:dyDescent="0.4">
      <c r="A1503" s="149" t="s">
        <v>4638</v>
      </c>
      <c r="B1503" s="149" t="s">
        <v>4639</v>
      </c>
      <c r="C1503" s="149" t="s">
        <v>4640</v>
      </c>
      <c r="D1503" s="150" t="s">
        <v>136</v>
      </c>
      <c r="E1503" s="144" t="s">
        <v>136</v>
      </c>
      <c r="F1503" s="122">
        <v>28</v>
      </c>
      <c r="G1503" s="122">
        <v>0</v>
      </c>
      <c r="H1503" s="122">
        <v>0</v>
      </c>
      <c r="I1503" s="122">
        <v>0</v>
      </c>
      <c r="J1503" s="123">
        <f t="shared" si="69"/>
        <v>28</v>
      </c>
      <c r="K1503" s="105">
        <v>199071.71</v>
      </c>
      <c r="L1503" s="105">
        <v>147944.15</v>
      </c>
      <c r="M1503" s="105">
        <v>0</v>
      </c>
      <c r="N1503" s="121">
        <f t="shared" si="70"/>
        <v>347015.86</v>
      </c>
      <c r="O1503" s="124">
        <v>1</v>
      </c>
      <c r="P1503" s="105">
        <v>331748.52</v>
      </c>
      <c r="Q1503" s="105">
        <v>104596</v>
      </c>
      <c r="R1503" s="105">
        <v>0</v>
      </c>
      <c r="S1503" s="105">
        <v>0</v>
      </c>
      <c r="T1503" s="105">
        <v>261490</v>
      </c>
      <c r="U1503" s="105">
        <v>104596</v>
      </c>
      <c r="V1503" s="121">
        <f t="shared" si="71"/>
        <v>802430.52</v>
      </c>
      <c r="W1503" s="105">
        <v>134965.19</v>
      </c>
      <c r="X1503" s="105">
        <v>144485.32999999999</v>
      </c>
      <c r="Y1503" s="57">
        <v>522980</v>
      </c>
    </row>
    <row r="1504" spans="1:25" s="48" customFormat="1" ht="14.5" x14ac:dyDescent="0.4">
      <c r="A1504" s="149" t="s">
        <v>4641</v>
      </c>
      <c r="B1504" s="149" t="s">
        <v>4642</v>
      </c>
      <c r="C1504" s="149" t="s">
        <v>4643</v>
      </c>
      <c r="D1504" s="150" t="s">
        <v>136</v>
      </c>
      <c r="E1504" s="144" t="s">
        <v>136</v>
      </c>
      <c r="F1504" s="122">
        <v>56</v>
      </c>
      <c r="G1504" s="122">
        <v>0</v>
      </c>
      <c r="H1504" s="122">
        <v>22</v>
      </c>
      <c r="I1504" s="122">
        <v>0</v>
      </c>
      <c r="J1504" s="123">
        <f t="shared" si="69"/>
        <v>78</v>
      </c>
      <c r="K1504" s="105">
        <v>434180.27</v>
      </c>
      <c r="L1504" s="105">
        <v>209491.54</v>
      </c>
      <c r="M1504" s="105">
        <v>511014</v>
      </c>
      <c r="N1504" s="121">
        <f t="shared" si="70"/>
        <v>1154685.81</v>
      </c>
      <c r="O1504" s="124">
        <v>1</v>
      </c>
      <c r="P1504" s="105">
        <v>126230.42</v>
      </c>
      <c r="Q1504" s="105">
        <v>100880.2</v>
      </c>
      <c r="R1504" s="105">
        <v>0</v>
      </c>
      <c r="S1504" s="105">
        <v>0</v>
      </c>
      <c r="T1504" s="105">
        <v>252200.5</v>
      </c>
      <c r="U1504" s="105">
        <v>100880.2</v>
      </c>
      <c r="V1504" s="121">
        <f t="shared" si="71"/>
        <v>580191.31999999995</v>
      </c>
      <c r="W1504" s="105">
        <v>280212.87</v>
      </c>
      <c r="X1504" s="105">
        <v>299978.45</v>
      </c>
      <c r="Y1504" s="57">
        <v>0</v>
      </c>
    </row>
    <row r="1505" spans="1:25" s="48" customFormat="1" ht="14.5" x14ac:dyDescent="0.4">
      <c r="A1505" s="149" t="s">
        <v>4644</v>
      </c>
      <c r="B1505" s="149" t="s">
        <v>4645</v>
      </c>
      <c r="C1505" s="149" t="s">
        <v>4646</v>
      </c>
      <c r="D1505" s="150" t="s">
        <v>136</v>
      </c>
      <c r="E1505" s="144" t="s">
        <v>137</v>
      </c>
      <c r="F1505" s="122">
        <v>28</v>
      </c>
      <c r="G1505" s="122">
        <v>0</v>
      </c>
      <c r="H1505" s="122">
        <v>0</v>
      </c>
      <c r="I1505" s="122">
        <v>0</v>
      </c>
      <c r="J1505" s="123">
        <f t="shared" si="69"/>
        <v>28</v>
      </c>
      <c r="K1505" s="105">
        <v>280000</v>
      </c>
      <c r="L1505" s="105">
        <v>77753.45</v>
      </c>
      <c r="M1505" s="105">
        <v>0</v>
      </c>
      <c r="N1505" s="121">
        <f t="shared" si="70"/>
        <v>357753.45</v>
      </c>
      <c r="O1505" s="124"/>
      <c r="P1505" s="105"/>
      <c r="Q1505" s="105"/>
      <c r="R1505" s="105"/>
      <c r="S1505" s="105"/>
      <c r="T1505" s="105"/>
      <c r="U1505" s="105"/>
      <c r="V1505" s="121">
        <f t="shared" si="71"/>
        <v>0</v>
      </c>
      <c r="W1505" s="105"/>
      <c r="X1505" s="105"/>
      <c r="Y1505" s="57"/>
    </row>
    <row r="1506" spans="1:25" s="48" customFormat="1" ht="14.5" x14ac:dyDescent="0.4">
      <c r="A1506" s="149" t="s">
        <v>4647</v>
      </c>
      <c r="B1506" s="149" t="s">
        <v>4648</v>
      </c>
      <c r="C1506" s="149" t="s">
        <v>4649</v>
      </c>
      <c r="D1506" s="150" t="s">
        <v>137</v>
      </c>
      <c r="E1506" s="144" t="s">
        <v>137</v>
      </c>
      <c r="F1506" s="122"/>
      <c r="G1506" s="122"/>
      <c r="H1506" s="122"/>
      <c r="I1506" s="122"/>
      <c r="J1506" s="123">
        <f t="shared" si="69"/>
        <v>0</v>
      </c>
      <c r="K1506" s="105"/>
      <c r="L1506" s="105"/>
      <c r="M1506" s="105"/>
      <c r="N1506" s="121">
        <f t="shared" si="70"/>
        <v>0</v>
      </c>
      <c r="O1506" s="124"/>
      <c r="P1506" s="105"/>
      <c r="Q1506" s="105"/>
      <c r="R1506" s="105"/>
      <c r="S1506" s="105"/>
      <c r="T1506" s="105"/>
      <c r="U1506" s="105"/>
      <c r="V1506" s="121">
        <f t="shared" si="71"/>
        <v>0</v>
      </c>
      <c r="W1506" s="105"/>
      <c r="X1506" s="105"/>
      <c r="Y1506" s="57"/>
    </row>
    <row r="1507" spans="1:25" s="48" customFormat="1" ht="14.5" x14ac:dyDescent="0.4">
      <c r="A1507" s="149" t="s">
        <v>4650</v>
      </c>
      <c r="B1507" s="149" t="s">
        <v>4651</v>
      </c>
      <c r="C1507" s="149" t="s">
        <v>4652</v>
      </c>
      <c r="D1507" s="150" t="s">
        <v>136</v>
      </c>
      <c r="E1507" s="144" t="s">
        <v>137</v>
      </c>
      <c r="F1507" s="122">
        <v>28</v>
      </c>
      <c r="G1507" s="122">
        <v>0</v>
      </c>
      <c r="H1507" s="122">
        <v>11</v>
      </c>
      <c r="I1507" s="122">
        <v>0</v>
      </c>
      <c r="J1507" s="123">
        <f t="shared" si="69"/>
        <v>39</v>
      </c>
      <c r="K1507" s="105">
        <v>335612.47</v>
      </c>
      <c r="L1507" s="105">
        <v>0</v>
      </c>
      <c r="M1507" s="105">
        <v>203327.17</v>
      </c>
      <c r="N1507" s="121">
        <f t="shared" si="70"/>
        <v>538939.64</v>
      </c>
      <c r="O1507" s="124"/>
      <c r="P1507" s="105"/>
      <c r="Q1507" s="105"/>
      <c r="R1507" s="105"/>
      <c r="S1507" s="105"/>
      <c r="T1507" s="105"/>
      <c r="U1507" s="105"/>
      <c r="V1507" s="121">
        <f t="shared" si="71"/>
        <v>0</v>
      </c>
      <c r="W1507" s="105"/>
      <c r="X1507" s="105"/>
      <c r="Y1507" s="57"/>
    </row>
    <row r="1508" spans="1:25" s="48" customFormat="1" ht="14.5" x14ac:dyDescent="0.4">
      <c r="A1508" s="149" t="s">
        <v>4653</v>
      </c>
      <c r="B1508" s="149" t="s">
        <v>4654</v>
      </c>
      <c r="C1508" s="149" t="s">
        <v>4655</v>
      </c>
      <c r="D1508" s="150" t="s">
        <v>137</v>
      </c>
      <c r="E1508" s="144" t="s">
        <v>137</v>
      </c>
      <c r="F1508" s="122"/>
      <c r="G1508" s="122"/>
      <c r="H1508" s="122"/>
      <c r="I1508" s="122"/>
      <c r="J1508" s="123">
        <f t="shared" si="69"/>
        <v>0</v>
      </c>
      <c r="K1508" s="105"/>
      <c r="L1508" s="105"/>
      <c r="M1508" s="105"/>
      <c r="N1508" s="121">
        <f t="shared" si="70"/>
        <v>0</v>
      </c>
      <c r="O1508" s="124"/>
      <c r="P1508" s="105"/>
      <c r="Q1508" s="105"/>
      <c r="R1508" s="105"/>
      <c r="S1508" s="105"/>
      <c r="T1508" s="105"/>
      <c r="U1508" s="105"/>
      <c r="V1508" s="121">
        <f t="shared" si="71"/>
        <v>0</v>
      </c>
      <c r="W1508" s="105"/>
      <c r="X1508" s="105"/>
      <c r="Y1508" s="57"/>
    </row>
    <row r="1509" spans="1:25" s="48" customFormat="1" ht="14.5" x14ac:dyDescent="0.4">
      <c r="A1509" s="149" t="s">
        <v>4656</v>
      </c>
      <c r="B1509" s="149" t="s">
        <v>4657</v>
      </c>
      <c r="C1509" s="149" t="s">
        <v>4658</v>
      </c>
      <c r="D1509" s="150" t="s">
        <v>137</v>
      </c>
      <c r="E1509" s="144" t="s">
        <v>137</v>
      </c>
      <c r="F1509" s="122"/>
      <c r="G1509" s="122"/>
      <c r="H1509" s="122"/>
      <c r="I1509" s="122"/>
      <c r="J1509" s="123">
        <f t="shared" si="69"/>
        <v>0</v>
      </c>
      <c r="K1509" s="105"/>
      <c r="L1509" s="105"/>
      <c r="M1509" s="105"/>
      <c r="N1509" s="121">
        <f t="shared" si="70"/>
        <v>0</v>
      </c>
      <c r="O1509" s="124"/>
      <c r="P1509" s="105"/>
      <c r="Q1509" s="105"/>
      <c r="R1509" s="105"/>
      <c r="S1509" s="105"/>
      <c r="T1509" s="105"/>
      <c r="U1509" s="105"/>
      <c r="V1509" s="121">
        <f t="shared" si="71"/>
        <v>0</v>
      </c>
      <c r="W1509" s="105"/>
      <c r="X1509" s="105"/>
      <c r="Y1509" s="57"/>
    </row>
    <row r="1510" spans="1:25" s="48" customFormat="1" ht="14.5" x14ac:dyDescent="0.4">
      <c r="A1510" s="149" t="s">
        <v>4659</v>
      </c>
      <c r="B1510" s="149" t="s">
        <v>4660</v>
      </c>
      <c r="C1510" s="149" t="s">
        <v>4661</v>
      </c>
      <c r="D1510" s="150" t="s">
        <v>136</v>
      </c>
      <c r="E1510" s="144" t="s">
        <v>136</v>
      </c>
      <c r="F1510" s="122">
        <v>56</v>
      </c>
      <c r="G1510" s="122">
        <v>0</v>
      </c>
      <c r="H1510" s="122">
        <v>0</v>
      </c>
      <c r="I1510" s="122">
        <v>0</v>
      </c>
      <c r="J1510" s="123">
        <f t="shared" si="69"/>
        <v>56</v>
      </c>
      <c r="K1510" s="105">
        <v>511512.35</v>
      </c>
      <c r="L1510" s="105">
        <v>280283.19</v>
      </c>
      <c r="M1510" s="105">
        <v>0</v>
      </c>
      <c r="N1510" s="121">
        <f t="shared" si="70"/>
        <v>791795.54</v>
      </c>
      <c r="O1510" s="124">
        <v>1</v>
      </c>
      <c r="P1510" s="105">
        <v>916475.86</v>
      </c>
      <c r="Q1510" s="105">
        <v>26902.799999999999</v>
      </c>
      <c r="R1510" s="105">
        <v>0</v>
      </c>
      <c r="S1510" s="105">
        <v>0</v>
      </c>
      <c r="T1510" s="105">
        <v>67257</v>
      </c>
      <c r="U1510" s="105">
        <v>26902.799999999999</v>
      </c>
      <c r="V1510" s="121">
        <f t="shared" si="71"/>
        <v>1037538.4600000001</v>
      </c>
      <c r="W1510" s="105">
        <v>436130.4</v>
      </c>
      <c r="X1510" s="105">
        <v>466894.06</v>
      </c>
      <c r="Y1510" s="57">
        <v>134514</v>
      </c>
    </row>
    <row r="1511" spans="1:25" s="48" customFormat="1" ht="14.5" x14ac:dyDescent="0.4">
      <c r="A1511" s="149" t="s">
        <v>4662</v>
      </c>
      <c r="B1511" s="149" t="s">
        <v>4663</v>
      </c>
      <c r="C1511" s="149" t="s">
        <v>4664</v>
      </c>
      <c r="D1511" s="150" t="s">
        <v>136</v>
      </c>
      <c r="E1511" s="144" t="s">
        <v>136</v>
      </c>
      <c r="F1511" s="122">
        <v>14</v>
      </c>
      <c r="G1511" s="122">
        <v>0</v>
      </c>
      <c r="H1511" s="122">
        <v>11</v>
      </c>
      <c r="I1511" s="122">
        <v>0</v>
      </c>
      <c r="J1511" s="123">
        <f t="shared" si="69"/>
        <v>25</v>
      </c>
      <c r="K1511" s="105">
        <v>0</v>
      </c>
      <c r="L1511" s="105">
        <v>153351.18</v>
      </c>
      <c r="M1511" s="105">
        <v>255379</v>
      </c>
      <c r="N1511" s="121">
        <f t="shared" si="70"/>
        <v>408730.18</v>
      </c>
      <c r="O1511" s="124">
        <v>1</v>
      </c>
      <c r="P1511" s="105">
        <v>398714.74</v>
      </c>
      <c r="Q1511" s="105">
        <v>105895.8</v>
      </c>
      <c r="R1511" s="105">
        <v>0</v>
      </c>
      <c r="S1511" s="105">
        <v>0</v>
      </c>
      <c r="T1511" s="105">
        <v>264739.5</v>
      </c>
      <c r="U1511" s="105">
        <v>105895.8</v>
      </c>
      <c r="V1511" s="121">
        <f t="shared" si="71"/>
        <v>875245.84000000008</v>
      </c>
      <c r="W1511" s="105">
        <v>422714.27</v>
      </c>
      <c r="X1511" s="105">
        <v>452531.58</v>
      </c>
      <c r="Y1511" s="57">
        <v>0</v>
      </c>
    </row>
    <row r="1512" spans="1:25" s="48" customFormat="1" ht="14.5" x14ac:dyDescent="0.4">
      <c r="A1512" s="149" t="s">
        <v>4665</v>
      </c>
      <c r="B1512" s="149" t="s">
        <v>4666</v>
      </c>
      <c r="C1512" s="149" t="s">
        <v>4667</v>
      </c>
      <c r="D1512" s="150" t="s">
        <v>136</v>
      </c>
      <c r="E1512" s="144" t="s">
        <v>137</v>
      </c>
      <c r="F1512" s="122">
        <v>42</v>
      </c>
      <c r="G1512" s="122">
        <v>0</v>
      </c>
      <c r="H1512" s="122">
        <v>0</v>
      </c>
      <c r="I1512" s="122">
        <v>0</v>
      </c>
      <c r="J1512" s="123">
        <f t="shared" si="69"/>
        <v>42</v>
      </c>
      <c r="K1512" s="105">
        <v>381474.62</v>
      </c>
      <c r="L1512" s="105">
        <v>354645.8</v>
      </c>
      <c r="M1512" s="105">
        <v>0</v>
      </c>
      <c r="N1512" s="121">
        <f t="shared" si="70"/>
        <v>736120.41999999993</v>
      </c>
      <c r="O1512" s="124"/>
      <c r="P1512" s="105"/>
      <c r="Q1512" s="105"/>
      <c r="R1512" s="105"/>
      <c r="S1512" s="105"/>
      <c r="T1512" s="105"/>
      <c r="U1512" s="105"/>
      <c r="V1512" s="121">
        <f t="shared" si="71"/>
        <v>0</v>
      </c>
      <c r="W1512" s="105"/>
      <c r="X1512" s="105"/>
      <c r="Y1512" s="57"/>
    </row>
    <row r="1513" spans="1:25" s="48" customFormat="1" ht="14.5" x14ac:dyDescent="0.4">
      <c r="A1513" s="149" t="s">
        <v>4668</v>
      </c>
      <c r="B1513" s="149" t="s">
        <v>4669</v>
      </c>
      <c r="C1513" s="149" t="s">
        <v>4670</v>
      </c>
      <c r="D1513" s="150" t="s">
        <v>136</v>
      </c>
      <c r="E1513" s="144" t="s">
        <v>137</v>
      </c>
      <c r="F1513" s="122">
        <v>28</v>
      </c>
      <c r="G1513" s="122">
        <v>0</v>
      </c>
      <c r="H1513" s="122">
        <v>22</v>
      </c>
      <c r="I1513" s="122">
        <v>0</v>
      </c>
      <c r="J1513" s="123">
        <f t="shared" si="69"/>
        <v>50</v>
      </c>
      <c r="K1513" s="105">
        <v>225773.2</v>
      </c>
      <c r="L1513" s="105">
        <v>33447.86</v>
      </c>
      <c r="M1513" s="105">
        <v>498484</v>
      </c>
      <c r="N1513" s="121">
        <f t="shared" si="70"/>
        <v>757705.06</v>
      </c>
      <c r="O1513" s="124"/>
      <c r="P1513" s="105"/>
      <c r="Q1513" s="105"/>
      <c r="R1513" s="105"/>
      <c r="S1513" s="105"/>
      <c r="T1513" s="105"/>
      <c r="U1513" s="105"/>
      <c r="V1513" s="121">
        <f t="shared" si="71"/>
        <v>0</v>
      </c>
      <c r="W1513" s="105"/>
      <c r="X1513" s="105"/>
      <c r="Y1513" s="57"/>
    </row>
    <row r="1514" spans="1:25" s="48" customFormat="1" ht="14.5" x14ac:dyDescent="0.4">
      <c r="A1514" s="149" t="s">
        <v>4671</v>
      </c>
      <c r="B1514" s="149" t="s">
        <v>4672</v>
      </c>
      <c r="C1514" s="149" t="s">
        <v>4673</v>
      </c>
      <c r="D1514" s="150" t="s">
        <v>136</v>
      </c>
      <c r="E1514" s="144" t="s">
        <v>137</v>
      </c>
      <c r="F1514" s="122">
        <v>56</v>
      </c>
      <c r="G1514" s="122">
        <v>0</v>
      </c>
      <c r="H1514" s="122">
        <v>0</v>
      </c>
      <c r="I1514" s="122">
        <v>0</v>
      </c>
      <c r="J1514" s="123">
        <f t="shared" si="69"/>
        <v>56</v>
      </c>
      <c r="K1514" s="105">
        <v>560000</v>
      </c>
      <c r="L1514" s="105">
        <v>229713.34</v>
      </c>
      <c r="M1514" s="105">
        <v>0</v>
      </c>
      <c r="N1514" s="121">
        <f t="shared" si="70"/>
        <v>789713.34</v>
      </c>
      <c r="O1514" s="124"/>
      <c r="P1514" s="105"/>
      <c r="Q1514" s="105"/>
      <c r="R1514" s="105"/>
      <c r="S1514" s="105"/>
      <c r="T1514" s="105"/>
      <c r="U1514" s="105"/>
      <c r="V1514" s="121">
        <f t="shared" si="71"/>
        <v>0</v>
      </c>
      <c r="W1514" s="105"/>
      <c r="X1514" s="105"/>
      <c r="Y1514" s="57"/>
    </row>
    <row r="1515" spans="1:25" s="48" customFormat="1" ht="14.5" x14ac:dyDescent="0.4">
      <c r="A1515" s="149" t="s">
        <v>4674</v>
      </c>
      <c r="B1515" s="149" t="s">
        <v>4675</v>
      </c>
      <c r="C1515" s="149" t="s">
        <v>4676</v>
      </c>
      <c r="D1515" s="150" t="s">
        <v>136</v>
      </c>
      <c r="E1515" s="144" t="s">
        <v>137</v>
      </c>
      <c r="F1515" s="122">
        <v>28</v>
      </c>
      <c r="G1515" s="122">
        <v>0</v>
      </c>
      <c r="H1515" s="122">
        <v>0</v>
      </c>
      <c r="I1515" s="122">
        <v>0</v>
      </c>
      <c r="J1515" s="123">
        <f t="shared" si="69"/>
        <v>28</v>
      </c>
      <c r="K1515" s="105">
        <v>280000</v>
      </c>
      <c r="L1515" s="105">
        <v>26056.11</v>
      </c>
      <c r="M1515" s="105">
        <v>285987</v>
      </c>
      <c r="N1515" s="121">
        <f t="shared" si="70"/>
        <v>592043.11</v>
      </c>
      <c r="O1515" s="124"/>
      <c r="P1515" s="105"/>
      <c r="Q1515" s="105"/>
      <c r="R1515" s="105"/>
      <c r="S1515" s="105"/>
      <c r="T1515" s="105"/>
      <c r="U1515" s="105"/>
      <c r="V1515" s="121">
        <f t="shared" si="71"/>
        <v>0</v>
      </c>
      <c r="W1515" s="105"/>
      <c r="X1515" s="105"/>
      <c r="Y1515" s="57"/>
    </row>
    <row r="1516" spans="1:25" s="48" customFormat="1" ht="14.5" x14ac:dyDescent="0.4">
      <c r="A1516" s="149" t="s">
        <v>4677</v>
      </c>
      <c r="B1516" s="149" t="s">
        <v>4678</v>
      </c>
      <c r="C1516" s="149" t="s">
        <v>4679</v>
      </c>
      <c r="D1516" s="150" t="s">
        <v>136</v>
      </c>
      <c r="E1516" s="144" t="s">
        <v>137</v>
      </c>
      <c r="F1516" s="122">
        <v>42</v>
      </c>
      <c r="G1516" s="122">
        <v>0</v>
      </c>
      <c r="H1516" s="122">
        <v>22</v>
      </c>
      <c r="I1516" s="122">
        <v>0</v>
      </c>
      <c r="J1516" s="123">
        <f t="shared" si="69"/>
        <v>64</v>
      </c>
      <c r="K1516" s="105">
        <v>341517.15</v>
      </c>
      <c r="L1516" s="105">
        <v>244500.84</v>
      </c>
      <c r="M1516" s="105">
        <v>477017</v>
      </c>
      <c r="N1516" s="121">
        <f t="shared" si="70"/>
        <v>1063034.99</v>
      </c>
      <c r="O1516" s="124"/>
      <c r="P1516" s="105"/>
      <c r="Q1516" s="105"/>
      <c r="R1516" s="105"/>
      <c r="S1516" s="105"/>
      <c r="T1516" s="105"/>
      <c r="U1516" s="105"/>
      <c r="V1516" s="121">
        <f t="shared" si="71"/>
        <v>0</v>
      </c>
      <c r="W1516" s="105"/>
      <c r="X1516" s="105"/>
      <c r="Y1516" s="57"/>
    </row>
    <row r="1517" spans="1:25" s="48" customFormat="1" ht="14.5" x14ac:dyDescent="0.4">
      <c r="A1517" s="149" t="s">
        <v>4680</v>
      </c>
      <c r="B1517" s="149" t="s">
        <v>4681</v>
      </c>
      <c r="C1517" s="149" t="s">
        <v>4682</v>
      </c>
      <c r="D1517" s="150" t="s">
        <v>137</v>
      </c>
      <c r="E1517" s="144" t="s">
        <v>137</v>
      </c>
      <c r="F1517" s="122"/>
      <c r="G1517" s="122"/>
      <c r="H1517" s="122"/>
      <c r="I1517" s="122"/>
      <c r="J1517" s="123">
        <f t="shared" si="69"/>
        <v>0</v>
      </c>
      <c r="K1517" s="105"/>
      <c r="L1517" s="105"/>
      <c r="M1517" s="105"/>
      <c r="N1517" s="121">
        <f t="shared" si="70"/>
        <v>0</v>
      </c>
      <c r="O1517" s="124"/>
      <c r="P1517" s="105"/>
      <c r="Q1517" s="105"/>
      <c r="R1517" s="105"/>
      <c r="S1517" s="105"/>
      <c r="T1517" s="105"/>
      <c r="U1517" s="105"/>
      <c r="V1517" s="121">
        <f t="shared" si="71"/>
        <v>0</v>
      </c>
      <c r="W1517" s="105"/>
      <c r="X1517" s="105"/>
      <c r="Y1517" s="57"/>
    </row>
    <row r="1518" spans="1:25" s="48" customFormat="1" ht="14.5" x14ac:dyDescent="0.4">
      <c r="A1518" s="149" t="s">
        <v>4683</v>
      </c>
      <c r="B1518" s="149" t="s">
        <v>4684</v>
      </c>
      <c r="C1518" s="149" t="s">
        <v>4685</v>
      </c>
      <c r="D1518" s="150" t="s">
        <v>136</v>
      </c>
      <c r="E1518" s="144" t="s">
        <v>137</v>
      </c>
      <c r="F1518" s="122">
        <v>28</v>
      </c>
      <c r="G1518" s="122">
        <v>0</v>
      </c>
      <c r="H1518" s="122">
        <v>0</v>
      </c>
      <c r="I1518" s="122">
        <v>0</v>
      </c>
      <c r="J1518" s="123">
        <f t="shared" si="69"/>
        <v>28</v>
      </c>
      <c r="K1518" s="105">
        <v>280000</v>
      </c>
      <c r="L1518" s="105">
        <v>79835.12</v>
      </c>
      <c r="M1518" s="105">
        <v>0</v>
      </c>
      <c r="N1518" s="121">
        <f t="shared" si="70"/>
        <v>359835.12</v>
      </c>
      <c r="O1518" s="124"/>
      <c r="P1518" s="105"/>
      <c r="Q1518" s="105"/>
      <c r="R1518" s="105"/>
      <c r="S1518" s="105"/>
      <c r="T1518" s="105"/>
      <c r="U1518" s="105"/>
      <c r="V1518" s="121">
        <f t="shared" si="71"/>
        <v>0</v>
      </c>
      <c r="W1518" s="105"/>
      <c r="X1518" s="105"/>
      <c r="Y1518" s="57"/>
    </row>
    <row r="1519" spans="1:25" s="48" customFormat="1" ht="14.5" x14ac:dyDescent="0.4">
      <c r="A1519" s="149" t="s">
        <v>4686</v>
      </c>
      <c r="B1519" s="149" t="s">
        <v>4687</v>
      </c>
      <c r="C1519" s="149" t="s">
        <v>4688</v>
      </c>
      <c r="D1519" s="150" t="s">
        <v>136</v>
      </c>
      <c r="E1519" s="144" t="s">
        <v>137</v>
      </c>
      <c r="F1519" s="122">
        <v>14</v>
      </c>
      <c r="G1519" s="122">
        <v>0</v>
      </c>
      <c r="H1519" s="122">
        <v>0</v>
      </c>
      <c r="I1519" s="122">
        <v>0</v>
      </c>
      <c r="J1519" s="123">
        <f t="shared" si="69"/>
        <v>14</v>
      </c>
      <c r="K1519" s="105">
        <v>140000</v>
      </c>
      <c r="L1519" s="105">
        <v>38798.339999999997</v>
      </c>
      <c r="M1519" s="105">
        <v>0</v>
      </c>
      <c r="N1519" s="121">
        <f t="shared" si="70"/>
        <v>178798.34</v>
      </c>
      <c r="O1519" s="124"/>
      <c r="P1519" s="105"/>
      <c r="Q1519" s="105"/>
      <c r="R1519" s="105"/>
      <c r="S1519" s="105"/>
      <c r="T1519" s="105"/>
      <c r="U1519" s="105"/>
      <c r="V1519" s="121">
        <f t="shared" si="71"/>
        <v>0</v>
      </c>
      <c r="W1519" s="105"/>
      <c r="X1519" s="105"/>
      <c r="Y1519" s="57"/>
    </row>
    <row r="1520" spans="1:25" s="48" customFormat="1" ht="14.5" x14ac:dyDescent="0.4">
      <c r="A1520" s="149" t="s">
        <v>4689</v>
      </c>
      <c r="B1520" s="149" t="s">
        <v>4690</v>
      </c>
      <c r="C1520" s="149" t="s">
        <v>4691</v>
      </c>
      <c r="D1520" s="150" t="s">
        <v>136</v>
      </c>
      <c r="E1520" s="144" t="s">
        <v>137</v>
      </c>
      <c r="F1520" s="122">
        <v>28</v>
      </c>
      <c r="G1520" s="122">
        <v>0</v>
      </c>
      <c r="H1520" s="122">
        <v>0</v>
      </c>
      <c r="I1520" s="122">
        <v>0</v>
      </c>
      <c r="J1520" s="123">
        <f t="shared" si="69"/>
        <v>28</v>
      </c>
      <c r="K1520" s="105">
        <v>280000</v>
      </c>
      <c r="L1520" s="105">
        <v>290947.45</v>
      </c>
      <c r="M1520" s="105">
        <v>0</v>
      </c>
      <c r="N1520" s="121">
        <f t="shared" si="70"/>
        <v>570947.44999999995</v>
      </c>
      <c r="O1520" s="124"/>
      <c r="P1520" s="105"/>
      <c r="Q1520" s="105"/>
      <c r="R1520" s="105"/>
      <c r="S1520" s="105"/>
      <c r="T1520" s="105"/>
      <c r="U1520" s="105"/>
      <c r="V1520" s="121">
        <f t="shared" si="71"/>
        <v>0</v>
      </c>
      <c r="W1520" s="105"/>
      <c r="X1520" s="105"/>
      <c r="Y1520" s="57"/>
    </row>
    <row r="1521" spans="1:25" s="48" customFormat="1" ht="14.5" x14ac:dyDescent="0.4">
      <c r="A1521" s="149" t="s">
        <v>4692</v>
      </c>
      <c r="B1521" s="149" t="s">
        <v>4693</v>
      </c>
      <c r="C1521" s="149" t="s">
        <v>4694</v>
      </c>
      <c r="D1521" s="150" t="s">
        <v>137</v>
      </c>
      <c r="E1521" s="144" t="s">
        <v>136</v>
      </c>
      <c r="F1521" s="122"/>
      <c r="G1521" s="122"/>
      <c r="H1521" s="122"/>
      <c r="I1521" s="122"/>
      <c r="J1521" s="123">
        <f t="shared" si="69"/>
        <v>0</v>
      </c>
      <c r="K1521" s="105"/>
      <c r="L1521" s="105"/>
      <c r="M1521" s="105"/>
      <c r="N1521" s="121">
        <f t="shared" si="70"/>
        <v>0</v>
      </c>
      <c r="O1521" s="124">
        <v>1</v>
      </c>
      <c r="P1521" s="105">
        <v>609539.97</v>
      </c>
      <c r="Q1521" s="105">
        <v>32881.199999999997</v>
      </c>
      <c r="R1521" s="105">
        <v>0</v>
      </c>
      <c r="S1521" s="105">
        <v>0</v>
      </c>
      <c r="T1521" s="105">
        <v>82203</v>
      </c>
      <c r="U1521" s="105">
        <v>32881.199999999997</v>
      </c>
      <c r="V1521" s="121">
        <f t="shared" si="71"/>
        <v>757505.36999999988</v>
      </c>
      <c r="W1521" s="105">
        <v>286447.02</v>
      </c>
      <c r="X1521" s="105">
        <v>306652.34999999998</v>
      </c>
      <c r="Y1521" s="57">
        <v>164406</v>
      </c>
    </row>
    <row r="1522" spans="1:25" s="48" customFormat="1" ht="14.5" x14ac:dyDescent="0.4">
      <c r="A1522" s="149" t="s">
        <v>4695</v>
      </c>
      <c r="B1522" s="149" t="s">
        <v>4696</v>
      </c>
      <c r="C1522" s="149" t="s">
        <v>4697</v>
      </c>
      <c r="D1522" s="150" t="s">
        <v>136</v>
      </c>
      <c r="E1522" s="144" t="s">
        <v>137</v>
      </c>
      <c r="F1522" s="122">
        <v>28</v>
      </c>
      <c r="G1522" s="122">
        <v>0</v>
      </c>
      <c r="H1522" s="122">
        <v>0</v>
      </c>
      <c r="I1522" s="122">
        <v>0</v>
      </c>
      <c r="J1522" s="123">
        <f t="shared" si="69"/>
        <v>28</v>
      </c>
      <c r="K1522" s="105">
        <v>280000</v>
      </c>
      <c r="L1522" s="105">
        <v>71416.39</v>
      </c>
      <c r="M1522" s="105">
        <v>0</v>
      </c>
      <c r="N1522" s="121">
        <f t="shared" si="70"/>
        <v>351416.39</v>
      </c>
      <c r="O1522" s="124"/>
      <c r="P1522" s="105"/>
      <c r="Q1522" s="105"/>
      <c r="R1522" s="105"/>
      <c r="S1522" s="105"/>
      <c r="T1522" s="105"/>
      <c r="U1522" s="105"/>
      <c r="V1522" s="121">
        <f t="shared" si="71"/>
        <v>0</v>
      </c>
      <c r="W1522" s="105"/>
      <c r="X1522" s="105"/>
      <c r="Y1522" s="57"/>
    </row>
    <row r="1523" spans="1:25" s="48" customFormat="1" ht="14.5" x14ac:dyDescent="0.4">
      <c r="A1523" s="149" t="s">
        <v>4698</v>
      </c>
      <c r="B1523" s="149" t="s">
        <v>4699</v>
      </c>
      <c r="C1523" s="149" t="s">
        <v>4700</v>
      </c>
      <c r="D1523" s="150" t="s">
        <v>137</v>
      </c>
      <c r="E1523" s="144" t="s">
        <v>137</v>
      </c>
      <c r="F1523" s="122"/>
      <c r="G1523" s="122"/>
      <c r="H1523" s="122"/>
      <c r="I1523" s="122"/>
      <c r="J1523" s="123">
        <f t="shared" si="69"/>
        <v>0</v>
      </c>
      <c r="K1523" s="105"/>
      <c r="L1523" s="105"/>
      <c r="M1523" s="105"/>
      <c r="N1523" s="121">
        <f t="shared" si="70"/>
        <v>0</v>
      </c>
      <c r="O1523" s="124"/>
      <c r="P1523" s="105"/>
      <c r="Q1523" s="105"/>
      <c r="R1523" s="105"/>
      <c r="S1523" s="105"/>
      <c r="T1523" s="105"/>
      <c r="U1523" s="105"/>
      <c r="V1523" s="121">
        <f t="shared" si="71"/>
        <v>0</v>
      </c>
      <c r="W1523" s="105"/>
      <c r="X1523" s="105"/>
      <c r="Y1523" s="57"/>
    </row>
    <row r="1524" spans="1:25" s="48" customFormat="1" ht="14.5" x14ac:dyDescent="0.4">
      <c r="A1524" s="149" t="s">
        <v>4701</v>
      </c>
      <c r="B1524" s="149" t="s">
        <v>4702</v>
      </c>
      <c r="C1524" s="149" t="s">
        <v>4703</v>
      </c>
      <c r="D1524" s="150" t="s">
        <v>137</v>
      </c>
      <c r="E1524" s="144" t="s">
        <v>137</v>
      </c>
      <c r="F1524" s="122"/>
      <c r="G1524" s="122"/>
      <c r="H1524" s="122"/>
      <c r="I1524" s="122"/>
      <c r="J1524" s="123">
        <f t="shared" si="69"/>
        <v>0</v>
      </c>
      <c r="K1524" s="105"/>
      <c r="L1524" s="105"/>
      <c r="M1524" s="105"/>
      <c r="N1524" s="121">
        <f t="shared" si="70"/>
        <v>0</v>
      </c>
      <c r="O1524" s="124"/>
      <c r="P1524" s="105"/>
      <c r="Q1524" s="105"/>
      <c r="R1524" s="105"/>
      <c r="S1524" s="105"/>
      <c r="T1524" s="105"/>
      <c r="U1524" s="105"/>
      <c r="V1524" s="121">
        <f t="shared" si="71"/>
        <v>0</v>
      </c>
      <c r="W1524" s="105"/>
      <c r="X1524" s="105"/>
      <c r="Y1524" s="57"/>
    </row>
    <row r="1525" spans="1:25" s="48" customFormat="1" ht="14.5" x14ac:dyDescent="0.4">
      <c r="A1525" s="149" t="s">
        <v>4704</v>
      </c>
      <c r="B1525" s="149" t="s">
        <v>4705</v>
      </c>
      <c r="C1525" s="149" t="s">
        <v>4706</v>
      </c>
      <c r="D1525" s="150" t="s">
        <v>137</v>
      </c>
      <c r="E1525" s="144" t="s">
        <v>137</v>
      </c>
      <c r="F1525" s="122"/>
      <c r="G1525" s="122"/>
      <c r="H1525" s="122"/>
      <c r="I1525" s="122"/>
      <c r="J1525" s="123">
        <f t="shared" si="69"/>
        <v>0</v>
      </c>
      <c r="K1525" s="105"/>
      <c r="L1525" s="105"/>
      <c r="M1525" s="105"/>
      <c r="N1525" s="121">
        <f t="shared" si="70"/>
        <v>0</v>
      </c>
      <c r="O1525" s="124"/>
      <c r="P1525" s="105"/>
      <c r="Q1525" s="105"/>
      <c r="R1525" s="105"/>
      <c r="S1525" s="105"/>
      <c r="T1525" s="105"/>
      <c r="U1525" s="105"/>
      <c r="V1525" s="121">
        <f t="shared" si="71"/>
        <v>0</v>
      </c>
      <c r="W1525" s="105"/>
      <c r="X1525" s="105"/>
      <c r="Y1525" s="57"/>
    </row>
    <row r="1526" spans="1:25" s="48" customFormat="1" ht="14.5" x14ac:dyDescent="0.4">
      <c r="A1526" s="149" t="s">
        <v>4707</v>
      </c>
      <c r="B1526" s="149" t="s">
        <v>4708</v>
      </c>
      <c r="C1526" s="149" t="s">
        <v>4709</v>
      </c>
      <c r="D1526" s="150" t="s">
        <v>137</v>
      </c>
      <c r="E1526" s="144" t="s">
        <v>137</v>
      </c>
      <c r="F1526" s="122"/>
      <c r="G1526" s="122"/>
      <c r="H1526" s="122"/>
      <c r="I1526" s="122"/>
      <c r="J1526" s="123">
        <f t="shared" si="69"/>
        <v>0</v>
      </c>
      <c r="K1526" s="105"/>
      <c r="L1526" s="105"/>
      <c r="M1526" s="105"/>
      <c r="N1526" s="121">
        <f t="shared" si="70"/>
        <v>0</v>
      </c>
      <c r="O1526" s="124"/>
      <c r="P1526" s="105"/>
      <c r="Q1526" s="105"/>
      <c r="R1526" s="105"/>
      <c r="S1526" s="105"/>
      <c r="T1526" s="105"/>
      <c r="U1526" s="105"/>
      <c r="V1526" s="121">
        <f t="shared" si="71"/>
        <v>0</v>
      </c>
      <c r="W1526" s="105"/>
      <c r="X1526" s="105"/>
      <c r="Y1526" s="57"/>
    </row>
    <row r="1527" spans="1:25" s="48" customFormat="1" ht="14.5" x14ac:dyDescent="0.4">
      <c r="A1527" s="149" t="s">
        <v>4710</v>
      </c>
      <c r="B1527" s="149" t="s">
        <v>4711</v>
      </c>
      <c r="C1527" s="149" t="s">
        <v>4712</v>
      </c>
      <c r="D1527" s="150" t="s">
        <v>137</v>
      </c>
      <c r="E1527" s="144" t="s">
        <v>137</v>
      </c>
      <c r="F1527" s="122"/>
      <c r="G1527" s="122"/>
      <c r="H1527" s="122"/>
      <c r="I1527" s="122"/>
      <c r="J1527" s="123">
        <f t="shared" si="69"/>
        <v>0</v>
      </c>
      <c r="K1527" s="105"/>
      <c r="L1527" s="105"/>
      <c r="M1527" s="105"/>
      <c r="N1527" s="121">
        <f t="shared" si="70"/>
        <v>0</v>
      </c>
      <c r="O1527" s="124"/>
      <c r="P1527" s="105"/>
      <c r="Q1527" s="105"/>
      <c r="R1527" s="105"/>
      <c r="S1527" s="105"/>
      <c r="T1527" s="105"/>
      <c r="U1527" s="105"/>
      <c r="V1527" s="121">
        <f t="shared" si="71"/>
        <v>0</v>
      </c>
      <c r="W1527" s="105"/>
      <c r="X1527" s="105"/>
      <c r="Y1527" s="57"/>
    </row>
    <row r="1528" spans="1:25" s="48" customFormat="1" ht="14.5" x14ac:dyDescent="0.4">
      <c r="A1528" s="149" t="s">
        <v>4713</v>
      </c>
      <c r="B1528" s="149" t="s">
        <v>4714</v>
      </c>
      <c r="C1528" s="149" t="s">
        <v>4715</v>
      </c>
      <c r="D1528" s="150" t="s">
        <v>136</v>
      </c>
      <c r="E1528" s="144" t="s">
        <v>137</v>
      </c>
      <c r="F1528" s="122">
        <v>42</v>
      </c>
      <c r="G1528" s="122">
        <v>0</v>
      </c>
      <c r="H1528" s="122">
        <v>0</v>
      </c>
      <c r="I1528" s="122">
        <v>0</v>
      </c>
      <c r="J1528" s="123">
        <f t="shared" si="69"/>
        <v>42</v>
      </c>
      <c r="K1528" s="105">
        <v>420000</v>
      </c>
      <c r="L1528" s="105">
        <v>68473.61</v>
      </c>
      <c r="M1528" s="105">
        <v>0</v>
      </c>
      <c r="N1528" s="121">
        <f t="shared" si="70"/>
        <v>488473.61</v>
      </c>
      <c r="O1528" s="124"/>
      <c r="P1528" s="105"/>
      <c r="Q1528" s="105"/>
      <c r="R1528" s="105"/>
      <c r="S1528" s="105"/>
      <c r="T1528" s="105"/>
      <c r="U1528" s="105"/>
      <c r="V1528" s="121">
        <f t="shared" si="71"/>
        <v>0</v>
      </c>
      <c r="W1528" s="105"/>
      <c r="X1528" s="105"/>
      <c r="Y1528" s="57"/>
    </row>
    <row r="1529" spans="1:25" s="48" customFormat="1" ht="14.5" x14ac:dyDescent="0.4">
      <c r="A1529" s="149" t="s">
        <v>4716</v>
      </c>
      <c r="B1529" s="149" t="s">
        <v>4717</v>
      </c>
      <c r="C1529" s="149" t="s">
        <v>4718</v>
      </c>
      <c r="D1529" s="150" t="s">
        <v>136</v>
      </c>
      <c r="E1529" s="144" t="s">
        <v>137</v>
      </c>
      <c r="F1529" s="122">
        <v>14</v>
      </c>
      <c r="G1529" s="122">
        <v>0</v>
      </c>
      <c r="H1529" s="122">
        <v>0</v>
      </c>
      <c r="I1529" s="122">
        <v>0</v>
      </c>
      <c r="J1529" s="123">
        <f t="shared" si="69"/>
        <v>14</v>
      </c>
      <c r="K1529" s="105">
        <v>135971.53</v>
      </c>
      <c r="L1529" s="105">
        <v>38818.01</v>
      </c>
      <c r="M1529" s="105">
        <v>0</v>
      </c>
      <c r="N1529" s="121">
        <f t="shared" si="70"/>
        <v>174789.54</v>
      </c>
      <c r="O1529" s="124"/>
      <c r="P1529" s="105"/>
      <c r="Q1529" s="105"/>
      <c r="R1529" s="105"/>
      <c r="S1529" s="105"/>
      <c r="T1529" s="105"/>
      <c r="U1529" s="105"/>
      <c r="V1529" s="121">
        <f t="shared" si="71"/>
        <v>0</v>
      </c>
      <c r="W1529" s="105"/>
      <c r="X1529" s="105"/>
      <c r="Y1529" s="57"/>
    </row>
    <row r="1530" spans="1:25" s="48" customFormat="1" ht="14.5" x14ac:dyDescent="0.4">
      <c r="A1530" s="149" t="s">
        <v>4719</v>
      </c>
      <c r="B1530" s="149" t="s">
        <v>4720</v>
      </c>
      <c r="C1530" s="149" t="s">
        <v>4721</v>
      </c>
      <c r="D1530" s="150" t="s">
        <v>136</v>
      </c>
      <c r="E1530" s="144" t="s">
        <v>137</v>
      </c>
      <c r="F1530" s="122">
        <v>42</v>
      </c>
      <c r="G1530" s="122">
        <v>0</v>
      </c>
      <c r="H1530" s="122">
        <v>11</v>
      </c>
      <c r="I1530" s="122">
        <v>0</v>
      </c>
      <c r="J1530" s="123">
        <f t="shared" si="69"/>
        <v>53</v>
      </c>
      <c r="K1530" s="105">
        <v>516456.2</v>
      </c>
      <c r="L1530" s="105">
        <v>0</v>
      </c>
      <c r="M1530" s="105">
        <v>108607.5</v>
      </c>
      <c r="N1530" s="121">
        <f t="shared" si="70"/>
        <v>625063.69999999995</v>
      </c>
      <c r="O1530" s="124"/>
      <c r="P1530" s="105"/>
      <c r="Q1530" s="105"/>
      <c r="R1530" s="105"/>
      <c r="S1530" s="105"/>
      <c r="T1530" s="105"/>
      <c r="U1530" s="105"/>
      <c r="V1530" s="121">
        <f t="shared" si="71"/>
        <v>0</v>
      </c>
      <c r="W1530" s="105"/>
      <c r="X1530" s="105"/>
      <c r="Y1530" s="57"/>
    </row>
    <row r="1531" spans="1:25" s="48" customFormat="1" ht="14.5" x14ac:dyDescent="0.4">
      <c r="A1531" s="149" t="s">
        <v>4722</v>
      </c>
      <c r="B1531" s="149" t="s">
        <v>4723</v>
      </c>
      <c r="C1531" s="149" t="s">
        <v>4724</v>
      </c>
      <c r="D1531" s="150" t="s">
        <v>137</v>
      </c>
      <c r="E1531" s="144" t="s">
        <v>137</v>
      </c>
      <c r="F1531" s="122"/>
      <c r="G1531" s="122"/>
      <c r="H1531" s="122"/>
      <c r="I1531" s="122"/>
      <c r="J1531" s="123">
        <f t="shared" si="69"/>
        <v>0</v>
      </c>
      <c r="K1531" s="105"/>
      <c r="L1531" s="105"/>
      <c r="M1531" s="105"/>
      <c r="N1531" s="121">
        <f t="shared" si="70"/>
        <v>0</v>
      </c>
      <c r="O1531" s="124"/>
      <c r="P1531" s="105"/>
      <c r="Q1531" s="105"/>
      <c r="R1531" s="105"/>
      <c r="S1531" s="105"/>
      <c r="T1531" s="105"/>
      <c r="U1531" s="105"/>
      <c r="V1531" s="121">
        <f t="shared" si="71"/>
        <v>0</v>
      </c>
      <c r="W1531" s="105"/>
      <c r="X1531" s="105"/>
      <c r="Y1531" s="57"/>
    </row>
    <row r="1532" spans="1:25" s="48" customFormat="1" ht="14.5" x14ac:dyDescent="0.4">
      <c r="A1532" s="149" t="s">
        <v>4725</v>
      </c>
      <c r="B1532" s="149" t="s">
        <v>4726</v>
      </c>
      <c r="C1532" s="149" t="s">
        <v>4727</v>
      </c>
      <c r="D1532" s="150" t="s">
        <v>137</v>
      </c>
      <c r="E1532" s="144" t="s">
        <v>137</v>
      </c>
      <c r="F1532" s="122"/>
      <c r="G1532" s="122"/>
      <c r="H1532" s="122"/>
      <c r="I1532" s="122"/>
      <c r="J1532" s="123">
        <f t="shared" si="69"/>
        <v>0</v>
      </c>
      <c r="K1532" s="105"/>
      <c r="L1532" s="105"/>
      <c r="M1532" s="105"/>
      <c r="N1532" s="121">
        <f t="shared" si="70"/>
        <v>0</v>
      </c>
      <c r="O1532" s="124"/>
      <c r="P1532" s="105"/>
      <c r="Q1532" s="105"/>
      <c r="R1532" s="105"/>
      <c r="S1532" s="105"/>
      <c r="T1532" s="105"/>
      <c r="U1532" s="105"/>
      <c r="V1532" s="121">
        <f t="shared" si="71"/>
        <v>0</v>
      </c>
      <c r="W1532" s="105"/>
      <c r="X1532" s="105"/>
      <c r="Y1532" s="57"/>
    </row>
    <row r="1533" spans="1:25" s="48" customFormat="1" ht="14.5" x14ac:dyDescent="0.4">
      <c r="A1533" s="149" t="s">
        <v>4728</v>
      </c>
      <c r="B1533" s="149" t="s">
        <v>4729</v>
      </c>
      <c r="C1533" s="149" t="s">
        <v>4730</v>
      </c>
      <c r="D1533" s="150" t="s">
        <v>137</v>
      </c>
      <c r="E1533" s="144" t="s">
        <v>137</v>
      </c>
      <c r="F1533" s="122"/>
      <c r="G1533" s="122"/>
      <c r="H1533" s="122"/>
      <c r="I1533" s="122"/>
      <c r="J1533" s="123">
        <f t="shared" si="69"/>
        <v>0</v>
      </c>
      <c r="K1533" s="105"/>
      <c r="L1533" s="105"/>
      <c r="M1533" s="105"/>
      <c r="N1533" s="121">
        <f t="shared" si="70"/>
        <v>0</v>
      </c>
      <c r="O1533" s="124"/>
      <c r="P1533" s="105"/>
      <c r="Q1533" s="105"/>
      <c r="R1533" s="105"/>
      <c r="S1533" s="105"/>
      <c r="T1533" s="105"/>
      <c r="U1533" s="105"/>
      <c r="V1533" s="121">
        <f t="shared" si="71"/>
        <v>0</v>
      </c>
      <c r="W1533" s="105"/>
      <c r="X1533" s="105"/>
      <c r="Y1533" s="57"/>
    </row>
    <row r="1534" spans="1:25" s="48" customFormat="1" ht="14.5" x14ac:dyDescent="0.4">
      <c r="A1534" s="149" t="s">
        <v>4731</v>
      </c>
      <c r="B1534" s="149" t="s">
        <v>4732</v>
      </c>
      <c r="C1534" s="149" t="s">
        <v>4733</v>
      </c>
      <c r="D1534" s="150" t="s">
        <v>137</v>
      </c>
      <c r="E1534" s="144" t="s">
        <v>137</v>
      </c>
      <c r="F1534" s="122"/>
      <c r="G1534" s="122"/>
      <c r="H1534" s="122"/>
      <c r="I1534" s="122"/>
      <c r="J1534" s="123">
        <f t="shared" si="69"/>
        <v>0</v>
      </c>
      <c r="K1534" s="105"/>
      <c r="L1534" s="105"/>
      <c r="M1534" s="105"/>
      <c r="N1534" s="121">
        <f t="shared" si="70"/>
        <v>0</v>
      </c>
      <c r="O1534" s="124"/>
      <c r="P1534" s="105"/>
      <c r="Q1534" s="105"/>
      <c r="R1534" s="105"/>
      <c r="S1534" s="105"/>
      <c r="T1534" s="105"/>
      <c r="U1534" s="105"/>
      <c r="V1534" s="121">
        <f t="shared" si="71"/>
        <v>0</v>
      </c>
      <c r="W1534" s="105"/>
      <c r="X1534" s="105"/>
      <c r="Y1534" s="57"/>
    </row>
    <row r="1535" spans="1:25" s="48" customFormat="1" ht="14.5" x14ac:dyDescent="0.4">
      <c r="A1535" s="149" t="s">
        <v>4734</v>
      </c>
      <c r="B1535" s="149" t="s">
        <v>4735</v>
      </c>
      <c r="C1535" s="149" t="s">
        <v>4736</v>
      </c>
      <c r="D1535" s="150" t="s">
        <v>137</v>
      </c>
      <c r="E1535" s="144" t="s">
        <v>137</v>
      </c>
      <c r="F1535" s="122"/>
      <c r="G1535" s="122"/>
      <c r="H1535" s="122"/>
      <c r="I1535" s="122"/>
      <c r="J1535" s="123">
        <f t="shared" si="69"/>
        <v>0</v>
      </c>
      <c r="K1535" s="105"/>
      <c r="L1535" s="105"/>
      <c r="M1535" s="105"/>
      <c r="N1535" s="121">
        <f t="shared" si="70"/>
        <v>0</v>
      </c>
      <c r="O1535" s="124"/>
      <c r="P1535" s="105"/>
      <c r="Q1535" s="105"/>
      <c r="R1535" s="105"/>
      <c r="S1535" s="105"/>
      <c r="T1535" s="105"/>
      <c r="U1535" s="105"/>
      <c r="V1535" s="121">
        <f t="shared" si="71"/>
        <v>0</v>
      </c>
      <c r="W1535" s="105"/>
      <c r="X1535" s="105"/>
      <c r="Y1535" s="57"/>
    </row>
    <row r="1536" spans="1:25" s="48" customFormat="1" ht="14.5" x14ac:dyDescent="0.4">
      <c r="A1536" s="149" t="s">
        <v>4737</v>
      </c>
      <c r="B1536" s="149" t="s">
        <v>4738</v>
      </c>
      <c r="C1536" s="149" t="s">
        <v>4739</v>
      </c>
      <c r="D1536" s="150" t="s">
        <v>137</v>
      </c>
      <c r="E1536" s="144" t="s">
        <v>136</v>
      </c>
      <c r="F1536" s="122"/>
      <c r="G1536" s="122"/>
      <c r="H1536" s="122"/>
      <c r="I1536" s="122"/>
      <c r="J1536" s="123">
        <f t="shared" si="69"/>
        <v>0</v>
      </c>
      <c r="K1536" s="105"/>
      <c r="L1536" s="105"/>
      <c r="M1536" s="105"/>
      <c r="N1536" s="121">
        <f t="shared" si="70"/>
        <v>0</v>
      </c>
      <c r="O1536" s="124">
        <v>1</v>
      </c>
      <c r="P1536" s="105">
        <v>2507009.79</v>
      </c>
      <c r="Q1536" s="105">
        <v>76640.399999999994</v>
      </c>
      <c r="R1536" s="105">
        <v>0</v>
      </c>
      <c r="S1536" s="105">
        <v>0</v>
      </c>
      <c r="T1536" s="105">
        <v>191601</v>
      </c>
      <c r="U1536" s="105">
        <v>76640.399999999994</v>
      </c>
      <c r="V1536" s="121">
        <f t="shared" si="71"/>
        <v>2851891.59</v>
      </c>
      <c r="W1536" s="105">
        <v>1192293.93</v>
      </c>
      <c r="X1536" s="105">
        <v>1276395.6599999999</v>
      </c>
      <c r="Y1536" s="57">
        <v>383202</v>
      </c>
    </row>
    <row r="1537" spans="1:25" s="48" customFormat="1" ht="14.5" x14ac:dyDescent="0.4">
      <c r="A1537" s="149" t="s">
        <v>4740</v>
      </c>
      <c r="B1537" s="149" t="s">
        <v>4741</v>
      </c>
      <c r="C1537" s="149" t="s">
        <v>4742</v>
      </c>
      <c r="D1537" s="150" t="s">
        <v>137</v>
      </c>
      <c r="E1537" s="144" t="s">
        <v>136</v>
      </c>
      <c r="F1537" s="122"/>
      <c r="G1537" s="122"/>
      <c r="H1537" s="122"/>
      <c r="I1537" s="122"/>
      <c r="J1537" s="123">
        <f t="shared" si="69"/>
        <v>0</v>
      </c>
      <c r="K1537" s="105"/>
      <c r="L1537" s="105"/>
      <c r="M1537" s="105"/>
      <c r="N1537" s="121">
        <f t="shared" si="70"/>
        <v>0</v>
      </c>
      <c r="O1537" s="124">
        <v>1</v>
      </c>
      <c r="P1537" s="105">
        <v>4620659.68</v>
      </c>
      <c r="Q1537" s="105">
        <v>175809.2</v>
      </c>
      <c r="R1537" s="105">
        <v>0</v>
      </c>
      <c r="S1537" s="105">
        <v>0</v>
      </c>
      <c r="T1537" s="105">
        <v>439523</v>
      </c>
      <c r="U1537" s="105">
        <v>175809.2</v>
      </c>
      <c r="V1537" s="121">
        <f t="shared" si="71"/>
        <v>5411801.0800000001</v>
      </c>
      <c r="W1537" s="105">
        <v>2613717.66</v>
      </c>
      <c r="X1537" s="105">
        <v>2798083.42</v>
      </c>
      <c r="Y1537" s="57">
        <v>0</v>
      </c>
    </row>
    <row r="1538" spans="1:25" s="48" customFormat="1" ht="14.5" x14ac:dyDescent="0.4">
      <c r="A1538" s="149" t="s">
        <v>4743</v>
      </c>
      <c r="B1538" s="149" t="s">
        <v>4744</v>
      </c>
      <c r="C1538" s="149" t="s">
        <v>4745</v>
      </c>
      <c r="D1538" s="150" t="s">
        <v>137</v>
      </c>
      <c r="E1538" s="144" t="s">
        <v>137</v>
      </c>
      <c r="F1538" s="122"/>
      <c r="G1538" s="122"/>
      <c r="H1538" s="122"/>
      <c r="I1538" s="122"/>
      <c r="J1538" s="123">
        <f t="shared" si="69"/>
        <v>0</v>
      </c>
      <c r="K1538" s="105"/>
      <c r="L1538" s="105"/>
      <c r="M1538" s="105"/>
      <c r="N1538" s="121">
        <f t="shared" si="70"/>
        <v>0</v>
      </c>
      <c r="O1538" s="124"/>
      <c r="P1538" s="105"/>
      <c r="Q1538" s="105"/>
      <c r="R1538" s="105"/>
      <c r="S1538" s="105"/>
      <c r="T1538" s="105"/>
      <c r="U1538" s="105"/>
      <c r="V1538" s="121">
        <f t="shared" si="71"/>
        <v>0</v>
      </c>
      <c r="W1538" s="105"/>
      <c r="X1538" s="105"/>
      <c r="Y1538" s="57"/>
    </row>
    <row r="1539" spans="1:25" s="48" customFormat="1" ht="14.5" x14ac:dyDescent="0.4">
      <c r="A1539" s="149" t="s">
        <v>4746</v>
      </c>
      <c r="B1539" s="149" t="s">
        <v>4747</v>
      </c>
      <c r="C1539" s="149" t="s">
        <v>4748</v>
      </c>
      <c r="D1539" s="150" t="s">
        <v>137</v>
      </c>
      <c r="E1539" s="144" t="s">
        <v>137</v>
      </c>
      <c r="F1539" s="122"/>
      <c r="G1539" s="122"/>
      <c r="H1539" s="122"/>
      <c r="I1539" s="122"/>
      <c r="J1539" s="123">
        <f t="shared" si="69"/>
        <v>0</v>
      </c>
      <c r="K1539" s="105"/>
      <c r="L1539" s="105"/>
      <c r="M1539" s="105"/>
      <c r="N1539" s="121">
        <f t="shared" si="70"/>
        <v>0</v>
      </c>
      <c r="O1539" s="124"/>
      <c r="P1539" s="105"/>
      <c r="Q1539" s="105"/>
      <c r="R1539" s="105"/>
      <c r="S1539" s="105"/>
      <c r="T1539" s="105"/>
      <c r="U1539" s="105"/>
      <c r="V1539" s="121">
        <f t="shared" si="71"/>
        <v>0</v>
      </c>
      <c r="W1539" s="105"/>
      <c r="X1539" s="105"/>
      <c r="Y1539" s="57"/>
    </row>
    <row r="1540" spans="1:25" s="48" customFormat="1" ht="14.5" x14ac:dyDescent="0.4">
      <c r="A1540" s="149" t="s">
        <v>4749</v>
      </c>
      <c r="B1540" s="149" t="s">
        <v>4750</v>
      </c>
      <c r="C1540" s="149" t="s">
        <v>4751</v>
      </c>
      <c r="D1540" s="150" t="s">
        <v>137</v>
      </c>
      <c r="E1540" s="144" t="s">
        <v>136</v>
      </c>
      <c r="F1540" s="122"/>
      <c r="G1540" s="122"/>
      <c r="H1540" s="122"/>
      <c r="I1540" s="122"/>
      <c r="J1540" s="123">
        <f t="shared" si="69"/>
        <v>0</v>
      </c>
      <c r="K1540" s="105"/>
      <c r="L1540" s="105"/>
      <c r="M1540" s="105"/>
      <c r="N1540" s="121">
        <f t="shared" si="70"/>
        <v>0</v>
      </c>
      <c r="O1540" s="124">
        <v>1</v>
      </c>
      <c r="P1540" s="105">
        <v>45904.4</v>
      </c>
      <c r="Q1540" s="105">
        <v>91808.8</v>
      </c>
      <c r="R1540" s="105">
        <v>0</v>
      </c>
      <c r="S1540" s="105">
        <v>0</v>
      </c>
      <c r="T1540" s="105">
        <v>229522</v>
      </c>
      <c r="U1540" s="105">
        <v>91808.8</v>
      </c>
      <c r="V1540" s="121">
        <f t="shared" si="71"/>
        <v>459044</v>
      </c>
      <c r="W1540" s="105">
        <v>221702.79</v>
      </c>
      <c r="X1540" s="105">
        <v>237341.21</v>
      </c>
      <c r="Y1540" s="57">
        <v>0</v>
      </c>
    </row>
    <row r="1541" spans="1:25" s="48" customFormat="1" ht="14.5" x14ac:dyDescent="0.4">
      <c r="A1541" s="149" t="s">
        <v>4752</v>
      </c>
      <c r="B1541" s="149" t="s">
        <v>4753</v>
      </c>
      <c r="C1541" s="149" t="s">
        <v>4754</v>
      </c>
      <c r="D1541" s="150" t="s">
        <v>137</v>
      </c>
      <c r="E1541" s="144" t="s">
        <v>137</v>
      </c>
      <c r="F1541" s="122"/>
      <c r="G1541" s="122"/>
      <c r="H1541" s="122"/>
      <c r="I1541" s="122"/>
      <c r="J1541" s="123">
        <f t="shared" si="69"/>
        <v>0</v>
      </c>
      <c r="K1541" s="105"/>
      <c r="L1541" s="105"/>
      <c r="M1541" s="105"/>
      <c r="N1541" s="121">
        <f t="shared" si="70"/>
        <v>0</v>
      </c>
      <c r="O1541" s="124"/>
      <c r="P1541" s="105"/>
      <c r="Q1541" s="105"/>
      <c r="R1541" s="105"/>
      <c r="S1541" s="105"/>
      <c r="T1541" s="105"/>
      <c r="U1541" s="105"/>
      <c r="V1541" s="121">
        <f t="shared" si="71"/>
        <v>0</v>
      </c>
      <c r="W1541" s="105"/>
      <c r="X1541" s="105"/>
      <c r="Y1541" s="57"/>
    </row>
    <row r="1542" spans="1:25" s="48" customFormat="1" ht="14.5" x14ac:dyDescent="0.4">
      <c r="A1542" s="149" t="s">
        <v>4755</v>
      </c>
      <c r="B1542" s="149" t="s">
        <v>4756</v>
      </c>
      <c r="C1542" s="149" t="s">
        <v>4757</v>
      </c>
      <c r="D1542" s="150" t="s">
        <v>137</v>
      </c>
      <c r="E1542" s="144" t="s">
        <v>137</v>
      </c>
      <c r="F1542" s="122"/>
      <c r="G1542" s="122"/>
      <c r="H1542" s="122"/>
      <c r="I1542" s="122"/>
      <c r="J1542" s="123">
        <f t="shared" si="69"/>
        <v>0</v>
      </c>
      <c r="K1542" s="105"/>
      <c r="L1542" s="105"/>
      <c r="M1542" s="105"/>
      <c r="N1542" s="121">
        <f t="shared" si="70"/>
        <v>0</v>
      </c>
      <c r="O1542" s="124"/>
      <c r="P1542" s="105"/>
      <c r="Q1542" s="105"/>
      <c r="R1542" s="105"/>
      <c r="S1542" s="105"/>
      <c r="T1542" s="105"/>
      <c r="U1542" s="105"/>
      <c r="V1542" s="121">
        <f t="shared" si="71"/>
        <v>0</v>
      </c>
      <c r="W1542" s="105"/>
      <c r="X1542" s="105"/>
      <c r="Y1542" s="57"/>
    </row>
    <row r="1543" spans="1:25" s="48" customFormat="1" ht="14.5" x14ac:dyDescent="0.4">
      <c r="A1543" s="149" t="s">
        <v>4758</v>
      </c>
      <c r="B1543" s="149" t="s">
        <v>4759</v>
      </c>
      <c r="C1543" s="149" t="s">
        <v>4760</v>
      </c>
      <c r="D1543" s="150" t="s">
        <v>136</v>
      </c>
      <c r="E1543" s="144" t="s">
        <v>137</v>
      </c>
      <c r="F1543" s="122">
        <v>28</v>
      </c>
      <c r="G1543" s="122">
        <v>0</v>
      </c>
      <c r="H1543" s="122">
        <v>0</v>
      </c>
      <c r="I1543" s="122">
        <v>0</v>
      </c>
      <c r="J1543" s="123">
        <f t="shared" si="69"/>
        <v>28</v>
      </c>
      <c r="K1543" s="105">
        <v>280000</v>
      </c>
      <c r="L1543" s="105">
        <v>99683.29</v>
      </c>
      <c r="M1543" s="105">
        <v>0</v>
      </c>
      <c r="N1543" s="121">
        <f t="shared" si="70"/>
        <v>379683.29</v>
      </c>
      <c r="O1543" s="124"/>
      <c r="P1543" s="105"/>
      <c r="Q1543" s="105"/>
      <c r="R1543" s="105"/>
      <c r="S1543" s="105"/>
      <c r="T1543" s="105"/>
      <c r="U1543" s="105"/>
      <c r="V1543" s="121">
        <f t="shared" si="71"/>
        <v>0</v>
      </c>
      <c r="W1543" s="105"/>
      <c r="X1543" s="105"/>
      <c r="Y1543" s="57"/>
    </row>
    <row r="1544" spans="1:25" s="48" customFormat="1" ht="14.5" x14ac:dyDescent="0.4">
      <c r="A1544" s="149" t="s">
        <v>4761</v>
      </c>
      <c r="B1544" s="149" t="s">
        <v>4762</v>
      </c>
      <c r="C1544" s="149" t="s">
        <v>4763</v>
      </c>
      <c r="D1544" s="150" t="s">
        <v>137</v>
      </c>
      <c r="E1544" s="144" t="s">
        <v>137</v>
      </c>
      <c r="F1544" s="122"/>
      <c r="G1544" s="122"/>
      <c r="H1544" s="122"/>
      <c r="I1544" s="122"/>
      <c r="J1544" s="123">
        <f t="shared" ref="J1544:J1607" si="72">SUM(F1544:I1544)</f>
        <v>0</v>
      </c>
      <c r="K1544" s="105"/>
      <c r="L1544" s="105"/>
      <c r="M1544" s="105"/>
      <c r="N1544" s="121">
        <f t="shared" ref="N1544:N1607" si="73">SUM(K1544:M1544)</f>
        <v>0</v>
      </c>
      <c r="O1544" s="124"/>
      <c r="P1544" s="105"/>
      <c r="Q1544" s="105"/>
      <c r="R1544" s="105"/>
      <c r="S1544" s="105"/>
      <c r="T1544" s="105"/>
      <c r="U1544" s="105"/>
      <c r="V1544" s="121">
        <f t="shared" ref="V1544:V1607" si="74">SUM(P1544:U1544)</f>
        <v>0</v>
      </c>
      <c r="W1544" s="105"/>
      <c r="X1544" s="105"/>
      <c r="Y1544" s="57"/>
    </row>
    <row r="1545" spans="1:25" s="48" customFormat="1" ht="14.5" x14ac:dyDescent="0.4">
      <c r="A1545" s="149" t="s">
        <v>4764</v>
      </c>
      <c r="B1545" s="149" t="s">
        <v>4765</v>
      </c>
      <c r="C1545" s="149" t="s">
        <v>4766</v>
      </c>
      <c r="D1545" s="150" t="s">
        <v>136</v>
      </c>
      <c r="E1545" s="144" t="s">
        <v>137</v>
      </c>
      <c r="F1545" s="122">
        <v>28</v>
      </c>
      <c r="G1545" s="122">
        <v>0</v>
      </c>
      <c r="H1545" s="122">
        <v>0</v>
      </c>
      <c r="I1545" s="122">
        <v>0</v>
      </c>
      <c r="J1545" s="123">
        <f t="shared" si="72"/>
        <v>28</v>
      </c>
      <c r="K1545" s="105">
        <v>280000</v>
      </c>
      <c r="L1545" s="105">
        <v>95952.19</v>
      </c>
      <c r="M1545" s="105">
        <v>0</v>
      </c>
      <c r="N1545" s="121">
        <f t="shared" si="73"/>
        <v>375952.19</v>
      </c>
      <c r="O1545" s="124"/>
      <c r="P1545" s="105"/>
      <c r="Q1545" s="105"/>
      <c r="R1545" s="105"/>
      <c r="S1545" s="105"/>
      <c r="T1545" s="105"/>
      <c r="U1545" s="105"/>
      <c r="V1545" s="121">
        <f t="shared" si="74"/>
        <v>0</v>
      </c>
      <c r="W1545" s="105"/>
      <c r="X1545" s="105"/>
      <c r="Y1545" s="57"/>
    </row>
    <row r="1546" spans="1:25" s="48" customFormat="1" ht="14.5" x14ac:dyDescent="0.4">
      <c r="A1546" s="149" t="s">
        <v>4767</v>
      </c>
      <c r="B1546" s="149" t="s">
        <v>4768</v>
      </c>
      <c r="C1546" s="149" t="s">
        <v>4769</v>
      </c>
      <c r="D1546" s="150" t="s">
        <v>136</v>
      </c>
      <c r="E1546" s="144" t="s">
        <v>137</v>
      </c>
      <c r="F1546" s="122">
        <v>56</v>
      </c>
      <c r="G1546" s="122">
        <v>0</v>
      </c>
      <c r="H1546" s="122">
        <v>44</v>
      </c>
      <c r="I1546" s="122">
        <v>0</v>
      </c>
      <c r="J1546" s="123">
        <f t="shared" si="72"/>
        <v>100</v>
      </c>
      <c r="K1546" s="105">
        <v>1000000</v>
      </c>
      <c r="L1546" s="105">
        <v>925324.22</v>
      </c>
      <c r="M1546" s="105">
        <v>0</v>
      </c>
      <c r="N1546" s="121">
        <f t="shared" si="73"/>
        <v>1925324.22</v>
      </c>
      <c r="O1546" s="124"/>
      <c r="P1546" s="105"/>
      <c r="Q1546" s="105"/>
      <c r="R1546" s="105"/>
      <c r="S1546" s="105"/>
      <c r="T1546" s="105"/>
      <c r="U1546" s="105"/>
      <c r="V1546" s="121">
        <f t="shared" si="74"/>
        <v>0</v>
      </c>
      <c r="W1546" s="105"/>
      <c r="X1546" s="105"/>
      <c r="Y1546" s="57"/>
    </row>
    <row r="1547" spans="1:25" s="48" customFormat="1" ht="14.5" x14ac:dyDescent="0.4">
      <c r="A1547" s="149" t="s">
        <v>4770</v>
      </c>
      <c r="B1547" s="149" t="s">
        <v>4771</v>
      </c>
      <c r="C1547" s="149" t="s">
        <v>4772</v>
      </c>
      <c r="D1547" s="150" t="s">
        <v>137</v>
      </c>
      <c r="E1547" s="144" t="s">
        <v>137</v>
      </c>
      <c r="F1547" s="122"/>
      <c r="G1547" s="122"/>
      <c r="H1547" s="122"/>
      <c r="I1547" s="122"/>
      <c r="J1547" s="123">
        <f t="shared" si="72"/>
        <v>0</v>
      </c>
      <c r="K1547" s="105"/>
      <c r="L1547" s="105"/>
      <c r="M1547" s="105"/>
      <c r="N1547" s="121">
        <f t="shared" si="73"/>
        <v>0</v>
      </c>
      <c r="O1547" s="124"/>
      <c r="P1547" s="105"/>
      <c r="Q1547" s="105"/>
      <c r="R1547" s="105"/>
      <c r="S1547" s="105"/>
      <c r="T1547" s="105"/>
      <c r="U1547" s="105"/>
      <c r="V1547" s="121">
        <f t="shared" si="74"/>
        <v>0</v>
      </c>
      <c r="W1547" s="105"/>
      <c r="X1547" s="105"/>
      <c r="Y1547" s="57"/>
    </row>
    <row r="1548" spans="1:25" s="48" customFormat="1" ht="14.5" x14ac:dyDescent="0.4">
      <c r="A1548" s="149" t="s">
        <v>4773</v>
      </c>
      <c r="B1548" s="149" t="s">
        <v>4774</v>
      </c>
      <c r="C1548" s="149" t="s">
        <v>4775</v>
      </c>
      <c r="D1548" s="150" t="s">
        <v>136</v>
      </c>
      <c r="E1548" s="144" t="s">
        <v>137</v>
      </c>
      <c r="F1548" s="122">
        <v>42</v>
      </c>
      <c r="G1548" s="122">
        <v>0</v>
      </c>
      <c r="H1548" s="122">
        <v>0</v>
      </c>
      <c r="I1548" s="122">
        <v>0</v>
      </c>
      <c r="J1548" s="123">
        <f t="shared" si="72"/>
        <v>42</v>
      </c>
      <c r="K1548" s="105">
        <v>408180.66</v>
      </c>
      <c r="L1548" s="105">
        <v>343656.66</v>
      </c>
      <c r="M1548" s="105">
        <v>0</v>
      </c>
      <c r="N1548" s="121">
        <f t="shared" si="73"/>
        <v>751837.32</v>
      </c>
      <c r="O1548" s="124"/>
      <c r="P1548" s="105"/>
      <c r="Q1548" s="105"/>
      <c r="R1548" s="105"/>
      <c r="S1548" s="105"/>
      <c r="T1548" s="105"/>
      <c r="U1548" s="105"/>
      <c r="V1548" s="121">
        <f t="shared" si="74"/>
        <v>0</v>
      </c>
      <c r="W1548" s="105"/>
      <c r="X1548" s="105"/>
      <c r="Y1548" s="57"/>
    </row>
    <row r="1549" spans="1:25" s="48" customFormat="1" ht="14.5" x14ac:dyDescent="0.4">
      <c r="A1549" s="149" t="s">
        <v>4776</v>
      </c>
      <c r="B1549" s="149" t="s">
        <v>4777</v>
      </c>
      <c r="C1549" s="149" t="s">
        <v>4778</v>
      </c>
      <c r="D1549" s="150" t="s">
        <v>137</v>
      </c>
      <c r="E1549" s="144" t="s">
        <v>137</v>
      </c>
      <c r="F1549" s="122"/>
      <c r="G1549" s="122"/>
      <c r="H1549" s="122"/>
      <c r="I1549" s="122"/>
      <c r="J1549" s="123">
        <f t="shared" si="72"/>
        <v>0</v>
      </c>
      <c r="K1549" s="105"/>
      <c r="L1549" s="105"/>
      <c r="M1549" s="105"/>
      <c r="N1549" s="121">
        <f t="shared" si="73"/>
        <v>0</v>
      </c>
      <c r="O1549" s="124"/>
      <c r="P1549" s="105"/>
      <c r="Q1549" s="105"/>
      <c r="R1549" s="105"/>
      <c r="S1549" s="105"/>
      <c r="T1549" s="105"/>
      <c r="U1549" s="105"/>
      <c r="V1549" s="121">
        <f t="shared" si="74"/>
        <v>0</v>
      </c>
      <c r="W1549" s="105"/>
      <c r="X1549" s="105"/>
      <c r="Y1549" s="57"/>
    </row>
    <row r="1550" spans="1:25" s="48" customFormat="1" ht="14.5" x14ac:dyDescent="0.4">
      <c r="A1550" s="149" t="s">
        <v>4779</v>
      </c>
      <c r="B1550" s="149" t="s">
        <v>4780</v>
      </c>
      <c r="C1550" s="149" t="s">
        <v>4781</v>
      </c>
      <c r="D1550" s="150" t="s">
        <v>136</v>
      </c>
      <c r="E1550" s="144" t="s">
        <v>137</v>
      </c>
      <c r="F1550" s="122">
        <v>14</v>
      </c>
      <c r="G1550" s="122">
        <v>0</v>
      </c>
      <c r="H1550" s="122">
        <v>0</v>
      </c>
      <c r="I1550" s="122">
        <v>0</v>
      </c>
      <c r="J1550" s="123">
        <f t="shared" si="72"/>
        <v>14</v>
      </c>
      <c r="K1550" s="105">
        <v>140000</v>
      </c>
      <c r="L1550" s="105">
        <v>61831.14</v>
      </c>
      <c r="M1550" s="105">
        <v>0</v>
      </c>
      <c r="N1550" s="121">
        <f t="shared" si="73"/>
        <v>201831.14</v>
      </c>
      <c r="O1550" s="124"/>
      <c r="P1550" s="105"/>
      <c r="Q1550" s="105"/>
      <c r="R1550" s="105"/>
      <c r="S1550" s="105"/>
      <c r="T1550" s="105"/>
      <c r="U1550" s="105"/>
      <c r="V1550" s="121">
        <f t="shared" si="74"/>
        <v>0</v>
      </c>
      <c r="W1550" s="105"/>
      <c r="X1550" s="105"/>
      <c r="Y1550" s="57"/>
    </row>
    <row r="1551" spans="1:25" s="48" customFormat="1" ht="14.5" x14ac:dyDescent="0.4">
      <c r="A1551" s="149" t="s">
        <v>4782</v>
      </c>
      <c r="B1551" s="149" t="s">
        <v>4783</v>
      </c>
      <c r="C1551" s="149" t="s">
        <v>4784</v>
      </c>
      <c r="D1551" s="150" t="s">
        <v>136</v>
      </c>
      <c r="E1551" s="144" t="s">
        <v>137</v>
      </c>
      <c r="F1551" s="122">
        <v>28</v>
      </c>
      <c r="G1551" s="122">
        <v>0</v>
      </c>
      <c r="H1551" s="122">
        <v>0</v>
      </c>
      <c r="I1551" s="122">
        <v>0</v>
      </c>
      <c r="J1551" s="123">
        <f t="shared" si="72"/>
        <v>28</v>
      </c>
      <c r="K1551" s="105">
        <v>280000</v>
      </c>
      <c r="L1551" s="105">
        <v>55774.52</v>
      </c>
      <c r="M1551" s="105">
        <v>0</v>
      </c>
      <c r="N1551" s="121">
        <f t="shared" si="73"/>
        <v>335774.52</v>
      </c>
      <c r="O1551" s="124"/>
      <c r="P1551" s="105"/>
      <c r="Q1551" s="105"/>
      <c r="R1551" s="105"/>
      <c r="S1551" s="105"/>
      <c r="T1551" s="105"/>
      <c r="U1551" s="105"/>
      <c r="V1551" s="121">
        <f t="shared" si="74"/>
        <v>0</v>
      </c>
      <c r="W1551" s="105"/>
      <c r="X1551" s="105"/>
      <c r="Y1551" s="57"/>
    </row>
    <row r="1552" spans="1:25" s="48" customFormat="1" ht="14.5" x14ac:dyDescent="0.4">
      <c r="A1552" s="149" t="s">
        <v>4785</v>
      </c>
      <c r="B1552" s="149" t="s">
        <v>4786</v>
      </c>
      <c r="C1552" s="149" t="s">
        <v>4787</v>
      </c>
      <c r="D1552" s="150" t="s">
        <v>136</v>
      </c>
      <c r="E1552" s="144" t="s">
        <v>136</v>
      </c>
      <c r="F1552" s="122">
        <v>14</v>
      </c>
      <c r="G1552" s="122">
        <v>0</v>
      </c>
      <c r="H1552" s="122">
        <v>11</v>
      </c>
      <c r="I1552" s="122">
        <v>0</v>
      </c>
      <c r="J1552" s="123">
        <f t="shared" si="72"/>
        <v>25</v>
      </c>
      <c r="K1552" s="105">
        <v>211494.74</v>
      </c>
      <c r="L1552" s="105">
        <v>141579.94</v>
      </c>
      <c r="M1552" s="105">
        <v>0</v>
      </c>
      <c r="N1552" s="121">
        <f t="shared" si="73"/>
        <v>353074.68</v>
      </c>
      <c r="O1552" s="124">
        <v>1</v>
      </c>
      <c r="P1552" s="105">
        <v>43284.4</v>
      </c>
      <c r="Q1552" s="105">
        <v>86568.8</v>
      </c>
      <c r="R1552" s="105">
        <v>0</v>
      </c>
      <c r="S1552" s="105">
        <v>0</v>
      </c>
      <c r="T1552" s="105">
        <v>216422</v>
      </c>
      <c r="U1552" s="105">
        <v>86568.8</v>
      </c>
      <c r="V1552" s="121">
        <f t="shared" si="74"/>
        <v>432844</v>
      </c>
      <c r="W1552" s="105">
        <v>209049.07</v>
      </c>
      <c r="X1552" s="105">
        <v>223794.93</v>
      </c>
      <c r="Y1552" s="57">
        <v>0</v>
      </c>
    </row>
    <row r="1553" spans="1:25" s="48" customFormat="1" ht="14.5" x14ac:dyDescent="0.4">
      <c r="A1553" s="149" t="s">
        <v>4788</v>
      </c>
      <c r="B1553" s="149" t="s">
        <v>4789</v>
      </c>
      <c r="C1553" s="149" t="s">
        <v>4790</v>
      </c>
      <c r="D1553" s="150" t="s">
        <v>136</v>
      </c>
      <c r="E1553" s="144" t="s">
        <v>137</v>
      </c>
      <c r="F1553" s="122">
        <v>28</v>
      </c>
      <c r="G1553" s="122">
        <v>0</v>
      </c>
      <c r="H1553" s="122">
        <v>22</v>
      </c>
      <c r="I1553" s="122">
        <v>0</v>
      </c>
      <c r="J1553" s="123">
        <f t="shared" si="72"/>
        <v>50</v>
      </c>
      <c r="K1553" s="105">
        <v>420249.95</v>
      </c>
      <c r="L1553" s="105">
        <v>309854.65999999997</v>
      </c>
      <c r="M1553" s="105">
        <v>0</v>
      </c>
      <c r="N1553" s="121">
        <f t="shared" si="73"/>
        <v>730104.61</v>
      </c>
      <c r="O1553" s="124"/>
      <c r="P1553" s="105"/>
      <c r="Q1553" s="105"/>
      <c r="R1553" s="105"/>
      <c r="S1553" s="105"/>
      <c r="T1553" s="105"/>
      <c r="U1553" s="105"/>
      <c r="V1553" s="121">
        <f t="shared" si="74"/>
        <v>0</v>
      </c>
      <c r="W1553" s="105"/>
      <c r="X1553" s="105"/>
      <c r="Y1553" s="57"/>
    </row>
    <row r="1554" spans="1:25" s="48" customFormat="1" ht="14.5" x14ac:dyDescent="0.4">
      <c r="A1554" s="149" t="s">
        <v>4791</v>
      </c>
      <c r="B1554" s="149" t="s">
        <v>4792</v>
      </c>
      <c r="C1554" s="149" t="s">
        <v>4793</v>
      </c>
      <c r="D1554" s="150" t="s">
        <v>136</v>
      </c>
      <c r="E1554" s="144" t="s">
        <v>137</v>
      </c>
      <c r="F1554" s="122">
        <v>14</v>
      </c>
      <c r="G1554" s="122">
        <v>0</v>
      </c>
      <c r="H1554" s="122">
        <v>0</v>
      </c>
      <c r="I1554" s="122">
        <v>0</v>
      </c>
      <c r="J1554" s="123">
        <f t="shared" si="72"/>
        <v>14</v>
      </c>
      <c r="K1554" s="105">
        <v>140000</v>
      </c>
      <c r="L1554" s="105">
        <v>56969.14</v>
      </c>
      <c r="M1554" s="105">
        <v>0</v>
      </c>
      <c r="N1554" s="121">
        <f t="shared" si="73"/>
        <v>196969.14</v>
      </c>
      <c r="O1554" s="124"/>
      <c r="P1554" s="105"/>
      <c r="Q1554" s="105"/>
      <c r="R1554" s="105"/>
      <c r="S1554" s="105"/>
      <c r="T1554" s="105"/>
      <c r="U1554" s="105"/>
      <c r="V1554" s="121">
        <f t="shared" si="74"/>
        <v>0</v>
      </c>
      <c r="W1554" s="105"/>
      <c r="X1554" s="105"/>
      <c r="Y1554" s="57"/>
    </row>
    <row r="1555" spans="1:25" s="48" customFormat="1" ht="14.5" x14ac:dyDescent="0.4">
      <c r="A1555" s="149" t="s">
        <v>4794</v>
      </c>
      <c r="B1555" s="149" t="s">
        <v>4795</v>
      </c>
      <c r="C1555" s="149" t="s">
        <v>4796</v>
      </c>
      <c r="D1555" s="150" t="s">
        <v>136</v>
      </c>
      <c r="E1555" s="144" t="s">
        <v>136</v>
      </c>
      <c r="F1555" s="122">
        <v>42</v>
      </c>
      <c r="G1555" s="122">
        <v>0</v>
      </c>
      <c r="H1555" s="122">
        <v>0</v>
      </c>
      <c r="I1555" s="122">
        <v>0</v>
      </c>
      <c r="J1555" s="123">
        <f t="shared" si="72"/>
        <v>42</v>
      </c>
      <c r="K1555" s="105">
        <v>392088.78</v>
      </c>
      <c r="L1555" s="105">
        <v>355305.53</v>
      </c>
      <c r="M1555" s="105">
        <v>0</v>
      </c>
      <c r="N1555" s="121">
        <f t="shared" si="73"/>
        <v>747394.31</v>
      </c>
      <c r="O1555" s="124">
        <v>1</v>
      </c>
      <c r="P1555" s="105">
        <v>19710</v>
      </c>
      <c r="Q1555" s="105">
        <v>39420</v>
      </c>
      <c r="R1555" s="105">
        <v>0</v>
      </c>
      <c r="S1555" s="105">
        <v>0</v>
      </c>
      <c r="T1555" s="105">
        <v>98550</v>
      </c>
      <c r="U1555" s="105">
        <v>39420</v>
      </c>
      <c r="V1555" s="121">
        <f t="shared" si="74"/>
        <v>197100</v>
      </c>
      <c r="W1555" s="105">
        <v>95192.66</v>
      </c>
      <c r="X1555" s="105">
        <v>101907.34</v>
      </c>
      <c r="Y1555" s="57">
        <v>0</v>
      </c>
    </row>
    <row r="1556" spans="1:25" s="48" customFormat="1" ht="14.5" x14ac:dyDescent="0.4">
      <c r="A1556" s="149" t="s">
        <v>4797</v>
      </c>
      <c r="B1556" s="149" t="s">
        <v>4798</v>
      </c>
      <c r="C1556" s="149" t="s">
        <v>4799</v>
      </c>
      <c r="D1556" s="150" t="s">
        <v>136</v>
      </c>
      <c r="E1556" s="144" t="s">
        <v>136</v>
      </c>
      <c r="F1556" s="122">
        <v>28</v>
      </c>
      <c r="G1556" s="122">
        <v>0</v>
      </c>
      <c r="H1556" s="122">
        <v>22</v>
      </c>
      <c r="I1556" s="122">
        <v>0</v>
      </c>
      <c r="J1556" s="123">
        <f t="shared" si="72"/>
        <v>50</v>
      </c>
      <c r="K1556" s="105">
        <v>323564.45</v>
      </c>
      <c r="L1556" s="105">
        <v>440217.28</v>
      </c>
      <c r="M1556" s="105">
        <v>0</v>
      </c>
      <c r="N1556" s="121">
        <f t="shared" si="73"/>
        <v>763781.73</v>
      </c>
      <c r="O1556" s="124">
        <v>1</v>
      </c>
      <c r="P1556" s="105">
        <v>46183.11</v>
      </c>
      <c r="Q1556" s="105">
        <v>92366.22</v>
      </c>
      <c r="R1556" s="105">
        <v>0</v>
      </c>
      <c r="S1556" s="105">
        <v>0</v>
      </c>
      <c r="T1556" s="105">
        <v>230915.55</v>
      </c>
      <c r="U1556" s="105">
        <v>92366.22</v>
      </c>
      <c r="V1556" s="121">
        <f t="shared" si="74"/>
        <v>461831.1</v>
      </c>
      <c r="W1556" s="105">
        <v>0</v>
      </c>
      <c r="X1556" s="105">
        <v>0</v>
      </c>
      <c r="Y1556" s="57">
        <v>461831.1</v>
      </c>
    </row>
    <row r="1557" spans="1:25" s="48" customFormat="1" ht="14.5" x14ac:dyDescent="0.4">
      <c r="A1557" s="149" t="s">
        <v>4800</v>
      </c>
      <c r="B1557" s="149" t="s">
        <v>4801</v>
      </c>
      <c r="C1557" s="149" t="s">
        <v>4802</v>
      </c>
      <c r="D1557" s="150" t="s">
        <v>136</v>
      </c>
      <c r="E1557" s="144" t="s">
        <v>137</v>
      </c>
      <c r="F1557" s="122">
        <v>28</v>
      </c>
      <c r="G1557" s="122">
        <v>0</v>
      </c>
      <c r="H1557" s="122">
        <v>22</v>
      </c>
      <c r="I1557" s="122">
        <v>0</v>
      </c>
      <c r="J1557" s="123">
        <f t="shared" si="72"/>
        <v>50</v>
      </c>
      <c r="K1557" s="105">
        <v>500000</v>
      </c>
      <c r="L1557" s="105">
        <v>231994.42</v>
      </c>
      <c r="M1557" s="105">
        <v>0</v>
      </c>
      <c r="N1557" s="121">
        <f t="shared" si="73"/>
        <v>731994.42</v>
      </c>
      <c r="O1557" s="124"/>
      <c r="P1557" s="105"/>
      <c r="Q1557" s="105"/>
      <c r="R1557" s="105"/>
      <c r="S1557" s="105"/>
      <c r="T1557" s="105"/>
      <c r="U1557" s="105"/>
      <c r="V1557" s="121">
        <f t="shared" si="74"/>
        <v>0</v>
      </c>
      <c r="W1557" s="105"/>
      <c r="X1557" s="105"/>
      <c r="Y1557" s="57"/>
    </row>
    <row r="1558" spans="1:25" s="48" customFormat="1" ht="14.5" x14ac:dyDescent="0.4">
      <c r="A1558" s="149" t="s">
        <v>4803</v>
      </c>
      <c r="B1558" s="149" t="s">
        <v>4804</v>
      </c>
      <c r="C1558" s="149" t="s">
        <v>4805</v>
      </c>
      <c r="D1558" s="150" t="s">
        <v>137</v>
      </c>
      <c r="E1558" s="144" t="s">
        <v>137</v>
      </c>
      <c r="F1558" s="122"/>
      <c r="G1558" s="122"/>
      <c r="H1558" s="122"/>
      <c r="I1558" s="122"/>
      <c r="J1558" s="123">
        <f t="shared" si="72"/>
        <v>0</v>
      </c>
      <c r="K1558" s="105"/>
      <c r="L1558" s="105"/>
      <c r="M1558" s="105"/>
      <c r="N1558" s="121">
        <f t="shared" si="73"/>
        <v>0</v>
      </c>
      <c r="O1558" s="124"/>
      <c r="P1558" s="105"/>
      <c r="Q1558" s="105"/>
      <c r="R1558" s="105"/>
      <c r="S1558" s="105"/>
      <c r="T1558" s="105"/>
      <c r="U1558" s="105"/>
      <c r="V1558" s="121">
        <f t="shared" si="74"/>
        <v>0</v>
      </c>
      <c r="W1558" s="105"/>
      <c r="X1558" s="105"/>
      <c r="Y1558" s="57"/>
    </row>
    <row r="1559" spans="1:25" s="48" customFormat="1" ht="14.5" x14ac:dyDescent="0.4">
      <c r="A1559" s="149" t="s">
        <v>4806</v>
      </c>
      <c r="B1559" s="149" t="s">
        <v>4807</v>
      </c>
      <c r="C1559" s="149" t="s">
        <v>4808</v>
      </c>
      <c r="D1559" s="150" t="s">
        <v>136</v>
      </c>
      <c r="E1559" s="144" t="s">
        <v>137</v>
      </c>
      <c r="F1559" s="122">
        <v>28</v>
      </c>
      <c r="G1559" s="122">
        <v>0</v>
      </c>
      <c r="H1559" s="122">
        <v>11</v>
      </c>
      <c r="I1559" s="122">
        <v>0</v>
      </c>
      <c r="J1559" s="123">
        <f t="shared" si="72"/>
        <v>39</v>
      </c>
      <c r="K1559" s="105">
        <v>345247.97</v>
      </c>
      <c r="L1559" s="105">
        <v>181014.8</v>
      </c>
      <c r="M1559" s="105">
        <v>0</v>
      </c>
      <c r="N1559" s="121">
        <f t="shared" si="73"/>
        <v>526262.77</v>
      </c>
      <c r="O1559" s="124"/>
      <c r="P1559" s="105"/>
      <c r="Q1559" s="105"/>
      <c r="R1559" s="105"/>
      <c r="S1559" s="105"/>
      <c r="T1559" s="105"/>
      <c r="U1559" s="105"/>
      <c r="V1559" s="121">
        <f t="shared" si="74"/>
        <v>0</v>
      </c>
      <c r="W1559" s="105"/>
      <c r="X1559" s="105"/>
      <c r="Y1559" s="57"/>
    </row>
    <row r="1560" spans="1:25" s="48" customFormat="1" ht="14.5" x14ac:dyDescent="0.4">
      <c r="A1560" s="149" t="s">
        <v>4809</v>
      </c>
      <c r="B1560" s="149" t="s">
        <v>4810</v>
      </c>
      <c r="C1560" s="149" t="s">
        <v>4811</v>
      </c>
      <c r="D1560" s="150" t="s">
        <v>136</v>
      </c>
      <c r="E1560" s="144" t="s">
        <v>137</v>
      </c>
      <c r="F1560" s="122">
        <v>28</v>
      </c>
      <c r="G1560" s="122">
        <v>0</v>
      </c>
      <c r="H1560" s="122">
        <v>22</v>
      </c>
      <c r="I1560" s="122">
        <v>0</v>
      </c>
      <c r="J1560" s="123">
        <f t="shared" si="72"/>
        <v>50</v>
      </c>
      <c r="K1560" s="105">
        <v>435092.25</v>
      </c>
      <c r="L1560" s="105">
        <v>322702.21000000002</v>
      </c>
      <c r="M1560" s="105">
        <v>0</v>
      </c>
      <c r="N1560" s="121">
        <f t="shared" si="73"/>
        <v>757794.46</v>
      </c>
      <c r="O1560" s="124"/>
      <c r="P1560" s="105"/>
      <c r="Q1560" s="105"/>
      <c r="R1560" s="105"/>
      <c r="S1560" s="105"/>
      <c r="T1560" s="105"/>
      <c r="U1560" s="105"/>
      <c r="V1560" s="121">
        <f t="shared" si="74"/>
        <v>0</v>
      </c>
      <c r="W1560" s="105"/>
      <c r="X1560" s="105"/>
      <c r="Y1560" s="57"/>
    </row>
    <row r="1561" spans="1:25" s="48" customFormat="1" ht="14.5" x14ac:dyDescent="0.4">
      <c r="A1561" s="149" t="s">
        <v>4812</v>
      </c>
      <c r="B1561" s="149" t="s">
        <v>4813</v>
      </c>
      <c r="C1561" s="149" t="s">
        <v>4814</v>
      </c>
      <c r="D1561" s="150" t="s">
        <v>136</v>
      </c>
      <c r="E1561" s="144" t="s">
        <v>137</v>
      </c>
      <c r="F1561" s="122">
        <v>28</v>
      </c>
      <c r="G1561" s="122">
        <v>0</v>
      </c>
      <c r="H1561" s="122">
        <v>0</v>
      </c>
      <c r="I1561" s="122">
        <v>0</v>
      </c>
      <c r="J1561" s="123">
        <f t="shared" si="72"/>
        <v>28</v>
      </c>
      <c r="K1561" s="105">
        <v>280000</v>
      </c>
      <c r="L1561" s="105">
        <v>96216.6</v>
      </c>
      <c r="M1561" s="105">
        <v>0</v>
      </c>
      <c r="N1561" s="121">
        <f t="shared" si="73"/>
        <v>376216.6</v>
      </c>
      <c r="O1561" s="124"/>
      <c r="P1561" s="105"/>
      <c r="Q1561" s="105"/>
      <c r="R1561" s="105"/>
      <c r="S1561" s="105"/>
      <c r="T1561" s="105"/>
      <c r="U1561" s="105"/>
      <c r="V1561" s="121">
        <f t="shared" si="74"/>
        <v>0</v>
      </c>
      <c r="W1561" s="105"/>
      <c r="X1561" s="105"/>
      <c r="Y1561" s="57"/>
    </row>
    <row r="1562" spans="1:25" s="48" customFormat="1" ht="14.5" x14ac:dyDescent="0.4">
      <c r="A1562" s="149" t="s">
        <v>4815</v>
      </c>
      <c r="B1562" s="149" t="s">
        <v>4816</v>
      </c>
      <c r="C1562" s="149" t="s">
        <v>4817</v>
      </c>
      <c r="D1562" s="150" t="s">
        <v>137</v>
      </c>
      <c r="E1562" s="144" t="s">
        <v>137</v>
      </c>
      <c r="F1562" s="122"/>
      <c r="G1562" s="122"/>
      <c r="H1562" s="122"/>
      <c r="I1562" s="122"/>
      <c r="J1562" s="123">
        <f t="shared" si="72"/>
        <v>0</v>
      </c>
      <c r="K1562" s="105"/>
      <c r="L1562" s="105"/>
      <c r="M1562" s="105"/>
      <c r="N1562" s="121">
        <f t="shared" si="73"/>
        <v>0</v>
      </c>
      <c r="O1562" s="124"/>
      <c r="P1562" s="105"/>
      <c r="Q1562" s="105"/>
      <c r="R1562" s="105"/>
      <c r="S1562" s="105"/>
      <c r="T1562" s="105"/>
      <c r="U1562" s="105"/>
      <c r="V1562" s="121">
        <f t="shared" si="74"/>
        <v>0</v>
      </c>
      <c r="W1562" s="105"/>
      <c r="X1562" s="105"/>
      <c r="Y1562" s="57"/>
    </row>
    <row r="1563" spans="1:25" s="48" customFormat="1" ht="14.5" x14ac:dyDescent="0.4">
      <c r="A1563" s="149" t="s">
        <v>4818</v>
      </c>
      <c r="B1563" s="149" t="s">
        <v>4819</v>
      </c>
      <c r="C1563" s="149" t="s">
        <v>4820</v>
      </c>
      <c r="D1563" s="150" t="s">
        <v>136</v>
      </c>
      <c r="E1563" s="144" t="s">
        <v>137</v>
      </c>
      <c r="F1563" s="122">
        <v>14</v>
      </c>
      <c r="G1563" s="122">
        <v>0</v>
      </c>
      <c r="H1563" s="122">
        <v>0</v>
      </c>
      <c r="I1563" s="122">
        <v>0</v>
      </c>
      <c r="J1563" s="123">
        <f t="shared" si="72"/>
        <v>14</v>
      </c>
      <c r="K1563" s="105">
        <v>140000</v>
      </c>
      <c r="L1563" s="105">
        <v>48858.23</v>
      </c>
      <c r="M1563" s="105">
        <v>0</v>
      </c>
      <c r="N1563" s="121">
        <f t="shared" si="73"/>
        <v>188858.23</v>
      </c>
      <c r="O1563" s="124"/>
      <c r="P1563" s="105"/>
      <c r="Q1563" s="105"/>
      <c r="R1563" s="105"/>
      <c r="S1563" s="105"/>
      <c r="T1563" s="105"/>
      <c r="U1563" s="105"/>
      <c r="V1563" s="121">
        <f t="shared" si="74"/>
        <v>0</v>
      </c>
      <c r="W1563" s="105"/>
      <c r="X1563" s="105"/>
      <c r="Y1563" s="57"/>
    </row>
    <row r="1564" spans="1:25" s="48" customFormat="1" ht="14.5" x14ac:dyDescent="0.4">
      <c r="A1564" s="149" t="s">
        <v>4821</v>
      </c>
      <c r="B1564" s="149" t="s">
        <v>4822</v>
      </c>
      <c r="C1564" s="149" t="s">
        <v>4823</v>
      </c>
      <c r="D1564" s="150" t="s">
        <v>137</v>
      </c>
      <c r="E1564" s="144" t="s">
        <v>137</v>
      </c>
      <c r="F1564" s="122"/>
      <c r="G1564" s="122"/>
      <c r="H1564" s="122"/>
      <c r="I1564" s="122"/>
      <c r="J1564" s="123">
        <f t="shared" si="72"/>
        <v>0</v>
      </c>
      <c r="K1564" s="105"/>
      <c r="L1564" s="105"/>
      <c r="M1564" s="105"/>
      <c r="N1564" s="121">
        <f t="shared" si="73"/>
        <v>0</v>
      </c>
      <c r="O1564" s="124"/>
      <c r="P1564" s="105"/>
      <c r="Q1564" s="105"/>
      <c r="R1564" s="105"/>
      <c r="S1564" s="105"/>
      <c r="T1564" s="105"/>
      <c r="U1564" s="105"/>
      <c r="V1564" s="121">
        <f t="shared" si="74"/>
        <v>0</v>
      </c>
      <c r="W1564" s="105"/>
      <c r="X1564" s="105"/>
      <c r="Y1564" s="57"/>
    </row>
    <row r="1565" spans="1:25" s="48" customFormat="1" ht="14.5" x14ac:dyDescent="0.4">
      <c r="A1565" s="149" t="s">
        <v>4824</v>
      </c>
      <c r="B1565" s="149" t="s">
        <v>4825</v>
      </c>
      <c r="C1565" s="149" t="s">
        <v>4826</v>
      </c>
      <c r="D1565" s="150" t="s">
        <v>137</v>
      </c>
      <c r="E1565" s="144" t="s">
        <v>137</v>
      </c>
      <c r="F1565" s="122"/>
      <c r="G1565" s="122"/>
      <c r="H1565" s="122"/>
      <c r="I1565" s="122"/>
      <c r="J1565" s="123">
        <f t="shared" si="72"/>
        <v>0</v>
      </c>
      <c r="K1565" s="105"/>
      <c r="L1565" s="105"/>
      <c r="M1565" s="105"/>
      <c r="N1565" s="121">
        <f t="shared" si="73"/>
        <v>0</v>
      </c>
      <c r="O1565" s="124"/>
      <c r="P1565" s="105"/>
      <c r="Q1565" s="105"/>
      <c r="R1565" s="105"/>
      <c r="S1565" s="105"/>
      <c r="T1565" s="105"/>
      <c r="U1565" s="105"/>
      <c r="V1565" s="121">
        <f t="shared" si="74"/>
        <v>0</v>
      </c>
      <c r="W1565" s="105"/>
      <c r="X1565" s="105"/>
      <c r="Y1565" s="57"/>
    </row>
    <row r="1566" spans="1:25" s="48" customFormat="1" ht="14.5" x14ac:dyDescent="0.4">
      <c r="A1566" s="149" t="s">
        <v>4827</v>
      </c>
      <c r="B1566" s="149" t="s">
        <v>4828</v>
      </c>
      <c r="C1566" s="149" t="s">
        <v>4829</v>
      </c>
      <c r="D1566" s="150" t="s">
        <v>136</v>
      </c>
      <c r="E1566" s="144" t="s">
        <v>137</v>
      </c>
      <c r="F1566" s="122">
        <v>14</v>
      </c>
      <c r="G1566" s="122">
        <v>0</v>
      </c>
      <c r="H1566" s="122">
        <v>11</v>
      </c>
      <c r="I1566" s="122">
        <v>0</v>
      </c>
      <c r="J1566" s="123">
        <f t="shared" si="72"/>
        <v>25</v>
      </c>
      <c r="K1566" s="105">
        <v>168743.22</v>
      </c>
      <c r="L1566" s="105">
        <v>222254.62</v>
      </c>
      <c r="M1566" s="105">
        <v>0</v>
      </c>
      <c r="N1566" s="121">
        <f t="shared" si="73"/>
        <v>390997.83999999997</v>
      </c>
      <c r="O1566" s="124"/>
      <c r="P1566" s="105"/>
      <c r="Q1566" s="105"/>
      <c r="R1566" s="105"/>
      <c r="S1566" s="105"/>
      <c r="T1566" s="105"/>
      <c r="U1566" s="105"/>
      <c r="V1566" s="121">
        <f t="shared" si="74"/>
        <v>0</v>
      </c>
      <c r="W1566" s="105"/>
      <c r="X1566" s="105"/>
      <c r="Y1566" s="57"/>
    </row>
    <row r="1567" spans="1:25" s="48" customFormat="1" ht="14.5" x14ac:dyDescent="0.4">
      <c r="A1567" s="149" t="s">
        <v>4830</v>
      </c>
      <c r="B1567" s="149" t="s">
        <v>4831</v>
      </c>
      <c r="C1567" s="149" t="s">
        <v>4832</v>
      </c>
      <c r="D1567" s="150" t="s">
        <v>136</v>
      </c>
      <c r="E1567" s="144" t="s">
        <v>137</v>
      </c>
      <c r="F1567" s="122">
        <v>14</v>
      </c>
      <c r="G1567" s="122">
        <v>0</v>
      </c>
      <c r="H1567" s="122">
        <v>0</v>
      </c>
      <c r="I1567" s="122">
        <v>0</v>
      </c>
      <c r="J1567" s="123">
        <f t="shared" si="72"/>
        <v>14</v>
      </c>
      <c r="K1567" s="105">
        <v>140000</v>
      </c>
      <c r="L1567" s="105">
        <v>69873.759999999995</v>
      </c>
      <c r="M1567" s="105">
        <v>0</v>
      </c>
      <c r="N1567" s="121">
        <f t="shared" si="73"/>
        <v>209873.76</v>
      </c>
      <c r="O1567" s="124"/>
      <c r="P1567" s="105"/>
      <c r="Q1567" s="105"/>
      <c r="R1567" s="105"/>
      <c r="S1567" s="105"/>
      <c r="T1567" s="105"/>
      <c r="U1567" s="105"/>
      <c r="V1567" s="121">
        <f t="shared" si="74"/>
        <v>0</v>
      </c>
      <c r="W1567" s="105"/>
      <c r="X1567" s="105"/>
      <c r="Y1567" s="57"/>
    </row>
    <row r="1568" spans="1:25" s="48" customFormat="1" ht="14.5" x14ac:dyDescent="0.4">
      <c r="A1568" s="149" t="s">
        <v>4833</v>
      </c>
      <c r="B1568" s="149" t="s">
        <v>4834</v>
      </c>
      <c r="C1568" s="149" t="s">
        <v>4835</v>
      </c>
      <c r="D1568" s="150" t="s">
        <v>136</v>
      </c>
      <c r="E1568" s="144" t="s">
        <v>136</v>
      </c>
      <c r="F1568" s="122">
        <v>28</v>
      </c>
      <c r="G1568" s="122">
        <v>0</v>
      </c>
      <c r="H1568" s="122">
        <v>22</v>
      </c>
      <c r="I1568" s="122">
        <v>0</v>
      </c>
      <c r="J1568" s="123">
        <f t="shared" si="72"/>
        <v>50</v>
      </c>
      <c r="K1568" s="105">
        <v>244553.8</v>
      </c>
      <c r="L1568" s="105">
        <v>496873.39</v>
      </c>
      <c r="M1568" s="105">
        <v>0</v>
      </c>
      <c r="N1568" s="121">
        <f t="shared" si="73"/>
        <v>741427.19</v>
      </c>
      <c r="O1568" s="124">
        <v>1</v>
      </c>
      <c r="P1568" s="105">
        <v>126648.04</v>
      </c>
      <c r="Q1568" s="105">
        <v>43981.599999999999</v>
      </c>
      <c r="R1568" s="105">
        <v>0</v>
      </c>
      <c r="S1568" s="105">
        <v>0</v>
      </c>
      <c r="T1568" s="105">
        <v>109954</v>
      </c>
      <c r="U1568" s="105">
        <v>43981.599999999999</v>
      </c>
      <c r="V1568" s="121">
        <f t="shared" si="74"/>
        <v>324565.24</v>
      </c>
      <c r="W1568" s="105">
        <v>50545.919999999998</v>
      </c>
      <c r="X1568" s="105">
        <v>54111.32</v>
      </c>
      <c r="Y1568" s="57">
        <v>219908</v>
      </c>
    </row>
    <row r="1569" spans="1:25" s="48" customFormat="1" ht="14.5" x14ac:dyDescent="0.4">
      <c r="A1569" s="149" t="s">
        <v>4836</v>
      </c>
      <c r="B1569" s="149" t="s">
        <v>4837</v>
      </c>
      <c r="C1569" s="149" t="s">
        <v>4838</v>
      </c>
      <c r="D1569" s="150" t="s">
        <v>136</v>
      </c>
      <c r="E1569" s="144" t="s">
        <v>137</v>
      </c>
      <c r="F1569" s="122">
        <v>42</v>
      </c>
      <c r="G1569" s="122">
        <v>0</v>
      </c>
      <c r="H1569" s="122">
        <v>0</v>
      </c>
      <c r="I1569" s="122">
        <v>0</v>
      </c>
      <c r="J1569" s="123">
        <f t="shared" si="72"/>
        <v>42</v>
      </c>
      <c r="K1569" s="105">
        <v>420000</v>
      </c>
      <c r="L1569" s="105">
        <v>968227.96</v>
      </c>
      <c r="M1569" s="105">
        <v>0</v>
      </c>
      <c r="N1569" s="121">
        <f t="shared" si="73"/>
        <v>1388227.96</v>
      </c>
      <c r="O1569" s="124"/>
      <c r="P1569" s="105"/>
      <c r="Q1569" s="105"/>
      <c r="R1569" s="105"/>
      <c r="S1569" s="105"/>
      <c r="T1569" s="105"/>
      <c r="U1569" s="105"/>
      <c r="V1569" s="121">
        <f t="shared" si="74"/>
        <v>0</v>
      </c>
      <c r="W1569" s="105"/>
      <c r="X1569" s="105"/>
      <c r="Y1569" s="57"/>
    </row>
    <row r="1570" spans="1:25" s="48" customFormat="1" ht="14.5" x14ac:dyDescent="0.4">
      <c r="A1570" s="149" t="s">
        <v>4839</v>
      </c>
      <c r="B1570" s="149" t="s">
        <v>4840</v>
      </c>
      <c r="C1570" s="149" t="s">
        <v>4841</v>
      </c>
      <c r="D1570" s="150" t="s">
        <v>137</v>
      </c>
      <c r="E1570" s="144" t="s">
        <v>137</v>
      </c>
      <c r="F1570" s="122"/>
      <c r="G1570" s="122"/>
      <c r="H1570" s="122"/>
      <c r="I1570" s="122"/>
      <c r="J1570" s="123">
        <f t="shared" si="72"/>
        <v>0</v>
      </c>
      <c r="K1570" s="105"/>
      <c r="L1570" s="105"/>
      <c r="M1570" s="105"/>
      <c r="N1570" s="121">
        <f t="shared" si="73"/>
        <v>0</v>
      </c>
      <c r="O1570" s="124"/>
      <c r="P1570" s="105"/>
      <c r="Q1570" s="105"/>
      <c r="R1570" s="105"/>
      <c r="S1570" s="105"/>
      <c r="T1570" s="105"/>
      <c r="U1570" s="105"/>
      <c r="V1570" s="121">
        <f t="shared" si="74"/>
        <v>0</v>
      </c>
      <c r="W1570" s="105"/>
      <c r="X1570" s="105"/>
      <c r="Y1570" s="57"/>
    </row>
    <row r="1571" spans="1:25" s="48" customFormat="1" ht="14.5" x14ac:dyDescent="0.4">
      <c r="A1571" s="149" t="s">
        <v>4842</v>
      </c>
      <c r="B1571" s="149" t="s">
        <v>4843</v>
      </c>
      <c r="C1571" s="149" t="s">
        <v>4844</v>
      </c>
      <c r="D1571" s="150" t="s">
        <v>137</v>
      </c>
      <c r="E1571" s="144" t="s">
        <v>137</v>
      </c>
      <c r="F1571" s="122"/>
      <c r="G1571" s="122"/>
      <c r="H1571" s="122"/>
      <c r="I1571" s="122"/>
      <c r="J1571" s="123">
        <f t="shared" si="72"/>
        <v>0</v>
      </c>
      <c r="K1571" s="105"/>
      <c r="L1571" s="105"/>
      <c r="M1571" s="105"/>
      <c r="N1571" s="121">
        <f t="shared" si="73"/>
        <v>0</v>
      </c>
      <c r="O1571" s="124"/>
      <c r="P1571" s="105"/>
      <c r="Q1571" s="105"/>
      <c r="R1571" s="105"/>
      <c r="S1571" s="105"/>
      <c r="T1571" s="105"/>
      <c r="U1571" s="105"/>
      <c r="V1571" s="121">
        <f t="shared" si="74"/>
        <v>0</v>
      </c>
      <c r="W1571" s="105"/>
      <c r="X1571" s="105"/>
      <c r="Y1571" s="57"/>
    </row>
    <row r="1572" spans="1:25" s="48" customFormat="1" ht="14.5" x14ac:dyDescent="0.4">
      <c r="A1572" s="149" t="s">
        <v>4845</v>
      </c>
      <c r="B1572" s="149" t="s">
        <v>4846</v>
      </c>
      <c r="C1572" s="149" t="s">
        <v>4847</v>
      </c>
      <c r="D1572" s="150" t="s">
        <v>136</v>
      </c>
      <c r="E1572" s="144" t="s">
        <v>137</v>
      </c>
      <c r="F1572" s="122">
        <v>71</v>
      </c>
      <c r="G1572" s="122">
        <v>0</v>
      </c>
      <c r="H1572" s="122">
        <v>11</v>
      </c>
      <c r="I1572" s="122">
        <v>0</v>
      </c>
      <c r="J1572" s="123">
        <f t="shared" si="72"/>
        <v>82</v>
      </c>
      <c r="K1572" s="105">
        <v>820000</v>
      </c>
      <c r="L1572" s="105">
        <v>319300.27</v>
      </c>
      <c r="M1572" s="105">
        <v>0</v>
      </c>
      <c r="N1572" s="121">
        <f t="shared" si="73"/>
        <v>1139300.27</v>
      </c>
      <c r="O1572" s="124"/>
      <c r="P1572" s="105"/>
      <c r="Q1572" s="105"/>
      <c r="R1572" s="105"/>
      <c r="S1572" s="105"/>
      <c r="T1572" s="105"/>
      <c r="U1572" s="105"/>
      <c r="V1572" s="121">
        <f t="shared" si="74"/>
        <v>0</v>
      </c>
      <c r="W1572" s="105"/>
      <c r="X1572" s="105"/>
      <c r="Y1572" s="57"/>
    </row>
    <row r="1573" spans="1:25" s="48" customFormat="1" ht="14.5" x14ac:dyDescent="0.4">
      <c r="A1573" s="149" t="s">
        <v>4848</v>
      </c>
      <c r="B1573" s="149" t="s">
        <v>4849</v>
      </c>
      <c r="C1573" s="149" t="s">
        <v>4850</v>
      </c>
      <c r="D1573" s="150" t="s">
        <v>136</v>
      </c>
      <c r="E1573" s="144" t="s">
        <v>137</v>
      </c>
      <c r="F1573" s="122">
        <v>28</v>
      </c>
      <c r="G1573" s="122">
        <v>0</v>
      </c>
      <c r="H1573" s="122">
        <v>0</v>
      </c>
      <c r="I1573" s="122">
        <v>0</v>
      </c>
      <c r="J1573" s="123">
        <f t="shared" si="72"/>
        <v>28</v>
      </c>
      <c r="K1573" s="105">
        <v>266284.13</v>
      </c>
      <c r="L1573" s="105">
        <v>75136.2</v>
      </c>
      <c r="M1573" s="105">
        <v>0</v>
      </c>
      <c r="N1573" s="121">
        <f t="shared" si="73"/>
        <v>341420.33</v>
      </c>
      <c r="O1573" s="124"/>
      <c r="P1573" s="105"/>
      <c r="Q1573" s="105"/>
      <c r="R1573" s="105"/>
      <c r="S1573" s="105"/>
      <c r="T1573" s="105"/>
      <c r="U1573" s="105"/>
      <c r="V1573" s="121">
        <f t="shared" si="74"/>
        <v>0</v>
      </c>
      <c r="W1573" s="105"/>
      <c r="X1573" s="105"/>
      <c r="Y1573" s="57"/>
    </row>
    <row r="1574" spans="1:25" s="48" customFormat="1" ht="14.5" x14ac:dyDescent="0.4">
      <c r="A1574" s="149" t="s">
        <v>4851</v>
      </c>
      <c r="B1574" s="149" t="s">
        <v>4852</v>
      </c>
      <c r="C1574" s="149" t="s">
        <v>4853</v>
      </c>
      <c r="D1574" s="150" t="s">
        <v>137</v>
      </c>
      <c r="E1574" s="144" t="s">
        <v>137</v>
      </c>
      <c r="F1574" s="122"/>
      <c r="G1574" s="122"/>
      <c r="H1574" s="122"/>
      <c r="I1574" s="122"/>
      <c r="J1574" s="123">
        <f t="shared" si="72"/>
        <v>0</v>
      </c>
      <c r="K1574" s="105"/>
      <c r="L1574" s="105"/>
      <c r="M1574" s="105"/>
      <c r="N1574" s="121">
        <f t="shared" si="73"/>
        <v>0</v>
      </c>
      <c r="O1574" s="124"/>
      <c r="P1574" s="105"/>
      <c r="Q1574" s="105"/>
      <c r="R1574" s="105"/>
      <c r="S1574" s="105"/>
      <c r="T1574" s="105"/>
      <c r="U1574" s="105"/>
      <c r="V1574" s="121">
        <f t="shared" si="74"/>
        <v>0</v>
      </c>
      <c r="W1574" s="105"/>
      <c r="X1574" s="105"/>
      <c r="Y1574" s="57"/>
    </row>
    <row r="1575" spans="1:25" s="48" customFormat="1" ht="14.5" x14ac:dyDescent="0.4">
      <c r="A1575" s="149" t="s">
        <v>4854</v>
      </c>
      <c r="B1575" s="149" t="s">
        <v>4855</v>
      </c>
      <c r="C1575" s="149" t="s">
        <v>4856</v>
      </c>
      <c r="D1575" s="150" t="s">
        <v>136</v>
      </c>
      <c r="E1575" s="144" t="s">
        <v>137</v>
      </c>
      <c r="F1575" s="122">
        <v>28</v>
      </c>
      <c r="G1575" s="122">
        <v>0</v>
      </c>
      <c r="H1575" s="122">
        <v>11</v>
      </c>
      <c r="I1575" s="122">
        <v>0</v>
      </c>
      <c r="J1575" s="123">
        <f t="shared" si="72"/>
        <v>39</v>
      </c>
      <c r="K1575" s="105">
        <v>328332.27</v>
      </c>
      <c r="L1575" s="105">
        <v>205248.07</v>
      </c>
      <c r="M1575" s="105">
        <v>0</v>
      </c>
      <c r="N1575" s="121">
        <f t="shared" si="73"/>
        <v>533580.34000000008</v>
      </c>
      <c r="O1575" s="124"/>
      <c r="P1575" s="105"/>
      <c r="Q1575" s="105"/>
      <c r="R1575" s="105"/>
      <c r="S1575" s="105"/>
      <c r="T1575" s="105"/>
      <c r="U1575" s="105"/>
      <c r="V1575" s="121">
        <f t="shared" si="74"/>
        <v>0</v>
      </c>
      <c r="W1575" s="105"/>
      <c r="X1575" s="105"/>
      <c r="Y1575" s="57"/>
    </row>
    <row r="1576" spans="1:25" s="48" customFormat="1" ht="14.5" x14ac:dyDescent="0.4">
      <c r="A1576" s="149" t="s">
        <v>4857</v>
      </c>
      <c r="B1576" s="149" t="s">
        <v>4858</v>
      </c>
      <c r="C1576" s="149" t="s">
        <v>4859</v>
      </c>
      <c r="D1576" s="150" t="s">
        <v>136</v>
      </c>
      <c r="E1576" s="144" t="s">
        <v>137</v>
      </c>
      <c r="F1576" s="122">
        <v>42</v>
      </c>
      <c r="G1576" s="122">
        <v>0</v>
      </c>
      <c r="H1576" s="122">
        <v>0</v>
      </c>
      <c r="I1576" s="122">
        <v>0</v>
      </c>
      <c r="J1576" s="123">
        <f t="shared" si="72"/>
        <v>42</v>
      </c>
      <c r="K1576" s="105">
        <v>420000</v>
      </c>
      <c r="L1576" s="105">
        <v>141841.57</v>
      </c>
      <c r="M1576" s="105">
        <v>0</v>
      </c>
      <c r="N1576" s="121">
        <f t="shared" si="73"/>
        <v>561841.57000000007</v>
      </c>
      <c r="O1576" s="124"/>
      <c r="P1576" s="105"/>
      <c r="Q1576" s="105"/>
      <c r="R1576" s="105"/>
      <c r="S1576" s="105"/>
      <c r="T1576" s="105"/>
      <c r="U1576" s="105"/>
      <c r="V1576" s="121">
        <f t="shared" si="74"/>
        <v>0</v>
      </c>
      <c r="W1576" s="105"/>
      <c r="X1576" s="105"/>
      <c r="Y1576" s="57"/>
    </row>
    <row r="1577" spans="1:25" s="48" customFormat="1" ht="14.5" x14ac:dyDescent="0.4">
      <c r="A1577" s="149" t="s">
        <v>4860</v>
      </c>
      <c r="B1577" s="149" t="s">
        <v>4861</v>
      </c>
      <c r="C1577" s="149" t="s">
        <v>4862</v>
      </c>
      <c r="D1577" s="150" t="s">
        <v>136</v>
      </c>
      <c r="E1577" s="144" t="s">
        <v>136</v>
      </c>
      <c r="F1577" s="122">
        <v>42</v>
      </c>
      <c r="G1577" s="122">
        <v>0</v>
      </c>
      <c r="H1577" s="122">
        <v>22</v>
      </c>
      <c r="I1577" s="122">
        <v>0</v>
      </c>
      <c r="J1577" s="123">
        <f t="shared" si="72"/>
        <v>64</v>
      </c>
      <c r="K1577" s="105">
        <v>449836.54</v>
      </c>
      <c r="L1577" s="105">
        <v>691967.04</v>
      </c>
      <c r="M1577" s="105">
        <v>0</v>
      </c>
      <c r="N1577" s="121">
        <f t="shared" si="73"/>
        <v>1141803.58</v>
      </c>
      <c r="O1577" s="124">
        <v>1</v>
      </c>
      <c r="P1577" s="105">
        <v>50596.71</v>
      </c>
      <c r="Q1577" s="105">
        <v>101193.43</v>
      </c>
      <c r="R1577" s="105">
        <v>0</v>
      </c>
      <c r="S1577" s="105">
        <v>0</v>
      </c>
      <c r="T1577" s="105">
        <v>252983.56</v>
      </c>
      <c r="U1577" s="105">
        <v>101193.43</v>
      </c>
      <c r="V1577" s="121">
        <f t="shared" si="74"/>
        <v>505967.12999999995</v>
      </c>
      <c r="W1577" s="105">
        <v>0</v>
      </c>
      <c r="X1577" s="105">
        <v>0</v>
      </c>
      <c r="Y1577" s="57">
        <v>505967.13</v>
      </c>
    </row>
    <row r="1578" spans="1:25" s="48" customFormat="1" ht="14.5" x14ac:dyDescent="0.4">
      <c r="A1578" s="149" t="s">
        <v>4863</v>
      </c>
      <c r="B1578" s="149" t="s">
        <v>4864</v>
      </c>
      <c r="C1578" s="149" t="s">
        <v>4865</v>
      </c>
      <c r="D1578" s="150" t="s">
        <v>136</v>
      </c>
      <c r="E1578" s="144" t="s">
        <v>137</v>
      </c>
      <c r="F1578" s="122">
        <v>28</v>
      </c>
      <c r="G1578" s="122">
        <v>0</v>
      </c>
      <c r="H1578" s="122">
        <v>0</v>
      </c>
      <c r="I1578" s="122">
        <v>0</v>
      </c>
      <c r="J1578" s="123">
        <f t="shared" si="72"/>
        <v>28</v>
      </c>
      <c r="K1578" s="105">
        <v>280000</v>
      </c>
      <c r="L1578" s="105">
        <v>79230.52</v>
      </c>
      <c r="M1578" s="105">
        <v>0</v>
      </c>
      <c r="N1578" s="121">
        <f t="shared" si="73"/>
        <v>359230.52</v>
      </c>
      <c r="O1578" s="124"/>
      <c r="P1578" s="105"/>
      <c r="Q1578" s="105"/>
      <c r="R1578" s="105"/>
      <c r="S1578" s="105"/>
      <c r="T1578" s="105"/>
      <c r="U1578" s="105"/>
      <c r="V1578" s="121">
        <f t="shared" si="74"/>
        <v>0</v>
      </c>
      <c r="W1578" s="105"/>
      <c r="X1578" s="105"/>
      <c r="Y1578" s="57"/>
    </row>
    <row r="1579" spans="1:25" s="48" customFormat="1" ht="14.5" x14ac:dyDescent="0.4">
      <c r="A1579" s="149" t="s">
        <v>4866</v>
      </c>
      <c r="B1579" s="149" t="s">
        <v>4867</v>
      </c>
      <c r="C1579" s="149" t="s">
        <v>4868</v>
      </c>
      <c r="D1579" s="150" t="s">
        <v>136</v>
      </c>
      <c r="E1579" s="144" t="s">
        <v>136</v>
      </c>
      <c r="F1579" s="122">
        <v>14</v>
      </c>
      <c r="G1579" s="122">
        <v>0</v>
      </c>
      <c r="H1579" s="122">
        <v>11</v>
      </c>
      <c r="I1579" s="122">
        <v>0</v>
      </c>
      <c r="J1579" s="123">
        <f t="shared" si="72"/>
        <v>25</v>
      </c>
      <c r="K1579" s="105">
        <v>126757.12</v>
      </c>
      <c r="L1579" s="105">
        <v>262123.21</v>
      </c>
      <c r="M1579" s="105">
        <v>0</v>
      </c>
      <c r="N1579" s="121">
        <f t="shared" si="73"/>
        <v>388880.32999999996</v>
      </c>
      <c r="O1579" s="124">
        <v>1</v>
      </c>
      <c r="P1579" s="105">
        <v>62523.86</v>
      </c>
      <c r="Q1579" s="105">
        <v>23000</v>
      </c>
      <c r="R1579" s="105">
        <v>0</v>
      </c>
      <c r="S1579" s="105">
        <v>0</v>
      </c>
      <c r="T1579" s="105">
        <v>57500</v>
      </c>
      <c r="U1579" s="105">
        <v>23000</v>
      </c>
      <c r="V1579" s="121">
        <f t="shared" si="74"/>
        <v>166023.85999999999</v>
      </c>
      <c r="W1579" s="105">
        <v>24642.799999999999</v>
      </c>
      <c r="X1579" s="105">
        <v>26381.05</v>
      </c>
      <c r="Y1579" s="57">
        <v>115000</v>
      </c>
    </row>
    <row r="1580" spans="1:25" s="48" customFormat="1" ht="14.5" x14ac:dyDescent="0.4">
      <c r="A1580" s="149" t="s">
        <v>4869</v>
      </c>
      <c r="B1580" s="149" t="s">
        <v>4870</v>
      </c>
      <c r="C1580" s="149" t="s">
        <v>4871</v>
      </c>
      <c r="D1580" s="150" t="s">
        <v>136</v>
      </c>
      <c r="E1580" s="144" t="s">
        <v>137</v>
      </c>
      <c r="F1580" s="122">
        <v>14</v>
      </c>
      <c r="G1580" s="122">
        <v>0</v>
      </c>
      <c r="H1580" s="122">
        <v>0</v>
      </c>
      <c r="I1580" s="122">
        <v>0</v>
      </c>
      <c r="J1580" s="123">
        <f t="shared" si="72"/>
        <v>14</v>
      </c>
      <c r="K1580" s="105">
        <v>140000</v>
      </c>
      <c r="L1580" s="105">
        <v>60063.16</v>
      </c>
      <c r="M1580" s="105">
        <v>0</v>
      </c>
      <c r="N1580" s="121">
        <f t="shared" si="73"/>
        <v>200063.16</v>
      </c>
      <c r="O1580" s="124"/>
      <c r="P1580" s="105"/>
      <c r="Q1580" s="105"/>
      <c r="R1580" s="105"/>
      <c r="S1580" s="105"/>
      <c r="T1580" s="105"/>
      <c r="U1580" s="105"/>
      <c r="V1580" s="121">
        <f t="shared" si="74"/>
        <v>0</v>
      </c>
      <c r="W1580" s="105"/>
      <c r="X1580" s="105"/>
      <c r="Y1580" s="57"/>
    </row>
    <row r="1581" spans="1:25" s="48" customFormat="1" ht="14.5" x14ac:dyDescent="0.4">
      <c r="A1581" s="149" t="s">
        <v>4872</v>
      </c>
      <c r="B1581" s="149" t="s">
        <v>4873</v>
      </c>
      <c r="C1581" s="149" t="s">
        <v>4874</v>
      </c>
      <c r="D1581" s="150" t="s">
        <v>137</v>
      </c>
      <c r="E1581" s="144" t="s">
        <v>136</v>
      </c>
      <c r="F1581" s="122"/>
      <c r="G1581" s="122"/>
      <c r="H1581" s="122"/>
      <c r="I1581" s="122"/>
      <c r="J1581" s="123">
        <f t="shared" si="72"/>
        <v>0</v>
      </c>
      <c r="K1581" s="105"/>
      <c r="L1581" s="105"/>
      <c r="M1581" s="105"/>
      <c r="N1581" s="121">
        <f t="shared" si="73"/>
        <v>0</v>
      </c>
      <c r="O1581" s="124">
        <v>1</v>
      </c>
      <c r="P1581" s="105">
        <v>836602.85</v>
      </c>
      <c r="Q1581" s="105">
        <v>43000</v>
      </c>
      <c r="R1581" s="105">
        <v>0</v>
      </c>
      <c r="S1581" s="105">
        <v>0</v>
      </c>
      <c r="T1581" s="105">
        <v>107500</v>
      </c>
      <c r="U1581" s="105">
        <v>43000</v>
      </c>
      <c r="V1581" s="121">
        <f t="shared" si="74"/>
        <v>1030102.85</v>
      </c>
      <c r="W1581" s="105">
        <v>393667.22</v>
      </c>
      <c r="X1581" s="105">
        <v>421435.62</v>
      </c>
      <c r="Y1581" s="57">
        <v>215000</v>
      </c>
    </row>
    <row r="1582" spans="1:25" s="48" customFormat="1" ht="14.5" x14ac:dyDescent="0.4">
      <c r="A1582" s="149" t="s">
        <v>4875</v>
      </c>
      <c r="B1582" s="149" t="s">
        <v>4876</v>
      </c>
      <c r="C1582" s="149" t="s">
        <v>4877</v>
      </c>
      <c r="D1582" s="150" t="s">
        <v>136</v>
      </c>
      <c r="E1582" s="144" t="s">
        <v>137</v>
      </c>
      <c r="F1582" s="122">
        <v>28</v>
      </c>
      <c r="G1582" s="122">
        <v>0</v>
      </c>
      <c r="H1582" s="122">
        <v>0</v>
      </c>
      <c r="I1582" s="122">
        <v>0</v>
      </c>
      <c r="J1582" s="123">
        <f t="shared" si="72"/>
        <v>28</v>
      </c>
      <c r="K1582" s="105">
        <v>280000</v>
      </c>
      <c r="L1582" s="105">
        <v>875112.68</v>
      </c>
      <c r="M1582" s="105">
        <v>0</v>
      </c>
      <c r="N1582" s="121">
        <f t="shared" si="73"/>
        <v>1155112.6800000002</v>
      </c>
      <c r="O1582" s="124"/>
      <c r="P1582" s="105"/>
      <c r="Q1582" s="105"/>
      <c r="R1582" s="105"/>
      <c r="S1582" s="105"/>
      <c r="T1582" s="105"/>
      <c r="U1582" s="105"/>
      <c r="V1582" s="121">
        <f t="shared" si="74"/>
        <v>0</v>
      </c>
      <c r="W1582" s="105"/>
      <c r="X1582" s="105"/>
      <c r="Y1582" s="57"/>
    </row>
    <row r="1583" spans="1:25" s="48" customFormat="1" ht="14.5" x14ac:dyDescent="0.4">
      <c r="A1583" s="149" t="s">
        <v>4878</v>
      </c>
      <c r="B1583" s="149" t="s">
        <v>4879</v>
      </c>
      <c r="C1583" s="149" t="s">
        <v>4880</v>
      </c>
      <c r="D1583" s="150" t="s">
        <v>137</v>
      </c>
      <c r="E1583" s="144" t="s">
        <v>137</v>
      </c>
      <c r="F1583" s="122"/>
      <c r="G1583" s="122"/>
      <c r="H1583" s="122"/>
      <c r="I1583" s="122"/>
      <c r="J1583" s="123">
        <f t="shared" si="72"/>
        <v>0</v>
      </c>
      <c r="K1583" s="105"/>
      <c r="L1583" s="105"/>
      <c r="M1583" s="105"/>
      <c r="N1583" s="121">
        <f t="shared" si="73"/>
        <v>0</v>
      </c>
      <c r="O1583" s="124"/>
      <c r="P1583" s="105"/>
      <c r="Q1583" s="105"/>
      <c r="R1583" s="105"/>
      <c r="S1583" s="105"/>
      <c r="T1583" s="105"/>
      <c r="U1583" s="105"/>
      <c r="V1583" s="121">
        <f t="shared" si="74"/>
        <v>0</v>
      </c>
      <c r="W1583" s="105"/>
      <c r="X1583" s="105"/>
      <c r="Y1583" s="57"/>
    </row>
    <row r="1584" spans="1:25" s="48" customFormat="1" ht="14.5" x14ac:dyDescent="0.4">
      <c r="A1584" s="149" t="s">
        <v>4881</v>
      </c>
      <c r="B1584" s="149" t="s">
        <v>4882</v>
      </c>
      <c r="C1584" s="149" t="s">
        <v>4883</v>
      </c>
      <c r="D1584" s="150" t="s">
        <v>136</v>
      </c>
      <c r="E1584" s="144" t="s">
        <v>137</v>
      </c>
      <c r="F1584" s="122">
        <v>56</v>
      </c>
      <c r="G1584" s="122">
        <v>0</v>
      </c>
      <c r="H1584" s="122">
        <v>0</v>
      </c>
      <c r="I1584" s="122">
        <v>0</v>
      </c>
      <c r="J1584" s="123">
        <f t="shared" si="72"/>
        <v>56</v>
      </c>
      <c r="K1584" s="105">
        <v>527115.56999999995</v>
      </c>
      <c r="L1584" s="105">
        <v>401787.1</v>
      </c>
      <c r="M1584" s="105">
        <v>0</v>
      </c>
      <c r="N1584" s="121">
        <f t="shared" si="73"/>
        <v>928902.66999999993</v>
      </c>
      <c r="O1584" s="124"/>
      <c r="P1584" s="105"/>
      <c r="Q1584" s="105"/>
      <c r="R1584" s="105"/>
      <c r="S1584" s="105"/>
      <c r="T1584" s="105"/>
      <c r="U1584" s="105"/>
      <c r="V1584" s="121">
        <f t="shared" si="74"/>
        <v>0</v>
      </c>
      <c r="W1584" s="105"/>
      <c r="X1584" s="105"/>
      <c r="Y1584" s="57"/>
    </row>
    <row r="1585" spans="1:25" s="48" customFormat="1" ht="14.5" x14ac:dyDescent="0.4">
      <c r="A1585" s="149" t="s">
        <v>4884</v>
      </c>
      <c r="B1585" s="149" t="s">
        <v>4885</v>
      </c>
      <c r="C1585" s="149" t="s">
        <v>4886</v>
      </c>
      <c r="D1585" s="150" t="s">
        <v>136</v>
      </c>
      <c r="E1585" s="144" t="s">
        <v>137</v>
      </c>
      <c r="F1585" s="122">
        <v>56</v>
      </c>
      <c r="G1585" s="122">
        <v>0</v>
      </c>
      <c r="H1585" s="122">
        <v>11</v>
      </c>
      <c r="I1585" s="122">
        <v>0</v>
      </c>
      <c r="J1585" s="123">
        <f t="shared" si="72"/>
        <v>67</v>
      </c>
      <c r="K1585" s="105">
        <v>547797.06999999995</v>
      </c>
      <c r="L1585" s="105">
        <v>675891.29</v>
      </c>
      <c r="M1585" s="105">
        <v>0</v>
      </c>
      <c r="N1585" s="121">
        <f t="shared" si="73"/>
        <v>1223688.3599999999</v>
      </c>
      <c r="O1585" s="124"/>
      <c r="P1585" s="105"/>
      <c r="Q1585" s="105"/>
      <c r="R1585" s="105"/>
      <c r="S1585" s="105"/>
      <c r="T1585" s="105"/>
      <c r="U1585" s="105"/>
      <c r="V1585" s="121">
        <f t="shared" si="74"/>
        <v>0</v>
      </c>
      <c r="W1585" s="105"/>
      <c r="X1585" s="105"/>
      <c r="Y1585" s="57"/>
    </row>
    <row r="1586" spans="1:25" s="48" customFormat="1" ht="14.5" x14ac:dyDescent="0.4">
      <c r="A1586" s="149" t="s">
        <v>4887</v>
      </c>
      <c r="B1586" s="149" t="s">
        <v>4888</v>
      </c>
      <c r="C1586" s="149" t="s">
        <v>4889</v>
      </c>
      <c r="D1586" s="150" t="s">
        <v>136</v>
      </c>
      <c r="E1586" s="144" t="s">
        <v>137</v>
      </c>
      <c r="F1586" s="122">
        <v>42</v>
      </c>
      <c r="G1586" s="122">
        <v>0</v>
      </c>
      <c r="H1586" s="122">
        <v>44</v>
      </c>
      <c r="I1586" s="122">
        <v>0</v>
      </c>
      <c r="J1586" s="123">
        <f t="shared" si="72"/>
        <v>86</v>
      </c>
      <c r="K1586" s="105">
        <v>649617.51</v>
      </c>
      <c r="L1586" s="105">
        <v>1029308.63</v>
      </c>
      <c r="M1586" s="105">
        <v>0</v>
      </c>
      <c r="N1586" s="121">
        <f t="shared" si="73"/>
        <v>1678926.1400000001</v>
      </c>
      <c r="O1586" s="124"/>
      <c r="P1586" s="105"/>
      <c r="Q1586" s="105"/>
      <c r="R1586" s="105"/>
      <c r="S1586" s="105"/>
      <c r="T1586" s="105"/>
      <c r="U1586" s="105"/>
      <c r="V1586" s="121">
        <f t="shared" si="74"/>
        <v>0</v>
      </c>
      <c r="W1586" s="105"/>
      <c r="X1586" s="105"/>
      <c r="Y1586" s="57"/>
    </row>
    <row r="1587" spans="1:25" s="48" customFormat="1" ht="14.5" x14ac:dyDescent="0.4">
      <c r="A1587" s="149" t="s">
        <v>4890</v>
      </c>
      <c r="B1587" s="149" t="s">
        <v>4891</v>
      </c>
      <c r="C1587" s="149" t="s">
        <v>4892</v>
      </c>
      <c r="D1587" s="150" t="s">
        <v>136</v>
      </c>
      <c r="E1587" s="144" t="s">
        <v>137</v>
      </c>
      <c r="F1587" s="122">
        <v>28</v>
      </c>
      <c r="G1587" s="122">
        <v>0</v>
      </c>
      <c r="H1587" s="122">
        <v>0</v>
      </c>
      <c r="I1587" s="122">
        <v>0</v>
      </c>
      <c r="J1587" s="123">
        <f t="shared" si="72"/>
        <v>28</v>
      </c>
      <c r="K1587" s="105">
        <v>280000</v>
      </c>
      <c r="L1587" s="105">
        <v>93083.16</v>
      </c>
      <c r="M1587" s="105">
        <v>0</v>
      </c>
      <c r="N1587" s="121">
        <f t="shared" si="73"/>
        <v>373083.16000000003</v>
      </c>
      <c r="O1587" s="124"/>
      <c r="P1587" s="105"/>
      <c r="Q1587" s="105"/>
      <c r="R1587" s="105"/>
      <c r="S1587" s="105"/>
      <c r="T1587" s="105"/>
      <c r="U1587" s="105"/>
      <c r="V1587" s="121">
        <f t="shared" si="74"/>
        <v>0</v>
      </c>
      <c r="W1587" s="105"/>
      <c r="X1587" s="105"/>
      <c r="Y1587" s="57"/>
    </row>
    <row r="1588" spans="1:25" s="48" customFormat="1" ht="14.5" x14ac:dyDescent="0.4">
      <c r="A1588" s="149" t="s">
        <v>4893</v>
      </c>
      <c r="B1588" s="149" t="s">
        <v>4894</v>
      </c>
      <c r="C1588" s="149" t="s">
        <v>4895</v>
      </c>
      <c r="D1588" s="150" t="s">
        <v>136</v>
      </c>
      <c r="E1588" s="144" t="s">
        <v>137</v>
      </c>
      <c r="F1588" s="122">
        <v>42</v>
      </c>
      <c r="G1588" s="122">
        <v>0</v>
      </c>
      <c r="H1588" s="122">
        <v>11</v>
      </c>
      <c r="I1588" s="122">
        <v>0</v>
      </c>
      <c r="J1588" s="123">
        <f t="shared" si="72"/>
        <v>53</v>
      </c>
      <c r="K1588" s="105">
        <v>530000</v>
      </c>
      <c r="L1588" s="105">
        <v>222674.65</v>
      </c>
      <c r="M1588" s="105">
        <v>0</v>
      </c>
      <c r="N1588" s="121">
        <f t="shared" si="73"/>
        <v>752674.65</v>
      </c>
      <c r="O1588" s="124"/>
      <c r="P1588" s="105"/>
      <c r="Q1588" s="105"/>
      <c r="R1588" s="105"/>
      <c r="S1588" s="105"/>
      <c r="T1588" s="105"/>
      <c r="U1588" s="105"/>
      <c r="V1588" s="121">
        <f t="shared" si="74"/>
        <v>0</v>
      </c>
      <c r="W1588" s="105"/>
      <c r="X1588" s="105"/>
      <c r="Y1588" s="57"/>
    </row>
    <row r="1589" spans="1:25" s="48" customFormat="1" ht="14.5" x14ac:dyDescent="0.4">
      <c r="A1589" s="149" t="s">
        <v>4896</v>
      </c>
      <c r="B1589" s="149" t="s">
        <v>4897</v>
      </c>
      <c r="C1589" s="149" t="s">
        <v>4898</v>
      </c>
      <c r="D1589" s="150" t="s">
        <v>136</v>
      </c>
      <c r="E1589" s="144" t="s">
        <v>136</v>
      </c>
      <c r="F1589" s="122">
        <v>42</v>
      </c>
      <c r="G1589" s="122">
        <v>0</v>
      </c>
      <c r="H1589" s="122">
        <v>33</v>
      </c>
      <c r="I1589" s="122">
        <v>0</v>
      </c>
      <c r="J1589" s="123">
        <f t="shared" si="72"/>
        <v>75</v>
      </c>
      <c r="K1589" s="105">
        <v>386371.05</v>
      </c>
      <c r="L1589" s="105">
        <v>920983.04000000004</v>
      </c>
      <c r="M1589" s="105">
        <v>0</v>
      </c>
      <c r="N1589" s="121">
        <f t="shared" si="73"/>
        <v>1307354.0900000001</v>
      </c>
      <c r="O1589" s="124">
        <v>1</v>
      </c>
      <c r="P1589" s="105">
        <v>30030.97</v>
      </c>
      <c r="Q1589" s="105">
        <v>24000</v>
      </c>
      <c r="R1589" s="105">
        <v>0</v>
      </c>
      <c r="S1589" s="105">
        <v>0</v>
      </c>
      <c r="T1589" s="105">
        <v>60000</v>
      </c>
      <c r="U1589" s="105">
        <v>24000</v>
      </c>
      <c r="V1589" s="121">
        <f t="shared" si="74"/>
        <v>138030.97</v>
      </c>
      <c r="W1589" s="105">
        <v>8708.35</v>
      </c>
      <c r="X1589" s="105">
        <v>9322.6200000000008</v>
      </c>
      <c r="Y1589" s="57">
        <v>120000</v>
      </c>
    </row>
    <row r="1590" spans="1:25" s="48" customFormat="1" ht="14.5" x14ac:dyDescent="0.4">
      <c r="A1590" s="149" t="s">
        <v>4899</v>
      </c>
      <c r="B1590" s="149" t="s">
        <v>4900</v>
      </c>
      <c r="C1590" s="149" t="s">
        <v>4901</v>
      </c>
      <c r="D1590" s="150" t="s">
        <v>136</v>
      </c>
      <c r="E1590" s="144" t="s">
        <v>137</v>
      </c>
      <c r="F1590" s="122">
        <v>50</v>
      </c>
      <c r="G1590" s="122">
        <v>0</v>
      </c>
      <c r="H1590" s="122">
        <v>0</v>
      </c>
      <c r="I1590" s="122">
        <v>0</v>
      </c>
      <c r="J1590" s="123">
        <f t="shared" si="72"/>
        <v>50</v>
      </c>
      <c r="K1590" s="105">
        <v>500000</v>
      </c>
      <c r="L1590" s="105">
        <v>307494.69</v>
      </c>
      <c r="M1590" s="105">
        <v>0</v>
      </c>
      <c r="N1590" s="121">
        <f t="shared" si="73"/>
        <v>807494.69</v>
      </c>
      <c r="O1590" s="124"/>
      <c r="P1590" s="105"/>
      <c r="Q1590" s="105"/>
      <c r="R1590" s="105"/>
      <c r="S1590" s="105"/>
      <c r="T1590" s="105"/>
      <c r="U1590" s="105"/>
      <c r="V1590" s="121">
        <f t="shared" si="74"/>
        <v>0</v>
      </c>
      <c r="W1590" s="105"/>
      <c r="X1590" s="105"/>
      <c r="Y1590" s="57"/>
    </row>
    <row r="1591" spans="1:25" s="48" customFormat="1" ht="14.5" x14ac:dyDescent="0.4">
      <c r="A1591" s="149" t="s">
        <v>4902</v>
      </c>
      <c r="B1591" s="149" t="s">
        <v>4903</v>
      </c>
      <c r="C1591" s="149" t="s">
        <v>4904</v>
      </c>
      <c r="D1591" s="150" t="s">
        <v>136</v>
      </c>
      <c r="E1591" s="144" t="s">
        <v>137</v>
      </c>
      <c r="F1591" s="122">
        <v>28</v>
      </c>
      <c r="G1591" s="122">
        <v>0</v>
      </c>
      <c r="H1591" s="122">
        <v>11</v>
      </c>
      <c r="I1591" s="122">
        <v>0</v>
      </c>
      <c r="J1591" s="123">
        <f t="shared" si="72"/>
        <v>39</v>
      </c>
      <c r="K1591" s="105">
        <v>327994.7</v>
      </c>
      <c r="L1591" s="105">
        <v>196895.93</v>
      </c>
      <c r="M1591" s="105">
        <v>0</v>
      </c>
      <c r="N1591" s="121">
        <f t="shared" si="73"/>
        <v>524890.63</v>
      </c>
      <c r="O1591" s="124"/>
      <c r="P1591" s="105"/>
      <c r="Q1591" s="105"/>
      <c r="R1591" s="105"/>
      <c r="S1591" s="105"/>
      <c r="T1591" s="105"/>
      <c r="U1591" s="105"/>
      <c r="V1591" s="121">
        <f t="shared" si="74"/>
        <v>0</v>
      </c>
      <c r="W1591" s="105"/>
      <c r="X1591" s="105"/>
      <c r="Y1591" s="57"/>
    </row>
    <row r="1592" spans="1:25" s="48" customFormat="1" ht="14.5" x14ac:dyDescent="0.4">
      <c r="A1592" s="149" t="s">
        <v>4905</v>
      </c>
      <c r="B1592" s="149" t="s">
        <v>4906</v>
      </c>
      <c r="C1592" s="149" t="s">
        <v>4907</v>
      </c>
      <c r="D1592" s="150" t="s">
        <v>136</v>
      </c>
      <c r="E1592" s="144" t="s">
        <v>137</v>
      </c>
      <c r="F1592" s="122">
        <v>28</v>
      </c>
      <c r="G1592" s="122">
        <v>0</v>
      </c>
      <c r="H1592" s="122">
        <v>0</v>
      </c>
      <c r="I1592" s="122">
        <v>0</v>
      </c>
      <c r="J1592" s="123">
        <f t="shared" si="72"/>
        <v>28</v>
      </c>
      <c r="K1592" s="105">
        <v>280000</v>
      </c>
      <c r="L1592" s="105">
        <v>91392.9</v>
      </c>
      <c r="M1592" s="105">
        <v>0</v>
      </c>
      <c r="N1592" s="121">
        <f t="shared" si="73"/>
        <v>371392.9</v>
      </c>
      <c r="O1592" s="124"/>
      <c r="P1592" s="105"/>
      <c r="Q1592" s="105"/>
      <c r="R1592" s="105"/>
      <c r="S1592" s="105"/>
      <c r="T1592" s="105"/>
      <c r="U1592" s="105"/>
      <c r="V1592" s="121">
        <f t="shared" si="74"/>
        <v>0</v>
      </c>
      <c r="W1592" s="105"/>
      <c r="X1592" s="105"/>
      <c r="Y1592" s="57"/>
    </row>
    <row r="1593" spans="1:25" s="48" customFormat="1" ht="14.5" x14ac:dyDescent="0.4">
      <c r="A1593" s="149" t="s">
        <v>4908</v>
      </c>
      <c r="B1593" s="149" t="s">
        <v>4909</v>
      </c>
      <c r="C1593" s="149" t="s">
        <v>4910</v>
      </c>
      <c r="D1593" s="150" t="s">
        <v>137</v>
      </c>
      <c r="E1593" s="144" t="s">
        <v>137</v>
      </c>
      <c r="F1593" s="122"/>
      <c r="G1593" s="122"/>
      <c r="H1593" s="122"/>
      <c r="I1593" s="122"/>
      <c r="J1593" s="123">
        <f t="shared" si="72"/>
        <v>0</v>
      </c>
      <c r="K1593" s="105"/>
      <c r="L1593" s="105"/>
      <c r="M1593" s="105"/>
      <c r="N1593" s="121">
        <f t="shared" si="73"/>
        <v>0</v>
      </c>
      <c r="O1593" s="124"/>
      <c r="P1593" s="105"/>
      <c r="Q1593" s="105"/>
      <c r="R1593" s="105"/>
      <c r="S1593" s="105"/>
      <c r="T1593" s="105"/>
      <c r="U1593" s="105"/>
      <c r="V1593" s="121">
        <f t="shared" si="74"/>
        <v>0</v>
      </c>
      <c r="W1593" s="105"/>
      <c r="X1593" s="105"/>
      <c r="Y1593" s="57"/>
    </row>
    <row r="1594" spans="1:25" s="48" customFormat="1" ht="14.5" x14ac:dyDescent="0.4">
      <c r="A1594" s="149" t="s">
        <v>4911</v>
      </c>
      <c r="B1594" s="149" t="s">
        <v>4912</v>
      </c>
      <c r="C1594" s="149" t="s">
        <v>4913</v>
      </c>
      <c r="D1594" s="150" t="s">
        <v>136</v>
      </c>
      <c r="E1594" s="144" t="s">
        <v>137</v>
      </c>
      <c r="F1594" s="122">
        <v>14</v>
      </c>
      <c r="G1594" s="122">
        <v>0</v>
      </c>
      <c r="H1594" s="122">
        <v>0</v>
      </c>
      <c r="I1594" s="122">
        <v>0</v>
      </c>
      <c r="J1594" s="123">
        <f t="shared" si="72"/>
        <v>14</v>
      </c>
      <c r="K1594" s="105">
        <v>140000</v>
      </c>
      <c r="L1594" s="105">
        <v>51148.97</v>
      </c>
      <c r="M1594" s="105">
        <v>0</v>
      </c>
      <c r="N1594" s="121">
        <f t="shared" si="73"/>
        <v>191148.97</v>
      </c>
      <c r="O1594" s="124"/>
      <c r="P1594" s="105"/>
      <c r="Q1594" s="105"/>
      <c r="R1594" s="105"/>
      <c r="S1594" s="105"/>
      <c r="T1594" s="105"/>
      <c r="U1594" s="105"/>
      <c r="V1594" s="121">
        <f t="shared" si="74"/>
        <v>0</v>
      </c>
      <c r="W1594" s="105"/>
      <c r="X1594" s="105"/>
      <c r="Y1594" s="57"/>
    </row>
    <row r="1595" spans="1:25" s="48" customFormat="1" ht="14.5" x14ac:dyDescent="0.4">
      <c r="A1595" s="149" t="s">
        <v>4914</v>
      </c>
      <c r="B1595" s="149" t="s">
        <v>4915</v>
      </c>
      <c r="C1595" s="149" t="s">
        <v>4916</v>
      </c>
      <c r="D1595" s="150" t="s">
        <v>137</v>
      </c>
      <c r="E1595" s="144" t="s">
        <v>137</v>
      </c>
      <c r="F1595" s="122"/>
      <c r="G1595" s="122"/>
      <c r="H1595" s="122"/>
      <c r="I1595" s="122"/>
      <c r="J1595" s="123">
        <f t="shared" si="72"/>
        <v>0</v>
      </c>
      <c r="K1595" s="105"/>
      <c r="L1595" s="105"/>
      <c r="M1595" s="105"/>
      <c r="N1595" s="121">
        <f t="shared" si="73"/>
        <v>0</v>
      </c>
      <c r="O1595" s="124"/>
      <c r="P1595" s="105"/>
      <c r="Q1595" s="105"/>
      <c r="R1595" s="105"/>
      <c r="S1595" s="105"/>
      <c r="T1595" s="105"/>
      <c r="U1595" s="105"/>
      <c r="V1595" s="121">
        <f t="shared" si="74"/>
        <v>0</v>
      </c>
      <c r="W1595" s="105"/>
      <c r="X1595" s="105"/>
      <c r="Y1595" s="57"/>
    </row>
    <row r="1596" spans="1:25" s="48" customFormat="1" ht="14.5" x14ac:dyDescent="0.4">
      <c r="A1596" s="149" t="s">
        <v>4917</v>
      </c>
      <c r="B1596" s="149" t="s">
        <v>4918</v>
      </c>
      <c r="C1596" s="149" t="s">
        <v>4919</v>
      </c>
      <c r="D1596" s="150" t="s">
        <v>136</v>
      </c>
      <c r="E1596" s="144" t="s">
        <v>137</v>
      </c>
      <c r="F1596" s="122">
        <v>28</v>
      </c>
      <c r="G1596" s="122">
        <v>0</v>
      </c>
      <c r="H1596" s="122">
        <v>0</v>
      </c>
      <c r="I1596" s="122">
        <v>0</v>
      </c>
      <c r="J1596" s="123">
        <f t="shared" si="72"/>
        <v>28</v>
      </c>
      <c r="K1596" s="105">
        <v>280000</v>
      </c>
      <c r="L1596" s="105">
        <v>75123.210000000006</v>
      </c>
      <c r="M1596" s="105">
        <v>0</v>
      </c>
      <c r="N1596" s="121">
        <f t="shared" si="73"/>
        <v>355123.21</v>
      </c>
      <c r="O1596" s="124"/>
      <c r="P1596" s="105"/>
      <c r="Q1596" s="105"/>
      <c r="R1596" s="105"/>
      <c r="S1596" s="105"/>
      <c r="T1596" s="105"/>
      <c r="U1596" s="105"/>
      <c r="V1596" s="121">
        <f t="shared" si="74"/>
        <v>0</v>
      </c>
      <c r="W1596" s="105"/>
      <c r="X1596" s="105"/>
      <c r="Y1596" s="57"/>
    </row>
    <row r="1597" spans="1:25" s="48" customFormat="1" ht="14.5" x14ac:dyDescent="0.4">
      <c r="A1597" s="149" t="s">
        <v>4920</v>
      </c>
      <c r="B1597" s="149" t="s">
        <v>4921</v>
      </c>
      <c r="C1597" s="149" t="s">
        <v>4922</v>
      </c>
      <c r="D1597" s="150" t="s">
        <v>136</v>
      </c>
      <c r="E1597" s="144" t="s">
        <v>137</v>
      </c>
      <c r="F1597" s="122">
        <v>28</v>
      </c>
      <c r="G1597" s="122">
        <v>0</v>
      </c>
      <c r="H1597" s="122">
        <v>11</v>
      </c>
      <c r="I1597" s="122">
        <v>0</v>
      </c>
      <c r="J1597" s="123">
        <f t="shared" si="72"/>
        <v>39</v>
      </c>
      <c r="K1597" s="105">
        <v>390000</v>
      </c>
      <c r="L1597" s="105">
        <v>88880.91</v>
      </c>
      <c r="M1597" s="105">
        <v>0</v>
      </c>
      <c r="N1597" s="121">
        <f t="shared" si="73"/>
        <v>478880.91000000003</v>
      </c>
      <c r="O1597" s="124"/>
      <c r="P1597" s="105"/>
      <c r="Q1597" s="105"/>
      <c r="R1597" s="105"/>
      <c r="S1597" s="105"/>
      <c r="T1597" s="105"/>
      <c r="U1597" s="105"/>
      <c r="V1597" s="121">
        <f t="shared" si="74"/>
        <v>0</v>
      </c>
      <c r="W1597" s="105"/>
      <c r="X1597" s="105"/>
      <c r="Y1597" s="57"/>
    </row>
    <row r="1598" spans="1:25" s="48" customFormat="1" ht="14.5" x14ac:dyDescent="0.4">
      <c r="A1598" s="149" t="s">
        <v>4923</v>
      </c>
      <c r="B1598" s="149" t="s">
        <v>4924</v>
      </c>
      <c r="C1598" s="149" t="s">
        <v>4925</v>
      </c>
      <c r="D1598" s="150" t="s">
        <v>136</v>
      </c>
      <c r="E1598" s="144" t="s">
        <v>137</v>
      </c>
      <c r="F1598" s="122">
        <v>14</v>
      </c>
      <c r="G1598" s="122">
        <v>0</v>
      </c>
      <c r="H1598" s="122">
        <v>11</v>
      </c>
      <c r="I1598" s="122">
        <v>0</v>
      </c>
      <c r="J1598" s="123">
        <f t="shared" si="72"/>
        <v>25</v>
      </c>
      <c r="K1598" s="105">
        <v>250000</v>
      </c>
      <c r="L1598" s="105">
        <v>133831.72</v>
      </c>
      <c r="M1598" s="105">
        <v>0</v>
      </c>
      <c r="N1598" s="121">
        <f t="shared" si="73"/>
        <v>383831.72</v>
      </c>
      <c r="O1598" s="124"/>
      <c r="P1598" s="105"/>
      <c r="Q1598" s="105"/>
      <c r="R1598" s="105"/>
      <c r="S1598" s="105"/>
      <c r="T1598" s="105"/>
      <c r="U1598" s="105"/>
      <c r="V1598" s="121">
        <f t="shared" si="74"/>
        <v>0</v>
      </c>
      <c r="W1598" s="105"/>
      <c r="X1598" s="105"/>
      <c r="Y1598" s="57"/>
    </row>
    <row r="1599" spans="1:25" s="48" customFormat="1" ht="14.5" x14ac:dyDescent="0.4">
      <c r="A1599" s="149" t="s">
        <v>4926</v>
      </c>
      <c r="B1599" s="149" t="s">
        <v>4927</v>
      </c>
      <c r="C1599" s="149" t="s">
        <v>4928</v>
      </c>
      <c r="D1599" s="150" t="s">
        <v>137</v>
      </c>
      <c r="E1599" s="144" t="s">
        <v>137</v>
      </c>
      <c r="F1599" s="122"/>
      <c r="G1599" s="122"/>
      <c r="H1599" s="122"/>
      <c r="I1599" s="122"/>
      <c r="J1599" s="123">
        <f t="shared" si="72"/>
        <v>0</v>
      </c>
      <c r="K1599" s="105"/>
      <c r="L1599" s="105"/>
      <c r="M1599" s="105"/>
      <c r="N1599" s="121">
        <f t="shared" si="73"/>
        <v>0</v>
      </c>
      <c r="O1599" s="124"/>
      <c r="P1599" s="105"/>
      <c r="Q1599" s="105"/>
      <c r="R1599" s="105"/>
      <c r="S1599" s="105"/>
      <c r="T1599" s="105"/>
      <c r="U1599" s="105"/>
      <c r="V1599" s="121">
        <f t="shared" si="74"/>
        <v>0</v>
      </c>
      <c r="W1599" s="105"/>
      <c r="X1599" s="105"/>
      <c r="Y1599" s="57"/>
    </row>
    <row r="1600" spans="1:25" s="48" customFormat="1" ht="14.5" x14ac:dyDescent="0.4">
      <c r="A1600" s="149" t="s">
        <v>4929</v>
      </c>
      <c r="B1600" s="149" t="s">
        <v>4930</v>
      </c>
      <c r="C1600" s="149" t="s">
        <v>4931</v>
      </c>
      <c r="D1600" s="150" t="s">
        <v>136</v>
      </c>
      <c r="E1600" s="144" t="s">
        <v>137</v>
      </c>
      <c r="F1600" s="122">
        <v>14</v>
      </c>
      <c r="G1600" s="122">
        <v>0</v>
      </c>
      <c r="H1600" s="122">
        <v>0</v>
      </c>
      <c r="I1600" s="122">
        <v>0</v>
      </c>
      <c r="J1600" s="123">
        <f t="shared" si="72"/>
        <v>14</v>
      </c>
      <c r="K1600" s="105">
        <v>140000</v>
      </c>
      <c r="L1600" s="105">
        <v>48076.959999999999</v>
      </c>
      <c r="M1600" s="105">
        <v>0</v>
      </c>
      <c r="N1600" s="121">
        <f t="shared" si="73"/>
        <v>188076.96</v>
      </c>
      <c r="O1600" s="124"/>
      <c r="P1600" s="105"/>
      <c r="Q1600" s="105"/>
      <c r="R1600" s="105"/>
      <c r="S1600" s="105"/>
      <c r="T1600" s="105"/>
      <c r="U1600" s="105"/>
      <c r="V1600" s="121">
        <f t="shared" si="74"/>
        <v>0</v>
      </c>
      <c r="W1600" s="105"/>
      <c r="X1600" s="105"/>
      <c r="Y1600" s="57"/>
    </row>
    <row r="1601" spans="1:25" s="48" customFormat="1" ht="14.5" x14ac:dyDescent="0.4">
      <c r="A1601" s="149" t="s">
        <v>4932</v>
      </c>
      <c r="B1601" s="149" t="s">
        <v>4933</v>
      </c>
      <c r="C1601" s="149" t="s">
        <v>4934</v>
      </c>
      <c r="D1601" s="150" t="s">
        <v>137</v>
      </c>
      <c r="E1601" s="144" t="s">
        <v>137</v>
      </c>
      <c r="F1601" s="122"/>
      <c r="G1601" s="122"/>
      <c r="H1601" s="122"/>
      <c r="I1601" s="122"/>
      <c r="J1601" s="123">
        <f t="shared" si="72"/>
        <v>0</v>
      </c>
      <c r="K1601" s="105"/>
      <c r="L1601" s="105"/>
      <c r="M1601" s="105"/>
      <c r="N1601" s="121">
        <f t="shared" si="73"/>
        <v>0</v>
      </c>
      <c r="O1601" s="124"/>
      <c r="P1601" s="105"/>
      <c r="Q1601" s="105"/>
      <c r="R1601" s="105"/>
      <c r="S1601" s="105"/>
      <c r="T1601" s="105"/>
      <c r="U1601" s="105"/>
      <c r="V1601" s="121">
        <f t="shared" si="74"/>
        <v>0</v>
      </c>
      <c r="W1601" s="105"/>
      <c r="X1601" s="105"/>
      <c r="Y1601" s="57"/>
    </row>
    <row r="1602" spans="1:25" s="48" customFormat="1" ht="14.5" x14ac:dyDescent="0.4">
      <c r="A1602" s="149" t="s">
        <v>4935</v>
      </c>
      <c r="B1602" s="149" t="s">
        <v>4936</v>
      </c>
      <c r="C1602" s="149" t="s">
        <v>4937</v>
      </c>
      <c r="D1602" s="150" t="s">
        <v>136</v>
      </c>
      <c r="E1602" s="144" t="s">
        <v>136</v>
      </c>
      <c r="F1602" s="122">
        <v>28</v>
      </c>
      <c r="G1602" s="122">
        <v>0</v>
      </c>
      <c r="H1602" s="122">
        <v>0</v>
      </c>
      <c r="I1602" s="122">
        <v>0</v>
      </c>
      <c r="J1602" s="123">
        <f t="shared" si="72"/>
        <v>28</v>
      </c>
      <c r="K1602" s="105">
        <v>280000</v>
      </c>
      <c r="L1602" s="105">
        <v>82202.78</v>
      </c>
      <c r="M1602" s="105">
        <v>0</v>
      </c>
      <c r="N1602" s="121">
        <f t="shared" si="73"/>
        <v>362202.78</v>
      </c>
      <c r="O1602" s="124">
        <v>1</v>
      </c>
      <c r="P1602" s="105">
        <v>115576.96000000001</v>
      </c>
      <c r="Q1602" s="105">
        <v>92366.22</v>
      </c>
      <c r="R1602" s="105">
        <v>0</v>
      </c>
      <c r="S1602" s="105">
        <v>0</v>
      </c>
      <c r="T1602" s="105">
        <v>230915.55</v>
      </c>
      <c r="U1602" s="105">
        <v>92366.22</v>
      </c>
      <c r="V1602" s="121">
        <f t="shared" si="74"/>
        <v>531224.94999999995</v>
      </c>
      <c r="W1602" s="105">
        <v>256563.76</v>
      </c>
      <c r="X1602" s="105">
        <v>274661.19</v>
      </c>
      <c r="Y1602" s="57">
        <v>0</v>
      </c>
    </row>
    <row r="1603" spans="1:25" s="48" customFormat="1" ht="14.5" x14ac:dyDescent="0.4">
      <c r="A1603" s="149" t="s">
        <v>4938</v>
      </c>
      <c r="B1603" s="149" t="s">
        <v>4939</v>
      </c>
      <c r="C1603" s="149" t="s">
        <v>4940</v>
      </c>
      <c r="D1603" s="150" t="s">
        <v>137</v>
      </c>
      <c r="E1603" s="144" t="s">
        <v>137</v>
      </c>
      <c r="F1603" s="122"/>
      <c r="G1603" s="122"/>
      <c r="H1603" s="122"/>
      <c r="I1603" s="122"/>
      <c r="J1603" s="123">
        <f t="shared" si="72"/>
        <v>0</v>
      </c>
      <c r="K1603" s="105"/>
      <c r="L1603" s="105"/>
      <c r="M1603" s="105"/>
      <c r="N1603" s="121">
        <f t="shared" si="73"/>
        <v>0</v>
      </c>
      <c r="O1603" s="124"/>
      <c r="P1603" s="105"/>
      <c r="Q1603" s="105"/>
      <c r="R1603" s="105"/>
      <c r="S1603" s="105"/>
      <c r="T1603" s="105"/>
      <c r="U1603" s="105"/>
      <c r="V1603" s="121">
        <f t="shared" si="74"/>
        <v>0</v>
      </c>
      <c r="W1603" s="105"/>
      <c r="X1603" s="105"/>
      <c r="Y1603" s="57"/>
    </row>
    <row r="1604" spans="1:25" s="48" customFormat="1" ht="14.5" x14ac:dyDescent="0.4">
      <c r="A1604" s="149" t="s">
        <v>4941</v>
      </c>
      <c r="B1604" s="149" t="s">
        <v>4942</v>
      </c>
      <c r="C1604" s="149" t="s">
        <v>4943</v>
      </c>
      <c r="D1604" s="150" t="s">
        <v>136</v>
      </c>
      <c r="E1604" s="144" t="s">
        <v>137</v>
      </c>
      <c r="F1604" s="122">
        <v>14</v>
      </c>
      <c r="G1604" s="122">
        <v>0</v>
      </c>
      <c r="H1604" s="122">
        <v>0</v>
      </c>
      <c r="I1604" s="122">
        <v>0</v>
      </c>
      <c r="J1604" s="123">
        <f t="shared" si="72"/>
        <v>14</v>
      </c>
      <c r="K1604" s="105">
        <v>140000</v>
      </c>
      <c r="L1604" s="105">
        <v>63441.93</v>
      </c>
      <c r="M1604" s="105">
        <v>0</v>
      </c>
      <c r="N1604" s="121">
        <f t="shared" si="73"/>
        <v>203441.93</v>
      </c>
      <c r="O1604" s="124"/>
      <c r="P1604" s="105"/>
      <c r="Q1604" s="105"/>
      <c r="R1604" s="105"/>
      <c r="S1604" s="105"/>
      <c r="T1604" s="105"/>
      <c r="U1604" s="105"/>
      <c r="V1604" s="121">
        <f t="shared" si="74"/>
        <v>0</v>
      </c>
      <c r="W1604" s="105"/>
      <c r="X1604" s="105"/>
      <c r="Y1604" s="57"/>
    </row>
    <row r="1605" spans="1:25" s="48" customFormat="1" ht="14.5" x14ac:dyDescent="0.4">
      <c r="A1605" s="149" t="s">
        <v>4944</v>
      </c>
      <c r="B1605" s="149" t="s">
        <v>4945</v>
      </c>
      <c r="C1605" s="149" t="s">
        <v>4946</v>
      </c>
      <c r="D1605" s="150" t="s">
        <v>137</v>
      </c>
      <c r="E1605" s="144" t="s">
        <v>137</v>
      </c>
      <c r="F1605" s="122"/>
      <c r="G1605" s="122"/>
      <c r="H1605" s="122"/>
      <c r="I1605" s="122"/>
      <c r="J1605" s="123">
        <f t="shared" si="72"/>
        <v>0</v>
      </c>
      <c r="K1605" s="105"/>
      <c r="L1605" s="105"/>
      <c r="M1605" s="105"/>
      <c r="N1605" s="121">
        <f t="shared" si="73"/>
        <v>0</v>
      </c>
      <c r="O1605" s="124"/>
      <c r="P1605" s="105"/>
      <c r="Q1605" s="105"/>
      <c r="R1605" s="105"/>
      <c r="S1605" s="105"/>
      <c r="T1605" s="105"/>
      <c r="U1605" s="105"/>
      <c r="V1605" s="121">
        <f t="shared" si="74"/>
        <v>0</v>
      </c>
      <c r="W1605" s="105"/>
      <c r="X1605" s="105"/>
      <c r="Y1605" s="57"/>
    </row>
    <row r="1606" spans="1:25" s="48" customFormat="1" ht="14.5" x14ac:dyDescent="0.4">
      <c r="A1606" s="149" t="s">
        <v>4947</v>
      </c>
      <c r="B1606" s="149" t="s">
        <v>4948</v>
      </c>
      <c r="C1606" s="149" t="s">
        <v>4949</v>
      </c>
      <c r="D1606" s="150" t="s">
        <v>137</v>
      </c>
      <c r="E1606" s="144" t="s">
        <v>137</v>
      </c>
      <c r="F1606" s="122"/>
      <c r="G1606" s="122"/>
      <c r="H1606" s="122"/>
      <c r="I1606" s="122"/>
      <c r="J1606" s="123">
        <f t="shared" si="72"/>
        <v>0</v>
      </c>
      <c r="K1606" s="105"/>
      <c r="L1606" s="105"/>
      <c r="M1606" s="105"/>
      <c r="N1606" s="121">
        <f t="shared" si="73"/>
        <v>0</v>
      </c>
      <c r="O1606" s="124"/>
      <c r="P1606" s="105"/>
      <c r="Q1606" s="105"/>
      <c r="R1606" s="105"/>
      <c r="S1606" s="105"/>
      <c r="T1606" s="105"/>
      <c r="U1606" s="105"/>
      <c r="V1606" s="121">
        <f t="shared" si="74"/>
        <v>0</v>
      </c>
      <c r="W1606" s="105"/>
      <c r="X1606" s="105"/>
      <c r="Y1606" s="57"/>
    </row>
    <row r="1607" spans="1:25" s="48" customFormat="1" ht="14.5" x14ac:dyDescent="0.4">
      <c r="A1607" s="149" t="s">
        <v>4950</v>
      </c>
      <c r="B1607" s="149" t="s">
        <v>4951</v>
      </c>
      <c r="C1607" s="149" t="s">
        <v>4952</v>
      </c>
      <c r="D1607" s="150" t="s">
        <v>136</v>
      </c>
      <c r="E1607" s="144" t="s">
        <v>137</v>
      </c>
      <c r="F1607" s="122">
        <v>28</v>
      </c>
      <c r="G1607" s="122">
        <v>0</v>
      </c>
      <c r="H1607" s="122">
        <v>0</v>
      </c>
      <c r="I1607" s="122">
        <v>0</v>
      </c>
      <c r="J1607" s="123">
        <f t="shared" si="72"/>
        <v>28</v>
      </c>
      <c r="K1607" s="105">
        <v>280000</v>
      </c>
      <c r="L1607" s="105">
        <v>63363.73</v>
      </c>
      <c r="M1607" s="105">
        <v>0</v>
      </c>
      <c r="N1607" s="121">
        <f t="shared" si="73"/>
        <v>343363.73</v>
      </c>
      <c r="O1607" s="124"/>
      <c r="P1607" s="105"/>
      <c r="Q1607" s="105"/>
      <c r="R1607" s="105"/>
      <c r="S1607" s="105"/>
      <c r="T1607" s="105"/>
      <c r="U1607" s="105"/>
      <c r="V1607" s="121">
        <f t="shared" si="74"/>
        <v>0</v>
      </c>
      <c r="W1607" s="105"/>
      <c r="X1607" s="105"/>
      <c r="Y1607" s="57"/>
    </row>
    <row r="1608" spans="1:25" s="48" customFormat="1" ht="14.5" x14ac:dyDescent="0.4">
      <c r="A1608" s="149" t="s">
        <v>4953</v>
      </c>
      <c r="B1608" s="149" t="s">
        <v>4954</v>
      </c>
      <c r="C1608" s="149" t="s">
        <v>4955</v>
      </c>
      <c r="D1608" s="150" t="s">
        <v>137</v>
      </c>
      <c r="E1608" s="144" t="s">
        <v>137</v>
      </c>
      <c r="F1608" s="122"/>
      <c r="G1608" s="122"/>
      <c r="H1608" s="122"/>
      <c r="I1608" s="122"/>
      <c r="J1608" s="123">
        <f t="shared" ref="J1608:J1671" si="75">SUM(F1608:I1608)</f>
        <v>0</v>
      </c>
      <c r="K1608" s="105"/>
      <c r="L1608" s="105"/>
      <c r="M1608" s="105"/>
      <c r="N1608" s="121">
        <f t="shared" ref="N1608:N1671" si="76">SUM(K1608:M1608)</f>
        <v>0</v>
      </c>
      <c r="O1608" s="124"/>
      <c r="P1608" s="105"/>
      <c r="Q1608" s="105"/>
      <c r="R1608" s="105"/>
      <c r="S1608" s="105"/>
      <c r="T1608" s="105"/>
      <c r="U1608" s="105"/>
      <c r="V1608" s="121">
        <f t="shared" ref="V1608:V1671" si="77">SUM(P1608:U1608)</f>
        <v>0</v>
      </c>
      <c r="W1608" s="105"/>
      <c r="X1608" s="105"/>
      <c r="Y1608" s="57"/>
    </row>
    <row r="1609" spans="1:25" s="48" customFormat="1" ht="14.5" x14ac:dyDescent="0.4">
      <c r="A1609" s="149" t="s">
        <v>4956</v>
      </c>
      <c r="B1609" s="149" t="s">
        <v>4957</v>
      </c>
      <c r="C1609" s="149" t="s">
        <v>4958</v>
      </c>
      <c r="D1609" s="150" t="s">
        <v>137</v>
      </c>
      <c r="E1609" s="144" t="s">
        <v>137</v>
      </c>
      <c r="F1609" s="122"/>
      <c r="G1609" s="122"/>
      <c r="H1609" s="122"/>
      <c r="I1609" s="122"/>
      <c r="J1609" s="123">
        <f t="shared" si="75"/>
        <v>0</v>
      </c>
      <c r="K1609" s="105"/>
      <c r="L1609" s="105"/>
      <c r="M1609" s="105"/>
      <c r="N1609" s="121">
        <f t="shared" si="76"/>
        <v>0</v>
      </c>
      <c r="O1609" s="124"/>
      <c r="P1609" s="105"/>
      <c r="Q1609" s="105"/>
      <c r="R1609" s="105"/>
      <c r="S1609" s="105"/>
      <c r="T1609" s="105"/>
      <c r="U1609" s="105"/>
      <c r="V1609" s="121">
        <f t="shared" si="77"/>
        <v>0</v>
      </c>
      <c r="W1609" s="105"/>
      <c r="X1609" s="105"/>
      <c r="Y1609" s="57"/>
    </row>
    <row r="1610" spans="1:25" s="48" customFormat="1" ht="14.5" x14ac:dyDescent="0.4">
      <c r="A1610" s="149" t="s">
        <v>4959</v>
      </c>
      <c r="B1610" s="149" t="s">
        <v>4960</v>
      </c>
      <c r="C1610" s="149" t="s">
        <v>4961</v>
      </c>
      <c r="D1610" s="150" t="s">
        <v>137</v>
      </c>
      <c r="E1610" s="144" t="s">
        <v>136</v>
      </c>
      <c r="F1610" s="122"/>
      <c r="G1610" s="122"/>
      <c r="H1610" s="122"/>
      <c r="I1610" s="122"/>
      <c r="J1610" s="123">
        <f t="shared" si="75"/>
        <v>0</v>
      </c>
      <c r="K1610" s="105"/>
      <c r="L1610" s="105"/>
      <c r="M1610" s="105"/>
      <c r="N1610" s="121">
        <f t="shared" si="76"/>
        <v>0</v>
      </c>
      <c r="O1610" s="124">
        <v>1</v>
      </c>
      <c r="P1610" s="105">
        <v>3579456.32</v>
      </c>
      <c r="Q1610" s="105">
        <v>128224.2</v>
      </c>
      <c r="R1610" s="105">
        <v>0</v>
      </c>
      <c r="S1610" s="105">
        <v>0</v>
      </c>
      <c r="T1610" s="105">
        <v>320560.5</v>
      </c>
      <c r="U1610" s="105">
        <v>128224.2</v>
      </c>
      <c r="V1610" s="121">
        <f t="shared" si="77"/>
        <v>4156465.22</v>
      </c>
      <c r="W1610" s="105">
        <v>2007432.72</v>
      </c>
      <c r="X1610" s="105">
        <v>2149032.5</v>
      </c>
      <c r="Y1610" s="57">
        <v>0</v>
      </c>
    </row>
    <row r="1611" spans="1:25" s="48" customFormat="1" ht="14.5" x14ac:dyDescent="0.4">
      <c r="A1611" s="149" t="s">
        <v>4962</v>
      </c>
      <c r="B1611" s="149" t="s">
        <v>4963</v>
      </c>
      <c r="C1611" s="149" t="s">
        <v>4964</v>
      </c>
      <c r="D1611" s="150" t="s">
        <v>137</v>
      </c>
      <c r="E1611" s="144" t="s">
        <v>136</v>
      </c>
      <c r="F1611" s="122"/>
      <c r="G1611" s="122"/>
      <c r="H1611" s="122"/>
      <c r="I1611" s="122"/>
      <c r="J1611" s="123">
        <f t="shared" si="75"/>
        <v>0</v>
      </c>
      <c r="K1611" s="105"/>
      <c r="L1611" s="105"/>
      <c r="M1611" s="105"/>
      <c r="N1611" s="121">
        <f t="shared" si="76"/>
        <v>0</v>
      </c>
      <c r="O1611" s="124">
        <v>1</v>
      </c>
      <c r="P1611" s="105">
        <v>1949742.23</v>
      </c>
      <c r="Q1611" s="105">
        <v>92500</v>
      </c>
      <c r="R1611" s="105">
        <v>0</v>
      </c>
      <c r="S1611" s="105">
        <v>0</v>
      </c>
      <c r="T1611" s="105">
        <v>231250</v>
      </c>
      <c r="U1611" s="105">
        <v>92500</v>
      </c>
      <c r="V1611" s="121">
        <f t="shared" si="77"/>
        <v>2365992.23</v>
      </c>
      <c r="W1611" s="105">
        <v>1142694.56</v>
      </c>
      <c r="X1611" s="105">
        <v>1223297.67</v>
      </c>
      <c r="Y1611" s="57">
        <v>0</v>
      </c>
    </row>
    <row r="1612" spans="1:25" s="48" customFormat="1" ht="14.5" x14ac:dyDescent="0.4">
      <c r="A1612" s="149" t="s">
        <v>4965</v>
      </c>
      <c r="B1612" s="149" t="s">
        <v>4966</v>
      </c>
      <c r="C1612" s="149" t="s">
        <v>4967</v>
      </c>
      <c r="D1612" s="150" t="s">
        <v>137</v>
      </c>
      <c r="E1612" s="144" t="s">
        <v>137</v>
      </c>
      <c r="F1612" s="122"/>
      <c r="G1612" s="122"/>
      <c r="H1612" s="122"/>
      <c r="I1612" s="122"/>
      <c r="J1612" s="123">
        <f t="shared" si="75"/>
        <v>0</v>
      </c>
      <c r="K1612" s="105"/>
      <c r="L1612" s="105"/>
      <c r="M1612" s="105"/>
      <c r="N1612" s="121">
        <f t="shared" si="76"/>
        <v>0</v>
      </c>
      <c r="O1612" s="124"/>
      <c r="P1612" s="105"/>
      <c r="Q1612" s="105"/>
      <c r="R1612" s="105"/>
      <c r="S1612" s="105"/>
      <c r="T1612" s="105"/>
      <c r="U1612" s="105"/>
      <c r="V1612" s="121">
        <f t="shared" si="77"/>
        <v>0</v>
      </c>
      <c r="W1612" s="105"/>
      <c r="X1612" s="105"/>
      <c r="Y1612" s="57"/>
    </row>
    <row r="1613" spans="1:25" s="48" customFormat="1" ht="14.5" x14ac:dyDescent="0.4">
      <c r="A1613" s="149" t="s">
        <v>4968</v>
      </c>
      <c r="B1613" s="149" t="s">
        <v>4969</v>
      </c>
      <c r="C1613" s="149" t="s">
        <v>4970</v>
      </c>
      <c r="D1613" s="150" t="s">
        <v>137</v>
      </c>
      <c r="E1613" s="144" t="s">
        <v>137</v>
      </c>
      <c r="F1613" s="122"/>
      <c r="G1613" s="122"/>
      <c r="H1613" s="122"/>
      <c r="I1613" s="122"/>
      <c r="J1613" s="123">
        <f t="shared" si="75"/>
        <v>0</v>
      </c>
      <c r="K1613" s="105"/>
      <c r="L1613" s="105"/>
      <c r="M1613" s="105"/>
      <c r="N1613" s="121">
        <f t="shared" si="76"/>
        <v>0</v>
      </c>
      <c r="O1613" s="124"/>
      <c r="P1613" s="105"/>
      <c r="Q1613" s="105"/>
      <c r="R1613" s="105"/>
      <c r="S1613" s="105"/>
      <c r="T1613" s="105"/>
      <c r="U1613" s="105"/>
      <c r="V1613" s="121">
        <f t="shared" si="77"/>
        <v>0</v>
      </c>
      <c r="W1613" s="105"/>
      <c r="X1613" s="105"/>
      <c r="Y1613" s="57"/>
    </row>
    <row r="1614" spans="1:25" s="48" customFormat="1" ht="14.5" x14ac:dyDescent="0.4">
      <c r="A1614" s="149" t="s">
        <v>4971</v>
      </c>
      <c r="B1614" s="149" t="s">
        <v>4972</v>
      </c>
      <c r="C1614" s="149" t="s">
        <v>4973</v>
      </c>
      <c r="D1614" s="150" t="s">
        <v>137</v>
      </c>
      <c r="E1614" s="144" t="s">
        <v>137</v>
      </c>
      <c r="F1614" s="122"/>
      <c r="G1614" s="122"/>
      <c r="H1614" s="122"/>
      <c r="I1614" s="122"/>
      <c r="J1614" s="123">
        <f t="shared" si="75"/>
        <v>0</v>
      </c>
      <c r="K1614" s="105"/>
      <c r="L1614" s="105"/>
      <c r="M1614" s="105"/>
      <c r="N1614" s="121">
        <f t="shared" si="76"/>
        <v>0</v>
      </c>
      <c r="O1614" s="124"/>
      <c r="P1614" s="105"/>
      <c r="Q1614" s="105"/>
      <c r="R1614" s="105"/>
      <c r="S1614" s="105"/>
      <c r="T1614" s="105"/>
      <c r="U1614" s="105"/>
      <c r="V1614" s="121">
        <f t="shared" si="77"/>
        <v>0</v>
      </c>
      <c r="W1614" s="105"/>
      <c r="X1614" s="105"/>
      <c r="Y1614" s="57"/>
    </row>
    <row r="1615" spans="1:25" s="48" customFormat="1" ht="14.5" x14ac:dyDescent="0.4">
      <c r="A1615" s="149" t="s">
        <v>4974</v>
      </c>
      <c r="B1615" s="149" t="s">
        <v>4975</v>
      </c>
      <c r="C1615" s="149" t="s">
        <v>4976</v>
      </c>
      <c r="D1615" s="150" t="s">
        <v>137</v>
      </c>
      <c r="E1615" s="144" t="s">
        <v>137</v>
      </c>
      <c r="F1615" s="122"/>
      <c r="G1615" s="122"/>
      <c r="H1615" s="122"/>
      <c r="I1615" s="122"/>
      <c r="J1615" s="123">
        <f t="shared" si="75"/>
        <v>0</v>
      </c>
      <c r="K1615" s="105"/>
      <c r="L1615" s="105"/>
      <c r="M1615" s="105"/>
      <c r="N1615" s="121">
        <f t="shared" si="76"/>
        <v>0</v>
      </c>
      <c r="O1615" s="124"/>
      <c r="P1615" s="105"/>
      <c r="Q1615" s="105"/>
      <c r="R1615" s="105"/>
      <c r="S1615" s="105"/>
      <c r="T1615" s="105"/>
      <c r="U1615" s="105"/>
      <c r="V1615" s="121">
        <f t="shared" si="77"/>
        <v>0</v>
      </c>
      <c r="W1615" s="105"/>
      <c r="X1615" s="105"/>
      <c r="Y1615" s="57"/>
    </row>
    <row r="1616" spans="1:25" s="48" customFormat="1" ht="14.5" x14ac:dyDescent="0.4">
      <c r="A1616" s="149" t="s">
        <v>4977</v>
      </c>
      <c r="B1616" s="149" t="s">
        <v>4978</v>
      </c>
      <c r="C1616" s="149" t="s">
        <v>4979</v>
      </c>
      <c r="D1616" s="150" t="s">
        <v>137</v>
      </c>
      <c r="E1616" s="144" t="s">
        <v>137</v>
      </c>
      <c r="F1616" s="122"/>
      <c r="G1616" s="122"/>
      <c r="H1616" s="122"/>
      <c r="I1616" s="122"/>
      <c r="J1616" s="123">
        <f t="shared" si="75"/>
        <v>0</v>
      </c>
      <c r="K1616" s="105"/>
      <c r="L1616" s="105"/>
      <c r="M1616" s="105"/>
      <c r="N1616" s="121">
        <f t="shared" si="76"/>
        <v>0</v>
      </c>
      <c r="O1616" s="124"/>
      <c r="P1616" s="105"/>
      <c r="Q1616" s="105"/>
      <c r="R1616" s="105"/>
      <c r="S1616" s="105"/>
      <c r="T1616" s="105"/>
      <c r="U1616" s="105"/>
      <c r="V1616" s="121">
        <f t="shared" si="77"/>
        <v>0</v>
      </c>
      <c r="W1616" s="105"/>
      <c r="X1616" s="105"/>
      <c r="Y1616" s="57"/>
    </row>
    <row r="1617" spans="1:25" s="48" customFormat="1" ht="15" customHeight="1" x14ac:dyDescent="0.4">
      <c r="A1617" s="49" t="s">
        <v>5039</v>
      </c>
      <c r="B1617" s="49"/>
      <c r="C1617" s="49"/>
      <c r="D1617" s="49"/>
      <c r="E1617" s="49"/>
      <c r="F1617" s="58">
        <f t="shared" ref="F1617:Y1617" si="78">SUM(F8:F1616)</f>
        <v>25203</v>
      </c>
      <c r="G1617" s="58">
        <f t="shared" si="78"/>
        <v>0</v>
      </c>
      <c r="H1617" s="58">
        <f t="shared" si="78"/>
        <v>8341</v>
      </c>
      <c r="I1617" s="58">
        <f t="shared" si="78"/>
        <v>0</v>
      </c>
      <c r="J1617" s="58">
        <f t="shared" si="78"/>
        <v>33544</v>
      </c>
      <c r="K1617" s="59">
        <f t="shared" si="78"/>
        <v>266987000.17000017</v>
      </c>
      <c r="L1617" s="59">
        <f t="shared" si="78"/>
        <v>239716617.9900001</v>
      </c>
      <c r="M1617" s="59">
        <f t="shared" si="78"/>
        <v>75907913.349999979</v>
      </c>
      <c r="N1617" s="59">
        <f t="shared" si="78"/>
        <v>582611531.51000118</v>
      </c>
      <c r="O1617" s="104">
        <f t="shared" si="78"/>
        <v>417</v>
      </c>
      <c r="P1617" s="59">
        <f t="shared" si="78"/>
        <v>170495313.58999994</v>
      </c>
      <c r="Q1617" s="59">
        <f t="shared" si="78"/>
        <v>31688133.679999966</v>
      </c>
      <c r="R1617" s="59">
        <f t="shared" si="78"/>
        <v>0</v>
      </c>
      <c r="S1617" s="59">
        <f t="shared" si="78"/>
        <v>0</v>
      </c>
      <c r="T1617" s="59">
        <f t="shared" si="78"/>
        <v>79220333.700000033</v>
      </c>
      <c r="U1617" s="59">
        <f t="shared" si="78"/>
        <v>31688133.679999966</v>
      </c>
      <c r="V1617" s="59">
        <f t="shared" si="78"/>
        <v>313091914.64999992</v>
      </c>
      <c r="W1617" s="59">
        <f t="shared" si="78"/>
        <v>117696334.97000003</v>
      </c>
      <c r="X1617" s="59">
        <f t="shared" si="78"/>
        <v>125998369.60999997</v>
      </c>
      <c r="Y1617" s="59">
        <f t="shared" si="78"/>
        <v>69397210.120000035</v>
      </c>
    </row>
    <row r="1618" spans="1:25" s="48" customFormat="1" ht="15" customHeight="1" x14ac:dyDescent="0.4">
      <c r="A1618" s="49"/>
      <c r="B1618" s="49"/>
      <c r="C1618" s="49"/>
      <c r="D1618" s="49"/>
      <c r="E1618" s="49"/>
      <c r="F1618" s="58"/>
      <c r="G1618" s="58"/>
      <c r="H1618" s="58"/>
      <c r="I1618" s="58"/>
      <c r="J1618" s="58"/>
      <c r="K1618" s="59"/>
      <c r="L1618" s="59"/>
      <c r="M1618" s="59"/>
      <c r="N1618" s="59"/>
      <c r="O1618" s="54"/>
      <c r="P1618" s="59"/>
      <c r="Q1618" s="59"/>
      <c r="R1618" s="59"/>
      <c r="S1618" s="59"/>
      <c r="T1618" s="59"/>
      <c r="U1618" s="59"/>
      <c r="V1618" s="59"/>
      <c r="W1618" s="59"/>
      <c r="X1618" s="59"/>
      <c r="Y1618" s="59"/>
    </row>
    <row r="1619" spans="1:25" s="48" customFormat="1" ht="15" customHeight="1" x14ac:dyDescent="0.4">
      <c r="D1619" s="60"/>
      <c r="F1619" s="49"/>
      <c r="I1619" s="58"/>
    </row>
    <row r="1620" spans="1:25" s="48" customFormat="1" ht="15" customHeight="1" x14ac:dyDescent="0.4">
      <c r="D1620" s="60"/>
      <c r="E1620" s="60"/>
      <c r="F1620" s="41" t="s">
        <v>5040</v>
      </c>
      <c r="G1620" s="38"/>
      <c r="H1620" s="38"/>
      <c r="I1620" s="38"/>
      <c r="J1620" s="40"/>
      <c r="K1620" s="41" t="s">
        <v>5041</v>
      </c>
      <c r="L1620" s="38"/>
      <c r="M1620" s="38"/>
      <c r="N1620" s="40"/>
    </row>
    <row r="1621" spans="1:25" s="48" customFormat="1" ht="60" customHeight="1" x14ac:dyDescent="0.4">
      <c r="A1621"/>
      <c r="B1621"/>
      <c r="C1621"/>
      <c r="D1621" s="60"/>
      <c r="E1621" s="60" t="s">
        <v>5042</v>
      </c>
      <c r="F1621" s="112" t="s">
        <v>5021</v>
      </c>
      <c r="G1621" s="50" t="s">
        <v>5022</v>
      </c>
      <c r="H1621" s="50" t="s">
        <v>5023</v>
      </c>
      <c r="I1621" s="113" t="s">
        <v>5024</v>
      </c>
      <c r="J1621" s="56" t="s">
        <v>5025</v>
      </c>
      <c r="K1621" s="112" t="s">
        <v>5026</v>
      </c>
      <c r="L1621" s="50" t="s">
        <v>5038</v>
      </c>
      <c r="M1621" s="113" t="s">
        <v>5043</v>
      </c>
      <c r="N1621" s="94" t="s">
        <v>5029</v>
      </c>
      <c r="O1621"/>
      <c r="P1621"/>
      <c r="Q1621"/>
      <c r="R1621"/>
      <c r="S1621"/>
      <c r="T1621"/>
      <c r="U1621"/>
      <c r="V1621"/>
      <c r="W1621"/>
      <c r="X1621"/>
      <c r="Y1621"/>
    </row>
    <row r="1622" spans="1:25" s="48" customFormat="1" ht="15" customHeight="1" x14ac:dyDescent="0.4">
      <c r="A1622" s="48" t="s">
        <v>5044</v>
      </c>
      <c r="E1622" s="61">
        <v>1134</v>
      </c>
      <c r="F1622" s="52">
        <v>31532</v>
      </c>
      <c r="G1622" s="52">
        <v>1154</v>
      </c>
      <c r="H1622" s="52">
        <v>31189</v>
      </c>
      <c r="I1622" s="52">
        <v>0</v>
      </c>
      <c r="J1622" s="62">
        <f>SUM(F1622:I1622)</f>
        <v>63875</v>
      </c>
      <c r="K1622" s="105">
        <v>411392058</v>
      </c>
      <c r="L1622" s="105">
        <v>83544373</v>
      </c>
      <c r="M1622" s="105">
        <v>291030987</v>
      </c>
      <c r="N1622" s="92">
        <f>SUM(K1622:M1622)</f>
        <v>785967418</v>
      </c>
    </row>
    <row r="1623" spans="1:25" s="48" customFormat="1" ht="15" customHeight="1" x14ac:dyDescent="0.4">
      <c r="F1623" s="102"/>
      <c r="G1623" s="102"/>
      <c r="H1623" s="102"/>
      <c r="I1623" s="102"/>
      <c r="J1623" s="102"/>
      <c r="K1623" s="103"/>
      <c r="L1623" s="103"/>
      <c r="M1623" s="103"/>
      <c r="N1623" s="103"/>
    </row>
    <row r="1624" spans="1:25" s="48" customFormat="1" ht="15" customHeight="1" x14ac:dyDescent="0.4">
      <c r="A1624" s="49" t="s">
        <v>5045</v>
      </c>
      <c r="B1624" s="49"/>
      <c r="C1624" s="49"/>
      <c r="D1624" s="49"/>
      <c r="E1624" s="49"/>
      <c r="F1624" s="58">
        <f t="shared" ref="F1624:N1624" si="79">F1617+F1622</f>
        <v>56735</v>
      </c>
      <c r="G1624" s="58">
        <f t="shared" si="79"/>
        <v>1154</v>
      </c>
      <c r="H1624" s="58">
        <f t="shared" si="79"/>
        <v>39530</v>
      </c>
      <c r="I1624" s="58">
        <f t="shared" si="79"/>
        <v>0</v>
      </c>
      <c r="J1624" s="58">
        <f t="shared" si="79"/>
        <v>97419</v>
      </c>
      <c r="K1624" s="59">
        <f t="shared" si="79"/>
        <v>678379058.1700002</v>
      </c>
      <c r="L1624" s="59">
        <f t="shared" si="79"/>
        <v>323260990.99000013</v>
      </c>
      <c r="M1624" s="59">
        <f t="shared" si="79"/>
        <v>366938900.34999996</v>
      </c>
      <c r="N1624" s="59">
        <f t="shared" si="79"/>
        <v>1368578949.5100012</v>
      </c>
      <c r="O1624" s="49"/>
      <c r="P1624" s="49"/>
      <c r="Q1624" s="49"/>
      <c r="R1624" s="49"/>
      <c r="S1624" s="49"/>
      <c r="T1624" s="49"/>
      <c r="U1624" s="49"/>
      <c r="V1624" s="49"/>
      <c r="W1624" s="49"/>
      <c r="X1624" s="49"/>
      <c r="Y1624" s="49"/>
    </row>
  </sheetData>
  <mergeCells count="8">
    <mergeCell ref="F1620:J1620"/>
    <mergeCell ref="K1620:N1620"/>
    <mergeCell ref="F5:N5"/>
    <mergeCell ref="O5:Y5"/>
    <mergeCell ref="F6:J6"/>
    <mergeCell ref="K6:N6"/>
    <mergeCell ref="P6:V6"/>
    <mergeCell ref="W6:Y6"/>
  </mergeCells>
  <printOptions horizontalCentered="1"/>
  <pageMargins left="0.25" right="0.25" top="0.75" bottom="0.75" header="0.3" footer="0.3"/>
  <pageSetup paperSize="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BB7355-880C-42EF-92E1-8AEE4BB9B6F7}">
  <sheetPr codeName="Sheet5">
    <pageSetUpPr autoPageBreaks="0" fitToPage="1"/>
  </sheetPr>
  <dimension ref="A1:J1617"/>
  <sheetViews>
    <sheetView showGridLines="0" workbookViewId="0">
      <pane xSplit="3" ySplit="7" topLeftCell="D8" activePane="bottomRight" state="frozen"/>
      <selection activeCell="C12" sqref="C12"/>
      <selection pane="topRight" activeCell="C12" sqref="C12"/>
      <selection pane="bottomLeft" activeCell="C12" sqref="C12"/>
      <selection pane="bottomRight" activeCell="C12" sqref="C12"/>
    </sheetView>
  </sheetViews>
  <sheetFormatPr defaultColWidth="9.1796875" defaultRowHeight="15.5" x14ac:dyDescent="0.4"/>
  <cols>
    <col min="1" max="1" width="10.90625" style="63" customWidth="1"/>
    <col min="2" max="2" width="26.26953125" style="63" customWidth="1"/>
    <col min="3" max="3" width="8.54296875" style="63" customWidth="1"/>
    <col min="4" max="5" width="15.26953125" style="63" customWidth="1"/>
    <col min="6" max="6" width="13.26953125" style="63" customWidth="1"/>
    <col min="7" max="7" width="9.81640625" style="63" bestFit="1" customWidth="1"/>
    <col min="8" max="8" width="24.453125" style="63" bestFit="1" customWidth="1"/>
    <col min="9" max="9" width="11.7265625" style="63" customWidth="1"/>
    <col min="10" max="10" width="12.81640625" style="63" customWidth="1"/>
    <col min="11" max="11" width="9.1796875" style="63" customWidth="1"/>
    <col min="12" max="16384" width="9.1796875" style="63"/>
  </cols>
  <sheetData>
    <row r="1" spans="1:10" customFormat="1" ht="18" customHeight="1" x14ac:dyDescent="0.45">
      <c r="A1" s="46" t="s">
        <v>5046</v>
      </c>
      <c r="B1" s="47"/>
      <c r="C1" s="47"/>
      <c r="D1" s="47"/>
      <c r="E1" s="47"/>
    </row>
    <row r="2" spans="1:10" s="66" customFormat="1" ht="15" customHeight="1" x14ac:dyDescent="0.4">
      <c r="A2" s="111" t="s">
        <v>5047</v>
      </c>
      <c r="B2" s="48"/>
      <c r="E2" s="151" t="s">
        <v>136</v>
      </c>
    </row>
    <row r="3" spans="1:10" s="66" customFormat="1" ht="15" customHeight="1" x14ac:dyDescent="0.4">
      <c r="A3" s="145" t="s">
        <v>4982</v>
      </c>
      <c r="B3" s="146"/>
      <c r="C3" s="147"/>
      <c r="E3" s="48"/>
    </row>
    <row r="4" spans="1:10" s="48" customFormat="1" ht="15" customHeight="1" x14ac:dyDescent="0.4"/>
    <row r="5" spans="1:10" s="48" customFormat="1" ht="15" customHeight="1" x14ac:dyDescent="0.4"/>
    <row r="6" spans="1:10" s="64" customFormat="1" ht="15" customHeight="1" x14ac:dyDescent="0.4"/>
    <row r="7" spans="1:10" s="65" customFormat="1" ht="60" customHeight="1" x14ac:dyDescent="0.4">
      <c r="A7" s="101" t="s">
        <v>3</v>
      </c>
      <c r="B7" s="101" t="s">
        <v>108</v>
      </c>
      <c r="C7" s="101" t="s">
        <v>109</v>
      </c>
      <c r="D7" s="101" t="s">
        <v>5048</v>
      </c>
      <c r="E7" s="94" t="s">
        <v>5049</v>
      </c>
      <c r="F7" s="94" t="s">
        <v>5050</v>
      </c>
      <c r="G7" s="94" t="s">
        <v>5051</v>
      </c>
      <c r="H7" s="94" t="s">
        <v>5052</v>
      </c>
      <c r="I7" s="94" t="s">
        <v>5053</v>
      </c>
      <c r="J7" s="94" t="s">
        <v>5054</v>
      </c>
    </row>
    <row r="8" spans="1:10" s="66" customFormat="1" ht="15" customHeight="1" x14ac:dyDescent="0.4">
      <c r="A8" s="149" t="s">
        <v>131</v>
      </c>
      <c r="B8" s="149" t="s">
        <v>132</v>
      </c>
      <c r="C8" s="149" t="s">
        <v>133</v>
      </c>
      <c r="D8" s="105">
        <v>0</v>
      </c>
      <c r="E8" s="57">
        <v>0</v>
      </c>
      <c r="F8" s="57">
        <v>0</v>
      </c>
      <c r="G8" s="127">
        <v>0</v>
      </c>
      <c r="H8" s="57">
        <v>15335685</v>
      </c>
      <c r="I8" s="127">
        <v>0</v>
      </c>
      <c r="J8" s="57">
        <v>15335685</v>
      </c>
    </row>
    <row r="9" spans="1:10" s="66" customFormat="1" ht="14.5" x14ac:dyDescent="0.4">
      <c r="A9" s="149" t="s">
        <v>138</v>
      </c>
      <c r="B9" s="149" t="s">
        <v>139</v>
      </c>
      <c r="C9" s="149" t="s">
        <v>140</v>
      </c>
      <c r="D9" s="105">
        <v>0</v>
      </c>
      <c r="E9" s="57">
        <v>0</v>
      </c>
      <c r="F9" s="57">
        <v>0</v>
      </c>
      <c r="G9" s="127">
        <v>0</v>
      </c>
      <c r="H9" s="57">
        <v>8447360</v>
      </c>
      <c r="I9" s="127">
        <v>0</v>
      </c>
      <c r="J9" s="57">
        <v>8447360</v>
      </c>
    </row>
    <row r="10" spans="1:10" s="66" customFormat="1" ht="14.5" x14ac:dyDescent="0.4">
      <c r="A10" s="149" t="s">
        <v>141</v>
      </c>
      <c r="B10" s="149" t="s">
        <v>142</v>
      </c>
      <c r="C10" s="149" t="s">
        <v>143</v>
      </c>
      <c r="D10" s="105">
        <v>0</v>
      </c>
      <c r="E10" s="57">
        <v>0</v>
      </c>
      <c r="F10" s="57">
        <v>0</v>
      </c>
      <c r="G10" s="127">
        <v>0</v>
      </c>
      <c r="H10" s="57">
        <v>5226236</v>
      </c>
      <c r="I10" s="127">
        <v>0</v>
      </c>
      <c r="J10" s="57">
        <v>5226236</v>
      </c>
    </row>
    <row r="11" spans="1:10" s="66" customFormat="1" ht="14.5" x14ac:dyDescent="0.4">
      <c r="A11" s="149" t="s">
        <v>144</v>
      </c>
      <c r="B11" s="149" t="s">
        <v>145</v>
      </c>
      <c r="C11" s="149" t="s">
        <v>146</v>
      </c>
      <c r="D11" s="105">
        <v>0</v>
      </c>
      <c r="E11" s="57">
        <v>0</v>
      </c>
      <c r="F11" s="57">
        <v>0</v>
      </c>
      <c r="G11" s="127">
        <v>0</v>
      </c>
      <c r="H11" s="57">
        <v>15418386</v>
      </c>
      <c r="I11" s="127">
        <v>0</v>
      </c>
      <c r="J11" s="57">
        <v>15418386</v>
      </c>
    </row>
    <row r="12" spans="1:10" s="66" customFormat="1" ht="14.5" x14ac:dyDescent="0.4">
      <c r="A12" s="149" t="s">
        <v>147</v>
      </c>
      <c r="B12" s="149" t="s">
        <v>148</v>
      </c>
      <c r="C12" s="149" t="s">
        <v>149</v>
      </c>
      <c r="D12" s="105">
        <v>0</v>
      </c>
      <c r="E12" s="57">
        <v>0</v>
      </c>
      <c r="F12" s="57">
        <v>0</v>
      </c>
      <c r="G12" s="127">
        <v>0</v>
      </c>
      <c r="H12" s="57">
        <v>3937198</v>
      </c>
      <c r="I12" s="127">
        <v>0</v>
      </c>
      <c r="J12" s="57">
        <v>3937198</v>
      </c>
    </row>
    <row r="13" spans="1:10" s="66" customFormat="1" ht="14.5" x14ac:dyDescent="0.4">
      <c r="A13" s="149" t="s">
        <v>150</v>
      </c>
      <c r="B13" s="149" t="s">
        <v>151</v>
      </c>
      <c r="C13" s="149" t="s">
        <v>152</v>
      </c>
      <c r="D13" s="105">
        <v>0</v>
      </c>
      <c r="E13" s="57">
        <v>0</v>
      </c>
      <c r="F13" s="57">
        <v>0</v>
      </c>
      <c r="G13" s="127">
        <v>0</v>
      </c>
      <c r="H13" s="57">
        <v>1715324</v>
      </c>
      <c r="I13" s="127">
        <v>0</v>
      </c>
      <c r="J13" s="57">
        <v>1715324</v>
      </c>
    </row>
    <row r="14" spans="1:10" s="66" customFormat="1" ht="14.5" x14ac:dyDescent="0.4">
      <c r="A14" s="149" t="s">
        <v>153</v>
      </c>
      <c r="B14" s="149" t="s">
        <v>154</v>
      </c>
      <c r="C14" s="149" t="s">
        <v>155</v>
      </c>
      <c r="D14" s="105">
        <v>0</v>
      </c>
      <c r="E14" s="57">
        <v>0</v>
      </c>
      <c r="F14" s="57">
        <v>0</v>
      </c>
      <c r="G14" s="127">
        <v>0</v>
      </c>
      <c r="H14" s="57">
        <v>6372937</v>
      </c>
      <c r="I14" s="127">
        <v>0</v>
      </c>
      <c r="J14" s="57">
        <v>6372937</v>
      </c>
    </row>
    <row r="15" spans="1:10" s="66" customFormat="1" ht="14.5" x14ac:dyDescent="0.4">
      <c r="A15" s="149" t="s">
        <v>156</v>
      </c>
      <c r="B15" s="149" t="s">
        <v>157</v>
      </c>
      <c r="C15" s="149" t="s">
        <v>158</v>
      </c>
      <c r="D15" s="105">
        <v>0</v>
      </c>
      <c r="E15" s="57">
        <v>0</v>
      </c>
      <c r="F15" s="57">
        <v>0</v>
      </c>
      <c r="G15" s="127">
        <v>0</v>
      </c>
      <c r="H15" s="57">
        <v>37064216</v>
      </c>
      <c r="I15" s="127">
        <v>0</v>
      </c>
      <c r="J15" s="57">
        <v>37064216</v>
      </c>
    </row>
    <row r="16" spans="1:10" s="66" customFormat="1" ht="14.5" x14ac:dyDescent="0.4">
      <c r="A16" s="149" t="s">
        <v>159</v>
      </c>
      <c r="B16" s="149" t="s">
        <v>160</v>
      </c>
      <c r="C16" s="149" t="s">
        <v>161</v>
      </c>
      <c r="D16" s="105">
        <v>0</v>
      </c>
      <c r="E16" s="57">
        <v>0</v>
      </c>
      <c r="F16" s="57">
        <v>0</v>
      </c>
      <c r="G16" s="127">
        <v>0</v>
      </c>
      <c r="H16" s="57">
        <v>10067732</v>
      </c>
      <c r="I16" s="127">
        <v>0</v>
      </c>
      <c r="J16" s="57">
        <v>10067732</v>
      </c>
    </row>
    <row r="17" spans="1:10" s="66" customFormat="1" ht="14.5" x14ac:dyDescent="0.4">
      <c r="A17" s="149" t="s">
        <v>162</v>
      </c>
      <c r="B17" s="149" t="s">
        <v>163</v>
      </c>
      <c r="C17" s="149" t="s">
        <v>164</v>
      </c>
      <c r="D17" s="105">
        <v>0</v>
      </c>
      <c r="E17" s="57">
        <v>0</v>
      </c>
      <c r="F17" s="57">
        <v>0</v>
      </c>
      <c r="G17" s="127">
        <v>0</v>
      </c>
      <c r="H17" s="57">
        <v>12888297</v>
      </c>
      <c r="I17" s="127">
        <v>0</v>
      </c>
      <c r="J17" s="57">
        <v>12888297</v>
      </c>
    </row>
    <row r="18" spans="1:10" s="66" customFormat="1" ht="14.5" x14ac:dyDescent="0.4">
      <c r="A18" s="149" t="s">
        <v>165</v>
      </c>
      <c r="B18" s="149" t="s">
        <v>166</v>
      </c>
      <c r="C18" s="149" t="s">
        <v>167</v>
      </c>
      <c r="D18" s="105">
        <v>0</v>
      </c>
      <c r="E18" s="57">
        <v>0</v>
      </c>
      <c r="F18" s="57">
        <v>0</v>
      </c>
      <c r="G18" s="127">
        <v>0</v>
      </c>
      <c r="H18" s="57">
        <v>35323168</v>
      </c>
      <c r="I18" s="127">
        <v>0</v>
      </c>
      <c r="J18" s="57">
        <v>35323168</v>
      </c>
    </row>
    <row r="19" spans="1:10" s="66" customFormat="1" ht="14.5" x14ac:dyDescent="0.4">
      <c r="A19" s="149" t="s">
        <v>168</v>
      </c>
      <c r="B19" s="149" t="s">
        <v>169</v>
      </c>
      <c r="C19" s="149" t="s">
        <v>170</v>
      </c>
      <c r="D19" s="105">
        <v>0</v>
      </c>
      <c r="E19" s="57">
        <v>0</v>
      </c>
      <c r="F19" s="57">
        <v>0</v>
      </c>
      <c r="G19" s="127">
        <v>0</v>
      </c>
      <c r="H19" s="57">
        <v>7179300</v>
      </c>
      <c r="I19" s="127">
        <v>0</v>
      </c>
      <c r="J19" s="57">
        <v>7179300</v>
      </c>
    </row>
    <row r="20" spans="1:10" s="66" customFormat="1" ht="14.5" x14ac:dyDescent="0.4">
      <c r="A20" s="149" t="s">
        <v>171</v>
      </c>
      <c r="B20" s="149" t="s">
        <v>172</v>
      </c>
      <c r="C20" s="149" t="s">
        <v>173</v>
      </c>
      <c r="D20" s="105">
        <v>0</v>
      </c>
      <c r="E20" s="57">
        <v>0</v>
      </c>
      <c r="F20" s="57">
        <v>0</v>
      </c>
      <c r="G20" s="127">
        <v>0</v>
      </c>
      <c r="H20" s="57">
        <v>22107337</v>
      </c>
      <c r="I20" s="127">
        <v>0</v>
      </c>
      <c r="J20" s="57">
        <v>22107337</v>
      </c>
    </row>
    <row r="21" spans="1:10" s="66" customFormat="1" ht="14.5" x14ac:dyDescent="0.4">
      <c r="A21" s="149" t="s">
        <v>174</v>
      </c>
      <c r="B21" s="149" t="s">
        <v>175</v>
      </c>
      <c r="C21" s="149" t="s">
        <v>176</v>
      </c>
      <c r="D21" s="105">
        <v>0</v>
      </c>
      <c r="E21" s="57">
        <v>0</v>
      </c>
      <c r="F21" s="57">
        <v>0</v>
      </c>
      <c r="G21" s="127">
        <v>0</v>
      </c>
      <c r="H21" s="57">
        <v>4936682</v>
      </c>
      <c r="I21" s="127">
        <v>0</v>
      </c>
      <c r="J21" s="57">
        <v>4936682</v>
      </c>
    </row>
    <row r="22" spans="1:10" s="66" customFormat="1" ht="14.5" x14ac:dyDescent="0.4">
      <c r="A22" s="149" t="s">
        <v>177</v>
      </c>
      <c r="B22" s="149" t="s">
        <v>178</v>
      </c>
      <c r="C22" s="149" t="s">
        <v>179</v>
      </c>
      <c r="D22" s="105">
        <v>0</v>
      </c>
      <c r="E22" s="57">
        <v>0</v>
      </c>
      <c r="F22" s="57">
        <v>0</v>
      </c>
      <c r="G22" s="127">
        <v>0</v>
      </c>
      <c r="H22" s="57">
        <v>9845908</v>
      </c>
      <c r="I22" s="127">
        <v>0</v>
      </c>
      <c r="J22" s="57">
        <v>9845908</v>
      </c>
    </row>
    <row r="23" spans="1:10" s="66" customFormat="1" ht="14.5" x14ac:dyDescent="0.4">
      <c r="A23" s="149" t="s">
        <v>180</v>
      </c>
      <c r="B23" s="149" t="s">
        <v>181</v>
      </c>
      <c r="C23" s="149" t="s">
        <v>182</v>
      </c>
      <c r="D23" s="105">
        <v>0</v>
      </c>
      <c r="E23" s="57">
        <v>0</v>
      </c>
      <c r="F23" s="57">
        <v>0</v>
      </c>
      <c r="G23" s="127">
        <v>0</v>
      </c>
      <c r="H23" s="57">
        <v>8000836</v>
      </c>
      <c r="I23" s="127">
        <v>0</v>
      </c>
      <c r="J23" s="57">
        <v>8000836</v>
      </c>
    </row>
    <row r="24" spans="1:10" s="66" customFormat="1" ht="14.5" x14ac:dyDescent="0.4">
      <c r="A24" s="149" t="s">
        <v>183</v>
      </c>
      <c r="B24" s="149" t="s">
        <v>184</v>
      </c>
      <c r="C24" s="149" t="s">
        <v>185</v>
      </c>
      <c r="D24" s="105">
        <v>0</v>
      </c>
      <c r="E24" s="57">
        <v>0</v>
      </c>
      <c r="F24" s="57">
        <v>0</v>
      </c>
      <c r="G24" s="127">
        <v>0</v>
      </c>
      <c r="H24" s="57">
        <v>32172652</v>
      </c>
      <c r="I24" s="127">
        <v>0</v>
      </c>
      <c r="J24" s="57">
        <v>32172652</v>
      </c>
    </row>
    <row r="25" spans="1:10" s="66" customFormat="1" ht="14.5" x14ac:dyDescent="0.4">
      <c r="A25" s="149" t="s">
        <v>186</v>
      </c>
      <c r="B25" s="149" t="s">
        <v>187</v>
      </c>
      <c r="C25" s="149" t="s">
        <v>188</v>
      </c>
      <c r="D25" s="105">
        <v>0</v>
      </c>
      <c r="E25" s="57">
        <v>0</v>
      </c>
      <c r="F25" s="57">
        <v>0</v>
      </c>
      <c r="G25" s="127">
        <v>0</v>
      </c>
      <c r="H25" s="57">
        <v>70557178</v>
      </c>
      <c r="I25" s="127">
        <v>0</v>
      </c>
      <c r="J25" s="57">
        <v>70557178</v>
      </c>
    </row>
    <row r="26" spans="1:10" s="66" customFormat="1" ht="14.5" x14ac:dyDescent="0.4">
      <c r="A26" s="149" t="s">
        <v>192</v>
      </c>
      <c r="B26" s="149" t="s">
        <v>193</v>
      </c>
      <c r="C26" s="149" t="s">
        <v>194</v>
      </c>
      <c r="D26" s="105">
        <v>0</v>
      </c>
      <c r="E26" s="57">
        <v>0</v>
      </c>
      <c r="F26" s="57">
        <v>0</v>
      </c>
      <c r="G26" s="127">
        <v>0</v>
      </c>
      <c r="H26" s="57">
        <v>16650804</v>
      </c>
      <c r="I26" s="127">
        <v>0</v>
      </c>
      <c r="J26" s="57">
        <v>16650804</v>
      </c>
    </row>
    <row r="27" spans="1:10" s="66" customFormat="1" ht="14.5" x14ac:dyDescent="0.4">
      <c r="A27" s="149" t="s">
        <v>196</v>
      </c>
      <c r="B27" s="149" t="s">
        <v>197</v>
      </c>
      <c r="C27" s="149" t="s">
        <v>198</v>
      </c>
      <c r="D27" s="105">
        <v>0</v>
      </c>
      <c r="E27" s="57">
        <v>0</v>
      </c>
      <c r="F27" s="57">
        <v>0</v>
      </c>
      <c r="G27" s="127">
        <v>0</v>
      </c>
      <c r="H27" s="57">
        <v>14397260</v>
      </c>
      <c r="I27" s="127">
        <v>0</v>
      </c>
      <c r="J27" s="57">
        <v>14397260</v>
      </c>
    </row>
    <row r="28" spans="1:10" s="66" customFormat="1" ht="14.5" x14ac:dyDescent="0.4">
      <c r="A28" s="149" t="s">
        <v>200</v>
      </c>
      <c r="B28" s="149" t="s">
        <v>201</v>
      </c>
      <c r="C28" s="149" t="s">
        <v>202</v>
      </c>
      <c r="D28" s="105">
        <v>0</v>
      </c>
      <c r="E28" s="57">
        <v>0</v>
      </c>
      <c r="F28" s="57">
        <v>0</v>
      </c>
      <c r="G28" s="127">
        <v>0</v>
      </c>
      <c r="H28" s="57">
        <v>12515699</v>
      </c>
      <c r="I28" s="127">
        <v>0</v>
      </c>
      <c r="J28" s="57">
        <v>12515699</v>
      </c>
    </row>
    <row r="29" spans="1:10" s="66" customFormat="1" ht="14.5" x14ac:dyDescent="0.4">
      <c r="A29" s="149" t="s">
        <v>203</v>
      </c>
      <c r="B29" s="149" t="s">
        <v>204</v>
      </c>
      <c r="C29" s="149" t="s">
        <v>205</v>
      </c>
      <c r="D29" s="105">
        <v>0</v>
      </c>
      <c r="E29" s="57">
        <v>0</v>
      </c>
      <c r="F29" s="57">
        <v>0</v>
      </c>
      <c r="G29" s="127">
        <v>0</v>
      </c>
      <c r="H29" s="57">
        <v>56004038</v>
      </c>
      <c r="I29" s="127">
        <v>0</v>
      </c>
      <c r="J29" s="57">
        <v>56004038</v>
      </c>
    </row>
    <row r="30" spans="1:10" s="66" customFormat="1" ht="14.5" x14ac:dyDescent="0.4">
      <c r="A30" s="149" t="s">
        <v>207</v>
      </c>
      <c r="B30" s="149" t="s">
        <v>208</v>
      </c>
      <c r="C30" s="149" t="s">
        <v>209</v>
      </c>
      <c r="D30" s="105">
        <v>0</v>
      </c>
      <c r="E30" s="57">
        <v>0</v>
      </c>
      <c r="F30" s="57">
        <v>0</v>
      </c>
      <c r="G30" s="127">
        <v>0</v>
      </c>
      <c r="H30" s="57">
        <v>14031224</v>
      </c>
      <c r="I30" s="127">
        <v>0</v>
      </c>
      <c r="J30" s="57">
        <v>14031224</v>
      </c>
    </row>
    <row r="31" spans="1:10" s="66" customFormat="1" ht="14.5" x14ac:dyDescent="0.4">
      <c r="A31" s="149" t="s">
        <v>211</v>
      </c>
      <c r="B31" s="149" t="s">
        <v>212</v>
      </c>
      <c r="C31" s="149" t="s">
        <v>213</v>
      </c>
      <c r="D31" s="105">
        <v>0</v>
      </c>
      <c r="E31" s="57">
        <v>0</v>
      </c>
      <c r="F31" s="57">
        <v>0</v>
      </c>
      <c r="G31" s="127">
        <v>0</v>
      </c>
      <c r="H31" s="57">
        <v>16527667</v>
      </c>
      <c r="I31" s="127">
        <v>0</v>
      </c>
      <c r="J31" s="57">
        <v>16527667</v>
      </c>
    </row>
    <row r="32" spans="1:10" s="66" customFormat="1" ht="14.5" x14ac:dyDescent="0.4">
      <c r="A32" s="149" t="s">
        <v>214</v>
      </c>
      <c r="B32" s="149" t="s">
        <v>215</v>
      </c>
      <c r="C32" s="149" t="s">
        <v>216</v>
      </c>
      <c r="D32" s="105">
        <v>0</v>
      </c>
      <c r="E32" s="57">
        <v>0</v>
      </c>
      <c r="F32" s="57">
        <v>0</v>
      </c>
      <c r="G32" s="127">
        <v>0</v>
      </c>
      <c r="H32" s="57">
        <v>31584210</v>
      </c>
      <c r="I32" s="127">
        <v>0</v>
      </c>
      <c r="J32" s="57">
        <v>31584210</v>
      </c>
    </row>
    <row r="33" spans="1:10" s="66" customFormat="1" ht="14.5" x14ac:dyDescent="0.4">
      <c r="A33" s="149" t="s">
        <v>217</v>
      </c>
      <c r="B33" s="149" t="s">
        <v>218</v>
      </c>
      <c r="C33" s="149" t="s">
        <v>219</v>
      </c>
      <c r="D33" s="105">
        <v>0</v>
      </c>
      <c r="E33" s="57">
        <v>0</v>
      </c>
      <c r="F33" s="57">
        <v>0</v>
      </c>
      <c r="G33" s="127">
        <v>0</v>
      </c>
      <c r="H33" s="57">
        <v>53210088</v>
      </c>
      <c r="I33" s="127">
        <v>0</v>
      </c>
      <c r="J33" s="57">
        <v>53210088</v>
      </c>
    </row>
    <row r="34" spans="1:10" s="66" customFormat="1" ht="14.5" x14ac:dyDescent="0.4">
      <c r="A34" s="149" t="s">
        <v>220</v>
      </c>
      <c r="B34" s="149" t="s">
        <v>221</v>
      </c>
      <c r="C34" s="149" t="s">
        <v>222</v>
      </c>
      <c r="D34" s="105">
        <v>0</v>
      </c>
      <c r="E34" s="57">
        <v>0</v>
      </c>
      <c r="F34" s="57">
        <v>0</v>
      </c>
      <c r="G34" s="127">
        <v>0</v>
      </c>
      <c r="H34" s="57">
        <v>22263079</v>
      </c>
      <c r="I34" s="127">
        <v>0</v>
      </c>
      <c r="J34" s="57">
        <v>22263079</v>
      </c>
    </row>
    <row r="35" spans="1:10" s="66" customFormat="1" ht="14.5" x14ac:dyDescent="0.4">
      <c r="A35" s="149" t="s">
        <v>223</v>
      </c>
      <c r="B35" s="149" t="s">
        <v>224</v>
      </c>
      <c r="C35" s="149" t="s">
        <v>225</v>
      </c>
      <c r="D35" s="105">
        <v>0</v>
      </c>
      <c r="E35" s="57">
        <v>0</v>
      </c>
      <c r="F35" s="57">
        <v>0</v>
      </c>
      <c r="G35" s="127">
        <v>0</v>
      </c>
      <c r="H35" s="57">
        <v>20116972</v>
      </c>
      <c r="I35" s="127">
        <v>0</v>
      </c>
      <c r="J35" s="57">
        <v>20116972</v>
      </c>
    </row>
    <row r="36" spans="1:10" s="66" customFormat="1" ht="14.5" x14ac:dyDescent="0.4">
      <c r="A36" s="149" t="s">
        <v>226</v>
      </c>
      <c r="B36" s="149" t="s">
        <v>227</v>
      </c>
      <c r="C36" s="149" t="s">
        <v>228</v>
      </c>
      <c r="D36" s="105">
        <v>0</v>
      </c>
      <c r="E36" s="57">
        <v>0</v>
      </c>
      <c r="F36" s="57">
        <v>0</v>
      </c>
      <c r="G36" s="127">
        <v>0</v>
      </c>
      <c r="H36" s="57">
        <v>15186806</v>
      </c>
      <c r="I36" s="127">
        <v>0</v>
      </c>
      <c r="J36" s="57">
        <v>15186806</v>
      </c>
    </row>
    <row r="37" spans="1:10" s="66" customFormat="1" ht="14.5" x14ac:dyDescent="0.4">
      <c r="A37" s="149" t="s">
        <v>229</v>
      </c>
      <c r="B37" s="149" t="s">
        <v>230</v>
      </c>
      <c r="C37" s="149" t="s">
        <v>231</v>
      </c>
      <c r="D37" s="105">
        <v>0</v>
      </c>
      <c r="E37" s="57">
        <v>0</v>
      </c>
      <c r="F37" s="57">
        <v>0</v>
      </c>
      <c r="G37" s="127">
        <v>0</v>
      </c>
      <c r="H37" s="57">
        <v>15113311</v>
      </c>
      <c r="I37" s="127">
        <v>0</v>
      </c>
      <c r="J37" s="57">
        <v>15113311</v>
      </c>
    </row>
    <row r="38" spans="1:10" s="66" customFormat="1" ht="14.5" x14ac:dyDescent="0.4">
      <c r="A38" s="149" t="s">
        <v>232</v>
      </c>
      <c r="B38" s="149" t="s">
        <v>233</v>
      </c>
      <c r="C38" s="149" t="s">
        <v>234</v>
      </c>
      <c r="D38" s="105">
        <v>0</v>
      </c>
      <c r="E38" s="57">
        <v>0</v>
      </c>
      <c r="F38" s="57">
        <v>0</v>
      </c>
      <c r="G38" s="127">
        <v>0</v>
      </c>
      <c r="H38" s="57">
        <v>13974617</v>
      </c>
      <c r="I38" s="127">
        <v>0</v>
      </c>
      <c r="J38" s="57">
        <v>13974617</v>
      </c>
    </row>
    <row r="39" spans="1:10" s="66" customFormat="1" ht="14.5" x14ac:dyDescent="0.4">
      <c r="A39" s="149" t="s">
        <v>235</v>
      </c>
      <c r="B39" s="149" t="s">
        <v>236</v>
      </c>
      <c r="C39" s="149" t="s">
        <v>237</v>
      </c>
      <c r="D39" s="105">
        <v>0</v>
      </c>
      <c r="E39" s="57">
        <v>0</v>
      </c>
      <c r="F39" s="57">
        <v>0</v>
      </c>
      <c r="G39" s="127">
        <v>0</v>
      </c>
      <c r="H39" s="57">
        <v>33764562</v>
      </c>
      <c r="I39" s="127">
        <v>0</v>
      </c>
      <c r="J39" s="57">
        <v>33764562</v>
      </c>
    </row>
    <row r="40" spans="1:10" s="66" customFormat="1" ht="14.5" x14ac:dyDescent="0.4">
      <c r="A40" s="149" t="s">
        <v>239</v>
      </c>
      <c r="B40" s="149" t="s">
        <v>240</v>
      </c>
      <c r="C40" s="149" t="s">
        <v>241</v>
      </c>
      <c r="D40" s="105">
        <v>0</v>
      </c>
      <c r="E40" s="57">
        <v>0</v>
      </c>
      <c r="F40" s="57">
        <v>0</v>
      </c>
      <c r="G40" s="127">
        <v>0</v>
      </c>
      <c r="H40" s="57">
        <v>47321997</v>
      </c>
      <c r="I40" s="127">
        <v>0</v>
      </c>
      <c r="J40" s="57">
        <v>47321997</v>
      </c>
    </row>
    <row r="41" spans="1:10" s="66" customFormat="1" ht="14.5" x14ac:dyDescent="0.4">
      <c r="A41" s="149" t="s">
        <v>242</v>
      </c>
      <c r="B41" s="149" t="s">
        <v>243</v>
      </c>
      <c r="C41" s="149" t="s">
        <v>244</v>
      </c>
      <c r="D41" s="105">
        <v>0</v>
      </c>
      <c r="E41" s="57">
        <v>0</v>
      </c>
      <c r="F41" s="57">
        <v>0</v>
      </c>
      <c r="G41" s="127">
        <v>0</v>
      </c>
      <c r="H41" s="57">
        <v>21933039</v>
      </c>
      <c r="I41" s="127">
        <v>0</v>
      </c>
      <c r="J41" s="57">
        <v>21933039</v>
      </c>
    </row>
    <row r="42" spans="1:10" s="66" customFormat="1" ht="14.5" x14ac:dyDescent="0.4">
      <c r="A42" s="149" t="s">
        <v>245</v>
      </c>
      <c r="B42" s="149" t="s">
        <v>246</v>
      </c>
      <c r="C42" s="149" t="s">
        <v>247</v>
      </c>
      <c r="D42" s="105">
        <v>0</v>
      </c>
      <c r="E42" s="57">
        <v>0</v>
      </c>
      <c r="F42" s="57">
        <v>0</v>
      </c>
      <c r="G42" s="127">
        <v>0</v>
      </c>
      <c r="H42" s="57">
        <v>36406073</v>
      </c>
      <c r="I42" s="127">
        <v>0</v>
      </c>
      <c r="J42" s="57">
        <v>36406073</v>
      </c>
    </row>
    <row r="43" spans="1:10" s="66" customFormat="1" ht="14.5" x14ac:dyDescent="0.4">
      <c r="A43" s="149" t="s">
        <v>248</v>
      </c>
      <c r="B43" s="149" t="s">
        <v>249</v>
      </c>
      <c r="C43" s="149" t="s">
        <v>250</v>
      </c>
      <c r="D43" s="105">
        <v>0</v>
      </c>
      <c r="E43" s="57">
        <v>0</v>
      </c>
      <c r="F43" s="57">
        <v>0</v>
      </c>
      <c r="G43" s="127">
        <v>0</v>
      </c>
      <c r="H43" s="57">
        <v>38131950</v>
      </c>
      <c r="I43" s="127">
        <v>0</v>
      </c>
      <c r="J43" s="57">
        <v>38131950</v>
      </c>
    </row>
    <row r="44" spans="1:10" s="66" customFormat="1" ht="14.5" x14ac:dyDescent="0.4">
      <c r="A44" s="149" t="s">
        <v>251</v>
      </c>
      <c r="B44" s="149" t="s">
        <v>252</v>
      </c>
      <c r="C44" s="149" t="s">
        <v>253</v>
      </c>
      <c r="D44" s="105">
        <v>0</v>
      </c>
      <c r="E44" s="57">
        <v>0</v>
      </c>
      <c r="F44" s="57">
        <v>0</v>
      </c>
      <c r="G44" s="127">
        <v>0</v>
      </c>
      <c r="H44" s="57">
        <v>37908565</v>
      </c>
      <c r="I44" s="127">
        <v>0</v>
      </c>
      <c r="J44" s="57">
        <v>37908565</v>
      </c>
    </row>
    <row r="45" spans="1:10" s="66" customFormat="1" ht="14.5" x14ac:dyDescent="0.4">
      <c r="A45" s="149" t="s">
        <v>254</v>
      </c>
      <c r="B45" s="149" t="s">
        <v>255</v>
      </c>
      <c r="C45" s="149" t="s">
        <v>256</v>
      </c>
      <c r="D45" s="105">
        <v>0</v>
      </c>
      <c r="E45" s="57">
        <v>0</v>
      </c>
      <c r="F45" s="57">
        <v>0</v>
      </c>
      <c r="G45" s="127">
        <v>0</v>
      </c>
      <c r="H45" s="57">
        <v>45467204</v>
      </c>
      <c r="I45" s="127">
        <v>0</v>
      </c>
      <c r="J45" s="57">
        <v>45467204</v>
      </c>
    </row>
    <row r="46" spans="1:10" s="66" customFormat="1" ht="14.5" x14ac:dyDescent="0.4">
      <c r="A46" s="149" t="s">
        <v>258</v>
      </c>
      <c r="B46" s="149" t="s">
        <v>259</v>
      </c>
      <c r="C46" s="149" t="s">
        <v>260</v>
      </c>
      <c r="D46" s="105">
        <v>0</v>
      </c>
      <c r="E46" s="57">
        <v>0</v>
      </c>
      <c r="F46" s="57">
        <v>0</v>
      </c>
      <c r="G46" s="127">
        <v>0</v>
      </c>
      <c r="H46" s="57">
        <v>33875030</v>
      </c>
      <c r="I46" s="127">
        <v>0</v>
      </c>
      <c r="J46" s="57">
        <v>33875030</v>
      </c>
    </row>
    <row r="47" spans="1:10" s="66" customFormat="1" ht="14.5" x14ac:dyDescent="0.4">
      <c r="A47" s="149" t="s">
        <v>261</v>
      </c>
      <c r="B47" s="149" t="s">
        <v>262</v>
      </c>
      <c r="C47" s="149" t="s">
        <v>263</v>
      </c>
      <c r="D47" s="105">
        <v>0</v>
      </c>
      <c r="E47" s="57">
        <v>0</v>
      </c>
      <c r="F47" s="57">
        <v>0</v>
      </c>
      <c r="G47" s="127">
        <v>0</v>
      </c>
      <c r="H47" s="57">
        <v>33430579</v>
      </c>
      <c r="I47" s="127">
        <v>0</v>
      </c>
      <c r="J47" s="57">
        <v>33430579</v>
      </c>
    </row>
    <row r="48" spans="1:10" s="66" customFormat="1" ht="14.5" x14ac:dyDescent="0.4">
      <c r="A48" s="149" t="s">
        <v>264</v>
      </c>
      <c r="B48" s="149" t="s">
        <v>265</v>
      </c>
      <c r="C48" s="149" t="s">
        <v>266</v>
      </c>
      <c r="D48" s="105">
        <v>0</v>
      </c>
      <c r="E48" s="57">
        <v>0</v>
      </c>
      <c r="F48" s="57">
        <v>0</v>
      </c>
      <c r="G48" s="127">
        <v>0</v>
      </c>
      <c r="H48" s="57">
        <v>31372747</v>
      </c>
      <c r="I48" s="127">
        <v>0</v>
      </c>
      <c r="J48" s="57">
        <v>31372747</v>
      </c>
    </row>
    <row r="49" spans="1:10" s="66" customFormat="1" ht="14.5" x14ac:dyDescent="0.4">
      <c r="A49" s="149" t="s">
        <v>268</v>
      </c>
      <c r="B49" s="149" t="s">
        <v>269</v>
      </c>
      <c r="C49" s="149" t="s">
        <v>270</v>
      </c>
      <c r="D49" s="105">
        <v>0</v>
      </c>
      <c r="E49" s="57">
        <v>0</v>
      </c>
      <c r="F49" s="57">
        <v>0</v>
      </c>
      <c r="G49" s="127">
        <v>0</v>
      </c>
      <c r="H49" s="57">
        <v>30191801</v>
      </c>
      <c r="I49" s="127">
        <v>0</v>
      </c>
      <c r="J49" s="57">
        <v>30191801</v>
      </c>
    </row>
    <row r="50" spans="1:10" s="66" customFormat="1" ht="14.5" x14ac:dyDescent="0.4">
      <c r="A50" s="149" t="s">
        <v>271</v>
      </c>
      <c r="B50" s="149" t="s">
        <v>272</v>
      </c>
      <c r="C50" s="149" t="s">
        <v>273</v>
      </c>
      <c r="D50" s="105">
        <v>0</v>
      </c>
      <c r="E50" s="57">
        <v>0</v>
      </c>
      <c r="F50" s="57">
        <v>0</v>
      </c>
      <c r="G50" s="127">
        <v>0</v>
      </c>
      <c r="H50" s="57">
        <v>32654703</v>
      </c>
      <c r="I50" s="127">
        <v>0</v>
      </c>
      <c r="J50" s="57">
        <v>32654703</v>
      </c>
    </row>
    <row r="51" spans="1:10" s="66" customFormat="1" ht="14.5" x14ac:dyDescent="0.4">
      <c r="A51" s="149" t="s">
        <v>274</v>
      </c>
      <c r="B51" s="149" t="s">
        <v>275</v>
      </c>
      <c r="C51" s="149" t="s">
        <v>276</v>
      </c>
      <c r="D51" s="105">
        <v>0</v>
      </c>
      <c r="E51" s="57">
        <v>0</v>
      </c>
      <c r="F51" s="57">
        <v>0</v>
      </c>
      <c r="G51" s="127">
        <v>0</v>
      </c>
      <c r="H51" s="57">
        <v>29525377</v>
      </c>
      <c r="I51" s="127">
        <v>0</v>
      </c>
      <c r="J51" s="57">
        <v>29525377</v>
      </c>
    </row>
    <row r="52" spans="1:10" s="66" customFormat="1" ht="14.5" x14ac:dyDescent="0.4">
      <c r="A52" s="149" t="s">
        <v>277</v>
      </c>
      <c r="B52" s="149" t="s">
        <v>278</v>
      </c>
      <c r="C52" s="149" t="s">
        <v>279</v>
      </c>
      <c r="D52" s="105">
        <v>0</v>
      </c>
      <c r="E52" s="57">
        <v>0</v>
      </c>
      <c r="F52" s="57">
        <v>0</v>
      </c>
      <c r="G52" s="127">
        <v>0</v>
      </c>
      <c r="H52" s="57">
        <v>18635639</v>
      </c>
      <c r="I52" s="127">
        <v>0</v>
      </c>
      <c r="J52" s="57">
        <v>18635639</v>
      </c>
    </row>
    <row r="53" spans="1:10" s="66" customFormat="1" ht="14.5" x14ac:dyDescent="0.4">
      <c r="A53" s="149" t="s">
        <v>280</v>
      </c>
      <c r="B53" s="149" t="s">
        <v>281</v>
      </c>
      <c r="C53" s="149" t="s">
        <v>282</v>
      </c>
      <c r="D53" s="105">
        <v>0</v>
      </c>
      <c r="E53" s="57">
        <v>0</v>
      </c>
      <c r="F53" s="57">
        <v>0</v>
      </c>
      <c r="G53" s="127">
        <v>0</v>
      </c>
      <c r="H53" s="57">
        <v>41017309</v>
      </c>
      <c r="I53" s="127">
        <v>0</v>
      </c>
      <c r="J53" s="57">
        <v>41017309</v>
      </c>
    </row>
    <row r="54" spans="1:10" s="66" customFormat="1" ht="14.5" x14ac:dyDescent="0.4">
      <c r="A54" s="149" t="s">
        <v>283</v>
      </c>
      <c r="B54" s="149" t="s">
        <v>284</v>
      </c>
      <c r="C54" s="149" t="s">
        <v>285</v>
      </c>
      <c r="D54" s="105">
        <v>0</v>
      </c>
      <c r="E54" s="57">
        <v>0</v>
      </c>
      <c r="F54" s="57">
        <v>0</v>
      </c>
      <c r="G54" s="127">
        <v>0</v>
      </c>
      <c r="H54" s="57">
        <v>29354984</v>
      </c>
      <c r="I54" s="127">
        <v>0</v>
      </c>
      <c r="J54" s="57">
        <v>29354984</v>
      </c>
    </row>
    <row r="55" spans="1:10" s="66" customFormat="1" ht="14.5" x14ac:dyDescent="0.4">
      <c r="A55" s="149" t="s">
        <v>287</v>
      </c>
      <c r="B55" s="149" t="s">
        <v>288</v>
      </c>
      <c r="C55" s="149" t="s">
        <v>289</v>
      </c>
      <c r="D55" s="105">
        <v>0</v>
      </c>
      <c r="E55" s="57">
        <v>0</v>
      </c>
      <c r="F55" s="57">
        <v>0</v>
      </c>
      <c r="G55" s="127">
        <v>0</v>
      </c>
      <c r="H55" s="57">
        <v>31824955</v>
      </c>
      <c r="I55" s="127">
        <v>0</v>
      </c>
      <c r="J55" s="57">
        <v>31824955</v>
      </c>
    </row>
    <row r="56" spans="1:10" s="66" customFormat="1" ht="14.5" x14ac:dyDescent="0.4">
      <c r="A56" s="149" t="s">
        <v>290</v>
      </c>
      <c r="B56" s="149" t="s">
        <v>291</v>
      </c>
      <c r="C56" s="149" t="s">
        <v>292</v>
      </c>
      <c r="D56" s="105">
        <v>0</v>
      </c>
      <c r="E56" s="57">
        <v>0</v>
      </c>
      <c r="F56" s="57">
        <v>0</v>
      </c>
      <c r="G56" s="127">
        <v>0</v>
      </c>
      <c r="H56" s="57">
        <v>27504277</v>
      </c>
      <c r="I56" s="127">
        <v>0</v>
      </c>
      <c r="J56" s="57">
        <v>27504277</v>
      </c>
    </row>
    <row r="57" spans="1:10" s="66" customFormat="1" ht="14.5" x14ac:dyDescent="0.4">
      <c r="A57" s="149" t="s">
        <v>293</v>
      </c>
      <c r="B57" s="149" t="s">
        <v>294</v>
      </c>
      <c r="C57" s="149" t="s">
        <v>295</v>
      </c>
      <c r="D57" s="105">
        <v>0</v>
      </c>
      <c r="E57" s="57">
        <v>0</v>
      </c>
      <c r="F57" s="57">
        <v>0</v>
      </c>
      <c r="G57" s="127">
        <v>0</v>
      </c>
      <c r="H57" s="57">
        <v>22165527</v>
      </c>
      <c r="I57" s="127">
        <v>0</v>
      </c>
      <c r="J57" s="57">
        <v>22165527</v>
      </c>
    </row>
    <row r="58" spans="1:10" s="66" customFormat="1" ht="14.5" x14ac:dyDescent="0.4">
      <c r="A58" s="149" t="s">
        <v>296</v>
      </c>
      <c r="B58" s="149" t="s">
        <v>297</v>
      </c>
      <c r="C58" s="149" t="s">
        <v>298</v>
      </c>
      <c r="D58" s="105">
        <v>0</v>
      </c>
      <c r="E58" s="57">
        <v>0</v>
      </c>
      <c r="F58" s="57">
        <v>0</v>
      </c>
      <c r="G58" s="127">
        <v>0</v>
      </c>
      <c r="H58" s="57">
        <v>24167958</v>
      </c>
      <c r="I58" s="127">
        <v>0</v>
      </c>
      <c r="J58" s="57">
        <v>24167958</v>
      </c>
    </row>
    <row r="59" spans="1:10" s="66" customFormat="1" ht="14.5" x14ac:dyDescent="0.4">
      <c r="A59" s="149" t="s">
        <v>299</v>
      </c>
      <c r="B59" s="149" t="s">
        <v>300</v>
      </c>
      <c r="C59" s="149" t="s">
        <v>301</v>
      </c>
      <c r="D59" s="105">
        <v>0</v>
      </c>
      <c r="E59" s="57">
        <v>0</v>
      </c>
      <c r="F59" s="57">
        <v>0</v>
      </c>
      <c r="G59" s="127">
        <v>0</v>
      </c>
      <c r="H59" s="57">
        <v>27129827</v>
      </c>
      <c r="I59" s="127">
        <v>0</v>
      </c>
      <c r="J59" s="57">
        <v>27129827</v>
      </c>
    </row>
    <row r="60" spans="1:10" s="66" customFormat="1" ht="14.5" x14ac:dyDescent="0.4">
      <c r="A60" s="149" t="s">
        <v>302</v>
      </c>
      <c r="B60" s="149" t="s">
        <v>303</v>
      </c>
      <c r="C60" s="149" t="s">
        <v>304</v>
      </c>
      <c r="D60" s="105">
        <v>0</v>
      </c>
      <c r="E60" s="57">
        <v>0</v>
      </c>
      <c r="F60" s="57">
        <v>0</v>
      </c>
      <c r="G60" s="127">
        <v>0</v>
      </c>
      <c r="H60" s="57">
        <v>25793904</v>
      </c>
      <c r="I60" s="127">
        <v>0</v>
      </c>
      <c r="J60" s="57">
        <v>25793904</v>
      </c>
    </row>
    <row r="61" spans="1:10" s="66" customFormat="1" ht="14.5" x14ac:dyDescent="0.4">
      <c r="A61" s="149" t="s">
        <v>305</v>
      </c>
      <c r="B61" s="149" t="s">
        <v>306</v>
      </c>
      <c r="C61" s="149" t="s">
        <v>307</v>
      </c>
      <c r="D61" s="105">
        <v>0</v>
      </c>
      <c r="E61" s="57">
        <v>0</v>
      </c>
      <c r="F61" s="57">
        <v>0</v>
      </c>
      <c r="G61" s="127">
        <v>0</v>
      </c>
      <c r="H61" s="57">
        <v>19502465</v>
      </c>
      <c r="I61" s="127">
        <v>0</v>
      </c>
      <c r="J61" s="57">
        <v>19502465</v>
      </c>
    </row>
    <row r="62" spans="1:10" s="66" customFormat="1" ht="14.5" x14ac:dyDescent="0.4">
      <c r="A62" s="149" t="s">
        <v>308</v>
      </c>
      <c r="B62" s="149" t="s">
        <v>309</v>
      </c>
      <c r="C62" s="149" t="s">
        <v>310</v>
      </c>
      <c r="D62" s="105">
        <v>0</v>
      </c>
      <c r="E62" s="57">
        <v>0</v>
      </c>
      <c r="F62" s="57">
        <v>0</v>
      </c>
      <c r="G62" s="127">
        <v>0</v>
      </c>
      <c r="H62" s="57">
        <v>36857012</v>
      </c>
      <c r="I62" s="127">
        <v>0</v>
      </c>
      <c r="J62" s="57">
        <v>36857012</v>
      </c>
    </row>
    <row r="63" spans="1:10" s="66" customFormat="1" ht="14.5" x14ac:dyDescent="0.4">
      <c r="A63" s="149" t="s">
        <v>311</v>
      </c>
      <c r="B63" s="149" t="s">
        <v>312</v>
      </c>
      <c r="C63" s="149" t="s">
        <v>313</v>
      </c>
      <c r="D63" s="105">
        <v>0</v>
      </c>
      <c r="E63" s="57">
        <v>0</v>
      </c>
      <c r="F63" s="57">
        <v>0</v>
      </c>
      <c r="G63" s="127">
        <v>0</v>
      </c>
      <c r="H63" s="57">
        <v>19725682</v>
      </c>
      <c r="I63" s="127">
        <v>0</v>
      </c>
      <c r="J63" s="57">
        <v>19725682</v>
      </c>
    </row>
    <row r="64" spans="1:10" s="66" customFormat="1" ht="14.5" x14ac:dyDescent="0.4">
      <c r="A64" s="149" t="s">
        <v>314</v>
      </c>
      <c r="B64" s="149" t="s">
        <v>315</v>
      </c>
      <c r="C64" s="149" t="s">
        <v>316</v>
      </c>
      <c r="D64" s="105">
        <v>0</v>
      </c>
      <c r="E64" s="57">
        <v>0</v>
      </c>
      <c r="F64" s="57">
        <v>0</v>
      </c>
      <c r="G64" s="127">
        <v>0</v>
      </c>
      <c r="H64" s="57">
        <v>14149841</v>
      </c>
      <c r="I64" s="127">
        <v>0</v>
      </c>
      <c r="J64" s="57">
        <v>14149841</v>
      </c>
    </row>
    <row r="65" spans="1:10" s="66" customFormat="1" ht="14.5" x14ac:dyDescent="0.4">
      <c r="A65" s="149" t="s">
        <v>317</v>
      </c>
      <c r="B65" s="149" t="s">
        <v>318</v>
      </c>
      <c r="C65" s="149" t="s">
        <v>319</v>
      </c>
      <c r="D65" s="105">
        <v>0</v>
      </c>
      <c r="E65" s="57">
        <v>0</v>
      </c>
      <c r="F65" s="57">
        <v>0</v>
      </c>
      <c r="G65" s="127">
        <v>0</v>
      </c>
      <c r="H65" s="57">
        <v>19503041</v>
      </c>
      <c r="I65" s="127">
        <v>0</v>
      </c>
      <c r="J65" s="57">
        <v>19503041</v>
      </c>
    </row>
    <row r="66" spans="1:10" s="66" customFormat="1" ht="14.5" x14ac:dyDescent="0.4">
      <c r="A66" s="149" t="s">
        <v>320</v>
      </c>
      <c r="B66" s="149" t="s">
        <v>321</v>
      </c>
      <c r="C66" s="149" t="s">
        <v>322</v>
      </c>
      <c r="D66" s="105">
        <v>0</v>
      </c>
      <c r="E66" s="57">
        <v>0</v>
      </c>
      <c r="F66" s="57">
        <v>0</v>
      </c>
      <c r="G66" s="127">
        <v>0</v>
      </c>
      <c r="H66" s="57">
        <v>24281099</v>
      </c>
      <c r="I66" s="127">
        <v>0</v>
      </c>
      <c r="J66" s="57">
        <v>24281099</v>
      </c>
    </row>
    <row r="67" spans="1:10" s="66" customFormat="1" ht="14.5" x14ac:dyDescent="0.4">
      <c r="A67" s="149" t="s">
        <v>323</v>
      </c>
      <c r="B67" s="149" t="s">
        <v>324</v>
      </c>
      <c r="C67" s="149" t="s">
        <v>325</v>
      </c>
      <c r="D67" s="105">
        <v>0</v>
      </c>
      <c r="E67" s="57">
        <v>0</v>
      </c>
      <c r="F67" s="57">
        <v>0</v>
      </c>
      <c r="G67" s="127">
        <v>0</v>
      </c>
      <c r="H67" s="57">
        <v>37114939</v>
      </c>
      <c r="I67" s="127">
        <v>0</v>
      </c>
      <c r="J67" s="57">
        <v>37114939</v>
      </c>
    </row>
    <row r="68" spans="1:10" s="66" customFormat="1" ht="14.5" x14ac:dyDescent="0.4">
      <c r="A68" s="149" t="s">
        <v>326</v>
      </c>
      <c r="B68" s="149" t="s">
        <v>327</v>
      </c>
      <c r="C68" s="149" t="s">
        <v>328</v>
      </c>
      <c r="D68" s="105">
        <v>0</v>
      </c>
      <c r="E68" s="57">
        <v>0</v>
      </c>
      <c r="F68" s="57">
        <v>0</v>
      </c>
      <c r="G68" s="127">
        <v>0</v>
      </c>
      <c r="H68" s="57">
        <v>25750331</v>
      </c>
      <c r="I68" s="127">
        <v>0</v>
      </c>
      <c r="J68" s="57">
        <v>25750331</v>
      </c>
    </row>
    <row r="69" spans="1:10" s="66" customFormat="1" ht="14.5" x14ac:dyDescent="0.4">
      <c r="A69" s="149" t="s">
        <v>329</v>
      </c>
      <c r="B69" s="149" t="s">
        <v>330</v>
      </c>
      <c r="C69" s="149" t="s">
        <v>331</v>
      </c>
      <c r="D69" s="105">
        <v>0</v>
      </c>
      <c r="E69" s="57">
        <v>0</v>
      </c>
      <c r="F69" s="57">
        <v>0</v>
      </c>
      <c r="G69" s="127">
        <v>0</v>
      </c>
      <c r="H69" s="57">
        <v>21754537</v>
      </c>
      <c r="I69" s="127">
        <v>0</v>
      </c>
      <c r="J69" s="57">
        <v>21754537</v>
      </c>
    </row>
    <row r="70" spans="1:10" s="66" customFormat="1" ht="14.5" x14ac:dyDescent="0.4">
      <c r="A70" s="149" t="s">
        <v>332</v>
      </c>
      <c r="B70" s="149" t="s">
        <v>333</v>
      </c>
      <c r="C70" s="149" t="s">
        <v>334</v>
      </c>
      <c r="D70" s="105">
        <v>0</v>
      </c>
      <c r="E70" s="57">
        <v>0</v>
      </c>
      <c r="F70" s="57">
        <v>0</v>
      </c>
      <c r="G70" s="127">
        <v>0</v>
      </c>
      <c r="H70" s="57">
        <v>41910267</v>
      </c>
      <c r="I70" s="127">
        <v>0</v>
      </c>
      <c r="J70" s="57">
        <v>41910267</v>
      </c>
    </row>
    <row r="71" spans="1:10" s="66" customFormat="1" ht="14.5" x14ac:dyDescent="0.4">
      <c r="A71" s="149" t="s">
        <v>335</v>
      </c>
      <c r="B71" s="149" t="s">
        <v>336</v>
      </c>
      <c r="C71" s="149" t="s">
        <v>337</v>
      </c>
      <c r="D71" s="105">
        <v>0</v>
      </c>
      <c r="E71" s="57">
        <v>0</v>
      </c>
      <c r="F71" s="57">
        <v>0</v>
      </c>
      <c r="G71" s="127">
        <v>0</v>
      </c>
      <c r="H71" s="57">
        <v>22372714</v>
      </c>
      <c r="I71" s="127">
        <v>0</v>
      </c>
      <c r="J71" s="57">
        <v>22372714</v>
      </c>
    </row>
    <row r="72" spans="1:10" s="66" customFormat="1" ht="14.5" x14ac:dyDescent="0.4">
      <c r="A72" s="149" t="s">
        <v>338</v>
      </c>
      <c r="B72" s="149" t="s">
        <v>339</v>
      </c>
      <c r="C72" s="149" t="s">
        <v>340</v>
      </c>
      <c r="D72" s="105">
        <v>0</v>
      </c>
      <c r="E72" s="57">
        <v>0</v>
      </c>
      <c r="F72" s="57">
        <v>0</v>
      </c>
      <c r="G72" s="127">
        <v>0</v>
      </c>
      <c r="H72" s="57">
        <v>36711408</v>
      </c>
      <c r="I72" s="127">
        <v>0</v>
      </c>
      <c r="J72" s="57">
        <v>36711408</v>
      </c>
    </row>
    <row r="73" spans="1:10" s="66" customFormat="1" ht="14.5" x14ac:dyDescent="0.4">
      <c r="A73" s="149" t="s">
        <v>341</v>
      </c>
      <c r="B73" s="149" t="s">
        <v>342</v>
      </c>
      <c r="C73" s="149" t="s">
        <v>343</v>
      </c>
      <c r="D73" s="105">
        <v>0</v>
      </c>
      <c r="E73" s="57">
        <v>0</v>
      </c>
      <c r="F73" s="57">
        <v>0</v>
      </c>
      <c r="G73" s="127">
        <v>0</v>
      </c>
      <c r="H73" s="57">
        <v>43312211</v>
      </c>
      <c r="I73" s="127">
        <v>0</v>
      </c>
      <c r="J73" s="57">
        <v>43312211</v>
      </c>
    </row>
    <row r="74" spans="1:10" s="66" customFormat="1" ht="14.5" x14ac:dyDescent="0.4">
      <c r="A74" s="149" t="s">
        <v>344</v>
      </c>
      <c r="B74" s="149" t="s">
        <v>345</v>
      </c>
      <c r="C74" s="149" t="s">
        <v>346</v>
      </c>
      <c r="D74" s="105">
        <v>0</v>
      </c>
      <c r="E74" s="57">
        <v>0</v>
      </c>
      <c r="F74" s="57">
        <v>0</v>
      </c>
      <c r="G74" s="127">
        <v>0</v>
      </c>
      <c r="H74" s="57">
        <v>16283664</v>
      </c>
      <c r="I74" s="127">
        <v>0</v>
      </c>
      <c r="J74" s="57">
        <v>16283664</v>
      </c>
    </row>
    <row r="75" spans="1:10" s="66" customFormat="1" ht="14.5" x14ac:dyDescent="0.4">
      <c r="A75" s="149" t="s">
        <v>347</v>
      </c>
      <c r="B75" s="149" t="s">
        <v>348</v>
      </c>
      <c r="C75" s="149" t="s">
        <v>349</v>
      </c>
      <c r="D75" s="105">
        <v>0</v>
      </c>
      <c r="E75" s="57">
        <v>0</v>
      </c>
      <c r="F75" s="57">
        <v>0</v>
      </c>
      <c r="G75" s="127">
        <v>0</v>
      </c>
      <c r="H75" s="57">
        <v>39390943</v>
      </c>
      <c r="I75" s="127">
        <v>0</v>
      </c>
      <c r="J75" s="57">
        <v>39390943</v>
      </c>
    </row>
    <row r="76" spans="1:10" s="66" customFormat="1" ht="14.5" x14ac:dyDescent="0.4">
      <c r="A76" s="149" t="s">
        <v>350</v>
      </c>
      <c r="B76" s="149" t="s">
        <v>351</v>
      </c>
      <c r="C76" s="149" t="s">
        <v>352</v>
      </c>
      <c r="D76" s="105">
        <v>0</v>
      </c>
      <c r="E76" s="57">
        <v>0</v>
      </c>
      <c r="F76" s="57">
        <v>0</v>
      </c>
      <c r="G76" s="127">
        <v>0</v>
      </c>
      <c r="H76" s="57">
        <v>34974928</v>
      </c>
      <c r="I76" s="127">
        <v>0</v>
      </c>
      <c r="J76" s="57">
        <v>34974928</v>
      </c>
    </row>
    <row r="77" spans="1:10" s="66" customFormat="1" ht="14.5" x14ac:dyDescent="0.4">
      <c r="A77" s="149" t="s">
        <v>353</v>
      </c>
      <c r="B77" s="149" t="s">
        <v>354</v>
      </c>
      <c r="C77" s="149" t="s">
        <v>355</v>
      </c>
      <c r="D77" s="105">
        <v>0</v>
      </c>
      <c r="E77" s="57">
        <v>0</v>
      </c>
      <c r="F77" s="57">
        <v>0</v>
      </c>
      <c r="G77" s="127">
        <v>0</v>
      </c>
      <c r="H77" s="57">
        <v>29840743</v>
      </c>
      <c r="I77" s="127">
        <v>0</v>
      </c>
      <c r="J77" s="57">
        <v>29840743</v>
      </c>
    </row>
    <row r="78" spans="1:10" s="66" customFormat="1" ht="14.5" x14ac:dyDescent="0.4">
      <c r="A78" s="149" t="s">
        <v>356</v>
      </c>
      <c r="B78" s="149" t="s">
        <v>357</v>
      </c>
      <c r="C78" s="149" t="s">
        <v>358</v>
      </c>
      <c r="D78" s="105">
        <v>0</v>
      </c>
      <c r="E78" s="57">
        <v>0</v>
      </c>
      <c r="F78" s="57">
        <v>0</v>
      </c>
      <c r="G78" s="127">
        <v>0</v>
      </c>
      <c r="H78" s="57">
        <v>36194306</v>
      </c>
      <c r="I78" s="127">
        <v>0</v>
      </c>
      <c r="J78" s="57">
        <v>36194306</v>
      </c>
    </row>
    <row r="79" spans="1:10" s="66" customFormat="1" ht="14.5" x14ac:dyDescent="0.4">
      <c r="A79" s="149" t="s">
        <v>359</v>
      </c>
      <c r="B79" s="149" t="s">
        <v>360</v>
      </c>
      <c r="C79" s="149" t="s">
        <v>361</v>
      </c>
      <c r="D79" s="105">
        <v>0</v>
      </c>
      <c r="E79" s="57">
        <v>0</v>
      </c>
      <c r="F79" s="57">
        <v>0</v>
      </c>
      <c r="G79" s="127">
        <v>0</v>
      </c>
      <c r="H79" s="57">
        <v>41691904</v>
      </c>
      <c r="I79" s="127">
        <v>0</v>
      </c>
      <c r="J79" s="57">
        <v>41691904</v>
      </c>
    </row>
    <row r="80" spans="1:10" s="66" customFormat="1" ht="14.5" x14ac:dyDescent="0.4">
      <c r="A80" s="149" t="s">
        <v>362</v>
      </c>
      <c r="B80" s="149" t="s">
        <v>363</v>
      </c>
      <c r="C80" s="149" t="s">
        <v>364</v>
      </c>
      <c r="D80" s="105">
        <v>0</v>
      </c>
      <c r="E80" s="57">
        <v>0</v>
      </c>
      <c r="F80" s="57">
        <v>0</v>
      </c>
      <c r="G80" s="127">
        <v>0</v>
      </c>
      <c r="H80" s="57">
        <v>35690582</v>
      </c>
      <c r="I80" s="127">
        <v>0</v>
      </c>
      <c r="J80" s="57">
        <v>35690582</v>
      </c>
    </row>
    <row r="81" spans="1:10" s="66" customFormat="1" ht="14.5" x14ac:dyDescent="0.4">
      <c r="A81" s="149" t="s">
        <v>365</v>
      </c>
      <c r="B81" s="149" t="s">
        <v>366</v>
      </c>
      <c r="C81" s="149" t="s">
        <v>367</v>
      </c>
      <c r="D81" s="105">
        <v>0</v>
      </c>
      <c r="E81" s="57">
        <v>0</v>
      </c>
      <c r="F81" s="57">
        <v>0</v>
      </c>
      <c r="G81" s="127">
        <v>0</v>
      </c>
      <c r="H81" s="57">
        <v>44745395</v>
      </c>
      <c r="I81" s="127">
        <v>0</v>
      </c>
      <c r="J81" s="57">
        <v>44745395</v>
      </c>
    </row>
    <row r="82" spans="1:10" s="66" customFormat="1" ht="14.5" x14ac:dyDescent="0.4">
      <c r="A82" s="149" t="s">
        <v>368</v>
      </c>
      <c r="B82" s="149" t="s">
        <v>369</v>
      </c>
      <c r="C82" s="149" t="s">
        <v>370</v>
      </c>
      <c r="D82" s="105">
        <v>0</v>
      </c>
      <c r="E82" s="57">
        <v>0</v>
      </c>
      <c r="F82" s="57">
        <v>0</v>
      </c>
      <c r="G82" s="127">
        <v>0</v>
      </c>
      <c r="H82" s="57">
        <v>30691327</v>
      </c>
      <c r="I82" s="127">
        <v>0</v>
      </c>
      <c r="J82" s="57">
        <v>30691327</v>
      </c>
    </row>
    <row r="83" spans="1:10" s="66" customFormat="1" ht="14.5" x14ac:dyDescent="0.4">
      <c r="A83" s="149" t="s">
        <v>371</v>
      </c>
      <c r="B83" s="149" t="s">
        <v>372</v>
      </c>
      <c r="C83" s="149" t="s">
        <v>373</v>
      </c>
      <c r="D83" s="105">
        <v>0</v>
      </c>
      <c r="E83" s="57">
        <v>0</v>
      </c>
      <c r="F83" s="57">
        <v>0</v>
      </c>
      <c r="G83" s="127">
        <v>0</v>
      </c>
      <c r="H83" s="57">
        <v>25590134</v>
      </c>
      <c r="I83" s="127">
        <v>0</v>
      </c>
      <c r="J83" s="57">
        <v>25590134</v>
      </c>
    </row>
    <row r="84" spans="1:10" s="66" customFormat="1" ht="14.5" x14ac:dyDescent="0.4">
      <c r="A84" s="149" t="s">
        <v>374</v>
      </c>
      <c r="B84" s="149" t="s">
        <v>375</v>
      </c>
      <c r="C84" s="149" t="s">
        <v>376</v>
      </c>
      <c r="D84" s="105">
        <v>0</v>
      </c>
      <c r="E84" s="57">
        <v>0</v>
      </c>
      <c r="F84" s="57">
        <v>0</v>
      </c>
      <c r="G84" s="127">
        <v>0</v>
      </c>
      <c r="H84" s="57">
        <v>33010837</v>
      </c>
      <c r="I84" s="127">
        <v>0</v>
      </c>
      <c r="J84" s="57">
        <v>33010837</v>
      </c>
    </row>
    <row r="85" spans="1:10" s="66" customFormat="1" ht="14.5" x14ac:dyDescent="0.4">
      <c r="A85" s="149" t="s">
        <v>377</v>
      </c>
      <c r="B85" s="149" t="s">
        <v>378</v>
      </c>
      <c r="C85" s="149" t="s">
        <v>379</v>
      </c>
      <c r="D85" s="105">
        <v>0</v>
      </c>
      <c r="E85" s="57">
        <v>0</v>
      </c>
      <c r="F85" s="57">
        <v>0</v>
      </c>
      <c r="G85" s="127">
        <v>0</v>
      </c>
      <c r="H85" s="57">
        <v>47187661</v>
      </c>
      <c r="I85" s="127">
        <v>0</v>
      </c>
      <c r="J85" s="57">
        <v>47187661</v>
      </c>
    </row>
    <row r="86" spans="1:10" s="66" customFormat="1" ht="14.5" x14ac:dyDescent="0.4">
      <c r="A86" s="149" t="s">
        <v>380</v>
      </c>
      <c r="B86" s="149" t="s">
        <v>381</v>
      </c>
      <c r="C86" s="149" t="s">
        <v>382</v>
      </c>
      <c r="D86" s="105">
        <v>0</v>
      </c>
      <c r="E86" s="57">
        <v>0</v>
      </c>
      <c r="F86" s="57">
        <v>0</v>
      </c>
      <c r="G86" s="127">
        <v>0</v>
      </c>
      <c r="H86" s="57">
        <v>37365819</v>
      </c>
      <c r="I86" s="127">
        <v>0</v>
      </c>
      <c r="J86" s="57">
        <v>37365819</v>
      </c>
    </row>
    <row r="87" spans="1:10" s="66" customFormat="1" ht="14.5" x14ac:dyDescent="0.4">
      <c r="A87" s="149" t="s">
        <v>383</v>
      </c>
      <c r="B87" s="149" t="s">
        <v>384</v>
      </c>
      <c r="C87" s="149" t="s">
        <v>385</v>
      </c>
      <c r="D87" s="105">
        <v>0</v>
      </c>
      <c r="E87" s="57">
        <v>0</v>
      </c>
      <c r="F87" s="57">
        <v>0</v>
      </c>
      <c r="G87" s="127">
        <v>0</v>
      </c>
      <c r="H87" s="57">
        <v>46775658</v>
      </c>
      <c r="I87" s="127">
        <v>0</v>
      </c>
      <c r="J87" s="57">
        <v>46775658</v>
      </c>
    </row>
    <row r="88" spans="1:10" s="66" customFormat="1" ht="14.5" x14ac:dyDescent="0.4">
      <c r="A88" s="149" t="s">
        <v>386</v>
      </c>
      <c r="B88" s="149" t="s">
        <v>387</v>
      </c>
      <c r="C88" s="149" t="s">
        <v>388</v>
      </c>
      <c r="D88" s="105">
        <v>0</v>
      </c>
      <c r="E88" s="57">
        <v>0</v>
      </c>
      <c r="F88" s="57">
        <v>0</v>
      </c>
      <c r="G88" s="127">
        <v>0</v>
      </c>
      <c r="H88" s="57">
        <v>46611790</v>
      </c>
      <c r="I88" s="127">
        <v>0</v>
      </c>
      <c r="J88" s="57">
        <v>46611790</v>
      </c>
    </row>
    <row r="89" spans="1:10" s="66" customFormat="1" ht="14.5" x14ac:dyDescent="0.4">
      <c r="A89" s="149" t="s">
        <v>389</v>
      </c>
      <c r="B89" s="149" t="s">
        <v>390</v>
      </c>
      <c r="C89" s="149" t="s">
        <v>391</v>
      </c>
      <c r="D89" s="105">
        <v>0</v>
      </c>
      <c r="E89" s="57">
        <v>0</v>
      </c>
      <c r="F89" s="57">
        <v>0</v>
      </c>
      <c r="G89" s="127">
        <v>0</v>
      </c>
      <c r="H89" s="57">
        <v>35572712</v>
      </c>
      <c r="I89" s="127">
        <v>0</v>
      </c>
      <c r="J89" s="57">
        <v>35572712</v>
      </c>
    </row>
    <row r="90" spans="1:10" s="66" customFormat="1" ht="14.5" x14ac:dyDescent="0.4">
      <c r="A90" s="149" t="s">
        <v>392</v>
      </c>
      <c r="B90" s="149" t="s">
        <v>393</v>
      </c>
      <c r="C90" s="149" t="s">
        <v>394</v>
      </c>
      <c r="D90" s="105">
        <v>2300613.1</v>
      </c>
      <c r="E90" s="57">
        <v>2300613.1</v>
      </c>
      <c r="F90" s="57">
        <v>0</v>
      </c>
      <c r="G90" s="127">
        <v>1</v>
      </c>
      <c r="H90" s="57">
        <v>5649361</v>
      </c>
      <c r="I90" s="127">
        <v>0.40720000000000001</v>
      </c>
      <c r="J90" s="57">
        <v>3348747.9</v>
      </c>
    </row>
    <row r="91" spans="1:10" s="66" customFormat="1" ht="14.5" x14ac:dyDescent="0.4">
      <c r="A91" s="149" t="s">
        <v>396</v>
      </c>
      <c r="B91" s="149" t="s">
        <v>397</v>
      </c>
      <c r="C91" s="149" t="s">
        <v>398</v>
      </c>
      <c r="D91" s="105">
        <v>3652639.25</v>
      </c>
      <c r="E91" s="57">
        <v>3652639.25</v>
      </c>
      <c r="F91" s="57">
        <v>0</v>
      </c>
      <c r="G91" s="127">
        <v>1</v>
      </c>
      <c r="H91" s="57">
        <v>7722038</v>
      </c>
      <c r="I91" s="127">
        <v>0.47299999999999998</v>
      </c>
      <c r="J91" s="57">
        <v>4069398.75</v>
      </c>
    </row>
    <row r="92" spans="1:10" s="66" customFormat="1" ht="14.5" x14ac:dyDescent="0.4">
      <c r="A92" s="149" t="s">
        <v>399</v>
      </c>
      <c r="B92" s="149" t="s">
        <v>400</v>
      </c>
      <c r="C92" s="149" t="s">
        <v>401</v>
      </c>
      <c r="D92" s="105">
        <v>3481119.43</v>
      </c>
      <c r="E92" s="57">
        <v>3481119.43</v>
      </c>
      <c r="F92" s="57">
        <v>0</v>
      </c>
      <c r="G92" s="127">
        <v>1</v>
      </c>
      <c r="H92" s="57">
        <v>7073731</v>
      </c>
      <c r="I92" s="127">
        <v>0.49209999999999998</v>
      </c>
      <c r="J92" s="57">
        <v>3592611.57</v>
      </c>
    </row>
    <row r="93" spans="1:10" s="66" customFormat="1" ht="14.5" x14ac:dyDescent="0.4">
      <c r="A93" s="149" t="s">
        <v>403</v>
      </c>
      <c r="B93" s="149" t="s">
        <v>404</v>
      </c>
      <c r="C93" s="149" t="s">
        <v>405</v>
      </c>
      <c r="D93" s="105">
        <v>2113447.0699999998</v>
      </c>
      <c r="E93" s="57">
        <v>2113447.0699999998</v>
      </c>
      <c r="F93" s="57">
        <v>0</v>
      </c>
      <c r="G93" s="127">
        <v>1</v>
      </c>
      <c r="H93" s="57">
        <v>4948937</v>
      </c>
      <c r="I93" s="127">
        <v>0.42709999999999998</v>
      </c>
      <c r="J93" s="57">
        <v>2835489.93</v>
      </c>
    </row>
    <row r="94" spans="1:10" s="66" customFormat="1" ht="14.5" x14ac:dyDescent="0.4">
      <c r="A94" s="149" t="s">
        <v>406</v>
      </c>
      <c r="B94" s="149" t="s">
        <v>407</v>
      </c>
      <c r="C94" s="149" t="s">
        <v>408</v>
      </c>
      <c r="D94" s="105">
        <v>2526904.0299999998</v>
      </c>
      <c r="E94" s="57">
        <v>2526904.0299999998</v>
      </c>
      <c r="F94" s="57">
        <v>0</v>
      </c>
      <c r="G94" s="127">
        <v>1</v>
      </c>
      <c r="H94" s="57">
        <v>5364185</v>
      </c>
      <c r="I94" s="127">
        <v>0.47110000000000002</v>
      </c>
      <c r="J94" s="57">
        <v>2837280.97</v>
      </c>
    </row>
    <row r="95" spans="1:10" s="66" customFormat="1" ht="14.5" x14ac:dyDescent="0.4">
      <c r="A95" s="149" t="s">
        <v>409</v>
      </c>
      <c r="B95" s="149" t="s">
        <v>410</v>
      </c>
      <c r="C95" s="149" t="s">
        <v>411</v>
      </c>
      <c r="D95" s="105">
        <v>3322158.78</v>
      </c>
      <c r="E95" s="57">
        <v>3322158.78</v>
      </c>
      <c r="F95" s="57">
        <v>0</v>
      </c>
      <c r="G95" s="127">
        <v>1</v>
      </c>
      <c r="H95" s="57">
        <v>5653173</v>
      </c>
      <c r="I95" s="127">
        <v>0.5877</v>
      </c>
      <c r="J95" s="57">
        <v>2331014.2200000002</v>
      </c>
    </row>
    <row r="96" spans="1:10" s="66" customFormat="1" ht="14.5" x14ac:dyDescent="0.4">
      <c r="A96" s="149" t="s">
        <v>412</v>
      </c>
      <c r="B96" s="149" t="s">
        <v>413</v>
      </c>
      <c r="C96" s="149" t="s">
        <v>414</v>
      </c>
      <c r="D96" s="105">
        <v>2467014.2599999998</v>
      </c>
      <c r="E96" s="57">
        <v>2467014.2599999998</v>
      </c>
      <c r="F96" s="57">
        <v>0</v>
      </c>
      <c r="G96" s="127">
        <v>1</v>
      </c>
      <c r="H96" s="57">
        <v>6063765</v>
      </c>
      <c r="I96" s="127">
        <v>0.40679999999999999</v>
      </c>
      <c r="J96" s="57">
        <v>3596750.74</v>
      </c>
    </row>
    <row r="97" spans="1:10" s="66" customFormat="1" ht="14.5" x14ac:dyDescent="0.4">
      <c r="A97" s="149" t="s">
        <v>415</v>
      </c>
      <c r="B97" s="149" t="s">
        <v>416</v>
      </c>
      <c r="C97" s="149" t="s">
        <v>417</v>
      </c>
      <c r="D97" s="105">
        <v>4990388.0999999996</v>
      </c>
      <c r="E97" s="57">
        <v>4990388.0999999996</v>
      </c>
      <c r="F97" s="57">
        <v>0</v>
      </c>
      <c r="G97" s="127">
        <v>1</v>
      </c>
      <c r="H97" s="57">
        <v>8808786</v>
      </c>
      <c r="I97" s="127">
        <v>0.5665</v>
      </c>
      <c r="J97" s="57">
        <v>3818397.9</v>
      </c>
    </row>
    <row r="98" spans="1:10" s="66" customFormat="1" ht="14.5" x14ac:dyDescent="0.4">
      <c r="A98" s="149" t="s">
        <v>418</v>
      </c>
      <c r="B98" s="149" t="s">
        <v>419</v>
      </c>
      <c r="C98" s="149" t="s">
        <v>420</v>
      </c>
      <c r="D98" s="105">
        <v>3515143.92</v>
      </c>
      <c r="E98" s="57">
        <v>3515143.92</v>
      </c>
      <c r="F98" s="57">
        <v>0</v>
      </c>
      <c r="G98" s="127">
        <v>1</v>
      </c>
      <c r="H98" s="57">
        <v>8628638</v>
      </c>
      <c r="I98" s="127">
        <v>0.40739999999999998</v>
      </c>
      <c r="J98" s="57">
        <v>5113494.08</v>
      </c>
    </row>
    <row r="99" spans="1:10" s="66" customFormat="1" ht="14.5" x14ac:dyDescent="0.4">
      <c r="A99" s="149" t="s">
        <v>421</v>
      </c>
      <c r="B99" s="149" t="s">
        <v>422</v>
      </c>
      <c r="C99" s="149" t="s">
        <v>423</v>
      </c>
      <c r="D99" s="105">
        <v>7779809.2000000002</v>
      </c>
      <c r="E99" s="57">
        <v>7779809.2000000002</v>
      </c>
      <c r="F99" s="57">
        <v>0</v>
      </c>
      <c r="G99" s="127">
        <v>1</v>
      </c>
      <c r="H99" s="57">
        <v>11933628</v>
      </c>
      <c r="I99" s="127">
        <v>0.65190000000000003</v>
      </c>
      <c r="J99" s="57">
        <v>4153818.8</v>
      </c>
    </row>
    <row r="100" spans="1:10" s="66" customFormat="1" ht="14.5" x14ac:dyDescent="0.4">
      <c r="A100" s="149" t="s">
        <v>424</v>
      </c>
      <c r="B100" s="149" t="s">
        <v>425</v>
      </c>
      <c r="C100" s="149" t="s">
        <v>426</v>
      </c>
      <c r="D100" s="105">
        <v>5622239.6100000003</v>
      </c>
      <c r="E100" s="57">
        <v>5622239.6100000003</v>
      </c>
      <c r="F100" s="57">
        <v>0</v>
      </c>
      <c r="G100" s="127">
        <v>1</v>
      </c>
      <c r="H100" s="57">
        <v>10327650</v>
      </c>
      <c r="I100" s="127">
        <v>0.5444</v>
      </c>
      <c r="J100" s="57">
        <v>4705410.3899999997</v>
      </c>
    </row>
    <row r="101" spans="1:10" s="66" customFormat="1" ht="14.5" x14ac:dyDescent="0.4">
      <c r="A101" s="149" t="s">
        <v>427</v>
      </c>
      <c r="B101" s="149" t="s">
        <v>428</v>
      </c>
      <c r="C101" s="149" t="s">
        <v>429</v>
      </c>
      <c r="D101" s="105">
        <v>4187468.82</v>
      </c>
      <c r="E101" s="57">
        <v>4187468.82</v>
      </c>
      <c r="F101" s="57">
        <v>0</v>
      </c>
      <c r="G101" s="127">
        <v>1</v>
      </c>
      <c r="H101" s="57">
        <v>11634853</v>
      </c>
      <c r="I101" s="127">
        <v>0.3599</v>
      </c>
      <c r="J101" s="57">
        <v>7447384.1799999997</v>
      </c>
    </row>
    <row r="102" spans="1:10" s="66" customFormat="1" ht="14.5" x14ac:dyDescent="0.4">
      <c r="A102" s="149" t="s">
        <v>430</v>
      </c>
      <c r="B102" s="149" t="s">
        <v>431</v>
      </c>
      <c r="C102" s="149" t="s">
        <v>432</v>
      </c>
      <c r="D102" s="105">
        <v>3361564.89</v>
      </c>
      <c r="E102" s="57">
        <v>3361564.89</v>
      </c>
      <c r="F102" s="57">
        <v>0</v>
      </c>
      <c r="G102" s="127">
        <v>1</v>
      </c>
      <c r="H102" s="57">
        <v>6981409</v>
      </c>
      <c r="I102" s="127">
        <v>0.48149999999999998</v>
      </c>
      <c r="J102" s="57">
        <v>3619844.11</v>
      </c>
    </row>
    <row r="103" spans="1:10" s="66" customFormat="1" ht="14.5" x14ac:dyDescent="0.4">
      <c r="A103" s="149" t="s">
        <v>434</v>
      </c>
      <c r="B103" s="149" t="s">
        <v>435</v>
      </c>
      <c r="C103" s="149" t="s">
        <v>436</v>
      </c>
      <c r="D103" s="105">
        <v>3142907.65</v>
      </c>
      <c r="E103" s="57">
        <v>3142907.65</v>
      </c>
      <c r="F103" s="57">
        <v>0</v>
      </c>
      <c r="G103" s="127">
        <v>1</v>
      </c>
      <c r="H103" s="57">
        <v>5368847</v>
      </c>
      <c r="I103" s="127">
        <v>0.58540000000000003</v>
      </c>
      <c r="J103" s="57">
        <v>2225939.35</v>
      </c>
    </row>
    <row r="104" spans="1:10" s="66" customFormat="1" ht="14.5" x14ac:dyDescent="0.4">
      <c r="A104" s="149" t="s">
        <v>437</v>
      </c>
      <c r="B104" s="149" t="s">
        <v>438</v>
      </c>
      <c r="C104" s="149" t="s">
        <v>439</v>
      </c>
      <c r="D104" s="105">
        <v>2780819.14</v>
      </c>
      <c r="E104" s="57">
        <v>2780819.14</v>
      </c>
      <c r="F104" s="57">
        <v>0</v>
      </c>
      <c r="G104" s="127">
        <v>1</v>
      </c>
      <c r="H104" s="57">
        <v>5275665</v>
      </c>
      <c r="I104" s="127">
        <v>0.52710000000000001</v>
      </c>
      <c r="J104" s="57">
        <v>2494845.86</v>
      </c>
    </row>
    <row r="105" spans="1:10" s="66" customFormat="1" ht="14.5" x14ac:dyDescent="0.4">
      <c r="A105" s="149" t="s">
        <v>440</v>
      </c>
      <c r="B105" s="149" t="s">
        <v>441</v>
      </c>
      <c r="C105" s="149" t="s">
        <v>442</v>
      </c>
      <c r="D105" s="105">
        <v>2211046.85</v>
      </c>
      <c r="E105" s="57">
        <v>2211046.85</v>
      </c>
      <c r="F105" s="57">
        <v>0</v>
      </c>
      <c r="G105" s="127">
        <v>1</v>
      </c>
      <c r="H105" s="57">
        <v>6522988</v>
      </c>
      <c r="I105" s="127">
        <v>0.33900000000000002</v>
      </c>
      <c r="J105" s="57">
        <v>4311941.1500000004</v>
      </c>
    </row>
    <row r="106" spans="1:10" s="66" customFormat="1" ht="14.5" x14ac:dyDescent="0.4">
      <c r="A106" s="149" t="s">
        <v>443</v>
      </c>
      <c r="B106" s="149" t="s">
        <v>444</v>
      </c>
      <c r="C106" s="149" t="s">
        <v>445</v>
      </c>
      <c r="D106" s="105">
        <v>2651185.04</v>
      </c>
      <c r="E106" s="57">
        <v>2651185.04</v>
      </c>
      <c r="F106" s="57">
        <v>0</v>
      </c>
      <c r="G106" s="127">
        <v>1</v>
      </c>
      <c r="H106" s="57">
        <v>3880331</v>
      </c>
      <c r="I106" s="127">
        <v>0.68320000000000003</v>
      </c>
      <c r="J106" s="57">
        <v>1229145.96</v>
      </c>
    </row>
    <row r="107" spans="1:10" s="66" customFormat="1" ht="14.5" x14ac:dyDescent="0.4">
      <c r="A107" s="149" t="s">
        <v>446</v>
      </c>
      <c r="B107" s="149" t="s">
        <v>447</v>
      </c>
      <c r="C107" s="149" t="s">
        <v>448</v>
      </c>
      <c r="D107" s="105">
        <v>4674402.1500000004</v>
      </c>
      <c r="E107" s="57">
        <v>4674402.1500000004</v>
      </c>
      <c r="F107" s="57">
        <v>0</v>
      </c>
      <c r="G107" s="127">
        <v>1</v>
      </c>
      <c r="H107" s="57">
        <v>6655577</v>
      </c>
      <c r="I107" s="127">
        <v>0.70230000000000004</v>
      </c>
      <c r="J107" s="57">
        <v>1981174.85</v>
      </c>
    </row>
    <row r="108" spans="1:10" s="66" customFormat="1" ht="14.5" x14ac:dyDescent="0.4">
      <c r="A108" s="149" t="s">
        <v>449</v>
      </c>
      <c r="B108" s="149" t="s">
        <v>450</v>
      </c>
      <c r="C108" s="149" t="s">
        <v>451</v>
      </c>
      <c r="D108" s="105">
        <v>4084543.17</v>
      </c>
      <c r="E108" s="57">
        <v>4084543.17</v>
      </c>
      <c r="F108" s="57">
        <v>0</v>
      </c>
      <c r="G108" s="127">
        <v>1</v>
      </c>
      <c r="H108" s="57">
        <v>5987860.5099999998</v>
      </c>
      <c r="I108" s="127">
        <v>0.68210000000000004</v>
      </c>
      <c r="J108" s="57">
        <v>1903317.34</v>
      </c>
    </row>
    <row r="109" spans="1:10" s="66" customFormat="1" ht="14.5" x14ac:dyDescent="0.4">
      <c r="A109" s="149" t="s">
        <v>452</v>
      </c>
      <c r="B109" s="149" t="s">
        <v>453</v>
      </c>
      <c r="C109" s="149" t="s">
        <v>454</v>
      </c>
      <c r="D109" s="105">
        <v>6515953.3399999999</v>
      </c>
      <c r="E109" s="57">
        <v>6515953.3399999999</v>
      </c>
      <c r="F109" s="57">
        <v>0</v>
      </c>
      <c r="G109" s="127">
        <v>1</v>
      </c>
      <c r="H109" s="57">
        <v>9818687.4299999997</v>
      </c>
      <c r="I109" s="127">
        <v>0.66359999999999997</v>
      </c>
      <c r="J109" s="57">
        <v>3302734.09</v>
      </c>
    </row>
    <row r="110" spans="1:10" s="66" customFormat="1" ht="14.5" x14ac:dyDescent="0.4">
      <c r="A110" s="149" t="s">
        <v>455</v>
      </c>
      <c r="B110" s="149" t="s">
        <v>456</v>
      </c>
      <c r="C110" s="149" t="s">
        <v>457</v>
      </c>
      <c r="D110" s="105">
        <v>9708838.2200000007</v>
      </c>
      <c r="E110" s="57">
        <v>9708838.2200000007</v>
      </c>
      <c r="F110" s="57">
        <v>0</v>
      </c>
      <c r="G110" s="127">
        <v>1</v>
      </c>
      <c r="H110" s="57">
        <v>13015377.390000001</v>
      </c>
      <c r="I110" s="127">
        <v>0.746</v>
      </c>
      <c r="J110" s="57">
        <v>3306539.17</v>
      </c>
    </row>
    <row r="111" spans="1:10" s="66" customFormat="1" ht="14.5" x14ac:dyDescent="0.4">
      <c r="A111" s="149" t="s">
        <v>459</v>
      </c>
      <c r="B111" s="149" t="s">
        <v>460</v>
      </c>
      <c r="C111" s="149" t="s">
        <v>461</v>
      </c>
      <c r="D111" s="105">
        <v>2603544.08</v>
      </c>
      <c r="E111" s="57">
        <v>2603544.08</v>
      </c>
      <c r="F111" s="57">
        <v>0</v>
      </c>
      <c r="G111" s="127">
        <v>1</v>
      </c>
      <c r="H111" s="57">
        <v>3886297.68</v>
      </c>
      <c r="I111" s="127">
        <v>0.66990000000000005</v>
      </c>
      <c r="J111" s="57">
        <v>1282753.6000000001</v>
      </c>
    </row>
    <row r="112" spans="1:10" s="66" customFormat="1" ht="14.5" x14ac:dyDescent="0.4">
      <c r="A112" s="149" t="s">
        <v>462</v>
      </c>
      <c r="B112" s="149" t="s">
        <v>463</v>
      </c>
      <c r="C112" s="149" t="s">
        <v>464</v>
      </c>
      <c r="D112" s="105">
        <v>7143153.1500000004</v>
      </c>
      <c r="E112" s="57">
        <v>7143153.1500000004</v>
      </c>
      <c r="F112" s="57">
        <v>0</v>
      </c>
      <c r="G112" s="127">
        <v>1</v>
      </c>
      <c r="H112" s="57">
        <v>8913806.5899999999</v>
      </c>
      <c r="I112" s="127">
        <v>0.8014</v>
      </c>
      <c r="J112" s="57">
        <v>1770653.44</v>
      </c>
    </row>
    <row r="113" spans="1:10" s="66" customFormat="1" ht="14.5" x14ac:dyDescent="0.4">
      <c r="A113" s="149" t="s">
        <v>465</v>
      </c>
      <c r="B113" s="149" t="s">
        <v>466</v>
      </c>
      <c r="C113" s="149" t="s">
        <v>467</v>
      </c>
      <c r="D113" s="105">
        <v>15580431.76</v>
      </c>
      <c r="E113" s="57">
        <v>15580431.76</v>
      </c>
      <c r="F113" s="57">
        <v>0</v>
      </c>
      <c r="G113" s="127">
        <v>1</v>
      </c>
      <c r="H113" s="57">
        <v>19257470.41</v>
      </c>
      <c r="I113" s="127">
        <v>0.80910000000000004</v>
      </c>
      <c r="J113" s="57">
        <v>3677038.65</v>
      </c>
    </row>
    <row r="114" spans="1:10" s="66" customFormat="1" ht="14.5" x14ac:dyDescent="0.4">
      <c r="A114" s="149" t="s">
        <v>469</v>
      </c>
      <c r="B114" s="149" t="s">
        <v>470</v>
      </c>
      <c r="C114" s="149" t="s">
        <v>471</v>
      </c>
      <c r="D114" s="105">
        <v>2664865.5</v>
      </c>
      <c r="E114" s="57">
        <v>2664865.5</v>
      </c>
      <c r="F114" s="57">
        <v>0</v>
      </c>
      <c r="G114" s="127">
        <v>1</v>
      </c>
      <c r="H114" s="57">
        <v>3511386.91</v>
      </c>
      <c r="I114" s="127">
        <v>0.75890000000000002</v>
      </c>
      <c r="J114" s="57">
        <v>846521.41</v>
      </c>
    </row>
    <row r="115" spans="1:10" s="66" customFormat="1" ht="14.5" x14ac:dyDescent="0.4">
      <c r="A115" s="149" t="s">
        <v>472</v>
      </c>
      <c r="B115" s="149" t="s">
        <v>473</v>
      </c>
      <c r="C115" s="149" t="s">
        <v>474</v>
      </c>
      <c r="D115" s="105">
        <v>7648293.9699999997</v>
      </c>
      <c r="E115" s="57">
        <v>7648293.9699999997</v>
      </c>
      <c r="F115" s="57">
        <v>0</v>
      </c>
      <c r="G115" s="127">
        <v>1</v>
      </c>
      <c r="H115" s="57">
        <v>8717088.2799999993</v>
      </c>
      <c r="I115" s="127">
        <v>0.87739999999999996</v>
      </c>
      <c r="J115" s="57">
        <v>1068794.31</v>
      </c>
    </row>
    <row r="116" spans="1:10" s="66" customFormat="1" ht="14.5" x14ac:dyDescent="0.4">
      <c r="A116" s="149" t="s">
        <v>475</v>
      </c>
      <c r="B116" s="149" t="s">
        <v>476</v>
      </c>
      <c r="C116" s="149" t="s">
        <v>477</v>
      </c>
      <c r="D116" s="105">
        <v>2395497.1</v>
      </c>
      <c r="E116" s="57">
        <v>2395497.1</v>
      </c>
      <c r="F116" s="57">
        <v>0</v>
      </c>
      <c r="G116" s="127">
        <v>1</v>
      </c>
      <c r="H116" s="57">
        <v>5886592</v>
      </c>
      <c r="I116" s="127">
        <v>0.40689999999999998</v>
      </c>
      <c r="J116" s="57">
        <v>3491094.9</v>
      </c>
    </row>
    <row r="117" spans="1:10" s="66" customFormat="1" ht="14.5" x14ac:dyDescent="0.4">
      <c r="A117" s="149" t="s">
        <v>478</v>
      </c>
      <c r="B117" s="149" t="s">
        <v>479</v>
      </c>
      <c r="C117" s="149" t="s">
        <v>480</v>
      </c>
      <c r="D117" s="105">
        <v>4547381.3499999996</v>
      </c>
      <c r="E117" s="57">
        <v>4547381.3499999996</v>
      </c>
      <c r="F117" s="57">
        <v>0</v>
      </c>
      <c r="G117" s="127">
        <v>1</v>
      </c>
      <c r="H117" s="57">
        <v>9633469.7100000009</v>
      </c>
      <c r="I117" s="127">
        <v>0.47199999999999998</v>
      </c>
      <c r="J117" s="57">
        <v>5086088.3600000003</v>
      </c>
    </row>
    <row r="118" spans="1:10" s="66" customFormat="1" ht="14.5" x14ac:dyDescent="0.4">
      <c r="A118" s="149" t="s">
        <v>481</v>
      </c>
      <c r="B118" s="149" t="s">
        <v>482</v>
      </c>
      <c r="C118" s="149" t="s">
        <v>483</v>
      </c>
      <c r="D118" s="105">
        <v>4978487.79</v>
      </c>
      <c r="E118" s="57">
        <v>4978487.79</v>
      </c>
      <c r="F118" s="57">
        <v>0</v>
      </c>
      <c r="G118" s="127">
        <v>1</v>
      </c>
      <c r="H118" s="57">
        <v>10695199.9</v>
      </c>
      <c r="I118" s="127">
        <v>0.46550000000000002</v>
      </c>
      <c r="J118" s="57">
        <v>5716712.1100000003</v>
      </c>
    </row>
    <row r="119" spans="1:10" s="66" customFormat="1" ht="14.5" x14ac:dyDescent="0.4">
      <c r="A119" s="149" t="s">
        <v>484</v>
      </c>
      <c r="B119" s="149" t="s">
        <v>485</v>
      </c>
      <c r="C119" s="149" t="s">
        <v>486</v>
      </c>
      <c r="D119" s="105">
        <v>5120250.3099999996</v>
      </c>
      <c r="E119" s="57">
        <v>5120250.3099999996</v>
      </c>
      <c r="F119" s="57">
        <v>0</v>
      </c>
      <c r="G119" s="127">
        <v>1</v>
      </c>
      <c r="H119" s="57">
        <v>8810648</v>
      </c>
      <c r="I119" s="127">
        <v>0.58109999999999995</v>
      </c>
      <c r="J119" s="57">
        <v>3690397.69</v>
      </c>
    </row>
    <row r="120" spans="1:10" s="66" customFormat="1" ht="14.5" x14ac:dyDescent="0.4">
      <c r="A120" s="149" t="s">
        <v>487</v>
      </c>
      <c r="B120" s="149" t="s">
        <v>488</v>
      </c>
      <c r="C120" s="149" t="s">
        <v>489</v>
      </c>
      <c r="D120" s="105">
        <v>6060926.5300000003</v>
      </c>
      <c r="E120" s="57">
        <v>6060926.5300000003</v>
      </c>
      <c r="F120" s="57">
        <v>0</v>
      </c>
      <c r="G120" s="127">
        <v>1</v>
      </c>
      <c r="H120" s="57">
        <v>10642763.83</v>
      </c>
      <c r="I120" s="127">
        <v>0.56950000000000001</v>
      </c>
      <c r="J120" s="57">
        <v>4581837.3</v>
      </c>
    </row>
    <row r="121" spans="1:10" s="66" customFormat="1" ht="14.5" x14ac:dyDescent="0.4">
      <c r="A121" s="149" t="s">
        <v>490</v>
      </c>
      <c r="B121" s="149" t="s">
        <v>491</v>
      </c>
      <c r="C121" s="149" t="s">
        <v>492</v>
      </c>
      <c r="D121" s="105">
        <v>4974951.1900000004</v>
      </c>
      <c r="E121" s="57">
        <v>4974951.1900000004</v>
      </c>
      <c r="F121" s="57">
        <v>0</v>
      </c>
      <c r="G121" s="127">
        <v>1</v>
      </c>
      <c r="H121" s="57">
        <v>8801386.1099999994</v>
      </c>
      <c r="I121" s="127">
        <v>0.56520000000000004</v>
      </c>
      <c r="J121" s="57">
        <v>3826434.92</v>
      </c>
    </row>
    <row r="122" spans="1:10" s="66" customFormat="1" ht="14.5" x14ac:dyDescent="0.4">
      <c r="A122" s="149" t="s">
        <v>493</v>
      </c>
      <c r="B122" s="149" t="s">
        <v>494</v>
      </c>
      <c r="C122" s="149" t="s">
        <v>495</v>
      </c>
      <c r="D122" s="105">
        <v>5632228.7999999998</v>
      </c>
      <c r="E122" s="57">
        <v>5632228.7999999998</v>
      </c>
      <c r="F122" s="57">
        <v>0</v>
      </c>
      <c r="G122" s="127">
        <v>1</v>
      </c>
      <c r="H122" s="57">
        <v>8627548.3699999992</v>
      </c>
      <c r="I122" s="127">
        <v>0.65280000000000005</v>
      </c>
      <c r="J122" s="57">
        <v>2995319.57</v>
      </c>
    </row>
    <row r="123" spans="1:10" s="66" customFormat="1" ht="14.5" x14ac:dyDescent="0.4">
      <c r="A123" s="149" t="s">
        <v>496</v>
      </c>
      <c r="B123" s="149" t="s">
        <v>497</v>
      </c>
      <c r="C123" s="149" t="s">
        <v>498</v>
      </c>
      <c r="D123" s="105">
        <v>4000595.69</v>
      </c>
      <c r="E123" s="57">
        <v>4000595.69</v>
      </c>
      <c r="F123" s="57">
        <v>0</v>
      </c>
      <c r="G123" s="127">
        <v>1</v>
      </c>
      <c r="H123" s="57">
        <v>8835238.8800000008</v>
      </c>
      <c r="I123" s="127">
        <v>0.45279999999999998</v>
      </c>
      <c r="J123" s="57">
        <v>4834643.1900000004</v>
      </c>
    </row>
    <row r="124" spans="1:10" s="66" customFormat="1" ht="14.5" x14ac:dyDescent="0.4">
      <c r="A124" s="149" t="s">
        <v>499</v>
      </c>
      <c r="B124" s="149" t="s">
        <v>500</v>
      </c>
      <c r="C124" s="149" t="s">
        <v>501</v>
      </c>
      <c r="D124" s="105">
        <v>5619400.29</v>
      </c>
      <c r="E124" s="57">
        <v>5619400.29</v>
      </c>
      <c r="F124" s="57">
        <v>0</v>
      </c>
      <c r="G124" s="127">
        <v>1</v>
      </c>
      <c r="H124" s="57">
        <v>13021336.689999999</v>
      </c>
      <c r="I124" s="127">
        <v>0.43159999999999998</v>
      </c>
      <c r="J124" s="57">
        <v>7401936.4000000004</v>
      </c>
    </row>
    <row r="125" spans="1:10" s="66" customFormat="1" ht="14.5" x14ac:dyDescent="0.4">
      <c r="A125" s="149" t="s">
        <v>502</v>
      </c>
      <c r="B125" s="149" t="s">
        <v>503</v>
      </c>
      <c r="C125" s="149" t="s">
        <v>504</v>
      </c>
      <c r="D125" s="105">
        <v>0</v>
      </c>
      <c r="E125" s="57">
        <v>0</v>
      </c>
      <c r="F125" s="57">
        <v>0</v>
      </c>
      <c r="G125" s="127">
        <v>0</v>
      </c>
      <c r="H125" s="57">
        <v>6782231.7800000003</v>
      </c>
      <c r="I125" s="127">
        <v>0</v>
      </c>
      <c r="J125" s="57">
        <v>6782231.7800000003</v>
      </c>
    </row>
    <row r="126" spans="1:10" s="66" customFormat="1" ht="14.5" x14ac:dyDescent="0.4">
      <c r="A126" s="149" t="s">
        <v>505</v>
      </c>
      <c r="B126" s="149" t="s">
        <v>506</v>
      </c>
      <c r="C126" s="149" t="s">
        <v>507</v>
      </c>
      <c r="D126" s="105">
        <v>4359955.4000000004</v>
      </c>
      <c r="E126" s="57">
        <v>4359955.4000000004</v>
      </c>
      <c r="F126" s="57">
        <v>0</v>
      </c>
      <c r="G126" s="127">
        <v>1</v>
      </c>
      <c r="H126" s="57">
        <v>8613242.9600000009</v>
      </c>
      <c r="I126" s="127">
        <v>0.50619999999999998</v>
      </c>
      <c r="J126" s="57">
        <v>4253287.5599999996</v>
      </c>
    </row>
    <row r="127" spans="1:10" s="66" customFormat="1" ht="14.5" x14ac:dyDescent="0.4">
      <c r="A127" s="149" t="s">
        <v>508</v>
      </c>
      <c r="B127" s="149" t="s">
        <v>509</v>
      </c>
      <c r="C127" s="149" t="s">
        <v>510</v>
      </c>
      <c r="D127" s="105">
        <v>5629714.7599999998</v>
      </c>
      <c r="E127" s="57">
        <v>5629714.7599999998</v>
      </c>
      <c r="F127" s="57">
        <v>0</v>
      </c>
      <c r="G127" s="127">
        <v>1</v>
      </c>
      <c r="H127" s="57">
        <v>8617114</v>
      </c>
      <c r="I127" s="127">
        <v>0.65329999999999999</v>
      </c>
      <c r="J127" s="57">
        <v>2987399.24</v>
      </c>
    </row>
    <row r="128" spans="1:10" s="66" customFormat="1" ht="14.5" x14ac:dyDescent="0.4">
      <c r="A128" s="149" t="s">
        <v>511</v>
      </c>
      <c r="B128" s="149" t="s">
        <v>512</v>
      </c>
      <c r="C128" s="149" t="s">
        <v>513</v>
      </c>
      <c r="D128" s="105">
        <v>3186844.15</v>
      </c>
      <c r="E128" s="57">
        <v>3186844.15</v>
      </c>
      <c r="F128" s="57">
        <v>0</v>
      </c>
      <c r="G128" s="127">
        <v>1</v>
      </c>
      <c r="H128" s="57">
        <v>4422554.01</v>
      </c>
      <c r="I128" s="127">
        <v>0.72060000000000002</v>
      </c>
      <c r="J128" s="57">
        <v>1235709.8600000001</v>
      </c>
    </row>
    <row r="129" spans="1:10" s="66" customFormat="1" ht="14.5" x14ac:dyDescent="0.4">
      <c r="A129" s="149" t="s">
        <v>514</v>
      </c>
      <c r="B129" s="149" t="s">
        <v>515</v>
      </c>
      <c r="C129" s="149" t="s">
        <v>516</v>
      </c>
      <c r="D129" s="105">
        <v>3487865.53</v>
      </c>
      <c r="E129" s="57">
        <v>3487865.53</v>
      </c>
      <c r="F129" s="57">
        <v>0</v>
      </c>
      <c r="G129" s="127">
        <v>1</v>
      </c>
      <c r="H129" s="57">
        <v>7300725.9000000004</v>
      </c>
      <c r="I129" s="127">
        <v>0.47770000000000001</v>
      </c>
      <c r="J129" s="57">
        <v>3812860.37</v>
      </c>
    </row>
    <row r="130" spans="1:10" s="66" customFormat="1" ht="14.5" x14ac:dyDescent="0.4">
      <c r="A130" s="149" t="s">
        <v>517</v>
      </c>
      <c r="B130" s="149" t="s">
        <v>518</v>
      </c>
      <c r="C130" s="149" t="s">
        <v>519</v>
      </c>
      <c r="D130" s="105">
        <v>8870752.2899999991</v>
      </c>
      <c r="E130" s="57">
        <v>8870752.2899999991</v>
      </c>
      <c r="F130" s="57">
        <v>0</v>
      </c>
      <c r="G130" s="127">
        <v>1</v>
      </c>
      <c r="H130" s="57">
        <v>12065278.789999999</v>
      </c>
      <c r="I130" s="127">
        <v>0.73519999999999996</v>
      </c>
      <c r="J130" s="57">
        <v>3194526.5</v>
      </c>
    </row>
    <row r="131" spans="1:10" s="66" customFormat="1" ht="14.5" x14ac:dyDescent="0.4">
      <c r="A131" s="149" t="s">
        <v>520</v>
      </c>
      <c r="B131" s="149" t="s">
        <v>521</v>
      </c>
      <c r="C131" s="149" t="s">
        <v>522</v>
      </c>
      <c r="D131" s="105">
        <v>3785213.23</v>
      </c>
      <c r="E131" s="57">
        <v>3785213.23</v>
      </c>
      <c r="F131" s="57">
        <v>0</v>
      </c>
      <c r="G131" s="127">
        <v>1</v>
      </c>
      <c r="H131" s="57">
        <v>7949608.6100000003</v>
      </c>
      <c r="I131" s="127">
        <v>0.47620000000000001</v>
      </c>
      <c r="J131" s="57">
        <v>4164395.38</v>
      </c>
    </row>
    <row r="132" spans="1:10" s="66" customFormat="1" ht="14.5" x14ac:dyDescent="0.4">
      <c r="A132" s="149" t="s">
        <v>523</v>
      </c>
      <c r="B132" s="149" t="s">
        <v>524</v>
      </c>
      <c r="C132" s="149" t="s">
        <v>525</v>
      </c>
      <c r="D132" s="105">
        <v>5391050.1399999997</v>
      </c>
      <c r="E132" s="57">
        <v>5391050.1399999997</v>
      </c>
      <c r="F132" s="57">
        <v>0</v>
      </c>
      <c r="G132" s="127">
        <v>1</v>
      </c>
      <c r="H132" s="57">
        <v>6846467.8499999996</v>
      </c>
      <c r="I132" s="127">
        <v>0.78739999999999999</v>
      </c>
      <c r="J132" s="57">
        <v>1455417.71</v>
      </c>
    </row>
    <row r="133" spans="1:10" s="66" customFormat="1" ht="14.5" x14ac:dyDescent="0.4">
      <c r="A133" s="149" t="s">
        <v>526</v>
      </c>
      <c r="B133" s="149" t="s">
        <v>527</v>
      </c>
      <c r="C133" s="149" t="s">
        <v>528</v>
      </c>
      <c r="D133" s="105">
        <v>3565842.71</v>
      </c>
      <c r="E133" s="57">
        <v>3565842.71</v>
      </c>
      <c r="F133" s="57">
        <v>0</v>
      </c>
      <c r="G133" s="127">
        <v>1</v>
      </c>
      <c r="H133" s="57">
        <v>7439952.6699999999</v>
      </c>
      <c r="I133" s="127">
        <v>0.4793</v>
      </c>
      <c r="J133" s="57">
        <v>3874109.96</v>
      </c>
    </row>
    <row r="134" spans="1:10" s="66" customFormat="1" ht="14.5" x14ac:dyDescent="0.4">
      <c r="A134" s="149" t="s">
        <v>529</v>
      </c>
      <c r="B134" s="149" t="s">
        <v>530</v>
      </c>
      <c r="C134" s="149" t="s">
        <v>531</v>
      </c>
      <c r="D134" s="105">
        <v>5772851.4100000001</v>
      </c>
      <c r="E134" s="57">
        <v>5772851.4100000001</v>
      </c>
      <c r="F134" s="57">
        <v>0</v>
      </c>
      <c r="G134" s="127">
        <v>1</v>
      </c>
      <c r="H134" s="57">
        <v>9673519.8100000005</v>
      </c>
      <c r="I134" s="127">
        <v>0.5968</v>
      </c>
      <c r="J134" s="57">
        <v>3900668.4</v>
      </c>
    </row>
    <row r="135" spans="1:10" s="66" customFormat="1" ht="14.5" x14ac:dyDescent="0.4">
      <c r="A135" s="149" t="s">
        <v>532</v>
      </c>
      <c r="B135" s="149" t="s">
        <v>533</v>
      </c>
      <c r="C135" s="149" t="s">
        <v>534</v>
      </c>
      <c r="D135" s="105">
        <v>7029454.4500000002</v>
      </c>
      <c r="E135" s="57">
        <v>7029454.4500000002</v>
      </c>
      <c r="F135" s="57">
        <v>0</v>
      </c>
      <c r="G135" s="127">
        <v>1</v>
      </c>
      <c r="H135" s="57">
        <v>12413828.32</v>
      </c>
      <c r="I135" s="127">
        <v>0.56630000000000003</v>
      </c>
      <c r="J135" s="57">
        <v>5384373.8700000001</v>
      </c>
    </row>
    <row r="136" spans="1:10" s="66" customFormat="1" ht="14.5" x14ac:dyDescent="0.4">
      <c r="A136" s="149" t="s">
        <v>535</v>
      </c>
      <c r="B136" s="149" t="s">
        <v>536</v>
      </c>
      <c r="C136" s="149" t="s">
        <v>537</v>
      </c>
      <c r="D136" s="105">
        <v>6144466.6600000001</v>
      </c>
      <c r="E136" s="57">
        <v>6144466.6600000001</v>
      </c>
      <c r="F136" s="57">
        <v>0</v>
      </c>
      <c r="G136" s="127">
        <v>1</v>
      </c>
      <c r="H136" s="57">
        <v>10721178.24</v>
      </c>
      <c r="I136" s="127">
        <v>0.57310000000000005</v>
      </c>
      <c r="J136" s="57">
        <v>4576711.58</v>
      </c>
    </row>
    <row r="137" spans="1:10" s="66" customFormat="1" ht="14.5" x14ac:dyDescent="0.4">
      <c r="A137" s="149" t="s">
        <v>538</v>
      </c>
      <c r="B137" s="149" t="s">
        <v>539</v>
      </c>
      <c r="C137" s="149" t="s">
        <v>540</v>
      </c>
      <c r="D137" s="105">
        <v>4147596.5</v>
      </c>
      <c r="E137" s="57">
        <v>4147596.5</v>
      </c>
      <c r="F137" s="57">
        <v>0</v>
      </c>
      <c r="G137" s="127">
        <v>1</v>
      </c>
      <c r="H137" s="57">
        <v>8736329.5099999998</v>
      </c>
      <c r="I137" s="127">
        <v>0.4748</v>
      </c>
      <c r="J137" s="57">
        <v>4588733.01</v>
      </c>
    </row>
    <row r="138" spans="1:10" s="66" customFormat="1" ht="14.5" x14ac:dyDescent="0.4">
      <c r="A138" s="149" t="s">
        <v>541</v>
      </c>
      <c r="B138" s="149" t="s">
        <v>542</v>
      </c>
      <c r="C138" s="149" t="s">
        <v>543</v>
      </c>
      <c r="D138" s="105">
        <v>1688041.63</v>
      </c>
      <c r="E138" s="57">
        <v>1688041.63</v>
      </c>
      <c r="F138" s="57">
        <v>0</v>
      </c>
      <c r="G138" s="127">
        <v>1</v>
      </c>
      <c r="H138" s="57">
        <v>3382647.4</v>
      </c>
      <c r="I138" s="127">
        <v>0.499</v>
      </c>
      <c r="J138" s="57">
        <v>1694605.77</v>
      </c>
    </row>
    <row r="139" spans="1:10" s="66" customFormat="1" ht="14.5" x14ac:dyDescent="0.4">
      <c r="A139" s="149" t="s">
        <v>544</v>
      </c>
      <c r="B139" s="149" t="s">
        <v>545</v>
      </c>
      <c r="C139" s="149" t="s">
        <v>546</v>
      </c>
      <c r="D139" s="105">
        <v>3641329.1</v>
      </c>
      <c r="E139" s="57">
        <v>3641329.1</v>
      </c>
      <c r="F139" s="57">
        <v>0</v>
      </c>
      <c r="G139" s="127">
        <v>1</v>
      </c>
      <c r="H139" s="57">
        <v>7672254.6200000001</v>
      </c>
      <c r="I139" s="127">
        <v>0.47460000000000002</v>
      </c>
      <c r="J139" s="57">
        <v>4030925.52</v>
      </c>
    </row>
    <row r="140" spans="1:10" s="66" customFormat="1" ht="14.5" x14ac:dyDescent="0.4">
      <c r="A140" s="149" t="s">
        <v>547</v>
      </c>
      <c r="B140" s="149" t="s">
        <v>548</v>
      </c>
      <c r="C140" s="149" t="s">
        <v>549</v>
      </c>
      <c r="D140" s="105">
        <v>6016176.8700000001</v>
      </c>
      <c r="E140" s="57">
        <v>6016176.8700000001</v>
      </c>
      <c r="F140" s="57">
        <v>0</v>
      </c>
      <c r="G140" s="127">
        <v>1</v>
      </c>
      <c r="H140" s="57">
        <v>10289572.18</v>
      </c>
      <c r="I140" s="127">
        <v>0.5847</v>
      </c>
      <c r="J140" s="57">
        <v>4273395.3099999996</v>
      </c>
    </row>
    <row r="141" spans="1:10" s="66" customFormat="1" ht="14.5" x14ac:dyDescent="0.4">
      <c r="A141" s="149" t="s">
        <v>550</v>
      </c>
      <c r="B141" s="149" t="s">
        <v>551</v>
      </c>
      <c r="C141" s="149" t="s">
        <v>552</v>
      </c>
      <c r="D141" s="105">
        <v>12020588.75</v>
      </c>
      <c r="E141" s="57">
        <v>12020588.75</v>
      </c>
      <c r="F141" s="57">
        <v>0</v>
      </c>
      <c r="G141" s="127">
        <v>1</v>
      </c>
      <c r="H141" s="57">
        <v>15344981.52</v>
      </c>
      <c r="I141" s="127">
        <v>0.78339999999999999</v>
      </c>
      <c r="J141" s="57">
        <v>3324392.77</v>
      </c>
    </row>
    <row r="142" spans="1:10" s="66" customFormat="1" ht="14.5" x14ac:dyDescent="0.4">
      <c r="A142" s="149" t="s">
        <v>553</v>
      </c>
      <c r="B142" s="149" t="s">
        <v>554</v>
      </c>
      <c r="C142" s="149" t="s">
        <v>555</v>
      </c>
      <c r="D142" s="105">
        <v>3137009.58</v>
      </c>
      <c r="E142" s="57">
        <v>3137009.58</v>
      </c>
      <c r="F142" s="57">
        <v>0</v>
      </c>
      <c r="G142" s="127">
        <v>1</v>
      </c>
      <c r="H142" s="57">
        <v>4360689.45</v>
      </c>
      <c r="I142" s="127">
        <v>0.71940000000000004</v>
      </c>
      <c r="J142" s="57">
        <v>1223679.8700000001</v>
      </c>
    </row>
    <row r="143" spans="1:10" s="66" customFormat="1" ht="14.5" x14ac:dyDescent="0.4">
      <c r="A143" s="149" t="s">
        <v>556</v>
      </c>
      <c r="B143" s="149" t="s">
        <v>557</v>
      </c>
      <c r="C143" s="149" t="s">
        <v>558</v>
      </c>
      <c r="D143" s="105">
        <v>4869385.8899999997</v>
      </c>
      <c r="E143" s="57">
        <v>4869385.8899999997</v>
      </c>
      <c r="F143" s="57">
        <v>0</v>
      </c>
      <c r="G143" s="127">
        <v>1</v>
      </c>
      <c r="H143" s="57">
        <v>8212155.6900000004</v>
      </c>
      <c r="I143" s="127">
        <v>0.59289999999999998</v>
      </c>
      <c r="J143" s="57">
        <v>3342769.8</v>
      </c>
    </row>
    <row r="144" spans="1:10" s="66" customFormat="1" ht="14.5" x14ac:dyDescent="0.4">
      <c r="A144" s="149" t="s">
        <v>559</v>
      </c>
      <c r="B144" s="149" t="s">
        <v>560</v>
      </c>
      <c r="C144" s="149" t="s">
        <v>561</v>
      </c>
      <c r="D144" s="105">
        <v>4336620.8899999997</v>
      </c>
      <c r="E144" s="57">
        <v>4336620.8899999997</v>
      </c>
      <c r="F144" s="57">
        <v>0</v>
      </c>
      <c r="G144" s="127">
        <v>1</v>
      </c>
      <c r="H144" s="57">
        <v>7576243.3200000003</v>
      </c>
      <c r="I144" s="127">
        <v>0.57240000000000002</v>
      </c>
      <c r="J144" s="57">
        <v>3239622.43</v>
      </c>
    </row>
    <row r="145" spans="1:10" s="66" customFormat="1" ht="14.5" x14ac:dyDescent="0.4">
      <c r="A145" s="149" t="s">
        <v>562</v>
      </c>
      <c r="B145" s="149" t="s">
        <v>563</v>
      </c>
      <c r="C145" s="149" t="s">
        <v>564</v>
      </c>
      <c r="D145" s="105">
        <v>2368318.58</v>
      </c>
      <c r="E145" s="57">
        <v>2368318.58</v>
      </c>
      <c r="F145" s="57">
        <v>0</v>
      </c>
      <c r="G145" s="127">
        <v>1</v>
      </c>
      <c r="H145" s="57">
        <v>4647989.63</v>
      </c>
      <c r="I145" s="127">
        <v>0.50949999999999995</v>
      </c>
      <c r="J145" s="57">
        <v>2279671.0499999998</v>
      </c>
    </row>
    <row r="146" spans="1:10" s="66" customFormat="1" ht="14.5" x14ac:dyDescent="0.4">
      <c r="A146" s="149" t="s">
        <v>565</v>
      </c>
      <c r="B146" s="149" t="s">
        <v>566</v>
      </c>
      <c r="C146" s="149" t="s">
        <v>567</v>
      </c>
      <c r="D146" s="105">
        <v>7376015.4900000002</v>
      </c>
      <c r="E146" s="57">
        <v>7376015.4900000002</v>
      </c>
      <c r="F146" s="57">
        <v>0</v>
      </c>
      <c r="G146" s="127">
        <v>1</v>
      </c>
      <c r="H146" s="57">
        <v>10343705.109999999</v>
      </c>
      <c r="I146" s="127">
        <v>0.71309999999999996</v>
      </c>
      <c r="J146" s="57">
        <v>2967689.62</v>
      </c>
    </row>
    <row r="147" spans="1:10" s="66" customFormat="1" ht="14.5" x14ac:dyDescent="0.4">
      <c r="A147" s="149" t="s">
        <v>568</v>
      </c>
      <c r="B147" s="149" t="s">
        <v>569</v>
      </c>
      <c r="C147" s="149" t="s">
        <v>570</v>
      </c>
      <c r="D147" s="105">
        <v>5008611.5599999996</v>
      </c>
      <c r="E147" s="57">
        <v>5008611.5599999996</v>
      </c>
      <c r="F147" s="57">
        <v>0</v>
      </c>
      <c r="G147" s="127">
        <v>1</v>
      </c>
      <c r="H147" s="57">
        <v>7997200.1299999999</v>
      </c>
      <c r="I147" s="127">
        <v>0.62629999999999997</v>
      </c>
      <c r="J147" s="57">
        <v>2988588.57</v>
      </c>
    </row>
    <row r="148" spans="1:10" s="66" customFormat="1" ht="14.5" x14ac:dyDescent="0.4">
      <c r="A148" s="149" t="s">
        <v>571</v>
      </c>
      <c r="B148" s="149" t="s">
        <v>572</v>
      </c>
      <c r="C148" s="149" t="s">
        <v>573</v>
      </c>
      <c r="D148" s="105">
        <v>4414246.43</v>
      </c>
      <c r="E148" s="57">
        <v>4414246.43</v>
      </c>
      <c r="F148" s="57">
        <v>0</v>
      </c>
      <c r="G148" s="127">
        <v>1</v>
      </c>
      <c r="H148" s="57">
        <v>5338155.07</v>
      </c>
      <c r="I148" s="127">
        <v>0.82689999999999997</v>
      </c>
      <c r="J148" s="57">
        <v>923908.64</v>
      </c>
    </row>
    <row r="149" spans="1:10" s="66" customFormat="1" ht="14.5" x14ac:dyDescent="0.4">
      <c r="A149" s="149" t="s">
        <v>574</v>
      </c>
      <c r="B149" s="149" t="s">
        <v>575</v>
      </c>
      <c r="C149" s="149" t="s">
        <v>576</v>
      </c>
      <c r="D149" s="105">
        <v>8506354.5600000005</v>
      </c>
      <c r="E149" s="57">
        <v>8506354.5600000005</v>
      </c>
      <c r="F149" s="57">
        <v>0</v>
      </c>
      <c r="G149" s="127">
        <v>1</v>
      </c>
      <c r="H149" s="57">
        <v>11211124.189999999</v>
      </c>
      <c r="I149" s="127">
        <v>0.75870000000000004</v>
      </c>
      <c r="J149" s="57">
        <v>2704769.63</v>
      </c>
    </row>
    <row r="150" spans="1:10" s="66" customFormat="1" ht="14.5" x14ac:dyDescent="0.4">
      <c r="A150" s="149" t="s">
        <v>577</v>
      </c>
      <c r="B150" s="149" t="s">
        <v>578</v>
      </c>
      <c r="C150" s="149" t="s">
        <v>579</v>
      </c>
      <c r="D150" s="105">
        <v>4229285.25</v>
      </c>
      <c r="E150" s="57">
        <v>4229285.25</v>
      </c>
      <c r="F150" s="57">
        <v>0</v>
      </c>
      <c r="G150" s="127">
        <v>1</v>
      </c>
      <c r="H150" s="57">
        <v>5936790.0899999999</v>
      </c>
      <c r="I150" s="127">
        <v>0.71240000000000003</v>
      </c>
      <c r="J150" s="57">
        <v>1707504.84</v>
      </c>
    </row>
    <row r="151" spans="1:10" s="66" customFormat="1" ht="14.5" x14ac:dyDescent="0.4">
      <c r="A151" s="149" t="s">
        <v>580</v>
      </c>
      <c r="B151" s="149" t="s">
        <v>581</v>
      </c>
      <c r="C151" s="149" t="s">
        <v>582</v>
      </c>
      <c r="D151" s="105">
        <v>8012062.6699999999</v>
      </c>
      <c r="E151" s="57">
        <v>8012062.6699999999</v>
      </c>
      <c r="F151" s="57">
        <v>0</v>
      </c>
      <c r="G151" s="127">
        <v>1</v>
      </c>
      <c r="H151" s="57">
        <v>12625582.539999999</v>
      </c>
      <c r="I151" s="127">
        <v>0.63460000000000005</v>
      </c>
      <c r="J151" s="57">
        <v>4613519.87</v>
      </c>
    </row>
    <row r="152" spans="1:10" s="66" customFormat="1" ht="14.5" x14ac:dyDescent="0.4">
      <c r="A152" s="149" t="s">
        <v>583</v>
      </c>
      <c r="B152" s="149" t="s">
        <v>584</v>
      </c>
      <c r="C152" s="149" t="s">
        <v>585</v>
      </c>
      <c r="D152" s="105">
        <v>4485254.66</v>
      </c>
      <c r="E152" s="57">
        <v>4485254.66</v>
      </c>
      <c r="F152" s="57">
        <v>0</v>
      </c>
      <c r="G152" s="127">
        <v>1</v>
      </c>
      <c r="H152" s="57">
        <v>7210971.96</v>
      </c>
      <c r="I152" s="127">
        <v>0.622</v>
      </c>
      <c r="J152" s="57">
        <v>2725717.3</v>
      </c>
    </row>
    <row r="153" spans="1:10" s="66" customFormat="1" ht="14.5" x14ac:dyDescent="0.4">
      <c r="A153" s="149" t="s">
        <v>586</v>
      </c>
      <c r="B153" s="149" t="s">
        <v>587</v>
      </c>
      <c r="C153" s="149" t="s">
        <v>588</v>
      </c>
      <c r="D153" s="105">
        <v>2977503.77</v>
      </c>
      <c r="E153" s="57">
        <v>2977503.77</v>
      </c>
      <c r="F153" s="57">
        <v>0</v>
      </c>
      <c r="G153" s="127">
        <v>1</v>
      </c>
      <c r="H153" s="57">
        <v>4008560.21</v>
      </c>
      <c r="I153" s="127">
        <v>0.74280000000000002</v>
      </c>
      <c r="J153" s="57">
        <v>1031056.44</v>
      </c>
    </row>
    <row r="154" spans="1:10" s="66" customFormat="1" ht="14.5" x14ac:dyDescent="0.4">
      <c r="A154" s="149" t="s">
        <v>589</v>
      </c>
      <c r="B154" s="149" t="s">
        <v>590</v>
      </c>
      <c r="C154" s="149" t="s">
        <v>591</v>
      </c>
      <c r="D154" s="105">
        <v>3427135.95</v>
      </c>
      <c r="E154" s="57">
        <v>3427135.95</v>
      </c>
      <c r="F154" s="57">
        <v>0</v>
      </c>
      <c r="G154" s="127">
        <v>1</v>
      </c>
      <c r="H154" s="57">
        <v>6731636.5599999996</v>
      </c>
      <c r="I154" s="127">
        <v>0.5091</v>
      </c>
      <c r="J154" s="57">
        <v>3304500.61</v>
      </c>
    </row>
    <row r="155" spans="1:10" s="66" customFormat="1" ht="14.5" x14ac:dyDescent="0.4">
      <c r="A155" s="149" t="s">
        <v>592</v>
      </c>
      <c r="B155" s="149" t="s">
        <v>593</v>
      </c>
      <c r="C155" s="149" t="s">
        <v>594</v>
      </c>
      <c r="D155" s="105">
        <v>5314066.16</v>
      </c>
      <c r="E155" s="57">
        <v>5314066.16</v>
      </c>
      <c r="F155" s="57">
        <v>0</v>
      </c>
      <c r="G155" s="127">
        <v>1</v>
      </c>
      <c r="H155" s="57">
        <v>8170794.1399999997</v>
      </c>
      <c r="I155" s="127">
        <v>0.65039999999999998</v>
      </c>
      <c r="J155" s="57">
        <v>2856727.98</v>
      </c>
    </row>
    <row r="156" spans="1:10" s="66" customFormat="1" ht="14.5" x14ac:dyDescent="0.4">
      <c r="A156" s="149" t="s">
        <v>595</v>
      </c>
      <c r="B156" s="149" t="s">
        <v>596</v>
      </c>
      <c r="C156" s="149" t="s">
        <v>597</v>
      </c>
      <c r="D156" s="105">
        <v>5739587.1600000001</v>
      </c>
      <c r="E156" s="57">
        <v>5739587.1600000001</v>
      </c>
      <c r="F156" s="57">
        <v>0</v>
      </c>
      <c r="G156" s="127">
        <v>1</v>
      </c>
      <c r="H156" s="57">
        <v>8776640.5</v>
      </c>
      <c r="I156" s="127">
        <v>0.65400000000000003</v>
      </c>
      <c r="J156" s="57">
        <v>3037053.34</v>
      </c>
    </row>
    <row r="157" spans="1:10" s="66" customFormat="1" ht="14.5" x14ac:dyDescent="0.4">
      <c r="A157" s="149" t="s">
        <v>598</v>
      </c>
      <c r="B157" s="149" t="s">
        <v>599</v>
      </c>
      <c r="C157" s="149" t="s">
        <v>600</v>
      </c>
      <c r="D157" s="105">
        <v>2761980.95</v>
      </c>
      <c r="E157" s="57">
        <v>2761980.95</v>
      </c>
      <c r="F157" s="57">
        <v>0</v>
      </c>
      <c r="G157" s="127">
        <v>1</v>
      </c>
      <c r="H157" s="57">
        <v>5851241.3099999996</v>
      </c>
      <c r="I157" s="127">
        <v>0.47199999999999998</v>
      </c>
      <c r="J157" s="57">
        <v>3089260.36</v>
      </c>
    </row>
    <row r="158" spans="1:10" s="66" customFormat="1" ht="14.5" x14ac:dyDescent="0.4">
      <c r="A158" s="149" t="s">
        <v>601</v>
      </c>
      <c r="B158" s="149" t="s">
        <v>602</v>
      </c>
      <c r="C158" s="149" t="s">
        <v>603</v>
      </c>
      <c r="D158" s="105">
        <v>3432542.6</v>
      </c>
      <c r="E158" s="57">
        <v>3432542.6</v>
      </c>
      <c r="F158" s="57">
        <v>0</v>
      </c>
      <c r="G158" s="127">
        <v>1</v>
      </c>
      <c r="H158" s="57">
        <v>6235063.2000000002</v>
      </c>
      <c r="I158" s="127">
        <v>0.55049999999999999</v>
      </c>
      <c r="J158" s="57">
        <v>2802520.6</v>
      </c>
    </row>
    <row r="159" spans="1:10" s="66" customFormat="1" ht="14.5" x14ac:dyDescent="0.4">
      <c r="A159" s="149" t="s">
        <v>604</v>
      </c>
      <c r="B159" s="149" t="s">
        <v>605</v>
      </c>
      <c r="C159" s="149" t="s">
        <v>606</v>
      </c>
      <c r="D159" s="105">
        <v>0</v>
      </c>
      <c r="E159" s="57">
        <v>0</v>
      </c>
      <c r="F159" s="57">
        <v>0</v>
      </c>
      <c r="G159" s="127">
        <v>0</v>
      </c>
      <c r="H159" s="57">
        <v>9050262.0899999999</v>
      </c>
      <c r="I159" s="127">
        <v>0</v>
      </c>
      <c r="J159" s="57">
        <v>9050262.0899999999</v>
      </c>
    </row>
    <row r="160" spans="1:10" s="66" customFormat="1" ht="14.5" x14ac:dyDescent="0.4">
      <c r="A160" s="149" t="s">
        <v>607</v>
      </c>
      <c r="B160" s="149" t="s">
        <v>608</v>
      </c>
      <c r="C160" s="149" t="s">
        <v>609</v>
      </c>
      <c r="D160" s="105">
        <v>4769525.07</v>
      </c>
      <c r="E160" s="57">
        <v>4769525.07</v>
      </c>
      <c r="F160" s="57">
        <v>0</v>
      </c>
      <c r="G160" s="127">
        <v>1</v>
      </c>
      <c r="H160" s="57">
        <v>8021033.5499999998</v>
      </c>
      <c r="I160" s="127">
        <v>0.59460000000000002</v>
      </c>
      <c r="J160" s="57">
        <v>3251508.48</v>
      </c>
    </row>
    <row r="161" spans="1:10" s="66" customFormat="1" ht="14.5" x14ac:dyDescent="0.4">
      <c r="A161" s="149" t="s">
        <v>610</v>
      </c>
      <c r="B161" s="149" t="s">
        <v>611</v>
      </c>
      <c r="C161" s="149" t="s">
        <v>612</v>
      </c>
      <c r="D161" s="105">
        <v>5176995.95</v>
      </c>
      <c r="E161" s="57">
        <v>5176995.95</v>
      </c>
      <c r="F161" s="57">
        <v>0</v>
      </c>
      <c r="G161" s="127">
        <v>1</v>
      </c>
      <c r="H161" s="57">
        <v>10563894.199999999</v>
      </c>
      <c r="I161" s="127">
        <v>0.49009999999999998</v>
      </c>
      <c r="J161" s="57">
        <v>5386898.25</v>
      </c>
    </row>
    <row r="162" spans="1:10" s="66" customFormat="1" ht="14.5" x14ac:dyDescent="0.4">
      <c r="A162" s="149" t="s">
        <v>613</v>
      </c>
      <c r="B162" s="149" t="s">
        <v>614</v>
      </c>
      <c r="C162" s="149" t="s">
        <v>615</v>
      </c>
      <c r="D162" s="105">
        <v>9463017.7699999996</v>
      </c>
      <c r="E162" s="57">
        <v>9463017.7699999996</v>
      </c>
      <c r="F162" s="57">
        <v>0</v>
      </c>
      <c r="G162" s="127">
        <v>1</v>
      </c>
      <c r="H162" s="57">
        <v>11167625.939999999</v>
      </c>
      <c r="I162" s="127">
        <v>0.84740000000000004</v>
      </c>
      <c r="J162" s="57">
        <v>1704608.17</v>
      </c>
    </row>
    <row r="163" spans="1:10" s="66" customFormat="1" ht="14.5" x14ac:dyDescent="0.4">
      <c r="A163" s="149" t="s">
        <v>616</v>
      </c>
      <c r="B163" s="149" t="s">
        <v>617</v>
      </c>
      <c r="C163" s="149" t="s">
        <v>618</v>
      </c>
      <c r="D163" s="105">
        <v>5687483.0599999996</v>
      </c>
      <c r="E163" s="57">
        <v>5687483.0599999996</v>
      </c>
      <c r="F163" s="57">
        <v>0</v>
      </c>
      <c r="G163" s="127">
        <v>1</v>
      </c>
      <c r="H163" s="57">
        <v>6908296.1100000003</v>
      </c>
      <c r="I163" s="127">
        <v>0.82330000000000003</v>
      </c>
      <c r="J163" s="57">
        <v>1220813.05</v>
      </c>
    </row>
    <row r="164" spans="1:10" s="66" customFormat="1" ht="14.5" x14ac:dyDescent="0.4">
      <c r="A164" s="149" t="s">
        <v>619</v>
      </c>
      <c r="B164" s="149" t="s">
        <v>620</v>
      </c>
      <c r="C164" s="149" t="s">
        <v>621</v>
      </c>
      <c r="D164" s="105">
        <v>5974839.6699999999</v>
      </c>
      <c r="E164" s="57">
        <v>5660942.5</v>
      </c>
      <c r="F164" s="57">
        <v>313897.17</v>
      </c>
      <c r="G164" s="127">
        <v>1.0553999999999999</v>
      </c>
      <c r="H164" s="57">
        <v>6908278.3099999996</v>
      </c>
      <c r="I164" s="127">
        <v>0.8649</v>
      </c>
      <c r="J164" s="57">
        <v>933438.64</v>
      </c>
    </row>
    <row r="165" spans="1:10" s="66" customFormat="1" ht="14.5" x14ac:dyDescent="0.4">
      <c r="A165" s="149" t="s">
        <v>622</v>
      </c>
      <c r="B165" s="149" t="s">
        <v>623</v>
      </c>
      <c r="C165" s="149" t="s">
        <v>624</v>
      </c>
      <c r="D165" s="105">
        <v>6097437.5300000003</v>
      </c>
      <c r="E165" s="57">
        <v>6097437.5300000003</v>
      </c>
      <c r="F165" s="57">
        <v>0</v>
      </c>
      <c r="G165" s="127">
        <v>1</v>
      </c>
      <c r="H165" s="57">
        <v>7664484.1500000004</v>
      </c>
      <c r="I165" s="127">
        <v>0.79549999999999998</v>
      </c>
      <c r="J165" s="57">
        <v>1567046.62</v>
      </c>
    </row>
    <row r="166" spans="1:10" s="66" customFormat="1" ht="14.5" x14ac:dyDescent="0.4">
      <c r="A166" s="149" t="s">
        <v>625</v>
      </c>
      <c r="B166" s="149" t="s">
        <v>626</v>
      </c>
      <c r="C166" s="149" t="s">
        <v>627</v>
      </c>
      <c r="D166" s="105">
        <v>4718153.78</v>
      </c>
      <c r="E166" s="57">
        <v>4718153.78</v>
      </c>
      <c r="F166" s="57">
        <v>0</v>
      </c>
      <c r="G166" s="127">
        <v>1</v>
      </c>
      <c r="H166" s="57">
        <v>6795580.6399999997</v>
      </c>
      <c r="I166" s="127">
        <v>0.69430000000000003</v>
      </c>
      <c r="J166" s="57">
        <v>2077426.86</v>
      </c>
    </row>
    <row r="167" spans="1:10" s="66" customFormat="1" ht="14.5" x14ac:dyDescent="0.4">
      <c r="A167" s="149" t="s">
        <v>628</v>
      </c>
      <c r="B167" s="149" t="s">
        <v>629</v>
      </c>
      <c r="C167" s="149" t="s">
        <v>630</v>
      </c>
      <c r="D167" s="105">
        <v>4639203.9000000004</v>
      </c>
      <c r="E167" s="57">
        <v>4639203.9000000004</v>
      </c>
      <c r="F167" s="57">
        <v>0</v>
      </c>
      <c r="G167" s="127">
        <v>1</v>
      </c>
      <c r="H167" s="57">
        <v>6166488.9299999997</v>
      </c>
      <c r="I167" s="127">
        <v>0.75229999999999997</v>
      </c>
      <c r="J167" s="57">
        <v>1527285.03</v>
      </c>
    </row>
    <row r="168" spans="1:10" s="66" customFormat="1" ht="14.5" x14ac:dyDescent="0.4">
      <c r="A168" s="149" t="s">
        <v>631</v>
      </c>
      <c r="B168" s="149" t="s">
        <v>632</v>
      </c>
      <c r="C168" s="149" t="s">
        <v>633</v>
      </c>
      <c r="D168" s="105">
        <v>2106980.91</v>
      </c>
      <c r="E168" s="57">
        <v>2106980.91</v>
      </c>
      <c r="F168" s="57">
        <v>0</v>
      </c>
      <c r="G168" s="127">
        <v>1</v>
      </c>
      <c r="H168" s="57">
        <v>3428209.96</v>
      </c>
      <c r="I168" s="127">
        <v>0.61460000000000004</v>
      </c>
      <c r="J168" s="57">
        <v>1321229.05</v>
      </c>
    </row>
    <row r="169" spans="1:10" s="66" customFormat="1" ht="14.5" x14ac:dyDescent="0.4">
      <c r="A169" s="149" t="s">
        <v>634</v>
      </c>
      <c r="B169" s="149" t="s">
        <v>635</v>
      </c>
      <c r="C169" s="149" t="s">
        <v>636</v>
      </c>
      <c r="D169" s="105">
        <v>4418461.3899999997</v>
      </c>
      <c r="E169" s="57">
        <v>4418461.3899999997</v>
      </c>
      <c r="F169" s="57">
        <v>0</v>
      </c>
      <c r="G169" s="127">
        <v>1</v>
      </c>
      <c r="H169" s="57">
        <v>5293874.04</v>
      </c>
      <c r="I169" s="127">
        <v>0.83460000000000001</v>
      </c>
      <c r="J169" s="57">
        <v>875412.65</v>
      </c>
    </row>
    <row r="170" spans="1:10" s="66" customFormat="1" ht="14.5" x14ac:dyDescent="0.4">
      <c r="A170" s="149" t="s">
        <v>637</v>
      </c>
      <c r="B170" s="149" t="s">
        <v>638</v>
      </c>
      <c r="C170" s="149" t="s">
        <v>639</v>
      </c>
      <c r="D170" s="105">
        <v>6398357.5899999999</v>
      </c>
      <c r="E170" s="57">
        <v>6398357.5899999999</v>
      </c>
      <c r="F170" s="57">
        <v>0</v>
      </c>
      <c r="G170" s="127">
        <v>1</v>
      </c>
      <c r="H170" s="57">
        <v>7999799.0199999996</v>
      </c>
      <c r="I170" s="127">
        <v>0.79979999999999996</v>
      </c>
      <c r="J170" s="57">
        <v>1601441.43</v>
      </c>
    </row>
    <row r="171" spans="1:10" s="66" customFormat="1" ht="14.5" x14ac:dyDescent="0.4">
      <c r="A171" s="149" t="s">
        <v>640</v>
      </c>
      <c r="B171" s="149" t="s">
        <v>641</v>
      </c>
      <c r="C171" s="149" t="s">
        <v>642</v>
      </c>
      <c r="D171" s="105">
        <v>3653521.49</v>
      </c>
      <c r="E171" s="57">
        <v>3479219.5</v>
      </c>
      <c r="F171" s="57">
        <v>174301.99</v>
      </c>
      <c r="G171" s="127">
        <v>1.0501</v>
      </c>
      <c r="H171" s="57">
        <v>6596695.96</v>
      </c>
      <c r="I171" s="127">
        <v>0.55379999999999996</v>
      </c>
      <c r="J171" s="57">
        <v>2943174.47</v>
      </c>
    </row>
    <row r="172" spans="1:10" s="66" customFormat="1" ht="14.5" x14ac:dyDescent="0.4">
      <c r="A172" s="149" t="s">
        <v>643</v>
      </c>
      <c r="B172" s="149" t="s">
        <v>644</v>
      </c>
      <c r="C172" s="149" t="s">
        <v>645</v>
      </c>
      <c r="D172" s="105">
        <v>6022517.5199999996</v>
      </c>
      <c r="E172" s="57">
        <v>6022517.5199999996</v>
      </c>
      <c r="F172" s="57">
        <v>0</v>
      </c>
      <c r="G172" s="127">
        <v>1</v>
      </c>
      <c r="H172" s="57">
        <v>7100545.4100000001</v>
      </c>
      <c r="I172" s="127">
        <v>0.84819999999999995</v>
      </c>
      <c r="J172" s="57">
        <v>1078027.8899999999</v>
      </c>
    </row>
    <row r="173" spans="1:10" s="66" customFormat="1" ht="14.5" x14ac:dyDescent="0.4">
      <c r="A173" s="149" t="s">
        <v>646</v>
      </c>
      <c r="B173" s="149" t="s">
        <v>647</v>
      </c>
      <c r="C173" s="149" t="s">
        <v>648</v>
      </c>
      <c r="D173" s="105">
        <v>7321444.2999999998</v>
      </c>
      <c r="E173" s="57">
        <v>7321444.2999999998</v>
      </c>
      <c r="F173" s="57">
        <v>0</v>
      </c>
      <c r="G173" s="127">
        <v>1</v>
      </c>
      <c r="H173" s="57">
        <v>8364441.7999999998</v>
      </c>
      <c r="I173" s="127">
        <v>0.87529999999999997</v>
      </c>
      <c r="J173" s="57">
        <v>1042997.5</v>
      </c>
    </row>
    <row r="174" spans="1:10" s="66" customFormat="1" ht="14.5" x14ac:dyDescent="0.4">
      <c r="A174" s="149" t="s">
        <v>649</v>
      </c>
      <c r="B174" s="149" t="s">
        <v>650</v>
      </c>
      <c r="C174" s="149" t="s">
        <v>651</v>
      </c>
      <c r="D174" s="105">
        <v>6514128.1699999999</v>
      </c>
      <c r="E174" s="57">
        <v>6514128.1699999999</v>
      </c>
      <c r="F174" s="57">
        <v>0</v>
      </c>
      <c r="G174" s="127">
        <v>1</v>
      </c>
      <c r="H174" s="57">
        <v>8236546.8499999996</v>
      </c>
      <c r="I174" s="127">
        <v>0.79090000000000005</v>
      </c>
      <c r="J174" s="57">
        <v>1722418.68</v>
      </c>
    </row>
    <row r="175" spans="1:10" s="66" customFormat="1" ht="14.5" x14ac:dyDescent="0.4">
      <c r="A175" s="149" t="s">
        <v>652</v>
      </c>
      <c r="B175" s="149" t="s">
        <v>653</v>
      </c>
      <c r="C175" s="149" t="s">
        <v>654</v>
      </c>
      <c r="D175" s="105">
        <v>4768837.13</v>
      </c>
      <c r="E175" s="57">
        <v>4768837.13</v>
      </c>
      <c r="F175" s="57">
        <v>0</v>
      </c>
      <c r="G175" s="127">
        <v>1</v>
      </c>
      <c r="H175" s="57">
        <v>6222645.9699999997</v>
      </c>
      <c r="I175" s="127">
        <v>0.76639999999999997</v>
      </c>
      <c r="J175" s="57">
        <v>1453808.84</v>
      </c>
    </row>
    <row r="176" spans="1:10" s="66" customFormat="1" ht="14.5" x14ac:dyDescent="0.4">
      <c r="A176" s="149" t="s">
        <v>655</v>
      </c>
      <c r="B176" s="149" t="s">
        <v>656</v>
      </c>
      <c r="C176" s="149" t="s">
        <v>657</v>
      </c>
      <c r="D176" s="105">
        <v>2374119.2400000002</v>
      </c>
      <c r="E176" s="57">
        <v>2374119.2400000002</v>
      </c>
      <c r="F176" s="57">
        <v>0</v>
      </c>
      <c r="G176" s="127">
        <v>1</v>
      </c>
      <c r="H176" s="57">
        <v>4502289.87</v>
      </c>
      <c r="I176" s="127">
        <v>0.52729999999999999</v>
      </c>
      <c r="J176" s="57">
        <v>2128170.63</v>
      </c>
    </row>
    <row r="177" spans="1:10" s="66" customFormat="1" ht="14.5" x14ac:dyDescent="0.4">
      <c r="A177" s="149" t="s">
        <v>658</v>
      </c>
      <c r="B177" s="149" t="s">
        <v>659</v>
      </c>
      <c r="C177" s="149" t="s">
        <v>660</v>
      </c>
      <c r="D177" s="105">
        <v>7445444.25</v>
      </c>
      <c r="E177" s="57">
        <v>7445444.25</v>
      </c>
      <c r="F177" s="57">
        <v>0</v>
      </c>
      <c r="G177" s="127">
        <v>1</v>
      </c>
      <c r="H177" s="57">
        <v>9268172.2899999991</v>
      </c>
      <c r="I177" s="127">
        <v>0.80330000000000001</v>
      </c>
      <c r="J177" s="57">
        <v>1822728.04</v>
      </c>
    </row>
    <row r="178" spans="1:10" s="66" customFormat="1" ht="14.5" x14ac:dyDescent="0.4">
      <c r="A178" s="149" t="s">
        <v>661</v>
      </c>
      <c r="B178" s="149" t="s">
        <v>662</v>
      </c>
      <c r="C178" s="149" t="s">
        <v>663</v>
      </c>
      <c r="D178" s="105">
        <v>3214805.69</v>
      </c>
      <c r="E178" s="57">
        <v>3214805.69</v>
      </c>
      <c r="F178" s="57">
        <v>0</v>
      </c>
      <c r="G178" s="127">
        <v>1</v>
      </c>
      <c r="H178" s="57">
        <v>5017053.38</v>
      </c>
      <c r="I178" s="127">
        <v>0.64080000000000004</v>
      </c>
      <c r="J178" s="57">
        <v>1802247.69</v>
      </c>
    </row>
    <row r="179" spans="1:10" s="66" customFormat="1" ht="14.5" x14ac:dyDescent="0.4">
      <c r="A179" s="149" t="s">
        <v>664</v>
      </c>
      <c r="B179" s="149" t="s">
        <v>665</v>
      </c>
      <c r="C179" s="149" t="s">
        <v>666</v>
      </c>
      <c r="D179" s="105">
        <v>4894452.5999999996</v>
      </c>
      <c r="E179" s="57">
        <v>4894452.5999999996</v>
      </c>
      <c r="F179" s="57">
        <v>0</v>
      </c>
      <c r="G179" s="127">
        <v>1</v>
      </c>
      <c r="H179" s="57">
        <v>7066484.3200000003</v>
      </c>
      <c r="I179" s="127">
        <v>0.69259999999999999</v>
      </c>
      <c r="J179" s="57">
        <v>2172031.7200000002</v>
      </c>
    </row>
    <row r="180" spans="1:10" s="66" customFormat="1" ht="14.5" x14ac:dyDescent="0.4">
      <c r="A180" s="149" t="s">
        <v>667</v>
      </c>
      <c r="B180" s="149" t="s">
        <v>668</v>
      </c>
      <c r="C180" s="149" t="s">
        <v>669</v>
      </c>
      <c r="D180" s="105">
        <v>4070558.54</v>
      </c>
      <c r="E180" s="57">
        <v>4070558.54</v>
      </c>
      <c r="F180" s="57">
        <v>0</v>
      </c>
      <c r="G180" s="127">
        <v>1</v>
      </c>
      <c r="H180" s="57">
        <v>5463491.2000000002</v>
      </c>
      <c r="I180" s="127">
        <v>0.745</v>
      </c>
      <c r="J180" s="57">
        <v>1392932.66</v>
      </c>
    </row>
    <row r="181" spans="1:10" s="66" customFormat="1" ht="14.5" x14ac:dyDescent="0.4">
      <c r="A181" s="149" t="s">
        <v>670</v>
      </c>
      <c r="B181" s="149" t="s">
        <v>671</v>
      </c>
      <c r="C181" s="149" t="s">
        <v>672</v>
      </c>
      <c r="D181" s="105">
        <v>4637577.07</v>
      </c>
      <c r="E181" s="57">
        <v>4637577.07</v>
      </c>
      <c r="F181" s="57">
        <v>0</v>
      </c>
      <c r="G181" s="127">
        <v>1</v>
      </c>
      <c r="H181" s="57">
        <v>6536869.5300000003</v>
      </c>
      <c r="I181" s="127">
        <v>0.70940000000000003</v>
      </c>
      <c r="J181" s="57">
        <v>1899292.46</v>
      </c>
    </row>
    <row r="182" spans="1:10" s="66" customFormat="1" ht="14.5" x14ac:dyDescent="0.4">
      <c r="A182" s="149" t="s">
        <v>673</v>
      </c>
      <c r="B182" s="149" t="s">
        <v>674</v>
      </c>
      <c r="C182" s="149" t="s">
        <v>675</v>
      </c>
      <c r="D182" s="105">
        <v>3032017.95</v>
      </c>
      <c r="E182" s="57">
        <v>3032017.95</v>
      </c>
      <c r="F182" s="57">
        <v>0</v>
      </c>
      <c r="G182" s="127">
        <v>1</v>
      </c>
      <c r="H182" s="57">
        <v>4378019.1399999997</v>
      </c>
      <c r="I182" s="127">
        <v>0.69259999999999999</v>
      </c>
      <c r="J182" s="57">
        <v>1346001.19</v>
      </c>
    </row>
    <row r="183" spans="1:10" s="66" customFormat="1" ht="14.5" x14ac:dyDescent="0.4">
      <c r="A183" s="149" t="s">
        <v>676</v>
      </c>
      <c r="B183" s="149" t="s">
        <v>677</v>
      </c>
      <c r="C183" s="149" t="s">
        <v>678</v>
      </c>
      <c r="D183" s="105">
        <v>1473659.68</v>
      </c>
      <c r="E183" s="57">
        <v>1473659.68</v>
      </c>
      <c r="F183" s="57">
        <v>0</v>
      </c>
      <c r="G183" s="127">
        <v>1</v>
      </c>
      <c r="H183" s="57">
        <v>2530750.3199999998</v>
      </c>
      <c r="I183" s="127">
        <v>0.58230000000000004</v>
      </c>
      <c r="J183" s="57">
        <v>1057090.6399999999</v>
      </c>
    </row>
    <row r="184" spans="1:10" s="66" customFormat="1" ht="14.5" x14ac:dyDescent="0.4">
      <c r="A184" s="149" t="s">
        <v>679</v>
      </c>
      <c r="B184" s="149" t="s">
        <v>680</v>
      </c>
      <c r="C184" s="149" t="s">
        <v>681</v>
      </c>
      <c r="D184" s="105">
        <v>6411176.7999999998</v>
      </c>
      <c r="E184" s="57">
        <v>6411176.7999999998</v>
      </c>
      <c r="F184" s="57">
        <v>0</v>
      </c>
      <c r="G184" s="127">
        <v>1</v>
      </c>
      <c r="H184" s="57">
        <v>8196524.5099999998</v>
      </c>
      <c r="I184" s="127">
        <v>0.78220000000000001</v>
      </c>
      <c r="J184" s="57">
        <v>1785347.71</v>
      </c>
    </row>
    <row r="185" spans="1:10" s="66" customFormat="1" ht="14.5" x14ac:dyDescent="0.4">
      <c r="A185" s="149" t="s">
        <v>682</v>
      </c>
      <c r="B185" s="149" t="s">
        <v>683</v>
      </c>
      <c r="C185" s="149" t="s">
        <v>684</v>
      </c>
      <c r="D185" s="105">
        <v>6297406.54</v>
      </c>
      <c r="E185" s="57">
        <v>6297406.54</v>
      </c>
      <c r="F185" s="57">
        <v>0</v>
      </c>
      <c r="G185" s="127">
        <v>1</v>
      </c>
      <c r="H185" s="57">
        <v>7392210.96</v>
      </c>
      <c r="I185" s="127">
        <v>0.85189999999999999</v>
      </c>
      <c r="J185" s="57">
        <v>1094804.42</v>
      </c>
    </row>
    <row r="186" spans="1:10" s="66" customFormat="1" ht="14.5" x14ac:dyDescent="0.4">
      <c r="A186" s="149" t="s">
        <v>685</v>
      </c>
      <c r="B186" s="149" t="s">
        <v>686</v>
      </c>
      <c r="C186" s="149" t="s">
        <v>687</v>
      </c>
      <c r="D186" s="105">
        <v>5441751.5</v>
      </c>
      <c r="E186" s="57">
        <v>5441751.5</v>
      </c>
      <c r="F186" s="57">
        <v>0</v>
      </c>
      <c r="G186" s="127">
        <v>1</v>
      </c>
      <c r="H186" s="57">
        <v>6899088.6699999999</v>
      </c>
      <c r="I186" s="127">
        <v>0.78879999999999995</v>
      </c>
      <c r="J186" s="57">
        <v>1457337.17</v>
      </c>
    </row>
    <row r="187" spans="1:10" s="66" customFormat="1" ht="14.5" x14ac:dyDescent="0.4">
      <c r="A187" s="149" t="s">
        <v>688</v>
      </c>
      <c r="B187" s="149" t="s">
        <v>689</v>
      </c>
      <c r="C187" s="149" t="s">
        <v>690</v>
      </c>
      <c r="D187" s="105">
        <v>6204761.9900000002</v>
      </c>
      <c r="E187" s="57">
        <v>6204761.9900000002</v>
      </c>
      <c r="F187" s="57">
        <v>0</v>
      </c>
      <c r="G187" s="127">
        <v>1</v>
      </c>
      <c r="H187" s="57">
        <v>8193974.4299999997</v>
      </c>
      <c r="I187" s="127">
        <v>0.75719999999999998</v>
      </c>
      <c r="J187" s="57">
        <v>1989212.44</v>
      </c>
    </row>
    <row r="188" spans="1:10" s="66" customFormat="1" ht="14.5" x14ac:dyDescent="0.4">
      <c r="A188" s="149" t="s">
        <v>691</v>
      </c>
      <c r="B188" s="149" t="s">
        <v>692</v>
      </c>
      <c r="C188" s="149" t="s">
        <v>693</v>
      </c>
      <c r="D188" s="105">
        <v>4413841.3499999996</v>
      </c>
      <c r="E188" s="57">
        <v>4413841.3499999996</v>
      </c>
      <c r="F188" s="57">
        <v>0</v>
      </c>
      <c r="G188" s="127">
        <v>1</v>
      </c>
      <c r="H188" s="57">
        <v>5211853.17</v>
      </c>
      <c r="I188" s="127">
        <v>0.84689999999999999</v>
      </c>
      <c r="J188" s="57">
        <v>798011.82</v>
      </c>
    </row>
    <row r="189" spans="1:10" s="66" customFormat="1" ht="14.5" x14ac:dyDescent="0.4">
      <c r="A189" s="149" t="s">
        <v>694</v>
      </c>
      <c r="B189" s="149" t="s">
        <v>695</v>
      </c>
      <c r="C189" s="149" t="s">
        <v>696</v>
      </c>
      <c r="D189" s="105">
        <v>2239705.13</v>
      </c>
      <c r="E189" s="57">
        <v>2239705.13</v>
      </c>
      <c r="F189" s="57">
        <v>0</v>
      </c>
      <c r="G189" s="127">
        <v>1</v>
      </c>
      <c r="H189" s="57">
        <v>3753249.98</v>
      </c>
      <c r="I189" s="127">
        <v>0.59670000000000001</v>
      </c>
      <c r="J189" s="57">
        <v>1513544.85</v>
      </c>
    </row>
    <row r="190" spans="1:10" s="66" customFormat="1" ht="14.5" x14ac:dyDescent="0.4">
      <c r="A190" s="149" t="s">
        <v>697</v>
      </c>
      <c r="B190" s="149" t="s">
        <v>698</v>
      </c>
      <c r="C190" s="149" t="s">
        <v>699</v>
      </c>
      <c r="D190" s="105">
        <v>11543353.630000001</v>
      </c>
      <c r="E190" s="57">
        <v>11543353.630000001</v>
      </c>
      <c r="F190" s="57">
        <v>0</v>
      </c>
      <c r="G190" s="127">
        <v>1</v>
      </c>
      <c r="H190" s="57">
        <v>14705150.4</v>
      </c>
      <c r="I190" s="127">
        <v>0.78500000000000003</v>
      </c>
      <c r="J190" s="57">
        <v>3161796.77</v>
      </c>
    </row>
    <row r="191" spans="1:10" s="66" customFormat="1" ht="14.5" x14ac:dyDescent="0.4">
      <c r="A191" s="149" t="s">
        <v>700</v>
      </c>
      <c r="B191" s="149" t="s">
        <v>701</v>
      </c>
      <c r="C191" s="149" t="s">
        <v>702</v>
      </c>
      <c r="D191" s="105">
        <v>5628372.96</v>
      </c>
      <c r="E191" s="57">
        <v>5628372.96</v>
      </c>
      <c r="F191" s="57">
        <v>0</v>
      </c>
      <c r="G191" s="127">
        <v>1</v>
      </c>
      <c r="H191" s="57">
        <v>6295174.5899999999</v>
      </c>
      <c r="I191" s="127">
        <v>0.89410000000000001</v>
      </c>
      <c r="J191" s="57">
        <v>666801.63</v>
      </c>
    </row>
    <row r="192" spans="1:10" s="66" customFormat="1" ht="14.5" x14ac:dyDescent="0.4">
      <c r="A192" s="149" t="s">
        <v>703</v>
      </c>
      <c r="B192" s="149" t="s">
        <v>704</v>
      </c>
      <c r="C192" s="149" t="s">
        <v>705</v>
      </c>
      <c r="D192" s="105">
        <v>7129951.2699999996</v>
      </c>
      <c r="E192" s="57">
        <v>7129951.2699999996</v>
      </c>
      <c r="F192" s="57">
        <v>0</v>
      </c>
      <c r="G192" s="127">
        <v>1</v>
      </c>
      <c r="H192" s="57">
        <v>7665284.8700000001</v>
      </c>
      <c r="I192" s="127">
        <v>0.93020000000000003</v>
      </c>
      <c r="J192" s="57">
        <v>535333.6</v>
      </c>
    </row>
    <row r="193" spans="1:10" s="66" customFormat="1" ht="14.5" x14ac:dyDescent="0.4">
      <c r="A193" s="149" t="s">
        <v>706</v>
      </c>
      <c r="B193" s="149" t="s">
        <v>707</v>
      </c>
      <c r="C193" s="149" t="s">
        <v>708</v>
      </c>
      <c r="D193" s="105">
        <v>5733101.21</v>
      </c>
      <c r="E193" s="57">
        <v>5733101.21</v>
      </c>
      <c r="F193" s="57">
        <v>0</v>
      </c>
      <c r="G193" s="127">
        <v>1</v>
      </c>
      <c r="H193" s="57">
        <v>6758851.9199999999</v>
      </c>
      <c r="I193" s="127">
        <v>0.84819999999999995</v>
      </c>
      <c r="J193" s="57">
        <v>1025750.71</v>
      </c>
    </row>
    <row r="194" spans="1:10" s="66" customFormat="1" ht="14.5" x14ac:dyDescent="0.4">
      <c r="A194" s="149" t="s">
        <v>709</v>
      </c>
      <c r="B194" s="149" t="s">
        <v>710</v>
      </c>
      <c r="C194" s="149" t="s">
        <v>711</v>
      </c>
      <c r="D194" s="105">
        <v>5277071.17</v>
      </c>
      <c r="E194" s="57">
        <v>5277071.17</v>
      </c>
      <c r="F194" s="57">
        <v>0</v>
      </c>
      <c r="G194" s="127">
        <v>1</v>
      </c>
      <c r="H194" s="57">
        <v>7119858.9800000004</v>
      </c>
      <c r="I194" s="127">
        <v>0.74119999999999997</v>
      </c>
      <c r="J194" s="57">
        <v>1842787.81</v>
      </c>
    </row>
    <row r="195" spans="1:10" s="66" customFormat="1" ht="14.5" x14ac:dyDescent="0.4">
      <c r="A195" s="149" t="s">
        <v>712</v>
      </c>
      <c r="B195" s="149" t="s">
        <v>713</v>
      </c>
      <c r="C195" s="149" t="s">
        <v>714</v>
      </c>
      <c r="D195" s="105">
        <v>17815002.960000001</v>
      </c>
      <c r="E195" s="57">
        <v>17815002.960000001</v>
      </c>
      <c r="F195" s="57">
        <v>0</v>
      </c>
      <c r="G195" s="127">
        <v>1</v>
      </c>
      <c r="H195" s="57">
        <v>22297099.609999999</v>
      </c>
      <c r="I195" s="127">
        <v>0.79900000000000004</v>
      </c>
      <c r="J195" s="57">
        <v>4482096.6500000004</v>
      </c>
    </row>
    <row r="196" spans="1:10" s="66" customFormat="1" ht="14.5" x14ac:dyDescent="0.4">
      <c r="A196" s="149" t="s">
        <v>715</v>
      </c>
      <c r="B196" s="149" t="s">
        <v>716</v>
      </c>
      <c r="C196" s="149" t="s">
        <v>717</v>
      </c>
      <c r="D196" s="105">
        <v>7326807.1200000001</v>
      </c>
      <c r="E196" s="57">
        <v>7326807.1200000001</v>
      </c>
      <c r="F196" s="57">
        <v>0</v>
      </c>
      <c r="G196" s="127">
        <v>1</v>
      </c>
      <c r="H196" s="57">
        <v>10775214.99</v>
      </c>
      <c r="I196" s="127">
        <v>0.68</v>
      </c>
      <c r="J196" s="57">
        <v>3448407.87</v>
      </c>
    </row>
    <row r="197" spans="1:10" s="66" customFormat="1" ht="14.5" x14ac:dyDescent="0.4">
      <c r="A197" s="149" t="s">
        <v>718</v>
      </c>
      <c r="B197" s="149" t="s">
        <v>719</v>
      </c>
      <c r="C197" s="149" t="s">
        <v>720</v>
      </c>
      <c r="D197" s="105">
        <v>3163665.2</v>
      </c>
      <c r="E197" s="57">
        <v>3163665.2</v>
      </c>
      <c r="F197" s="57">
        <v>0</v>
      </c>
      <c r="G197" s="127">
        <v>1</v>
      </c>
      <c r="H197" s="57">
        <v>4863111.1900000004</v>
      </c>
      <c r="I197" s="127">
        <v>0.65049999999999997</v>
      </c>
      <c r="J197" s="57">
        <v>1699445.99</v>
      </c>
    </row>
    <row r="198" spans="1:10" s="66" customFormat="1" ht="14.5" x14ac:dyDescent="0.4">
      <c r="A198" s="149" t="s">
        <v>721</v>
      </c>
      <c r="B198" s="149" t="s">
        <v>722</v>
      </c>
      <c r="C198" s="149" t="s">
        <v>723</v>
      </c>
      <c r="D198" s="105">
        <v>3141585.66</v>
      </c>
      <c r="E198" s="57">
        <v>3141585.66</v>
      </c>
      <c r="F198" s="57">
        <v>0</v>
      </c>
      <c r="G198" s="127">
        <v>1</v>
      </c>
      <c r="H198" s="57">
        <v>4016395.63</v>
      </c>
      <c r="I198" s="127">
        <v>0.78220000000000001</v>
      </c>
      <c r="J198" s="57">
        <v>874809.97</v>
      </c>
    </row>
    <row r="199" spans="1:10" s="66" customFormat="1" ht="14.5" x14ac:dyDescent="0.4">
      <c r="A199" s="149" t="s">
        <v>724</v>
      </c>
      <c r="B199" s="149" t="s">
        <v>725</v>
      </c>
      <c r="C199" s="149" t="s">
        <v>726</v>
      </c>
      <c r="D199" s="105">
        <v>3454696.29</v>
      </c>
      <c r="E199" s="57">
        <v>3454696.29</v>
      </c>
      <c r="F199" s="57">
        <v>0</v>
      </c>
      <c r="G199" s="127">
        <v>1</v>
      </c>
      <c r="H199" s="57">
        <v>5166767.8600000003</v>
      </c>
      <c r="I199" s="127">
        <v>0.66859999999999997</v>
      </c>
      <c r="J199" s="57">
        <v>1712071.57</v>
      </c>
    </row>
    <row r="200" spans="1:10" s="66" customFormat="1" ht="14.5" x14ac:dyDescent="0.4">
      <c r="A200" s="149" t="s">
        <v>727</v>
      </c>
      <c r="B200" s="149" t="s">
        <v>728</v>
      </c>
      <c r="C200" s="149" t="s">
        <v>729</v>
      </c>
      <c r="D200" s="105">
        <v>3354976.49</v>
      </c>
      <c r="E200" s="57">
        <v>3354976.49</v>
      </c>
      <c r="F200" s="57">
        <v>0</v>
      </c>
      <c r="G200" s="127">
        <v>1</v>
      </c>
      <c r="H200" s="57">
        <v>5102613.3499999996</v>
      </c>
      <c r="I200" s="127">
        <v>0.65749999999999997</v>
      </c>
      <c r="J200" s="57">
        <v>1747636.86</v>
      </c>
    </row>
    <row r="201" spans="1:10" s="66" customFormat="1" ht="14.5" x14ac:dyDescent="0.4">
      <c r="A201" s="149" t="s">
        <v>730</v>
      </c>
      <c r="B201" s="149" t="s">
        <v>731</v>
      </c>
      <c r="C201" s="149" t="s">
        <v>732</v>
      </c>
      <c r="D201" s="105">
        <v>4910631.9000000004</v>
      </c>
      <c r="E201" s="57">
        <v>4910631.9000000004</v>
      </c>
      <c r="F201" s="57">
        <v>0</v>
      </c>
      <c r="G201" s="127">
        <v>1</v>
      </c>
      <c r="H201" s="57">
        <v>6084126.9699999997</v>
      </c>
      <c r="I201" s="127">
        <v>0.80710000000000004</v>
      </c>
      <c r="J201" s="57">
        <v>1173495.07</v>
      </c>
    </row>
    <row r="202" spans="1:10" s="66" customFormat="1" ht="14.5" x14ac:dyDescent="0.4">
      <c r="A202" s="149" t="s">
        <v>733</v>
      </c>
      <c r="B202" s="149" t="s">
        <v>734</v>
      </c>
      <c r="C202" s="149" t="s">
        <v>735</v>
      </c>
      <c r="D202" s="105">
        <v>4783171.8600000003</v>
      </c>
      <c r="E202" s="57">
        <v>4783171.8600000003</v>
      </c>
      <c r="F202" s="57">
        <v>0</v>
      </c>
      <c r="G202" s="127">
        <v>1</v>
      </c>
      <c r="H202" s="57">
        <v>6028663.7199999997</v>
      </c>
      <c r="I202" s="127">
        <v>0.79339999999999999</v>
      </c>
      <c r="J202" s="57">
        <v>1245491.8600000001</v>
      </c>
    </row>
    <row r="203" spans="1:10" s="66" customFormat="1" ht="14.5" x14ac:dyDescent="0.4">
      <c r="A203" s="149" t="s">
        <v>736</v>
      </c>
      <c r="B203" s="149" t="s">
        <v>737</v>
      </c>
      <c r="C203" s="149" t="s">
        <v>738</v>
      </c>
      <c r="D203" s="105">
        <v>1458065.43</v>
      </c>
      <c r="E203" s="57">
        <v>1458065.45</v>
      </c>
      <c r="F203" s="57">
        <v>-0.02</v>
      </c>
      <c r="G203" s="127">
        <v>1</v>
      </c>
      <c r="H203" s="57">
        <v>2437957.5499999998</v>
      </c>
      <c r="I203" s="127">
        <v>0.59809999999999997</v>
      </c>
      <c r="J203" s="57">
        <v>979892.12</v>
      </c>
    </row>
    <row r="204" spans="1:10" s="66" customFormat="1" ht="14.5" x14ac:dyDescent="0.4">
      <c r="A204" s="149" t="s">
        <v>740</v>
      </c>
      <c r="B204" s="149" t="s">
        <v>741</v>
      </c>
      <c r="C204" s="149" t="s">
        <v>742</v>
      </c>
      <c r="D204" s="105">
        <v>5844406.8799999999</v>
      </c>
      <c r="E204" s="57">
        <v>5844406.8799999999</v>
      </c>
      <c r="F204" s="57">
        <v>0</v>
      </c>
      <c r="G204" s="127">
        <v>1</v>
      </c>
      <c r="H204" s="57">
        <v>7684077.4299999997</v>
      </c>
      <c r="I204" s="127">
        <v>0.76060000000000005</v>
      </c>
      <c r="J204" s="57">
        <v>1839670.55</v>
      </c>
    </row>
    <row r="205" spans="1:10" s="66" customFormat="1" ht="14.5" x14ac:dyDescent="0.4">
      <c r="A205" s="149" t="s">
        <v>743</v>
      </c>
      <c r="B205" s="149" t="s">
        <v>744</v>
      </c>
      <c r="C205" s="149" t="s">
        <v>745</v>
      </c>
      <c r="D205" s="105">
        <v>4794918.5599999996</v>
      </c>
      <c r="E205" s="57">
        <v>4794918.5599999996</v>
      </c>
      <c r="F205" s="57">
        <v>0</v>
      </c>
      <c r="G205" s="127">
        <v>1</v>
      </c>
      <c r="H205" s="57">
        <v>6039231.71</v>
      </c>
      <c r="I205" s="127">
        <v>0.79400000000000004</v>
      </c>
      <c r="J205" s="57">
        <v>1244313.1499999999</v>
      </c>
    </row>
    <row r="206" spans="1:10" s="66" customFormat="1" ht="14.5" x14ac:dyDescent="0.4">
      <c r="A206" s="149" t="s">
        <v>746</v>
      </c>
      <c r="B206" s="149" t="s">
        <v>747</v>
      </c>
      <c r="C206" s="149" t="s">
        <v>748</v>
      </c>
      <c r="D206" s="105">
        <v>33624757.409999996</v>
      </c>
      <c r="E206" s="57">
        <v>33624757.409999996</v>
      </c>
      <c r="F206" s="57">
        <v>0</v>
      </c>
      <c r="G206" s="127">
        <v>1</v>
      </c>
      <c r="H206" s="57">
        <v>35636820.25</v>
      </c>
      <c r="I206" s="127">
        <v>0.94350000000000001</v>
      </c>
      <c r="J206" s="57">
        <v>2012062.84</v>
      </c>
    </row>
    <row r="207" spans="1:10" s="66" customFormat="1" ht="14.5" x14ac:dyDescent="0.4">
      <c r="A207" s="149" t="s">
        <v>749</v>
      </c>
      <c r="B207" s="149" t="s">
        <v>750</v>
      </c>
      <c r="C207" s="149" t="s">
        <v>751</v>
      </c>
      <c r="D207" s="105">
        <v>7994060.3499999996</v>
      </c>
      <c r="E207" s="57">
        <v>7994060.3499999996</v>
      </c>
      <c r="F207" s="57">
        <v>0</v>
      </c>
      <c r="G207" s="127">
        <v>1</v>
      </c>
      <c r="H207" s="57">
        <v>10413354.960000001</v>
      </c>
      <c r="I207" s="127">
        <v>0.76770000000000005</v>
      </c>
      <c r="J207" s="57">
        <v>2419294.61</v>
      </c>
    </row>
    <row r="208" spans="1:10" s="66" customFormat="1" ht="14.5" x14ac:dyDescent="0.4">
      <c r="A208" s="149" t="s">
        <v>752</v>
      </c>
      <c r="B208" s="149" t="s">
        <v>753</v>
      </c>
      <c r="C208" s="149" t="s">
        <v>754</v>
      </c>
      <c r="D208" s="105">
        <v>3486832.69</v>
      </c>
      <c r="E208" s="57">
        <v>3486832.69</v>
      </c>
      <c r="F208" s="57">
        <v>0</v>
      </c>
      <c r="G208" s="127">
        <v>1</v>
      </c>
      <c r="H208" s="57">
        <v>5195961.96</v>
      </c>
      <c r="I208" s="127">
        <v>0.67110000000000003</v>
      </c>
      <c r="J208" s="57">
        <v>1709129.27</v>
      </c>
    </row>
    <row r="209" spans="1:10" s="66" customFormat="1" ht="14.5" x14ac:dyDescent="0.4">
      <c r="A209" s="149" t="s">
        <v>755</v>
      </c>
      <c r="B209" s="149" t="s">
        <v>756</v>
      </c>
      <c r="C209" s="149" t="s">
        <v>757</v>
      </c>
      <c r="D209" s="105">
        <v>6709009.4100000001</v>
      </c>
      <c r="E209" s="57">
        <v>6709009.4100000001</v>
      </c>
      <c r="F209" s="57">
        <v>0</v>
      </c>
      <c r="G209" s="127">
        <v>1</v>
      </c>
      <c r="H209" s="57">
        <v>8194128.4400000004</v>
      </c>
      <c r="I209" s="127">
        <v>0.81879999999999997</v>
      </c>
      <c r="J209" s="57">
        <v>1485119.03</v>
      </c>
    </row>
    <row r="210" spans="1:10" s="66" customFormat="1" ht="14.5" x14ac:dyDescent="0.4">
      <c r="A210" s="149" t="s">
        <v>758</v>
      </c>
      <c r="B210" s="149" t="s">
        <v>759</v>
      </c>
      <c r="C210" s="149" t="s">
        <v>760</v>
      </c>
      <c r="D210" s="105">
        <v>6431825.7599999998</v>
      </c>
      <c r="E210" s="57">
        <v>6431825.7599999998</v>
      </c>
      <c r="F210" s="57">
        <v>0</v>
      </c>
      <c r="G210" s="127">
        <v>1</v>
      </c>
      <c r="H210" s="57">
        <v>8059660.4000000004</v>
      </c>
      <c r="I210" s="127">
        <v>0.79800000000000004</v>
      </c>
      <c r="J210" s="57">
        <v>1627834.64</v>
      </c>
    </row>
    <row r="211" spans="1:10" s="66" customFormat="1" ht="14.5" x14ac:dyDescent="0.4">
      <c r="A211" s="149" t="s">
        <v>761</v>
      </c>
      <c r="B211" s="149" t="s">
        <v>762</v>
      </c>
      <c r="C211" s="149" t="s">
        <v>763</v>
      </c>
      <c r="D211" s="105">
        <v>1767309.71</v>
      </c>
      <c r="E211" s="57">
        <v>1767309.71</v>
      </c>
      <c r="F211" s="57">
        <v>0</v>
      </c>
      <c r="G211" s="127">
        <v>1</v>
      </c>
      <c r="H211" s="57">
        <v>4315267.54</v>
      </c>
      <c r="I211" s="127">
        <v>0.40949999999999998</v>
      </c>
      <c r="J211" s="57">
        <v>2547957.83</v>
      </c>
    </row>
    <row r="212" spans="1:10" s="66" customFormat="1" ht="14.5" x14ac:dyDescent="0.4">
      <c r="A212" s="149" t="s">
        <v>764</v>
      </c>
      <c r="B212" s="149" t="s">
        <v>765</v>
      </c>
      <c r="C212" s="149" t="s">
        <v>766</v>
      </c>
      <c r="D212" s="105">
        <v>2794379.56</v>
      </c>
      <c r="E212" s="57">
        <v>2794379.56</v>
      </c>
      <c r="F212" s="57">
        <v>0</v>
      </c>
      <c r="G212" s="127">
        <v>1</v>
      </c>
      <c r="H212" s="57">
        <v>4508906.1500000004</v>
      </c>
      <c r="I212" s="127">
        <v>0.61970000000000003</v>
      </c>
      <c r="J212" s="57">
        <v>1714526.59</v>
      </c>
    </row>
    <row r="213" spans="1:10" s="66" customFormat="1" ht="14.5" x14ac:dyDescent="0.4">
      <c r="A213" s="149" t="s">
        <v>767</v>
      </c>
      <c r="B213" s="149" t="s">
        <v>768</v>
      </c>
      <c r="C213" s="149" t="s">
        <v>769</v>
      </c>
      <c r="D213" s="105">
        <v>3411197.82</v>
      </c>
      <c r="E213" s="57">
        <v>3411197.82</v>
      </c>
      <c r="F213" s="57">
        <v>0</v>
      </c>
      <c r="G213" s="127">
        <v>1</v>
      </c>
      <c r="H213" s="57">
        <v>4158999.4</v>
      </c>
      <c r="I213" s="127">
        <v>0.82020000000000004</v>
      </c>
      <c r="J213" s="57">
        <v>747801.58</v>
      </c>
    </row>
    <row r="214" spans="1:10" s="66" customFormat="1" ht="14.5" x14ac:dyDescent="0.4">
      <c r="A214" s="149" t="s">
        <v>770</v>
      </c>
      <c r="B214" s="149" t="s">
        <v>771</v>
      </c>
      <c r="C214" s="149" t="s">
        <v>772</v>
      </c>
      <c r="D214" s="105">
        <v>5990095.6100000003</v>
      </c>
      <c r="E214" s="57">
        <v>5990095.6100000003</v>
      </c>
      <c r="F214" s="57">
        <v>0</v>
      </c>
      <c r="G214" s="127">
        <v>1</v>
      </c>
      <c r="H214" s="57">
        <v>7343178.71</v>
      </c>
      <c r="I214" s="127">
        <v>0.81569999999999998</v>
      </c>
      <c r="J214" s="57">
        <v>1353083.1</v>
      </c>
    </row>
    <row r="215" spans="1:10" s="66" customFormat="1" ht="14.5" x14ac:dyDescent="0.4">
      <c r="A215" s="149" t="s">
        <v>773</v>
      </c>
      <c r="B215" s="149" t="s">
        <v>774</v>
      </c>
      <c r="C215" s="149" t="s">
        <v>775</v>
      </c>
      <c r="D215" s="105">
        <v>5661803.1900000004</v>
      </c>
      <c r="E215" s="57">
        <v>5661803.1900000004</v>
      </c>
      <c r="F215" s="57">
        <v>0</v>
      </c>
      <c r="G215" s="127">
        <v>1</v>
      </c>
      <c r="H215" s="57">
        <v>8231736.7300000004</v>
      </c>
      <c r="I215" s="127">
        <v>0.68779999999999997</v>
      </c>
      <c r="J215" s="57">
        <v>2569933.54</v>
      </c>
    </row>
    <row r="216" spans="1:10" s="66" customFormat="1" ht="14.5" x14ac:dyDescent="0.4">
      <c r="A216" s="149" t="s">
        <v>776</v>
      </c>
      <c r="B216" s="149" t="s">
        <v>777</v>
      </c>
      <c r="C216" s="149" t="s">
        <v>778</v>
      </c>
      <c r="D216" s="105">
        <v>6563097.3600000003</v>
      </c>
      <c r="E216" s="57">
        <v>6563097.3600000003</v>
      </c>
      <c r="F216" s="57">
        <v>0</v>
      </c>
      <c r="G216" s="127">
        <v>1</v>
      </c>
      <c r="H216" s="57">
        <v>8523297.8000000007</v>
      </c>
      <c r="I216" s="127">
        <v>0.77</v>
      </c>
      <c r="J216" s="57">
        <v>1960200.44</v>
      </c>
    </row>
    <row r="217" spans="1:10" s="66" customFormat="1" ht="14.5" x14ac:dyDescent="0.4">
      <c r="A217" s="149" t="s">
        <v>779</v>
      </c>
      <c r="B217" s="149" t="s">
        <v>780</v>
      </c>
      <c r="C217" s="149" t="s">
        <v>781</v>
      </c>
      <c r="D217" s="105">
        <v>6719560.1500000004</v>
      </c>
      <c r="E217" s="57">
        <v>6719560.1500000004</v>
      </c>
      <c r="F217" s="57">
        <v>0</v>
      </c>
      <c r="G217" s="127">
        <v>1</v>
      </c>
      <c r="H217" s="57">
        <v>9255294.75</v>
      </c>
      <c r="I217" s="127">
        <v>0.72599999999999998</v>
      </c>
      <c r="J217" s="57">
        <v>2535734.6</v>
      </c>
    </row>
    <row r="218" spans="1:10" s="66" customFormat="1" ht="14.5" x14ac:dyDescent="0.4">
      <c r="A218" s="149" t="s">
        <v>782</v>
      </c>
      <c r="B218" s="149" t="s">
        <v>783</v>
      </c>
      <c r="C218" s="149" t="s">
        <v>784</v>
      </c>
      <c r="D218" s="105">
        <v>5086291.05</v>
      </c>
      <c r="E218" s="57">
        <v>5086291.05</v>
      </c>
      <c r="F218" s="57">
        <v>0</v>
      </c>
      <c r="G218" s="127">
        <v>1</v>
      </c>
      <c r="H218" s="57">
        <v>6799657.5599999996</v>
      </c>
      <c r="I218" s="127">
        <v>0.748</v>
      </c>
      <c r="J218" s="57">
        <v>1713366.51</v>
      </c>
    </row>
    <row r="219" spans="1:10" s="66" customFormat="1" ht="14.5" x14ac:dyDescent="0.4">
      <c r="A219" s="149" t="s">
        <v>785</v>
      </c>
      <c r="B219" s="149" t="s">
        <v>786</v>
      </c>
      <c r="C219" s="149" t="s">
        <v>787</v>
      </c>
      <c r="D219" s="105">
        <v>4137008.37</v>
      </c>
      <c r="E219" s="57">
        <v>3994338.07</v>
      </c>
      <c r="F219" s="57">
        <v>142670.29999999999</v>
      </c>
      <c r="G219" s="127">
        <v>1.0357000000000001</v>
      </c>
      <c r="H219" s="57">
        <v>5621484.2800000003</v>
      </c>
      <c r="I219" s="127">
        <v>0.7359</v>
      </c>
      <c r="J219" s="57">
        <v>1484475.91</v>
      </c>
    </row>
    <row r="220" spans="1:10" s="66" customFormat="1" ht="14.5" x14ac:dyDescent="0.4">
      <c r="A220" s="149" t="s">
        <v>788</v>
      </c>
      <c r="B220" s="149" t="s">
        <v>789</v>
      </c>
      <c r="C220" s="149" t="s">
        <v>790</v>
      </c>
      <c r="D220" s="105">
        <v>6148680.9199999999</v>
      </c>
      <c r="E220" s="57">
        <v>6148680.9199999999</v>
      </c>
      <c r="F220" s="57">
        <v>0</v>
      </c>
      <c r="G220" s="127">
        <v>1</v>
      </c>
      <c r="H220" s="57">
        <v>8000864.3700000001</v>
      </c>
      <c r="I220" s="127">
        <v>0.76849999999999996</v>
      </c>
      <c r="J220" s="57">
        <v>1852183.45</v>
      </c>
    </row>
    <row r="221" spans="1:10" s="66" customFormat="1" ht="14.5" x14ac:dyDescent="0.4">
      <c r="A221" s="149" t="s">
        <v>791</v>
      </c>
      <c r="B221" s="149" t="s">
        <v>792</v>
      </c>
      <c r="C221" s="149" t="s">
        <v>793</v>
      </c>
      <c r="D221" s="105">
        <v>5954543.3200000003</v>
      </c>
      <c r="E221" s="57">
        <v>5954543.3200000003</v>
      </c>
      <c r="F221" s="57">
        <v>0</v>
      </c>
      <c r="G221" s="127">
        <v>1</v>
      </c>
      <c r="H221" s="57">
        <v>7209391.1600000001</v>
      </c>
      <c r="I221" s="127">
        <v>0.82589999999999997</v>
      </c>
      <c r="J221" s="57">
        <v>1254847.8400000001</v>
      </c>
    </row>
    <row r="222" spans="1:10" s="66" customFormat="1" ht="14.5" x14ac:dyDescent="0.4">
      <c r="A222" s="149" t="s">
        <v>794</v>
      </c>
      <c r="B222" s="149" t="s">
        <v>795</v>
      </c>
      <c r="C222" s="149" t="s">
        <v>796</v>
      </c>
      <c r="D222" s="105">
        <v>8040270.5599999996</v>
      </c>
      <c r="E222" s="57">
        <v>8040270.5599999996</v>
      </c>
      <c r="F222" s="57">
        <v>0</v>
      </c>
      <c r="G222" s="127">
        <v>1</v>
      </c>
      <c r="H222" s="57">
        <v>9583758.0999999996</v>
      </c>
      <c r="I222" s="127">
        <v>0.83889999999999998</v>
      </c>
      <c r="J222" s="57">
        <v>1543487.54</v>
      </c>
    </row>
    <row r="223" spans="1:10" s="66" customFormat="1" ht="14.5" x14ac:dyDescent="0.4">
      <c r="A223" s="149" t="s">
        <v>797</v>
      </c>
      <c r="B223" s="149" t="s">
        <v>798</v>
      </c>
      <c r="C223" s="149" t="s">
        <v>799</v>
      </c>
      <c r="D223" s="105">
        <v>7547418.1299999999</v>
      </c>
      <c r="E223" s="57">
        <v>7547419.0700000003</v>
      </c>
      <c r="F223" s="57">
        <v>-0.94</v>
      </c>
      <c r="G223" s="127">
        <v>1</v>
      </c>
      <c r="H223" s="57">
        <v>9533332.3599999994</v>
      </c>
      <c r="I223" s="127">
        <v>0.79169999999999996</v>
      </c>
      <c r="J223" s="57">
        <v>1985914.23</v>
      </c>
    </row>
    <row r="224" spans="1:10" s="66" customFormat="1" ht="14.5" x14ac:dyDescent="0.4">
      <c r="A224" s="149" t="s">
        <v>800</v>
      </c>
      <c r="B224" s="149" t="s">
        <v>801</v>
      </c>
      <c r="C224" s="149" t="s">
        <v>802</v>
      </c>
      <c r="D224" s="105">
        <v>2900270.34</v>
      </c>
      <c r="E224" s="57">
        <v>2668917.2599999998</v>
      </c>
      <c r="F224" s="57">
        <v>231353.08</v>
      </c>
      <c r="G224" s="127">
        <v>1.0867</v>
      </c>
      <c r="H224" s="57">
        <v>3741357.23</v>
      </c>
      <c r="I224" s="127">
        <v>0.7752</v>
      </c>
      <c r="J224" s="57">
        <v>841086.89</v>
      </c>
    </row>
    <row r="225" spans="1:10" s="66" customFormat="1" ht="14.5" x14ac:dyDescent="0.4">
      <c r="A225" s="149" t="s">
        <v>803</v>
      </c>
      <c r="B225" s="149" t="s">
        <v>804</v>
      </c>
      <c r="C225" s="149" t="s">
        <v>805</v>
      </c>
      <c r="D225" s="105">
        <v>2851708.59</v>
      </c>
      <c r="E225" s="57">
        <v>2851708.59</v>
      </c>
      <c r="F225" s="57">
        <v>0</v>
      </c>
      <c r="G225" s="127">
        <v>1</v>
      </c>
      <c r="H225" s="57">
        <v>3496724.92</v>
      </c>
      <c r="I225" s="127">
        <v>0.8155</v>
      </c>
      <c r="J225" s="57">
        <v>645016.32999999996</v>
      </c>
    </row>
    <row r="226" spans="1:10" s="66" customFormat="1" ht="14.5" x14ac:dyDescent="0.4">
      <c r="A226" s="149" t="s">
        <v>806</v>
      </c>
      <c r="B226" s="149" t="s">
        <v>807</v>
      </c>
      <c r="C226" s="149" t="s">
        <v>808</v>
      </c>
      <c r="D226" s="105">
        <v>9712416.6899999995</v>
      </c>
      <c r="E226" s="57">
        <v>9712416.6899999995</v>
      </c>
      <c r="F226" s="57">
        <v>0</v>
      </c>
      <c r="G226" s="127">
        <v>1</v>
      </c>
      <c r="H226" s="57">
        <v>12774720.09</v>
      </c>
      <c r="I226" s="127">
        <v>0.76029999999999998</v>
      </c>
      <c r="J226" s="57">
        <v>3062303.4</v>
      </c>
    </row>
    <row r="227" spans="1:10" s="66" customFormat="1" ht="14.5" x14ac:dyDescent="0.4">
      <c r="A227" s="149" t="s">
        <v>809</v>
      </c>
      <c r="B227" s="149" t="s">
        <v>810</v>
      </c>
      <c r="C227" s="149" t="s">
        <v>811</v>
      </c>
      <c r="D227" s="105">
        <v>3683178.8</v>
      </c>
      <c r="E227" s="57">
        <v>3683178.8</v>
      </c>
      <c r="F227" s="57">
        <v>0</v>
      </c>
      <c r="G227" s="127">
        <v>1</v>
      </c>
      <c r="H227" s="57">
        <v>5585931.9100000001</v>
      </c>
      <c r="I227" s="127">
        <v>0.65939999999999999</v>
      </c>
      <c r="J227" s="57">
        <v>1902753.11</v>
      </c>
    </row>
    <row r="228" spans="1:10" s="66" customFormat="1" ht="14.5" x14ac:dyDescent="0.4">
      <c r="A228" s="149" t="s">
        <v>812</v>
      </c>
      <c r="B228" s="149" t="s">
        <v>813</v>
      </c>
      <c r="C228" s="149" t="s">
        <v>814</v>
      </c>
      <c r="D228" s="105">
        <v>1447420.65</v>
      </c>
      <c r="E228" s="57">
        <v>1404424.17</v>
      </c>
      <c r="F228" s="57">
        <v>42996.480000000003</v>
      </c>
      <c r="G228" s="127">
        <v>1.0306</v>
      </c>
      <c r="H228" s="57">
        <v>2562327.64</v>
      </c>
      <c r="I228" s="127">
        <v>0.56489999999999996</v>
      </c>
      <c r="J228" s="57">
        <v>1114906.99</v>
      </c>
    </row>
    <row r="229" spans="1:10" s="66" customFormat="1" ht="14.5" x14ac:dyDescent="0.4">
      <c r="A229" s="149" t="s">
        <v>815</v>
      </c>
      <c r="B229" s="149" t="s">
        <v>816</v>
      </c>
      <c r="C229" s="149" t="s">
        <v>817</v>
      </c>
      <c r="D229" s="105">
        <v>21154877.07</v>
      </c>
      <c r="E229" s="57">
        <v>21154877.07</v>
      </c>
      <c r="F229" s="57">
        <v>0</v>
      </c>
      <c r="G229" s="127">
        <v>1</v>
      </c>
      <c r="H229" s="57">
        <v>27101184.52</v>
      </c>
      <c r="I229" s="127">
        <v>0.78059999999999996</v>
      </c>
      <c r="J229" s="57">
        <v>5946307.4500000002</v>
      </c>
    </row>
    <row r="230" spans="1:10" s="66" customFormat="1" ht="14.5" x14ac:dyDescent="0.4">
      <c r="A230" s="149" t="s">
        <v>818</v>
      </c>
      <c r="B230" s="149" t="s">
        <v>819</v>
      </c>
      <c r="C230" s="149" t="s">
        <v>820</v>
      </c>
      <c r="D230" s="105">
        <v>3787741.86</v>
      </c>
      <c r="E230" s="57">
        <v>3735445.77</v>
      </c>
      <c r="F230" s="57">
        <v>52296.09</v>
      </c>
      <c r="G230" s="127">
        <v>1.014</v>
      </c>
      <c r="H230" s="57">
        <v>4740414.18</v>
      </c>
      <c r="I230" s="127">
        <v>0.79900000000000004</v>
      </c>
      <c r="J230" s="57">
        <v>952672.32</v>
      </c>
    </row>
    <row r="231" spans="1:10" s="66" customFormat="1" ht="14.5" x14ac:dyDescent="0.4">
      <c r="A231" s="149" t="s">
        <v>821</v>
      </c>
      <c r="B231" s="149" t="s">
        <v>822</v>
      </c>
      <c r="C231" s="149" t="s">
        <v>823</v>
      </c>
      <c r="D231" s="105">
        <v>5528210.1600000001</v>
      </c>
      <c r="E231" s="57">
        <v>5528210.1600000001</v>
      </c>
      <c r="F231" s="57">
        <v>0</v>
      </c>
      <c r="G231" s="127">
        <v>1</v>
      </c>
      <c r="H231" s="57">
        <v>8470925.4900000002</v>
      </c>
      <c r="I231" s="127">
        <v>0.65259999999999996</v>
      </c>
      <c r="J231" s="57">
        <v>2942715.33</v>
      </c>
    </row>
    <row r="232" spans="1:10" s="66" customFormat="1" ht="14.5" x14ac:dyDescent="0.4">
      <c r="A232" s="149" t="s">
        <v>824</v>
      </c>
      <c r="B232" s="149" t="s">
        <v>825</v>
      </c>
      <c r="C232" s="149" t="s">
        <v>826</v>
      </c>
      <c r="D232" s="105">
        <v>17488624.059999999</v>
      </c>
      <c r="E232" s="57">
        <v>17488624.059999999</v>
      </c>
      <c r="F232" s="57">
        <v>0</v>
      </c>
      <c r="G232" s="127">
        <v>1</v>
      </c>
      <c r="H232" s="57">
        <v>20649402.82</v>
      </c>
      <c r="I232" s="127">
        <v>0.84689999999999999</v>
      </c>
      <c r="J232" s="57">
        <v>3160778.76</v>
      </c>
    </row>
    <row r="233" spans="1:10" s="66" customFormat="1" ht="14.5" x14ac:dyDescent="0.4">
      <c r="A233" s="149" t="s">
        <v>827</v>
      </c>
      <c r="B233" s="149" t="s">
        <v>828</v>
      </c>
      <c r="C233" s="149" t="s">
        <v>829</v>
      </c>
      <c r="D233" s="105">
        <v>5376375.4199999999</v>
      </c>
      <c r="E233" s="57">
        <v>5376375.4199999999</v>
      </c>
      <c r="F233" s="57">
        <v>0</v>
      </c>
      <c r="G233" s="127">
        <v>1</v>
      </c>
      <c r="H233" s="57">
        <v>6986437.7000000002</v>
      </c>
      <c r="I233" s="127">
        <v>0.76949999999999996</v>
      </c>
      <c r="J233" s="57">
        <v>1610062.28</v>
      </c>
    </row>
    <row r="234" spans="1:10" s="66" customFormat="1" ht="14.5" x14ac:dyDescent="0.4">
      <c r="A234" s="149" t="s">
        <v>830</v>
      </c>
      <c r="B234" s="149" t="s">
        <v>831</v>
      </c>
      <c r="C234" s="149" t="s">
        <v>832</v>
      </c>
      <c r="D234" s="105">
        <v>4827387.76</v>
      </c>
      <c r="E234" s="57">
        <v>4827387.76</v>
      </c>
      <c r="F234" s="57">
        <v>0</v>
      </c>
      <c r="G234" s="127">
        <v>1</v>
      </c>
      <c r="H234" s="57">
        <v>7909684.8700000001</v>
      </c>
      <c r="I234" s="127">
        <v>0.61029999999999995</v>
      </c>
      <c r="J234" s="57">
        <v>3082297.11</v>
      </c>
    </row>
    <row r="235" spans="1:10" s="66" customFormat="1" ht="14.5" x14ac:dyDescent="0.4">
      <c r="A235" s="149" t="s">
        <v>833</v>
      </c>
      <c r="B235" s="149" t="s">
        <v>834</v>
      </c>
      <c r="C235" s="149" t="s">
        <v>835</v>
      </c>
      <c r="D235" s="105">
        <v>9128175.7699999996</v>
      </c>
      <c r="E235" s="57">
        <v>9128175.7699999996</v>
      </c>
      <c r="F235" s="57">
        <v>0</v>
      </c>
      <c r="G235" s="127">
        <v>1</v>
      </c>
      <c r="H235" s="57">
        <v>11916111.550000001</v>
      </c>
      <c r="I235" s="127">
        <v>0.76600000000000001</v>
      </c>
      <c r="J235" s="57">
        <v>2787935.78</v>
      </c>
    </row>
    <row r="236" spans="1:10" s="66" customFormat="1" ht="14.5" x14ac:dyDescent="0.4">
      <c r="A236" s="149" t="s">
        <v>836</v>
      </c>
      <c r="B236" s="149" t="s">
        <v>837</v>
      </c>
      <c r="C236" s="149" t="s">
        <v>838</v>
      </c>
      <c r="D236" s="105">
        <v>5800264.3399999999</v>
      </c>
      <c r="E236" s="57">
        <v>5800264.3399999999</v>
      </c>
      <c r="F236" s="57">
        <v>0</v>
      </c>
      <c r="G236" s="127">
        <v>1</v>
      </c>
      <c r="H236" s="57">
        <v>15450889.17</v>
      </c>
      <c r="I236" s="127">
        <v>0.37540000000000001</v>
      </c>
      <c r="J236" s="57">
        <v>9650624.8300000001</v>
      </c>
    </row>
    <row r="237" spans="1:10" s="66" customFormat="1" ht="14.5" x14ac:dyDescent="0.4">
      <c r="A237" s="149" t="s">
        <v>839</v>
      </c>
      <c r="B237" s="149" t="s">
        <v>840</v>
      </c>
      <c r="C237" s="149" t="s">
        <v>841</v>
      </c>
      <c r="D237" s="105">
        <v>2741606.26</v>
      </c>
      <c r="E237" s="57">
        <v>2741606.26</v>
      </c>
      <c r="F237" s="57">
        <v>0</v>
      </c>
      <c r="G237" s="127">
        <v>1</v>
      </c>
      <c r="H237" s="57">
        <v>6788583.6100000003</v>
      </c>
      <c r="I237" s="127">
        <v>0.40389999999999998</v>
      </c>
      <c r="J237" s="57">
        <v>4046977.35</v>
      </c>
    </row>
    <row r="238" spans="1:10" s="66" customFormat="1" ht="14.5" x14ac:dyDescent="0.4">
      <c r="A238" s="149" t="s">
        <v>842</v>
      </c>
      <c r="B238" s="149" t="s">
        <v>843</v>
      </c>
      <c r="C238" s="149" t="s">
        <v>844</v>
      </c>
      <c r="D238" s="105">
        <v>4652591.58</v>
      </c>
      <c r="E238" s="57">
        <v>4652591.58</v>
      </c>
      <c r="F238" s="57">
        <v>0</v>
      </c>
      <c r="G238" s="127">
        <v>1</v>
      </c>
      <c r="H238" s="57">
        <v>10576737.689999999</v>
      </c>
      <c r="I238" s="127">
        <v>0.43990000000000001</v>
      </c>
      <c r="J238" s="57">
        <v>5924146.1100000003</v>
      </c>
    </row>
    <row r="239" spans="1:10" s="66" customFormat="1" ht="14.5" x14ac:dyDescent="0.4">
      <c r="A239" s="149" t="s">
        <v>845</v>
      </c>
      <c r="B239" s="149" t="s">
        <v>846</v>
      </c>
      <c r="C239" s="149" t="s">
        <v>847</v>
      </c>
      <c r="D239" s="105">
        <v>6137284.4800000004</v>
      </c>
      <c r="E239" s="57">
        <v>6137284.4800000004</v>
      </c>
      <c r="F239" s="57">
        <v>0</v>
      </c>
      <c r="G239" s="127">
        <v>1</v>
      </c>
      <c r="H239" s="57">
        <v>10967232.82</v>
      </c>
      <c r="I239" s="127">
        <v>0.55959999999999999</v>
      </c>
      <c r="J239" s="57">
        <v>4829948.34</v>
      </c>
    </row>
    <row r="240" spans="1:10" s="66" customFormat="1" ht="14.5" x14ac:dyDescent="0.4">
      <c r="A240" s="149" t="s">
        <v>848</v>
      </c>
      <c r="B240" s="149" t="s">
        <v>849</v>
      </c>
      <c r="C240" s="149" t="s">
        <v>850</v>
      </c>
      <c r="D240" s="105">
        <v>4100475.83</v>
      </c>
      <c r="E240" s="57">
        <v>4100475.83</v>
      </c>
      <c r="F240" s="57">
        <v>0</v>
      </c>
      <c r="G240" s="127">
        <v>1</v>
      </c>
      <c r="H240" s="57">
        <v>8870238.1899999995</v>
      </c>
      <c r="I240" s="127">
        <v>0.46229999999999999</v>
      </c>
      <c r="J240" s="57">
        <v>4769762.3600000003</v>
      </c>
    </row>
    <row r="241" spans="1:10" s="66" customFormat="1" ht="14.5" x14ac:dyDescent="0.4">
      <c r="A241" s="149" t="s">
        <v>851</v>
      </c>
      <c r="B241" s="149" t="s">
        <v>852</v>
      </c>
      <c r="C241" s="149" t="s">
        <v>853</v>
      </c>
      <c r="D241" s="105">
        <v>3209988.18</v>
      </c>
      <c r="E241" s="57">
        <v>3209988.18</v>
      </c>
      <c r="F241" s="57">
        <v>0</v>
      </c>
      <c r="G241" s="127">
        <v>1</v>
      </c>
      <c r="H241" s="57">
        <v>7181405.6200000001</v>
      </c>
      <c r="I241" s="127">
        <v>0.44700000000000001</v>
      </c>
      <c r="J241" s="57">
        <v>3971417.44</v>
      </c>
    </row>
    <row r="242" spans="1:10" s="66" customFormat="1" ht="14.5" x14ac:dyDescent="0.4">
      <c r="A242" s="149" t="s">
        <v>854</v>
      </c>
      <c r="B242" s="149" t="s">
        <v>855</v>
      </c>
      <c r="C242" s="149" t="s">
        <v>856</v>
      </c>
      <c r="D242" s="105">
        <v>4199173.62</v>
      </c>
      <c r="E242" s="57">
        <v>4199173.62</v>
      </c>
      <c r="F242" s="57">
        <v>0</v>
      </c>
      <c r="G242" s="127">
        <v>1</v>
      </c>
      <c r="H242" s="57">
        <v>10923863.82</v>
      </c>
      <c r="I242" s="127">
        <v>0.38440000000000002</v>
      </c>
      <c r="J242" s="57">
        <v>6724690.2000000002</v>
      </c>
    </row>
    <row r="243" spans="1:10" s="66" customFormat="1" ht="14.5" x14ac:dyDescent="0.4">
      <c r="A243" s="149" t="s">
        <v>857</v>
      </c>
      <c r="B243" s="149" t="s">
        <v>858</v>
      </c>
      <c r="C243" s="149" t="s">
        <v>859</v>
      </c>
      <c r="D243" s="105">
        <v>3770811.31</v>
      </c>
      <c r="E243" s="57">
        <v>3770811.31</v>
      </c>
      <c r="F243" s="57">
        <v>0</v>
      </c>
      <c r="G243" s="127">
        <v>1</v>
      </c>
      <c r="H243" s="57">
        <v>7602017.8399999999</v>
      </c>
      <c r="I243" s="127">
        <v>0.496</v>
      </c>
      <c r="J243" s="57">
        <v>3831206.53</v>
      </c>
    </row>
    <row r="244" spans="1:10" s="66" customFormat="1" ht="14.5" x14ac:dyDescent="0.4">
      <c r="A244" s="149" t="s">
        <v>860</v>
      </c>
      <c r="B244" s="149" t="s">
        <v>861</v>
      </c>
      <c r="C244" s="149" t="s">
        <v>862</v>
      </c>
      <c r="D244" s="105">
        <v>5567976.4000000004</v>
      </c>
      <c r="E244" s="57">
        <v>5567976.4000000004</v>
      </c>
      <c r="F244" s="57">
        <v>0</v>
      </c>
      <c r="G244" s="127">
        <v>1</v>
      </c>
      <c r="H244" s="57">
        <v>7530301.2800000003</v>
      </c>
      <c r="I244" s="127">
        <v>0.73939999999999995</v>
      </c>
      <c r="J244" s="57">
        <v>1962324.88</v>
      </c>
    </row>
    <row r="245" spans="1:10" s="66" customFormat="1" ht="14.5" x14ac:dyDescent="0.4">
      <c r="A245" s="149" t="s">
        <v>863</v>
      </c>
      <c r="B245" s="149" t="s">
        <v>864</v>
      </c>
      <c r="C245" s="149" t="s">
        <v>865</v>
      </c>
      <c r="D245" s="105">
        <v>3941579.84</v>
      </c>
      <c r="E245" s="57">
        <v>3941579.84</v>
      </c>
      <c r="F245" s="57">
        <v>0</v>
      </c>
      <c r="G245" s="127">
        <v>1</v>
      </c>
      <c r="H245" s="57">
        <v>8866569.6500000004</v>
      </c>
      <c r="I245" s="127">
        <v>0.44450000000000001</v>
      </c>
      <c r="J245" s="57">
        <v>4924989.8099999996</v>
      </c>
    </row>
    <row r="246" spans="1:10" s="66" customFormat="1" ht="14.5" x14ac:dyDescent="0.4">
      <c r="A246" s="149" t="s">
        <v>866</v>
      </c>
      <c r="B246" s="149" t="s">
        <v>867</v>
      </c>
      <c r="C246" s="149" t="s">
        <v>868</v>
      </c>
      <c r="D246" s="105">
        <v>2712913.37</v>
      </c>
      <c r="E246" s="57">
        <v>2712913.37</v>
      </c>
      <c r="F246" s="57">
        <v>0</v>
      </c>
      <c r="G246" s="127">
        <v>1</v>
      </c>
      <c r="H246" s="57">
        <v>6991195.2199999997</v>
      </c>
      <c r="I246" s="127">
        <v>0.38800000000000001</v>
      </c>
      <c r="J246" s="57">
        <v>4278281.8499999996</v>
      </c>
    </row>
    <row r="247" spans="1:10" s="66" customFormat="1" ht="14.5" x14ac:dyDescent="0.4">
      <c r="A247" s="149" t="s">
        <v>869</v>
      </c>
      <c r="B247" s="149" t="s">
        <v>870</v>
      </c>
      <c r="C247" s="149" t="s">
        <v>871</v>
      </c>
      <c r="D247" s="105">
        <v>5806696.21</v>
      </c>
      <c r="E247" s="57">
        <v>5806696.21</v>
      </c>
      <c r="F247" s="57">
        <v>0</v>
      </c>
      <c r="G247" s="127">
        <v>1</v>
      </c>
      <c r="H247" s="57">
        <v>10804662.82</v>
      </c>
      <c r="I247" s="127">
        <v>0.53739999999999999</v>
      </c>
      <c r="J247" s="57">
        <v>4997966.6100000003</v>
      </c>
    </row>
    <row r="248" spans="1:10" s="66" customFormat="1" ht="14.5" x14ac:dyDescent="0.4">
      <c r="A248" s="149" t="s">
        <v>872</v>
      </c>
      <c r="B248" s="149" t="s">
        <v>873</v>
      </c>
      <c r="C248" s="149" t="s">
        <v>874</v>
      </c>
      <c r="D248" s="105">
        <v>5411583.6399999997</v>
      </c>
      <c r="E248" s="57">
        <v>5411583.6399999997</v>
      </c>
      <c r="F248" s="57">
        <v>0</v>
      </c>
      <c r="G248" s="127">
        <v>1</v>
      </c>
      <c r="H248" s="57">
        <v>10321024.83</v>
      </c>
      <c r="I248" s="127">
        <v>0.52429999999999999</v>
      </c>
      <c r="J248" s="57">
        <v>4909441.1900000004</v>
      </c>
    </row>
    <row r="249" spans="1:10" s="66" customFormat="1" ht="14.5" x14ac:dyDescent="0.4">
      <c r="A249" s="149" t="s">
        <v>875</v>
      </c>
      <c r="B249" s="149" t="s">
        <v>876</v>
      </c>
      <c r="C249" s="149" t="s">
        <v>877</v>
      </c>
      <c r="D249" s="105">
        <v>1595939.52</v>
      </c>
      <c r="E249" s="57">
        <v>1561397.85</v>
      </c>
      <c r="F249" s="57">
        <v>34541.67</v>
      </c>
      <c r="G249" s="127">
        <v>1.0221</v>
      </c>
      <c r="H249" s="57">
        <v>4594620.09</v>
      </c>
      <c r="I249" s="127">
        <v>0.3473</v>
      </c>
      <c r="J249" s="57">
        <v>2998680.57</v>
      </c>
    </row>
    <row r="250" spans="1:10" s="66" customFormat="1" ht="14.5" x14ac:dyDescent="0.4">
      <c r="A250" s="149" t="s">
        <v>878</v>
      </c>
      <c r="B250" s="149" t="s">
        <v>879</v>
      </c>
      <c r="C250" s="149" t="s">
        <v>880</v>
      </c>
      <c r="D250" s="105">
        <v>1590878.61</v>
      </c>
      <c r="E250" s="57">
        <v>1590878.61</v>
      </c>
      <c r="F250" s="57">
        <v>0</v>
      </c>
      <c r="G250" s="127">
        <v>1</v>
      </c>
      <c r="H250" s="57">
        <v>4396119.8499999996</v>
      </c>
      <c r="I250" s="127">
        <v>0.3619</v>
      </c>
      <c r="J250" s="57">
        <v>2805241.24</v>
      </c>
    </row>
    <row r="251" spans="1:10" s="66" customFormat="1" ht="14.5" x14ac:dyDescent="0.4">
      <c r="A251" s="149" t="s">
        <v>881</v>
      </c>
      <c r="B251" s="149" t="s">
        <v>882</v>
      </c>
      <c r="C251" s="149" t="s">
        <v>883</v>
      </c>
      <c r="D251" s="105">
        <v>3279117.2</v>
      </c>
      <c r="E251" s="57">
        <v>3279117.2</v>
      </c>
      <c r="F251" s="57">
        <v>0</v>
      </c>
      <c r="G251" s="127">
        <v>1</v>
      </c>
      <c r="H251" s="57">
        <v>3777934.34</v>
      </c>
      <c r="I251" s="127">
        <v>0.86799999999999999</v>
      </c>
      <c r="J251" s="57">
        <v>498817.14</v>
      </c>
    </row>
    <row r="252" spans="1:10" s="66" customFormat="1" ht="14.5" x14ac:dyDescent="0.4">
      <c r="A252" s="149" t="s">
        <v>884</v>
      </c>
      <c r="B252" s="149" t="s">
        <v>885</v>
      </c>
      <c r="C252" s="149" t="s">
        <v>886</v>
      </c>
      <c r="D252" s="105">
        <v>4701139.87</v>
      </c>
      <c r="E252" s="57">
        <v>4701139.87</v>
      </c>
      <c r="F252" s="57">
        <v>0</v>
      </c>
      <c r="G252" s="127">
        <v>1</v>
      </c>
      <c r="H252" s="57">
        <v>6016273.0700000003</v>
      </c>
      <c r="I252" s="127">
        <v>0.78139999999999998</v>
      </c>
      <c r="J252" s="57">
        <v>1315133.2</v>
      </c>
    </row>
    <row r="253" spans="1:10" s="66" customFormat="1" ht="14.5" x14ac:dyDescent="0.4">
      <c r="A253" s="149" t="s">
        <v>887</v>
      </c>
      <c r="B253" s="149" t="s">
        <v>888</v>
      </c>
      <c r="C253" s="149" t="s">
        <v>889</v>
      </c>
      <c r="D253" s="105">
        <v>3066247.81</v>
      </c>
      <c r="E253" s="57">
        <v>3066247.81</v>
      </c>
      <c r="F253" s="57">
        <v>0</v>
      </c>
      <c r="G253" s="127">
        <v>1</v>
      </c>
      <c r="H253" s="57">
        <v>4171201.02</v>
      </c>
      <c r="I253" s="127">
        <v>0.73509999999999998</v>
      </c>
      <c r="J253" s="57">
        <v>1104953.21</v>
      </c>
    </row>
    <row r="254" spans="1:10" s="66" customFormat="1" ht="14.5" x14ac:dyDescent="0.4">
      <c r="A254" s="149" t="s">
        <v>890</v>
      </c>
      <c r="B254" s="149" t="s">
        <v>891</v>
      </c>
      <c r="C254" s="149" t="s">
        <v>892</v>
      </c>
      <c r="D254" s="105">
        <v>1728416.03</v>
      </c>
      <c r="E254" s="57">
        <v>1728416.03</v>
      </c>
      <c r="F254" s="57">
        <v>0</v>
      </c>
      <c r="G254" s="127">
        <v>1</v>
      </c>
      <c r="H254" s="57">
        <v>2879138.97</v>
      </c>
      <c r="I254" s="127">
        <v>0.60029999999999994</v>
      </c>
      <c r="J254" s="57">
        <v>1150722.94</v>
      </c>
    </row>
    <row r="255" spans="1:10" s="66" customFormat="1" ht="14.5" x14ac:dyDescent="0.4">
      <c r="A255" s="149" t="s">
        <v>893</v>
      </c>
      <c r="B255" s="149" t="s">
        <v>894</v>
      </c>
      <c r="C255" s="149" t="s">
        <v>895</v>
      </c>
      <c r="D255" s="105">
        <v>2176702.87</v>
      </c>
      <c r="E255" s="57">
        <v>2176702.87</v>
      </c>
      <c r="F255" s="57">
        <v>0</v>
      </c>
      <c r="G255" s="127">
        <v>1</v>
      </c>
      <c r="H255" s="57">
        <v>4432941.33</v>
      </c>
      <c r="I255" s="127">
        <v>0.49099999999999999</v>
      </c>
      <c r="J255" s="57">
        <v>2256238.46</v>
      </c>
    </row>
    <row r="256" spans="1:10" s="66" customFormat="1" ht="14.5" x14ac:dyDescent="0.4">
      <c r="A256" s="149" t="s">
        <v>896</v>
      </c>
      <c r="B256" s="149" t="s">
        <v>897</v>
      </c>
      <c r="C256" s="149" t="s">
        <v>898</v>
      </c>
      <c r="D256" s="105">
        <v>2636613.79</v>
      </c>
      <c r="E256" s="57">
        <v>2636613.79</v>
      </c>
      <c r="F256" s="57">
        <v>0</v>
      </c>
      <c r="G256" s="127">
        <v>1</v>
      </c>
      <c r="H256" s="57">
        <v>4709897.49</v>
      </c>
      <c r="I256" s="127">
        <v>0.55979999999999996</v>
      </c>
      <c r="J256" s="57">
        <v>2073283.7</v>
      </c>
    </row>
    <row r="257" spans="1:10" s="66" customFormat="1" ht="14.5" x14ac:dyDescent="0.4">
      <c r="A257" s="149" t="s">
        <v>899</v>
      </c>
      <c r="B257" s="149" t="s">
        <v>900</v>
      </c>
      <c r="C257" s="149" t="s">
        <v>901</v>
      </c>
      <c r="D257" s="105">
        <v>5126575.8600000003</v>
      </c>
      <c r="E257" s="57">
        <v>5126575.8600000003</v>
      </c>
      <c r="F257" s="57">
        <v>0</v>
      </c>
      <c r="G257" s="127">
        <v>1</v>
      </c>
      <c r="H257" s="57">
        <v>10043069.48</v>
      </c>
      <c r="I257" s="127">
        <v>0.51049999999999995</v>
      </c>
      <c r="J257" s="57">
        <v>4916493.62</v>
      </c>
    </row>
    <row r="258" spans="1:10" s="66" customFormat="1" ht="14.5" x14ac:dyDescent="0.4">
      <c r="A258" s="149" t="s">
        <v>902</v>
      </c>
      <c r="B258" s="149" t="s">
        <v>903</v>
      </c>
      <c r="C258" s="149" t="s">
        <v>904</v>
      </c>
      <c r="D258" s="105">
        <v>4965386.9000000004</v>
      </c>
      <c r="E258" s="57">
        <v>4965386.9000000004</v>
      </c>
      <c r="F258" s="57">
        <v>0</v>
      </c>
      <c r="G258" s="127">
        <v>1</v>
      </c>
      <c r="H258" s="57">
        <v>5917777.75</v>
      </c>
      <c r="I258" s="127">
        <v>0.83909999999999996</v>
      </c>
      <c r="J258" s="57">
        <v>952390.85</v>
      </c>
    </row>
    <row r="259" spans="1:10" s="66" customFormat="1" ht="14.5" x14ac:dyDescent="0.4">
      <c r="A259" s="149" t="s">
        <v>905</v>
      </c>
      <c r="B259" s="149" t="s">
        <v>906</v>
      </c>
      <c r="C259" s="149" t="s">
        <v>907</v>
      </c>
      <c r="D259" s="105">
        <v>2791664.44</v>
      </c>
      <c r="E259" s="57">
        <v>2791665.19</v>
      </c>
      <c r="F259" s="57">
        <v>-0.75</v>
      </c>
      <c r="G259" s="127">
        <v>1</v>
      </c>
      <c r="H259" s="57">
        <v>5343713.57</v>
      </c>
      <c r="I259" s="127">
        <v>0.52239999999999998</v>
      </c>
      <c r="J259" s="57">
        <v>2552049.13</v>
      </c>
    </row>
    <row r="260" spans="1:10" s="66" customFormat="1" ht="14.5" x14ac:dyDescent="0.4">
      <c r="A260" s="149" t="s">
        <v>908</v>
      </c>
      <c r="B260" s="149" t="s">
        <v>909</v>
      </c>
      <c r="C260" s="149" t="s">
        <v>910</v>
      </c>
      <c r="D260" s="105">
        <v>3068082</v>
      </c>
      <c r="E260" s="57">
        <v>3068082</v>
      </c>
      <c r="F260" s="57">
        <v>0</v>
      </c>
      <c r="G260" s="127">
        <v>1</v>
      </c>
      <c r="H260" s="57">
        <v>6081557.1699999999</v>
      </c>
      <c r="I260" s="127">
        <v>0.50449999999999995</v>
      </c>
      <c r="J260" s="57">
        <v>3013475.17</v>
      </c>
    </row>
    <row r="261" spans="1:10" s="66" customFormat="1" ht="14.5" x14ac:dyDescent="0.4">
      <c r="A261" s="149" t="s">
        <v>911</v>
      </c>
      <c r="B261" s="149" t="s">
        <v>912</v>
      </c>
      <c r="C261" s="149" t="s">
        <v>913</v>
      </c>
      <c r="D261" s="105">
        <v>4656744.59</v>
      </c>
      <c r="E261" s="57">
        <v>4656744.59</v>
      </c>
      <c r="F261" s="57">
        <v>0</v>
      </c>
      <c r="G261" s="127">
        <v>1</v>
      </c>
      <c r="H261" s="57">
        <v>5922963.1399999997</v>
      </c>
      <c r="I261" s="127">
        <v>0.78620000000000001</v>
      </c>
      <c r="J261" s="57">
        <v>1266218.55</v>
      </c>
    </row>
    <row r="262" spans="1:10" s="66" customFormat="1" ht="14.5" x14ac:dyDescent="0.4">
      <c r="A262" s="149" t="s">
        <v>914</v>
      </c>
      <c r="B262" s="149" t="s">
        <v>915</v>
      </c>
      <c r="C262" s="149" t="s">
        <v>916</v>
      </c>
      <c r="D262" s="105">
        <v>8065148.4500000002</v>
      </c>
      <c r="E262" s="57">
        <v>8065148.4500000002</v>
      </c>
      <c r="F262" s="57">
        <v>0</v>
      </c>
      <c r="G262" s="127">
        <v>1</v>
      </c>
      <c r="H262" s="57">
        <v>9172081.1500000004</v>
      </c>
      <c r="I262" s="127">
        <v>0.87929999999999997</v>
      </c>
      <c r="J262" s="57">
        <v>1106932.7</v>
      </c>
    </row>
    <row r="263" spans="1:10" s="66" customFormat="1" ht="14.5" x14ac:dyDescent="0.4">
      <c r="A263" s="149" t="s">
        <v>917</v>
      </c>
      <c r="B263" s="149" t="s">
        <v>918</v>
      </c>
      <c r="C263" s="149" t="s">
        <v>919</v>
      </c>
      <c r="D263" s="105">
        <v>1466243.12</v>
      </c>
      <c r="E263" s="57">
        <v>1466243.12</v>
      </c>
      <c r="F263" s="57">
        <v>0</v>
      </c>
      <c r="G263" s="127">
        <v>1</v>
      </c>
      <c r="H263" s="57">
        <v>3340480.41</v>
      </c>
      <c r="I263" s="127">
        <v>0.43890000000000001</v>
      </c>
      <c r="J263" s="57">
        <v>1874237.29</v>
      </c>
    </row>
    <row r="264" spans="1:10" s="66" customFormat="1" ht="14.5" x14ac:dyDescent="0.4">
      <c r="A264" s="149" t="s">
        <v>920</v>
      </c>
      <c r="B264" s="149" t="s">
        <v>921</v>
      </c>
      <c r="C264" s="149" t="s">
        <v>922</v>
      </c>
      <c r="D264" s="105">
        <v>4192921.48</v>
      </c>
      <c r="E264" s="57">
        <v>4192921.48</v>
      </c>
      <c r="F264" s="57">
        <v>0</v>
      </c>
      <c r="G264" s="127">
        <v>1</v>
      </c>
      <c r="H264" s="57">
        <v>6790894.96</v>
      </c>
      <c r="I264" s="127">
        <v>0.61739999999999995</v>
      </c>
      <c r="J264" s="57">
        <v>2597973.48</v>
      </c>
    </row>
    <row r="265" spans="1:10" s="66" customFormat="1" ht="14.5" x14ac:dyDescent="0.4">
      <c r="A265" s="149" t="s">
        <v>923</v>
      </c>
      <c r="B265" s="149" t="s">
        <v>924</v>
      </c>
      <c r="C265" s="149" t="s">
        <v>925</v>
      </c>
      <c r="D265" s="105">
        <v>4085023.96</v>
      </c>
      <c r="E265" s="57">
        <v>4085023.96</v>
      </c>
      <c r="F265" s="57">
        <v>0</v>
      </c>
      <c r="G265" s="127">
        <v>1</v>
      </c>
      <c r="H265" s="57">
        <v>6048274.6699999999</v>
      </c>
      <c r="I265" s="127">
        <v>0.6754</v>
      </c>
      <c r="J265" s="57">
        <v>1963250.71</v>
      </c>
    </row>
    <row r="266" spans="1:10" s="66" customFormat="1" ht="14.5" x14ac:dyDescent="0.4">
      <c r="A266" s="149" t="s">
        <v>926</v>
      </c>
      <c r="B266" s="149" t="s">
        <v>927</v>
      </c>
      <c r="C266" s="149" t="s">
        <v>928</v>
      </c>
      <c r="D266" s="105">
        <v>5712817.8600000003</v>
      </c>
      <c r="E266" s="57">
        <v>5712817.8600000003</v>
      </c>
      <c r="F266" s="57">
        <v>0</v>
      </c>
      <c r="G266" s="127">
        <v>1</v>
      </c>
      <c r="H266" s="57">
        <v>8367050.4500000002</v>
      </c>
      <c r="I266" s="127">
        <v>0.68279999999999996</v>
      </c>
      <c r="J266" s="57">
        <v>2654232.59</v>
      </c>
    </row>
    <row r="267" spans="1:10" s="66" customFormat="1" ht="14.5" x14ac:dyDescent="0.4">
      <c r="A267" s="149" t="s">
        <v>929</v>
      </c>
      <c r="B267" s="149" t="s">
        <v>930</v>
      </c>
      <c r="C267" s="149" t="s">
        <v>931</v>
      </c>
      <c r="D267" s="105">
        <v>2126916.4900000002</v>
      </c>
      <c r="E267" s="57">
        <v>2126916.4900000002</v>
      </c>
      <c r="F267" s="57">
        <v>0</v>
      </c>
      <c r="G267" s="127">
        <v>1</v>
      </c>
      <c r="H267" s="57">
        <v>2910451.41</v>
      </c>
      <c r="I267" s="127">
        <v>0.73080000000000001</v>
      </c>
      <c r="J267" s="57">
        <v>783534.92</v>
      </c>
    </row>
    <row r="268" spans="1:10" s="66" customFormat="1" ht="14.5" x14ac:dyDescent="0.4">
      <c r="A268" s="149" t="s">
        <v>932</v>
      </c>
      <c r="B268" s="149" t="s">
        <v>933</v>
      </c>
      <c r="C268" s="149" t="s">
        <v>934</v>
      </c>
      <c r="D268" s="105">
        <v>5479728.6299999999</v>
      </c>
      <c r="E268" s="57">
        <v>5479728.6299999999</v>
      </c>
      <c r="F268" s="57">
        <v>0</v>
      </c>
      <c r="G268" s="127">
        <v>1</v>
      </c>
      <c r="H268" s="57">
        <v>9050038.1199999992</v>
      </c>
      <c r="I268" s="127">
        <v>0.60550000000000004</v>
      </c>
      <c r="J268" s="57">
        <v>3570309.49</v>
      </c>
    </row>
    <row r="269" spans="1:10" s="66" customFormat="1" ht="14.5" x14ac:dyDescent="0.4">
      <c r="A269" s="149" t="s">
        <v>935</v>
      </c>
      <c r="B269" s="149" t="s">
        <v>936</v>
      </c>
      <c r="C269" s="149" t="s">
        <v>937</v>
      </c>
      <c r="D269" s="105">
        <v>5044403.53</v>
      </c>
      <c r="E269" s="57">
        <v>5044403.53</v>
      </c>
      <c r="F269" s="57">
        <v>0</v>
      </c>
      <c r="G269" s="127">
        <v>1</v>
      </c>
      <c r="H269" s="57">
        <v>5989073</v>
      </c>
      <c r="I269" s="127">
        <v>0.84230000000000005</v>
      </c>
      <c r="J269" s="57">
        <v>944669.47</v>
      </c>
    </row>
    <row r="270" spans="1:10" s="66" customFormat="1" ht="14.5" x14ac:dyDescent="0.4">
      <c r="A270" s="149" t="s">
        <v>938</v>
      </c>
      <c r="B270" s="149" t="s">
        <v>939</v>
      </c>
      <c r="C270" s="149" t="s">
        <v>940</v>
      </c>
      <c r="D270" s="105">
        <v>15236641.560000001</v>
      </c>
      <c r="E270" s="57">
        <v>15236641.560000001</v>
      </c>
      <c r="F270" s="57">
        <v>0</v>
      </c>
      <c r="G270" s="127">
        <v>1</v>
      </c>
      <c r="H270" s="57">
        <v>17084477.18</v>
      </c>
      <c r="I270" s="127">
        <v>0.89180000000000004</v>
      </c>
      <c r="J270" s="57">
        <v>1847835.62</v>
      </c>
    </row>
    <row r="271" spans="1:10" s="66" customFormat="1" ht="14.5" x14ac:dyDescent="0.4">
      <c r="A271" s="149" t="s">
        <v>941</v>
      </c>
      <c r="B271" s="149" t="s">
        <v>942</v>
      </c>
      <c r="C271" s="149" t="s">
        <v>943</v>
      </c>
      <c r="D271" s="105">
        <v>24236145.690000001</v>
      </c>
      <c r="E271" s="57">
        <v>24236145.690000001</v>
      </c>
      <c r="F271" s="57">
        <v>0</v>
      </c>
      <c r="G271" s="127">
        <v>1</v>
      </c>
      <c r="H271" s="57">
        <v>30386123.309999999</v>
      </c>
      <c r="I271" s="127">
        <v>0.79759999999999998</v>
      </c>
      <c r="J271" s="57">
        <v>6149977.6200000001</v>
      </c>
    </row>
    <row r="272" spans="1:10" s="66" customFormat="1" ht="14.5" x14ac:dyDescent="0.4">
      <c r="A272" s="149" t="s">
        <v>944</v>
      </c>
      <c r="B272" s="149" t="s">
        <v>945</v>
      </c>
      <c r="C272" s="149" t="s">
        <v>946</v>
      </c>
      <c r="D272" s="105">
        <v>4638827.78</v>
      </c>
      <c r="E272" s="57">
        <v>4638827.24</v>
      </c>
      <c r="F272" s="57">
        <v>0.54</v>
      </c>
      <c r="G272" s="127">
        <v>1</v>
      </c>
      <c r="H272" s="57">
        <v>6678950.1100000003</v>
      </c>
      <c r="I272" s="127">
        <v>0.69450000000000001</v>
      </c>
      <c r="J272" s="57">
        <v>2040122.33</v>
      </c>
    </row>
    <row r="273" spans="1:10" s="66" customFormat="1" ht="14.5" x14ac:dyDescent="0.4">
      <c r="A273" s="149" t="s">
        <v>947</v>
      </c>
      <c r="B273" s="149" t="s">
        <v>948</v>
      </c>
      <c r="C273" s="149" t="s">
        <v>949</v>
      </c>
      <c r="D273" s="105">
        <v>5690103.7599999998</v>
      </c>
      <c r="E273" s="57">
        <v>5690103.7599999998</v>
      </c>
      <c r="F273" s="57">
        <v>0</v>
      </c>
      <c r="G273" s="127">
        <v>1</v>
      </c>
      <c r="H273" s="57">
        <v>9008397.9000000004</v>
      </c>
      <c r="I273" s="127">
        <v>0.63160000000000005</v>
      </c>
      <c r="J273" s="57">
        <v>3318294.14</v>
      </c>
    </row>
    <row r="274" spans="1:10" s="66" customFormat="1" ht="14.5" x14ac:dyDescent="0.4">
      <c r="A274" s="149" t="s">
        <v>950</v>
      </c>
      <c r="B274" s="149" t="s">
        <v>951</v>
      </c>
      <c r="C274" s="149" t="s">
        <v>952</v>
      </c>
      <c r="D274" s="105">
        <v>3916418.55</v>
      </c>
      <c r="E274" s="57">
        <v>3916418.55</v>
      </c>
      <c r="F274" s="57">
        <v>0</v>
      </c>
      <c r="G274" s="127">
        <v>1</v>
      </c>
      <c r="H274" s="57">
        <v>5747700.71</v>
      </c>
      <c r="I274" s="127">
        <v>0.68140000000000001</v>
      </c>
      <c r="J274" s="57">
        <v>1831282.16</v>
      </c>
    </row>
    <row r="275" spans="1:10" s="66" customFormat="1" ht="14.5" x14ac:dyDescent="0.4">
      <c r="A275" s="149" t="s">
        <v>953</v>
      </c>
      <c r="B275" s="149" t="s">
        <v>954</v>
      </c>
      <c r="C275" s="149" t="s">
        <v>955</v>
      </c>
      <c r="D275" s="105">
        <v>5262244.71</v>
      </c>
      <c r="E275" s="57">
        <v>5013951.0599999996</v>
      </c>
      <c r="F275" s="57">
        <v>248293.65</v>
      </c>
      <c r="G275" s="127">
        <v>1.0495000000000001</v>
      </c>
      <c r="H275" s="57">
        <v>5882645.4400000004</v>
      </c>
      <c r="I275" s="127">
        <v>0.89449999999999996</v>
      </c>
      <c r="J275" s="57">
        <v>620400.73</v>
      </c>
    </row>
    <row r="276" spans="1:10" s="66" customFormat="1" ht="14.5" x14ac:dyDescent="0.4">
      <c r="A276" s="149" t="s">
        <v>956</v>
      </c>
      <c r="B276" s="149" t="s">
        <v>957</v>
      </c>
      <c r="C276" s="149" t="s">
        <v>958</v>
      </c>
      <c r="D276" s="105">
        <v>3405413.24</v>
      </c>
      <c r="E276" s="57">
        <v>3405413.24</v>
      </c>
      <c r="F276" s="57">
        <v>0</v>
      </c>
      <c r="G276" s="127">
        <v>1</v>
      </c>
      <c r="H276" s="57">
        <v>5028998.6900000004</v>
      </c>
      <c r="I276" s="127">
        <v>0.67720000000000002</v>
      </c>
      <c r="J276" s="57">
        <v>1623585.45</v>
      </c>
    </row>
    <row r="277" spans="1:10" s="66" customFormat="1" ht="14.5" x14ac:dyDescent="0.4">
      <c r="A277" s="149" t="s">
        <v>959</v>
      </c>
      <c r="B277" s="149" t="s">
        <v>960</v>
      </c>
      <c r="C277" s="149" t="s">
        <v>961</v>
      </c>
      <c r="D277" s="105">
        <v>5055305.21</v>
      </c>
      <c r="E277" s="57">
        <v>5055305.21</v>
      </c>
      <c r="F277" s="57">
        <v>0</v>
      </c>
      <c r="G277" s="127">
        <v>1</v>
      </c>
      <c r="H277" s="57">
        <v>7728266.8700000001</v>
      </c>
      <c r="I277" s="127">
        <v>0.65410000000000001</v>
      </c>
      <c r="J277" s="57">
        <v>2672961.66</v>
      </c>
    </row>
    <row r="278" spans="1:10" s="66" customFormat="1" ht="14.5" x14ac:dyDescent="0.4">
      <c r="A278" s="149" t="s">
        <v>962</v>
      </c>
      <c r="B278" s="149" t="s">
        <v>963</v>
      </c>
      <c r="C278" s="149" t="s">
        <v>964</v>
      </c>
      <c r="D278" s="105">
        <v>4192404.43</v>
      </c>
      <c r="E278" s="57">
        <v>4192404.43</v>
      </c>
      <c r="F278" s="57">
        <v>0</v>
      </c>
      <c r="G278" s="127">
        <v>1</v>
      </c>
      <c r="H278" s="57">
        <v>8572212.2100000009</v>
      </c>
      <c r="I278" s="127">
        <v>0.48909999999999998</v>
      </c>
      <c r="J278" s="57">
        <v>4379807.78</v>
      </c>
    </row>
    <row r="279" spans="1:10" s="66" customFormat="1" ht="14.5" x14ac:dyDescent="0.4">
      <c r="A279" s="149" t="s">
        <v>965</v>
      </c>
      <c r="B279" s="149" t="s">
        <v>966</v>
      </c>
      <c r="C279" s="149" t="s">
        <v>967</v>
      </c>
      <c r="D279" s="105">
        <v>4388380.97</v>
      </c>
      <c r="E279" s="57">
        <v>4388380.97</v>
      </c>
      <c r="F279" s="57">
        <v>0</v>
      </c>
      <c r="G279" s="127">
        <v>1</v>
      </c>
      <c r="H279" s="57">
        <v>5739454.75</v>
      </c>
      <c r="I279" s="127">
        <v>0.76459999999999995</v>
      </c>
      <c r="J279" s="57">
        <v>1351073.78</v>
      </c>
    </row>
    <row r="280" spans="1:10" s="66" customFormat="1" ht="14.5" x14ac:dyDescent="0.4">
      <c r="A280" s="149" t="s">
        <v>968</v>
      </c>
      <c r="B280" s="149" t="s">
        <v>969</v>
      </c>
      <c r="C280" s="149" t="s">
        <v>970</v>
      </c>
      <c r="D280" s="105">
        <v>2739869.74</v>
      </c>
      <c r="E280" s="57">
        <v>2739869.74</v>
      </c>
      <c r="F280" s="57">
        <v>0</v>
      </c>
      <c r="G280" s="127">
        <v>1</v>
      </c>
      <c r="H280" s="57">
        <v>5379304.6900000004</v>
      </c>
      <c r="I280" s="127">
        <v>0.50929999999999997</v>
      </c>
      <c r="J280" s="57">
        <v>2639434.9500000002</v>
      </c>
    </row>
    <row r="281" spans="1:10" s="66" customFormat="1" ht="14.5" x14ac:dyDescent="0.4">
      <c r="A281" s="149" t="s">
        <v>971</v>
      </c>
      <c r="B281" s="149" t="s">
        <v>972</v>
      </c>
      <c r="C281" s="149" t="s">
        <v>973</v>
      </c>
      <c r="D281" s="105">
        <v>2013507.3</v>
      </c>
      <c r="E281" s="57">
        <v>2013507.3</v>
      </c>
      <c r="F281" s="57">
        <v>0</v>
      </c>
      <c r="G281" s="127">
        <v>1</v>
      </c>
      <c r="H281" s="57">
        <v>5651379.8300000001</v>
      </c>
      <c r="I281" s="127">
        <v>0.35630000000000001</v>
      </c>
      <c r="J281" s="57">
        <v>3637872.53</v>
      </c>
    </row>
    <row r="282" spans="1:10" s="66" customFormat="1" ht="14.5" x14ac:dyDescent="0.4">
      <c r="A282" s="149" t="s">
        <v>974</v>
      </c>
      <c r="B282" s="149" t="s">
        <v>975</v>
      </c>
      <c r="C282" s="149" t="s">
        <v>976</v>
      </c>
      <c r="D282" s="105">
        <v>6660329.4400000004</v>
      </c>
      <c r="E282" s="57">
        <v>6660329.4400000004</v>
      </c>
      <c r="F282" s="57">
        <v>0</v>
      </c>
      <c r="G282" s="127">
        <v>1</v>
      </c>
      <c r="H282" s="57">
        <v>12865055.529999999</v>
      </c>
      <c r="I282" s="127">
        <v>0.51770000000000005</v>
      </c>
      <c r="J282" s="57">
        <v>6204726.0899999999</v>
      </c>
    </row>
    <row r="283" spans="1:10" s="66" customFormat="1" ht="14.5" x14ac:dyDescent="0.4">
      <c r="A283" s="149" t="s">
        <v>977</v>
      </c>
      <c r="B283" s="149" t="s">
        <v>978</v>
      </c>
      <c r="C283" s="149" t="s">
        <v>979</v>
      </c>
      <c r="D283" s="105">
        <v>6392357.4299999997</v>
      </c>
      <c r="E283" s="57">
        <v>6392357.4299999997</v>
      </c>
      <c r="F283" s="57">
        <v>0</v>
      </c>
      <c r="G283" s="127">
        <v>1</v>
      </c>
      <c r="H283" s="57">
        <v>11251282.470000001</v>
      </c>
      <c r="I283" s="127">
        <v>0.56810000000000005</v>
      </c>
      <c r="J283" s="57">
        <v>4858925.04</v>
      </c>
    </row>
    <row r="284" spans="1:10" s="66" customFormat="1" ht="14.5" x14ac:dyDescent="0.4">
      <c r="A284" s="149" t="s">
        <v>980</v>
      </c>
      <c r="B284" s="149" t="s">
        <v>981</v>
      </c>
      <c r="C284" s="149" t="s">
        <v>982</v>
      </c>
      <c r="D284" s="105">
        <v>4273640.1900000004</v>
      </c>
      <c r="E284" s="57">
        <v>4273640.1900000004</v>
      </c>
      <c r="F284" s="57">
        <v>0</v>
      </c>
      <c r="G284" s="127">
        <v>1</v>
      </c>
      <c r="H284" s="57">
        <v>7613039.6500000004</v>
      </c>
      <c r="I284" s="127">
        <v>0.56140000000000001</v>
      </c>
      <c r="J284" s="57">
        <v>3339399.46</v>
      </c>
    </row>
    <row r="285" spans="1:10" s="66" customFormat="1" ht="14.5" x14ac:dyDescent="0.4">
      <c r="A285" s="149" t="s">
        <v>983</v>
      </c>
      <c r="B285" s="149" t="s">
        <v>984</v>
      </c>
      <c r="C285" s="149" t="s">
        <v>985</v>
      </c>
      <c r="D285" s="105">
        <v>4336185.66</v>
      </c>
      <c r="E285" s="57">
        <v>4336185.66</v>
      </c>
      <c r="F285" s="57">
        <v>0</v>
      </c>
      <c r="G285" s="127">
        <v>1</v>
      </c>
      <c r="H285" s="57">
        <v>9148983.8100000005</v>
      </c>
      <c r="I285" s="127">
        <v>0.47399999999999998</v>
      </c>
      <c r="J285" s="57">
        <v>4812798.1500000004</v>
      </c>
    </row>
    <row r="286" spans="1:10" s="66" customFormat="1" ht="14.5" x14ac:dyDescent="0.4">
      <c r="A286" s="149" t="s">
        <v>986</v>
      </c>
      <c r="B286" s="149" t="s">
        <v>987</v>
      </c>
      <c r="C286" s="149" t="s">
        <v>988</v>
      </c>
      <c r="D286" s="105">
        <v>2052644.77</v>
      </c>
      <c r="E286" s="57">
        <v>2052644.77</v>
      </c>
      <c r="F286" s="57">
        <v>0</v>
      </c>
      <c r="G286" s="127">
        <v>1</v>
      </c>
      <c r="H286" s="57">
        <v>7125784.29</v>
      </c>
      <c r="I286" s="127">
        <v>0.28810000000000002</v>
      </c>
      <c r="J286" s="57">
        <v>5073139.5199999996</v>
      </c>
    </row>
    <row r="287" spans="1:10" s="66" customFormat="1" ht="14.5" x14ac:dyDescent="0.4">
      <c r="A287" s="149" t="s">
        <v>989</v>
      </c>
      <c r="B287" s="149" t="s">
        <v>990</v>
      </c>
      <c r="C287" s="149" t="s">
        <v>991</v>
      </c>
      <c r="D287" s="105">
        <v>4624314.29</v>
      </c>
      <c r="E287" s="57">
        <v>4624314.29</v>
      </c>
      <c r="F287" s="57">
        <v>0</v>
      </c>
      <c r="G287" s="127">
        <v>1</v>
      </c>
      <c r="H287" s="57">
        <v>10398039.92</v>
      </c>
      <c r="I287" s="127">
        <v>0.44469999999999998</v>
      </c>
      <c r="J287" s="57">
        <v>5773725.6299999999</v>
      </c>
    </row>
    <row r="288" spans="1:10" s="66" customFormat="1" ht="14.5" x14ac:dyDescent="0.4">
      <c r="A288" s="149" t="s">
        <v>992</v>
      </c>
      <c r="B288" s="149" t="s">
        <v>993</v>
      </c>
      <c r="C288" s="149" t="s">
        <v>994</v>
      </c>
      <c r="D288" s="105">
        <v>2254744.14</v>
      </c>
      <c r="E288" s="57">
        <v>2254744.14</v>
      </c>
      <c r="F288" s="57">
        <v>0</v>
      </c>
      <c r="G288" s="127">
        <v>1</v>
      </c>
      <c r="H288" s="57">
        <v>11679220.77</v>
      </c>
      <c r="I288" s="127">
        <v>0.19309999999999999</v>
      </c>
      <c r="J288" s="57">
        <v>9424476.6300000008</v>
      </c>
    </row>
    <row r="289" spans="1:10" s="66" customFormat="1" ht="14.5" x14ac:dyDescent="0.4">
      <c r="A289" s="149" t="s">
        <v>996</v>
      </c>
      <c r="B289" s="149" t="s">
        <v>997</v>
      </c>
      <c r="C289" s="149" t="s">
        <v>998</v>
      </c>
      <c r="D289" s="105">
        <v>4564737.3600000003</v>
      </c>
      <c r="E289" s="57">
        <v>4564737.3600000003</v>
      </c>
      <c r="F289" s="57">
        <v>0</v>
      </c>
      <c r="G289" s="127">
        <v>1</v>
      </c>
      <c r="H289" s="57">
        <v>11187615.77</v>
      </c>
      <c r="I289" s="127">
        <v>0.40799999999999997</v>
      </c>
      <c r="J289" s="57">
        <v>6622878.4100000001</v>
      </c>
    </row>
    <row r="290" spans="1:10" s="66" customFormat="1" ht="14.5" x14ac:dyDescent="0.4">
      <c r="A290" s="149" t="s">
        <v>999</v>
      </c>
      <c r="B290" s="149" t="s">
        <v>1000</v>
      </c>
      <c r="C290" s="149" t="s">
        <v>1001</v>
      </c>
      <c r="D290" s="105">
        <v>2797721.22</v>
      </c>
      <c r="E290" s="57">
        <v>2797721.22</v>
      </c>
      <c r="F290" s="57">
        <v>0</v>
      </c>
      <c r="G290" s="127">
        <v>1</v>
      </c>
      <c r="H290" s="57">
        <v>6861111.7400000002</v>
      </c>
      <c r="I290" s="127">
        <v>0.4078</v>
      </c>
      <c r="J290" s="57">
        <v>4063390.52</v>
      </c>
    </row>
    <row r="291" spans="1:10" s="66" customFormat="1" ht="14.5" x14ac:dyDescent="0.4">
      <c r="A291" s="149" t="s">
        <v>1002</v>
      </c>
      <c r="B291" s="149" t="s">
        <v>1003</v>
      </c>
      <c r="C291" s="149" t="s">
        <v>1004</v>
      </c>
      <c r="D291" s="105">
        <v>7815705.8600000003</v>
      </c>
      <c r="E291" s="57">
        <v>7815705.8600000003</v>
      </c>
      <c r="F291" s="57">
        <v>0</v>
      </c>
      <c r="G291" s="127">
        <v>1</v>
      </c>
      <c r="H291" s="57">
        <v>12974116.01</v>
      </c>
      <c r="I291" s="127">
        <v>0.60240000000000005</v>
      </c>
      <c r="J291" s="57">
        <v>5158410.1500000004</v>
      </c>
    </row>
    <row r="292" spans="1:10" s="66" customFormat="1" ht="14.5" x14ac:dyDescent="0.4">
      <c r="A292" s="149" t="s">
        <v>1005</v>
      </c>
      <c r="B292" s="149" t="s">
        <v>1006</v>
      </c>
      <c r="C292" s="149" t="s">
        <v>1007</v>
      </c>
      <c r="D292" s="105">
        <v>2902498.65</v>
      </c>
      <c r="E292" s="57">
        <v>2902498.65</v>
      </c>
      <c r="F292" s="57">
        <v>0</v>
      </c>
      <c r="G292" s="127">
        <v>1</v>
      </c>
      <c r="H292" s="57">
        <v>6085072.9100000001</v>
      </c>
      <c r="I292" s="127">
        <v>0.47699999999999998</v>
      </c>
      <c r="J292" s="57">
        <v>3182574.26</v>
      </c>
    </row>
    <row r="293" spans="1:10" s="66" customFormat="1" ht="14.5" x14ac:dyDescent="0.4">
      <c r="A293" s="149" t="s">
        <v>1008</v>
      </c>
      <c r="B293" s="149" t="s">
        <v>1009</v>
      </c>
      <c r="C293" s="149" t="s">
        <v>1010</v>
      </c>
      <c r="D293" s="105">
        <v>6088564.1100000003</v>
      </c>
      <c r="E293" s="57">
        <v>6088564.1100000003</v>
      </c>
      <c r="F293" s="57">
        <v>0</v>
      </c>
      <c r="G293" s="127">
        <v>1</v>
      </c>
      <c r="H293" s="57">
        <v>19076110.41</v>
      </c>
      <c r="I293" s="127">
        <v>0.31919999999999998</v>
      </c>
      <c r="J293" s="57">
        <v>12987546.300000001</v>
      </c>
    </row>
    <row r="294" spans="1:10" s="66" customFormat="1" ht="14.5" x14ac:dyDescent="0.4">
      <c r="A294" s="149" t="s">
        <v>1012</v>
      </c>
      <c r="B294" s="149" t="s">
        <v>1013</v>
      </c>
      <c r="C294" s="149" t="s">
        <v>1014</v>
      </c>
      <c r="D294" s="105">
        <v>2601404.88</v>
      </c>
      <c r="E294" s="57">
        <v>2601404.88</v>
      </c>
      <c r="F294" s="57">
        <v>0</v>
      </c>
      <c r="G294" s="127">
        <v>1</v>
      </c>
      <c r="H294" s="57">
        <v>4643556.62</v>
      </c>
      <c r="I294" s="127">
        <v>0.56020000000000003</v>
      </c>
      <c r="J294" s="57">
        <v>2042151.74</v>
      </c>
    </row>
    <row r="295" spans="1:10" s="66" customFormat="1" ht="14.5" x14ac:dyDescent="0.4">
      <c r="A295" s="149" t="s">
        <v>1015</v>
      </c>
      <c r="B295" s="149" t="s">
        <v>1016</v>
      </c>
      <c r="C295" s="149" t="s">
        <v>1017</v>
      </c>
      <c r="D295" s="105">
        <v>2956272.68</v>
      </c>
      <c r="E295" s="57">
        <v>2956272.68</v>
      </c>
      <c r="F295" s="57">
        <v>0</v>
      </c>
      <c r="G295" s="127">
        <v>1</v>
      </c>
      <c r="H295" s="57">
        <v>5556656.7400000002</v>
      </c>
      <c r="I295" s="127">
        <v>0.53200000000000003</v>
      </c>
      <c r="J295" s="57">
        <v>2600384.06</v>
      </c>
    </row>
    <row r="296" spans="1:10" s="66" customFormat="1" ht="14.5" x14ac:dyDescent="0.4">
      <c r="A296" s="149" t="s">
        <v>1018</v>
      </c>
      <c r="B296" s="149" t="s">
        <v>1019</v>
      </c>
      <c r="C296" s="149" t="s">
        <v>1020</v>
      </c>
      <c r="D296" s="105">
        <v>7336130.8399999999</v>
      </c>
      <c r="E296" s="57">
        <v>7336130.8399999999</v>
      </c>
      <c r="F296" s="57">
        <v>0</v>
      </c>
      <c r="G296" s="127">
        <v>1</v>
      </c>
      <c r="H296" s="57">
        <v>12818561.630000001</v>
      </c>
      <c r="I296" s="127">
        <v>0.57230000000000003</v>
      </c>
      <c r="J296" s="57">
        <v>5482430.79</v>
      </c>
    </row>
    <row r="297" spans="1:10" s="66" customFormat="1" ht="14.5" x14ac:dyDescent="0.4">
      <c r="A297" s="149" t="s">
        <v>1021</v>
      </c>
      <c r="B297" s="149" t="s">
        <v>1022</v>
      </c>
      <c r="C297" s="149" t="s">
        <v>1023</v>
      </c>
      <c r="D297" s="105">
        <v>2368627.65</v>
      </c>
      <c r="E297" s="57">
        <v>2368627.65</v>
      </c>
      <c r="F297" s="57">
        <v>0</v>
      </c>
      <c r="G297" s="127">
        <v>1</v>
      </c>
      <c r="H297" s="57">
        <v>6750667.9299999997</v>
      </c>
      <c r="I297" s="127">
        <v>0.35089999999999999</v>
      </c>
      <c r="J297" s="57">
        <v>4382040.28</v>
      </c>
    </row>
    <row r="298" spans="1:10" s="66" customFormat="1" ht="14.5" x14ac:dyDescent="0.4">
      <c r="A298" s="149" t="s">
        <v>1024</v>
      </c>
      <c r="B298" s="149" t="s">
        <v>1025</v>
      </c>
      <c r="C298" s="149" t="s">
        <v>1026</v>
      </c>
      <c r="D298" s="105">
        <v>3358002.26</v>
      </c>
      <c r="E298" s="57">
        <v>3358002.26</v>
      </c>
      <c r="F298" s="57">
        <v>0</v>
      </c>
      <c r="G298" s="127">
        <v>1</v>
      </c>
      <c r="H298" s="57">
        <v>4974338.26</v>
      </c>
      <c r="I298" s="127">
        <v>0.67510000000000003</v>
      </c>
      <c r="J298" s="57">
        <v>1616336</v>
      </c>
    </row>
    <row r="299" spans="1:10" s="66" customFormat="1" ht="14.5" x14ac:dyDescent="0.4">
      <c r="A299" s="149" t="s">
        <v>1027</v>
      </c>
      <c r="B299" s="149" t="s">
        <v>1028</v>
      </c>
      <c r="C299" s="149" t="s">
        <v>1029</v>
      </c>
      <c r="D299" s="105">
        <v>1732760.1</v>
      </c>
      <c r="E299" s="57">
        <v>1732760.1</v>
      </c>
      <c r="F299" s="57">
        <v>0</v>
      </c>
      <c r="G299" s="127">
        <v>1</v>
      </c>
      <c r="H299" s="57">
        <v>3472956.27</v>
      </c>
      <c r="I299" s="127">
        <v>0.49890000000000001</v>
      </c>
      <c r="J299" s="57">
        <v>1740196.17</v>
      </c>
    </row>
    <row r="300" spans="1:10" s="66" customFormat="1" ht="14.5" x14ac:dyDescent="0.4">
      <c r="A300" s="149" t="s">
        <v>1030</v>
      </c>
      <c r="B300" s="149" t="s">
        <v>1031</v>
      </c>
      <c r="C300" s="149" t="s">
        <v>1032</v>
      </c>
      <c r="D300" s="105">
        <v>4405404.6100000003</v>
      </c>
      <c r="E300" s="57">
        <v>4405404.6100000003</v>
      </c>
      <c r="F300" s="57">
        <v>0</v>
      </c>
      <c r="G300" s="127">
        <v>1</v>
      </c>
      <c r="H300" s="57">
        <v>6459044.9800000004</v>
      </c>
      <c r="I300" s="127">
        <v>0.68210000000000004</v>
      </c>
      <c r="J300" s="57">
        <v>2053640.37</v>
      </c>
    </row>
    <row r="301" spans="1:10" s="66" customFormat="1" ht="14.5" x14ac:dyDescent="0.4">
      <c r="A301" s="149" t="s">
        <v>1033</v>
      </c>
      <c r="B301" s="149" t="s">
        <v>1034</v>
      </c>
      <c r="C301" s="149" t="s">
        <v>1035</v>
      </c>
      <c r="D301" s="105">
        <v>5173094.8499999996</v>
      </c>
      <c r="E301" s="57">
        <v>5173094.8499999996</v>
      </c>
      <c r="F301" s="57">
        <v>0</v>
      </c>
      <c r="G301" s="127">
        <v>1</v>
      </c>
      <c r="H301" s="57">
        <v>10394895.43</v>
      </c>
      <c r="I301" s="127">
        <v>0.49769999999999998</v>
      </c>
      <c r="J301" s="57">
        <v>5221800.58</v>
      </c>
    </row>
    <row r="302" spans="1:10" s="66" customFormat="1" ht="14.5" x14ac:dyDescent="0.4">
      <c r="A302" s="149" t="s">
        <v>1036</v>
      </c>
      <c r="B302" s="149" t="s">
        <v>1037</v>
      </c>
      <c r="C302" s="149" t="s">
        <v>1038</v>
      </c>
      <c r="D302" s="105">
        <v>16755635.869999999</v>
      </c>
      <c r="E302" s="57">
        <v>16755635.869999999</v>
      </c>
      <c r="F302" s="57">
        <v>0</v>
      </c>
      <c r="G302" s="127">
        <v>1</v>
      </c>
      <c r="H302" s="57">
        <v>19863252.579999998</v>
      </c>
      <c r="I302" s="127">
        <v>0.84350000000000003</v>
      </c>
      <c r="J302" s="57">
        <v>3107616.71</v>
      </c>
    </row>
    <row r="303" spans="1:10" s="66" customFormat="1" ht="14.5" x14ac:dyDescent="0.4">
      <c r="A303" s="149" t="s">
        <v>1039</v>
      </c>
      <c r="B303" s="149" t="s">
        <v>1040</v>
      </c>
      <c r="C303" s="149" t="s">
        <v>1041</v>
      </c>
      <c r="D303" s="105">
        <v>5019061.3600000003</v>
      </c>
      <c r="E303" s="57">
        <v>5019061.3600000003</v>
      </c>
      <c r="F303" s="57">
        <v>0</v>
      </c>
      <c r="G303" s="127">
        <v>1</v>
      </c>
      <c r="H303" s="57">
        <v>7682787.5499999998</v>
      </c>
      <c r="I303" s="127">
        <v>0.65329999999999999</v>
      </c>
      <c r="J303" s="57">
        <v>2663726.19</v>
      </c>
    </row>
    <row r="304" spans="1:10" s="66" customFormat="1" ht="14.5" x14ac:dyDescent="0.4">
      <c r="A304" s="149" t="s">
        <v>1042</v>
      </c>
      <c r="B304" s="149" t="s">
        <v>1043</v>
      </c>
      <c r="C304" s="149" t="s">
        <v>1044</v>
      </c>
      <c r="D304" s="105">
        <v>6095451.6200000001</v>
      </c>
      <c r="E304" s="57">
        <v>6095451.6200000001</v>
      </c>
      <c r="F304" s="57">
        <v>0</v>
      </c>
      <c r="G304" s="127">
        <v>1</v>
      </c>
      <c r="H304" s="57">
        <v>7921435.96</v>
      </c>
      <c r="I304" s="127">
        <v>0.76949999999999996</v>
      </c>
      <c r="J304" s="57">
        <v>1825984.34</v>
      </c>
    </row>
    <row r="305" spans="1:10" s="66" customFormat="1" ht="14.5" x14ac:dyDescent="0.4">
      <c r="A305" s="149" t="s">
        <v>1045</v>
      </c>
      <c r="B305" s="149" t="s">
        <v>1046</v>
      </c>
      <c r="C305" s="149" t="s">
        <v>1047</v>
      </c>
      <c r="D305" s="105">
        <v>5418329.8700000001</v>
      </c>
      <c r="E305" s="57">
        <v>5418329.8700000001</v>
      </c>
      <c r="F305" s="57">
        <v>0</v>
      </c>
      <c r="G305" s="127">
        <v>1</v>
      </c>
      <c r="H305" s="57">
        <v>7089193.5800000001</v>
      </c>
      <c r="I305" s="127">
        <v>0.76429999999999998</v>
      </c>
      <c r="J305" s="57">
        <v>1670863.71</v>
      </c>
    </row>
    <row r="306" spans="1:10" s="66" customFormat="1" ht="14.5" x14ac:dyDescent="0.4">
      <c r="A306" s="149" t="s">
        <v>1048</v>
      </c>
      <c r="B306" s="149" t="s">
        <v>1049</v>
      </c>
      <c r="C306" s="149" t="s">
        <v>1050</v>
      </c>
      <c r="D306" s="105">
        <v>4419809.18</v>
      </c>
      <c r="E306" s="57">
        <v>4419809.18</v>
      </c>
      <c r="F306" s="57">
        <v>0</v>
      </c>
      <c r="G306" s="127">
        <v>1</v>
      </c>
      <c r="H306" s="57">
        <v>6162028.0199999996</v>
      </c>
      <c r="I306" s="127">
        <v>0.71730000000000005</v>
      </c>
      <c r="J306" s="57">
        <v>1742218.84</v>
      </c>
    </row>
    <row r="307" spans="1:10" s="66" customFormat="1" ht="14.5" x14ac:dyDescent="0.4">
      <c r="A307" s="149" t="s">
        <v>1051</v>
      </c>
      <c r="B307" s="149" t="s">
        <v>1052</v>
      </c>
      <c r="C307" s="149" t="s">
        <v>1053</v>
      </c>
      <c r="D307" s="105">
        <v>2793472.96</v>
      </c>
      <c r="E307" s="57">
        <v>1949656.25</v>
      </c>
      <c r="F307" s="57">
        <v>843816.71</v>
      </c>
      <c r="G307" s="127">
        <v>1.4328000000000001</v>
      </c>
      <c r="H307" s="57">
        <v>6789272.3399999999</v>
      </c>
      <c r="I307" s="127">
        <v>0.41149999999999998</v>
      </c>
      <c r="J307" s="57">
        <v>3995799.38</v>
      </c>
    </row>
    <row r="308" spans="1:10" s="66" customFormat="1" ht="14.5" x14ac:dyDescent="0.4">
      <c r="A308" s="149" t="s">
        <v>1054</v>
      </c>
      <c r="B308" s="149" t="s">
        <v>1055</v>
      </c>
      <c r="C308" s="149" t="s">
        <v>1056</v>
      </c>
      <c r="D308" s="105">
        <v>3550220.49</v>
      </c>
      <c r="E308" s="57">
        <v>3550220.49</v>
      </c>
      <c r="F308" s="57">
        <v>0</v>
      </c>
      <c r="G308" s="127">
        <v>1</v>
      </c>
      <c r="H308" s="57">
        <v>8779825.1400000006</v>
      </c>
      <c r="I308" s="127">
        <v>0.40439999999999998</v>
      </c>
      <c r="J308" s="57">
        <v>5229604.6500000004</v>
      </c>
    </row>
    <row r="309" spans="1:10" s="66" customFormat="1" ht="14.5" x14ac:dyDescent="0.4">
      <c r="A309" s="149" t="s">
        <v>1057</v>
      </c>
      <c r="B309" s="149" t="s">
        <v>1058</v>
      </c>
      <c r="C309" s="149" t="s">
        <v>1059</v>
      </c>
      <c r="D309" s="105">
        <v>5946470.6500000004</v>
      </c>
      <c r="E309" s="57">
        <v>5946470.6500000004</v>
      </c>
      <c r="F309" s="57">
        <v>0</v>
      </c>
      <c r="G309" s="127">
        <v>1</v>
      </c>
      <c r="H309" s="57">
        <v>11140039.109999999</v>
      </c>
      <c r="I309" s="127">
        <v>0.53380000000000005</v>
      </c>
      <c r="J309" s="57">
        <v>5193568.46</v>
      </c>
    </row>
    <row r="310" spans="1:10" s="66" customFormat="1" ht="14.5" x14ac:dyDescent="0.4">
      <c r="A310" s="149" t="s">
        <v>1060</v>
      </c>
      <c r="B310" s="149" t="s">
        <v>1061</v>
      </c>
      <c r="C310" s="149" t="s">
        <v>1062</v>
      </c>
      <c r="D310" s="105">
        <v>3108464.54</v>
      </c>
      <c r="E310" s="57">
        <v>2659941.7999999998</v>
      </c>
      <c r="F310" s="57">
        <v>448522.74</v>
      </c>
      <c r="G310" s="127">
        <v>1.1686000000000001</v>
      </c>
      <c r="H310" s="57">
        <v>5752769.0099999998</v>
      </c>
      <c r="I310" s="127">
        <v>0.5403</v>
      </c>
      <c r="J310" s="57">
        <v>2644304.4700000002</v>
      </c>
    </row>
    <row r="311" spans="1:10" s="66" customFormat="1" ht="14.5" x14ac:dyDescent="0.4">
      <c r="A311" s="149" t="s">
        <v>1063</v>
      </c>
      <c r="B311" s="149" t="s">
        <v>1064</v>
      </c>
      <c r="C311" s="149" t="s">
        <v>1065</v>
      </c>
      <c r="D311" s="105">
        <v>4657007.4000000004</v>
      </c>
      <c r="E311" s="57">
        <v>4657007.4000000004</v>
      </c>
      <c r="F311" s="57">
        <v>0</v>
      </c>
      <c r="G311" s="127">
        <v>1</v>
      </c>
      <c r="H311" s="57">
        <v>9552413.5399999991</v>
      </c>
      <c r="I311" s="127">
        <v>0.48749999999999999</v>
      </c>
      <c r="J311" s="57">
        <v>4895406.1399999997</v>
      </c>
    </row>
    <row r="312" spans="1:10" s="66" customFormat="1" ht="14.5" x14ac:dyDescent="0.4">
      <c r="A312" s="149" t="s">
        <v>1066</v>
      </c>
      <c r="B312" s="149" t="s">
        <v>1067</v>
      </c>
      <c r="C312" s="149" t="s">
        <v>1068</v>
      </c>
      <c r="D312" s="105">
        <v>2614414.73</v>
      </c>
      <c r="E312" s="57">
        <v>2591685.5699999998</v>
      </c>
      <c r="F312" s="57">
        <v>22729.16</v>
      </c>
      <c r="G312" s="127">
        <v>1.0087999999999999</v>
      </c>
      <c r="H312" s="57">
        <v>6204905.3300000001</v>
      </c>
      <c r="I312" s="127">
        <v>0.42130000000000001</v>
      </c>
      <c r="J312" s="57">
        <v>3590490.6</v>
      </c>
    </row>
    <row r="313" spans="1:10" s="66" customFormat="1" ht="14.5" x14ac:dyDescent="0.4">
      <c r="A313" s="149" t="s">
        <v>1069</v>
      </c>
      <c r="B313" s="149" t="s">
        <v>1070</v>
      </c>
      <c r="C313" s="149" t="s">
        <v>1071</v>
      </c>
      <c r="D313" s="105">
        <v>2415542.5499999998</v>
      </c>
      <c r="E313" s="57">
        <v>2415542.5499999998</v>
      </c>
      <c r="F313" s="57">
        <v>0</v>
      </c>
      <c r="G313" s="127">
        <v>1</v>
      </c>
      <c r="H313" s="57">
        <v>8889503.3900000006</v>
      </c>
      <c r="I313" s="127">
        <v>0.2717</v>
      </c>
      <c r="J313" s="57">
        <v>6473960.8399999999</v>
      </c>
    </row>
    <row r="314" spans="1:10" s="66" customFormat="1" ht="14.5" x14ac:dyDescent="0.4">
      <c r="A314" s="149" t="s">
        <v>1072</v>
      </c>
      <c r="B314" s="149" t="s">
        <v>1073</v>
      </c>
      <c r="C314" s="149" t="s">
        <v>1074</v>
      </c>
      <c r="D314" s="105">
        <v>1811989.04</v>
      </c>
      <c r="E314" s="57">
        <v>1811989.04</v>
      </c>
      <c r="F314" s="57">
        <v>0</v>
      </c>
      <c r="G314" s="127">
        <v>1</v>
      </c>
      <c r="H314" s="57">
        <v>8377894.71</v>
      </c>
      <c r="I314" s="127">
        <v>0.21629999999999999</v>
      </c>
      <c r="J314" s="57">
        <v>6565905.6699999999</v>
      </c>
    </row>
    <row r="315" spans="1:10" s="66" customFormat="1" ht="14.5" x14ac:dyDescent="0.4">
      <c r="A315" s="149" t="s">
        <v>1075</v>
      </c>
      <c r="B315" s="149" t="s">
        <v>1076</v>
      </c>
      <c r="C315" s="149" t="s">
        <v>1077</v>
      </c>
      <c r="D315" s="105">
        <v>2467091.63</v>
      </c>
      <c r="E315" s="57">
        <v>2467091.63</v>
      </c>
      <c r="F315" s="57">
        <v>0</v>
      </c>
      <c r="G315" s="127">
        <v>1</v>
      </c>
      <c r="H315" s="57">
        <v>6856600.46</v>
      </c>
      <c r="I315" s="127">
        <v>0.35980000000000001</v>
      </c>
      <c r="J315" s="57">
        <v>4389508.83</v>
      </c>
    </row>
    <row r="316" spans="1:10" s="66" customFormat="1" ht="14.5" x14ac:dyDescent="0.4">
      <c r="A316" s="149" t="s">
        <v>1078</v>
      </c>
      <c r="B316" s="149" t="s">
        <v>1079</v>
      </c>
      <c r="C316" s="149" t="s">
        <v>1080</v>
      </c>
      <c r="D316" s="105">
        <v>7913633.0300000003</v>
      </c>
      <c r="E316" s="57">
        <v>7913633.0300000003</v>
      </c>
      <c r="F316" s="57">
        <v>0</v>
      </c>
      <c r="G316" s="127">
        <v>1</v>
      </c>
      <c r="H316" s="57">
        <v>13661192.35</v>
      </c>
      <c r="I316" s="127">
        <v>0.57930000000000004</v>
      </c>
      <c r="J316" s="57">
        <v>5747559.3200000003</v>
      </c>
    </row>
    <row r="317" spans="1:10" s="66" customFormat="1" ht="14.5" x14ac:dyDescent="0.4">
      <c r="A317" s="149" t="s">
        <v>1081</v>
      </c>
      <c r="B317" s="149" t="s">
        <v>1082</v>
      </c>
      <c r="C317" s="149" t="s">
        <v>1083</v>
      </c>
      <c r="D317" s="105">
        <v>2811267.73</v>
      </c>
      <c r="E317" s="57">
        <v>2811267.73</v>
      </c>
      <c r="F317" s="57">
        <v>0</v>
      </c>
      <c r="G317" s="127">
        <v>1</v>
      </c>
      <c r="H317" s="57">
        <v>6808603.7699999996</v>
      </c>
      <c r="I317" s="127">
        <v>0.41289999999999999</v>
      </c>
      <c r="J317" s="57">
        <v>3997336.04</v>
      </c>
    </row>
    <row r="318" spans="1:10" s="66" customFormat="1" ht="14.5" x14ac:dyDescent="0.4">
      <c r="A318" s="149" t="s">
        <v>1084</v>
      </c>
      <c r="B318" s="149" t="s">
        <v>1085</v>
      </c>
      <c r="C318" s="149" t="s">
        <v>1086</v>
      </c>
      <c r="D318" s="105">
        <v>2270257.0299999998</v>
      </c>
      <c r="E318" s="57">
        <v>2270257.0299999998</v>
      </c>
      <c r="F318" s="57">
        <v>0</v>
      </c>
      <c r="G318" s="127">
        <v>1</v>
      </c>
      <c r="H318" s="57">
        <v>5051596.1100000003</v>
      </c>
      <c r="I318" s="127">
        <v>0.44940000000000002</v>
      </c>
      <c r="J318" s="57">
        <v>2781339.08</v>
      </c>
    </row>
    <row r="319" spans="1:10" s="66" customFormat="1" ht="14.5" x14ac:dyDescent="0.4">
      <c r="A319" s="149" t="s">
        <v>1087</v>
      </c>
      <c r="B319" s="149" t="s">
        <v>1088</v>
      </c>
      <c r="C319" s="149" t="s">
        <v>1089</v>
      </c>
      <c r="D319" s="105">
        <v>2677971</v>
      </c>
      <c r="E319" s="57">
        <v>2677971</v>
      </c>
      <c r="F319" s="57">
        <v>0</v>
      </c>
      <c r="G319" s="127">
        <v>1</v>
      </c>
      <c r="H319" s="57">
        <v>8066090.1299999999</v>
      </c>
      <c r="I319" s="127">
        <v>0.33200000000000002</v>
      </c>
      <c r="J319" s="57">
        <v>5388119.1299999999</v>
      </c>
    </row>
    <row r="320" spans="1:10" s="66" customFormat="1" ht="14.5" x14ac:dyDescent="0.4">
      <c r="A320" s="149" t="s">
        <v>1090</v>
      </c>
      <c r="B320" s="149" t="s">
        <v>1091</v>
      </c>
      <c r="C320" s="149" t="s">
        <v>1092</v>
      </c>
      <c r="D320" s="105">
        <v>3103864.67</v>
      </c>
      <c r="E320" s="57">
        <v>3103864.67</v>
      </c>
      <c r="F320" s="57">
        <v>0</v>
      </c>
      <c r="G320" s="127">
        <v>1</v>
      </c>
      <c r="H320" s="57">
        <v>8650687.6500000004</v>
      </c>
      <c r="I320" s="127">
        <v>0.35880000000000001</v>
      </c>
      <c r="J320" s="57">
        <v>5546822.9800000004</v>
      </c>
    </row>
    <row r="321" spans="1:10" s="66" customFormat="1" ht="14.5" x14ac:dyDescent="0.4">
      <c r="A321" s="149" t="s">
        <v>1093</v>
      </c>
      <c r="B321" s="149" t="s">
        <v>1094</v>
      </c>
      <c r="C321" s="149" t="s">
        <v>1095</v>
      </c>
      <c r="D321" s="105">
        <v>1625960.62</v>
      </c>
      <c r="E321" s="57">
        <v>1625960.62</v>
      </c>
      <c r="F321" s="57">
        <v>0</v>
      </c>
      <c r="G321" s="127">
        <v>1</v>
      </c>
      <c r="H321" s="57">
        <v>5419670.29</v>
      </c>
      <c r="I321" s="127">
        <v>0.3</v>
      </c>
      <c r="J321" s="57">
        <v>3793709.67</v>
      </c>
    </row>
    <row r="322" spans="1:10" s="66" customFormat="1" ht="14.5" x14ac:dyDescent="0.4">
      <c r="A322" s="149" t="s">
        <v>1096</v>
      </c>
      <c r="B322" s="149" t="s">
        <v>1097</v>
      </c>
      <c r="C322" s="149" t="s">
        <v>1098</v>
      </c>
      <c r="D322" s="105">
        <v>2452042.5</v>
      </c>
      <c r="E322" s="57">
        <v>2452042.5</v>
      </c>
      <c r="F322" s="57">
        <v>0</v>
      </c>
      <c r="G322" s="127">
        <v>1</v>
      </c>
      <c r="H322" s="57">
        <v>4329015.6399999997</v>
      </c>
      <c r="I322" s="127">
        <v>0.56640000000000001</v>
      </c>
      <c r="J322" s="57">
        <v>1876973.14</v>
      </c>
    </row>
    <row r="323" spans="1:10" s="66" customFormat="1" ht="14.5" x14ac:dyDescent="0.4">
      <c r="A323" s="149" t="s">
        <v>1099</v>
      </c>
      <c r="B323" s="149" t="s">
        <v>1100</v>
      </c>
      <c r="C323" s="149" t="s">
        <v>1101</v>
      </c>
      <c r="D323" s="105">
        <v>3192770.68</v>
      </c>
      <c r="E323" s="57">
        <v>3192770.68</v>
      </c>
      <c r="F323" s="57">
        <v>0</v>
      </c>
      <c r="G323" s="127">
        <v>1</v>
      </c>
      <c r="H323" s="57">
        <v>5172420.62</v>
      </c>
      <c r="I323" s="127">
        <v>0.61729999999999996</v>
      </c>
      <c r="J323" s="57">
        <v>1979649.94</v>
      </c>
    </row>
    <row r="324" spans="1:10" s="66" customFormat="1" ht="14.5" x14ac:dyDescent="0.4">
      <c r="A324" s="149" t="s">
        <v>1102</v>
      </c>
      <c r="B324" s="149" t="s">
        <v>1103</v>
      </c>
      <c r="C324" s="149" t="s">
        <v>1104</v>
      </c>
      <c r="D324" s="105">
        <v>1677180.61</v>
      </c>
      <c r="E324" s="57">
        <v>1677180.61</v>
      </c>
      <c r="F324" s="57">
        <v>0</v>
      </c>
      <c r="G324" s="127">
        <v>1</v>
      </c>
      <c r="H324" s="57">
        <v>4807093.34</v>
      </c>
      <c r="I324" s="127">
        <v>0.34889999999999999</v>
      </c>
      <c r="J324" s="57">
        <v>3129912.73</v>
      </c>
    </row>
    <row r="325" spans="1:10" s="66" customFormat="1" ht="14.5" x14ac:dyDescent="0.4">
      <c r="A325" s="149" t="s">
        <v>1105</v>
      </c>
      <c r="B325" s="149" t="s">
        <v>1106</v>
      </c>
      <c r="C325" s="149" t="s">
        <v>1107</v>
      </c>
      <c r="D325" s="105">
        <v>4013384.92</v>
      </c>
      <c r="E325" s="57">
        <v>4013384.92</v>
      </c>
      <c r="F325" s="57">
        <v>0</v>
      </c>
      <c r="G325" s="127">
        <v>1</v>
      </c>
      <c r="H325" s="57">
        <v>5889279.5599999996</v>
      </c>
      <c r="I325" s="127">
        <v>0.68149999999999999</v>
      </c>
      <c r="J325" s="57">
        <v>1875894.64</v>
      </c>
    </row>
    <row r="326" spans="1:10" s="66" customFormat="1" ht="14.5" x14ac:dyDescent="0.4">
      <c r="A326" s="149" t="s">
        <v>1108</v>
      </c>
      <c r="B326" s="149" t="s">
        <v>1109</v>
      </c>
      <c r="C326" s="149" t="s">
        <v>1110</v>
      </c>
      <c r="D326" s="105">
        <v>3588639.83</v>
      </c>
      <c r="E326" s="57">
        <v>3588639.83</v>
      </c>
      <c r="F326" s="57">
        <v>0</v>
      </c>
      <c r="G326" s="127">
        <v>1</v>
      </c>
      <c r="H326" s="57">
        <v>6197426.2999999998</v>
      </c>
      <c r="I326" s="127">
        <v>0.57909999999999995</v>
      </c>
      <c r="J326" s="57">
        <v>2608786.4700000002</v>
      </c>
    </row>
    <row r="327" spans="1:10" s="66" customFormat="1" ht="14.5" x14ac:dyDescent="0.4">
      <c r="A327" s="149" t="s">
        <v>1111</v>
      </c>
      <c r="B327" s="149" t="s">
        <v>1112</v>
      </c>
      <c r="C327" s="149" t="s">
        <v>1113</v>
      </c>
      <c r="D327" s="105">
        <v>2694903.24</v>
      </c>
      <c r="E327" s="57">
        <v>2694903.24</v>
      </c>
      <c r="F327" s="57">
        <v>0</v>
      </c>
      <c r="G327" s="127">
        <v>1</v>
      </c>
      <c r="H327" s="57">
        <v>4102994.62</v>
      </c>
      <c r="I327" s="127">
        <v>0.65680000000000005</v>
      </c>
      <c r="J327" s="57">
        <v>1408091.38</v>
      </c>
    </row>
    <row r="328" spans="1:10" s="66" customFormat="1" ht="14.5" x14ac:dyDescent="0.4">
      <c r="A328" s="149" t="s">
        <v>1114</v>
      </c>
      <c r="B328" s="149" t="s">
        <v>1115</v>
      </c>
      <c r="C328" s="149" t="s">
        <v>1116</v>
      </c>
      <c r="D328" s="105">
        <v>3183644.89</v>
      </c>
      <c r="E328" s="57">
        <v>3183644.89</v>
      </c>
      <c r="F328" s="57">
        <v>0</v>
      </c>
      <c r="G328" s="127">
        <v>1</v>
      </c>
      <c r="H328" s="57">
        <v>4657692.1100000003</v>
      </c>
      <c r="I328" s="127">
        <v>0.6835</v>
      </c>
      <c r="J328" s="57">
        <v>1474047.22</v>
      </c>
    </row>
    <row r="329" spans="1:10" s="66" customFormat="1" ht="14.5" x14ac:dyDescent="0.4">
      <c r="A329" s="149" t="s">
        <v>1117</v>
      </c>
      <c r="B329" s="149" t="s">
        <v>1118</v>
      </c>
      <c r="C329" s="149" t="s">
        <v>1119</v>
      </c>
      <c r="D329" s="105">
        <v>2653314.9700000002</v>
      </c>
      <c r="E329" s="57">
        <v>2653314.9700000002</v>
      </c>
      <c r="F329" s="57">
        <v>0</v>
      </c>
      <c r="G329" s="127">
        <v>1</v>
      </c>
      <c r="H329" s="57">
        <v>3880658.15</v>
      </c>
      <c r="I329" s="127">
        <v>0.68369999999999997</v>
      </c>
      <c r="J329" s="57">
        <v>1227343.18</v>
      </c>
    </row>
    <row r="330" spans="1:10" s="66" customFormat="1" ht="14.5" x14ac:dyDescent="0.4">
      <c r="A330" s="149" t="s">
        <v>1120</v>
      </c>
      <c r="B330" s="149" t="s">
        <v>1121</v>
      </c>
      <c r="C330" s="149" t="s">
        <v>1122</v>
      </c>
      <c r="D330" s="105">
        <v>7550603.3200000003</v>
      </c>
      <c r="E330" s="57">
        <v>7550603.3200000003</v>
      </c>
      <c r="F330" s="57">
        <v>0</v>
      </c>
      <c r="G330" s="127">
        <v>1</v>
      </c>
      <c r="H330" s="57">
        <v>10010375.109999999</v>
      </c>
      <c r="I330" s="127">
        <v>0.75429999999999997</v>
      </c>
      <c r="J330" s="57">
        <v>2459771.79</v>
      </c>
    </row>
    <row r="331" spans="1:10" s="66" customFormat="1" ht="14.5" x14ac:dyDescent="0.4">
      <c r="A331" s="149" t="s">
        <v>1123</v>
      </c>
      <c r="B331" s="149" t="s">
        <v>1124</v>
      </c>
      <c r="C331" s="149" t="s">
        <v>1125</v>
      </c>
      <c r="D331" s="105">
        <v>3897265.26</v>
      </c>
      <c r="E331" s="57">
        <v>3897265.26</v>
      </c>
      <c r="F331" s="57">
        <v>0</v>
      </c>
      <c r="G331" s="127">
        <v>1</v>
      </c>
      <c r="H331" s="57">
        <v>5679619.2000000002</v>
      </c>
      <c r="I331" s="127">
        <v>0.68620000000000003</v>
      </c>
      <c r="J331" s="57">
        <v>1782353.94</v>
      </c>
    </row>
    <row r="332" spans="1:10" s="66" customFormat="1" ht="14.5" x14ac:dyDescent="0.4">
      <c r="A332" s="149" t="s">
        <v>1126</v>
      </c>
      <c r="B332" s="149" t="s">
        <v>1127</v>
      </c>
      <c r="C332" s="149" t="s">
        <v>1128</v>
      </c>
      <c r="D332" s="105">
        <v>10040950.67</v>
      </c>
      <c r="E332" s="57">
        <v>10040950.67</v>
      </c>
      <c r="F332" s="57">
        <v>0</v>
      </c>
      <c r="G332" s="127">
        <v>1</v>
      </c>
      <c r="H332" s="57">
        <v>15019439.48</v>
      </c>
      <c r="I332" s="127">
        <v>0.66849999999999998</v>
      </c>
      <c r="J332" s="57">
        <v>4978488.8099999996</v>
      </c>
    </row>
    <row r="333" spans="1:10" s="66" customFormat="1" ht="14.5" x14ac:dyDescent="0.4">
      <c r="A333" s="149" t="s">
        <v>1129</v>
      </c>
      <c r="B333" s="149" t="s">
        <v>1130</v>
      </c>
      <c r="C333" s="149" t="s">
        <v>1131</v>
      </c>
      <c r="D333" s="105">
        <v>7140965.9699999997</v>
      </c>
      <c r="E333" s="57">
        <v>7140965.9699999997</v>
      </c>
      <c r="F333" s="57">
        <v>0</v>
      </c>
      <c r="G333" s="127">
        <v>1</v>
      </c>
      <c r="H333" s="57">
        <v>10199095.65</v>
      </c>
      <c r="I333" s="127">
        <v>0.70020000000000004</v>
      </c>
      <c r="J333" s="57">
        <v>3058129.68</v>
      </c>
    </row>
    <row r="334" spans="1:10" s="66" customFormat="1" ht="14.5" x14ac:dyDescent="0.4">
      <c r="A334" s="149" t="s">
        <v>1132</v>
      </c>
      <c r="B334" s="149" t="s">
        <v>1133</v>
      </c>
      <c r="C334" s="149" t="s">
        <v>1134</v>
      </c>
      <c r="D334" s="105">
        <v>6808995.1699999999</v>
      </c>
      <c r="E334" s="57">
        <v>6303955.0800000001</v>
      </c>
      <c r="F334" s="57">
        <v>505040.09</v>
      </c>
      <c r="G334" s="127">
        <v>1.0801000000000001</v>
      </c>
      <c r="H334" s="57">
        <v>7724078.2000000002</v>
      </c>
      <c r="I334" s="127">
        <v>0.88149999999999995</v>
      </c>
      <c r="J334" s="57">
        <v>915083.03</v>
      </c>
    </row>
    <row r="335" spans="1:10" s="66" customFormat="1" ht="14.5" x14ac:dyDescent="0.4">
      <c r="A335" s="149" t="s">
        <v>1135</v>
      </c>
      <c r="B335" s="149" t="s">
        <v>1136</v>
      </c>
      <c r="C335" s="149" t="s">
        <v>1137</v>
      </c>
      <c r="D335" s="105">
        <v>4918265.41</v>
      </c>
      <c r="E335" s="57">
        <v>4918265.41</v>
      </c>
      <c r="F335" s="57">
        <v>0</v>
      </c>
      <c r="G335" s="127">
        <v>1</v>
      </c>
      <c r="H335" s="57">
        <v>10681872.140000001</v>
      </c>
      <c r="I335" s="127">
        <v>0.46039999999999998</v>
      </c>
      <c r="J335" s="57">
        <v>5763606.7300000004</v>
      </c>
    </row>
    <row r="336" spans="1:10" s="66" customFormat="1" ht="14.5" x14ac:dyDescent="0.4">
      <c r="A336" s="149" t="s">
        <v>1138</v>
      </c>
      <c r="B336" s="149" t="s">
        <v>1139</v>
      </c>
      <c r="C336" s="149" t="s">
        <v>1140</v>
      </c>
      <c r="D336" s="105">
        <v>5027037.24</v>
      </c>
      <c r="E336" s="57">
        <v>5027037.24</v>
      </c>
      <c r="F336" s="57">
        <v>0</v>
      </c>
      <c r="G336" s="127">
        <v>1</v>
      </c>
      <c r="H336" s="57">
        <v>11121474.529999999</v>
      </c>
      <c r="I336" s="127">
        <v>0.45200000000000001</v>
      </c>
      <c r="J336" s="57">
        <v>6094437.29</v>
      </c>
    </row>
    <row r="337" spans="1:10" s="66" customFormat="1" ht="14.5" x14ac:dyDescent="0.4">
      <c r="A337" s="149" t="s">
        <v>1141</v>
      </c>
      <c r="B337" s="149" t="s">
        <v>1142</v>
      </c>
      <c r="C337" s="149" t="s">
        <v>1143</v>
      </c>
      <c r="D337" s="105">
        <v>3698053.65</v>
      </c>
      <c r="E337" s="57">
        <v>3698053.65</v>
      </c>
      <c r="F337" s="57">
        <v>0</v>
      </c>
      <c r="G337" s="127">
        <v>1</v>
      </c>
      <c r="H337" s="57">
        <v>8070780.8499999996</v>
      </c>
      <c r="I337" s="127">
        <v>0.4582</v>
      </c>
      <c r="J337" s="57">
        <v>4372727.2</v>
      </c>
    </row>
    <row r="338" spans="1:10" s="66" customFormat="1" ht="14.5" x14ac:dyDescent="0.4">
      <c r="A338" s="149" t="s">
        <v>1144</v>
      </c>
      <c r="B338" s="149" t="s">
        <v>1145</v>
      </c>
      <c r="C338" s="149" t="s">
        <v>1146</v>
      </c>
      <c r="D338" s="105">
        <v>3921766.01</v>
      </c>
      <c r="E338" s="57">
        <v>3921766.01</v>
      </c>
      <c r="F338" s="57">
        <v>0</v>
      </c>
      <c r="G338" s="127">
        <v>1</v>
      </c>
      <c r="H338" s="57">
        <v>6121363.5099999998</v>
      </c>
      <c r="I338" s="127">
        <v>0.64070000000000005</v>
      </c>
      <c r="J338" s="57">
        <v>2199597.5</v>
      </c>
    </row>
    <row r="339" spans="1:10" s="66" customFormat="1" ht="14.5" x14ac:dyDescent="0.4">
      <c r="A339" s="149" t="s">
        <v>1147</v>
      </c>
      <c r="B339" s="149" t="s">
        <v>1148</v>
      </c>
      <c r="C339" s="149" t="s">
        <v>1149</v>
      </c>
      <c r="D339" s="105">
        <v>5081787.97</v>
      </c>
      <c r="E339" s="57">
        <v>5081787.97</v>
      </c>
      <c r="F339" s="57">
        <v>0</v>
      </c>
      <c r="G339" s="127">
        <v>1</v>
      </c>
      <c r="H339" s="57">
        <v>11784052.630000001</v>
      </c>
      <c r="I339" s="127">
        <v>0.43120000000000003</v>
      </c>
      <c r="J339" s="57">
        <v>6702264.6600000001</v>
      </c>
    </row>
    <row r="340" spans="1:10" s="66" customFormat="1" ht="14.5" x14ac:dyDescent="0.4">
      <c r="A340" s="149" t="s">
        <v>1150</v>
      </c>
      <c r="B340" s="149" t="s">
        <v>1151</v>
      </c>
      <c r="C340" s="149" t="s">
        <v>1152</v>
      </c>
      <c r="D340" s="105">
        <v>4157881.42</v>
      </c>
      <c r="E340" s="57">
        <v>4157881.42</v>
      </c>
      <c r="F340" s="57">
        <v>0</v>
      </c>
      <c r="G340" s="127">
        <v>1</v>
      </c>
      <c r="H340" s="57">
        <v>9644766.2200000007</v>
      </c>
      <c r="I340" s="127">
        <v>0.43109999999999998</v>
      </c>
      <c r="J340" s="57">
        <v>5486884.7999999998</v>
      </c>
    </row>
    <row r="341" spans="1:10" s="66" customFormat="1" ht="14.5" x14ac:dyDescent="0.4">
      <c r="A341" s="149" t="s">
        <v>1153</v>
      </c>
      <c r="B341" s="149" t="s">
        <v>1154</v>
      </c>
      <c r="C341" s="149" t="s">
        <v>1155</v>
      </c>
      <c r="D341" s="105">
        <v>2972842.96</v>
      </c>
      <c r="E341" s="57">
        <v>2972842.96</v>
      </c>
      <c r="F341" s="57">
        <v>0</v>
      </c>
      <c r="G341" s="127">
        <v>1</v>
      </c>
      <c r="H341" s="57">
        <v>6125396.1399999997</v>
      </c>
      <c r="I341" s="127">
        <v>0.48530000000000001</v>
      </c>
      <c r="J341" s="57">
        <v>3152553.18</v>
      </c>
    </row>
    <row r="342" spans="1:10" s="66" customFormat="1" ht="14.5" x14ac:dyDescent="0.4">
      <c r="A342" s="149" t="s">
        <v>1156</v>
      </c>
      <c r="B342" s="149" t="s">
        <v>1157</v>
      </c>
      <c r="C342" s="149" t="s">
        <v>1158</v>
      </c>
      <c r="D342" s="105">
        <v>2879471.75</v>
      </c>
      <c r="E342" s="57">
        <v>2879471.75</v>
      </c>
      <c r="F342" s="57">
        <v>0</v>
      </c>
      <c r="G342" s="127">
        <v>1</v>
      </c>
      <c r="H342" s="57">
        <v>8446537.3300000001</v>
      </c>
      <c r="I342" s="127">
        <v>0.34089999999999998</v>
      </c>
      <c r="J342" s="57">
        <v>5567065.5800000001</v>
      </c>
    </row>
    <row r="343" spans="1:10" s="66" customFormat="1" ht="14.5" x14ac:dyDescent="0.4">
      <c r="A343" s="149" t="s">
        <v>1159</v>
      </c>
      <c r="B343" s="149" t="s">
        <v>1160</v>
      </c>
      <c r="C343" s="149" t="s">
        <v>1161</v>
      </c>
      <c r="D343" s="105">
        <v>5104525.6399999997</v>
      </c>
      <c r="E343" s="57">
        <v>5104525.6399999997</v>
      </c>
      <c r="F343" s="57">
        <v>0</v>
      </c>
      <c r="G343" s="127">
        <v>1</v>
      </c>
      <c r="H343" s="57">
        <v>7232186.3300000001</v>
      </c>
      <c r="I343" s="127">
        <v>0.70579999999999998</v>
      </c>
      <c r="J343" s="57">
        <v>2127660.69</v>
      </c>
    </row>
    <row r="344" spans="1:10" s="66" customFormat="1" ht="14.5" x14ac:dyDescent="0.4">
      <c r="A344" s="149" t="s">
        <v>1162</v>
      </c>
      <c r="B344" s="149" t="s">
        <v>1163</v>
      </c>
      <c r="C344" s="149" t="s">
        <v>1164</v>
      </c>
      <c r="D344" s="105">
        <v>4281086.1399999997</v>
      </c>
      <c r="E344" s="57">
        <v>4281086.1399999997</v>
      </c>
      <c r="F344" s="57">
        <v>0</v>
      </c>
      <c r="G344" s="127">
        <v>1</v>
      </c>
      <c r="H344" s="57">
        <v>8709778.5099999998</v>
      </c>
      <c r="I344" s="127">
        <v>0.49149999999999999</v>
      </c>
      <c r="J344" s="57">
        <v>4428692.37</v>
      </c>
    </row>
    <row r="345" spans="1:10" s="66" customFormat="1" ht="14.5" x14ac:dyDescent="0.4">
      <c r="A345" s="149" t="s">
        <v>1165</v>
      </c>
      <c r="B345" s="149" t="s">
        <v>1166</v>
      </c>
      <c r="C345" s="149" t="s">
        <v>1167</v>
      </c>
      <c r="D345" s="105">
        <v>4784129.82</v>
      </c>
      <c r="E345" s="57">
        <v>4784129.82</v>
      </c>
      <c r="F345" s="57">
        <v>0</v>
      </c>
      <c r="G345" s="127">
        <v>1</v>
      </c>
      <c r="H345" s="57">
        <v>10769223.09</v>
      </c>
      <c r="I345" s="127">
        <v>0.44419999999999998</v>
      </c>
      <c r="J345" s="57">
        <v>5985093.2699999996</v>
      </c>
    </row>
    <row r="346" spans="1:10" s="66" customFormat="1" ht="14.5" x14ac:dyDescent="0.4">
      <c r="A346" s="149" t="s">
        <v>1168</v>
      </c>
      <c r="B346" s="149" t="s">
        <v>1169</v>
      </c>
      <c r="C346" s="149" t="s">
        <v>1170</v>
      </c>
      <c r="D346" s="105">
        <v>2415059.14</v>
      </c>
      <c r="E346" s="57">
        <v>2415059.14</v>
      </c>
      <c r="F346" s="57">
        <v>0</v>
      </c>
      <c r="G346" s="127">
        <v>1</v>
      </c>
      <c r="H346" s="57">
        <v>5653086.5700000003</v>
      </c>
      <c r="I346" s="127">
        <v>0.42720000000000002</v>
      </c>
      <c r="J346" s="57">
        <v>3238027.43</v>
      </c>
    </row>
    <row r="347" spans="1:10" s="66" customFormat="1" ht="14.5" x14ac:dyDescent="0.4">
      <c r="A347" s="149" t="s">
        <v>1171</v>
      </c>
      <c r="B347" s="149" t="s">
        <v>1172</v>
      </c>
      <c r="C347" s="149" t="s">
        <v>1173</v>
      </c>
      <c r="D347" s="105">
        <v>3812368.24</v>
      </c>
      <c r="E347" s="57">
        <v>3812368.24</v>
      </c>
      <c r="F347" s="57">
        <v>0</v>
      </c>
      <c r="G347" s="127">
        <v>1</v>
      </c>
      <c r="H347" s="57">
        <v>6598291.4900000002</v>
      </c>
      <c r="I347" s="127">
        <v>0.57779999999999998</v>
      </c>
      <c r="J347" s="57">
        <v>2785923.25</v>
      </c>
    </row>
    <row r="348" spans="1:10" s="66" customFormat="1" ht="14.5" x14ac:dyDescent="0.4">
      <c r="A348" s="149" t="s">
        <v>1174</v>
      </c>
      <c r="B348" s="149" t="s">
        <v>1175</v>
      </c>
      <c r="C348" s="149" t="s">
        <v>1176</v>
      </c>
      <c r="D348" s="105">
        <v>5155029.0599999996</v>
      </c>
      <c r="E348" s="57">
        <v>5155029.0599999996</v>
      </c>
      <c r="F348" s="57">
        <v>0</v>
      </c>
      <c r="G348" s="127">
        <v>1</v>
      </c>
      <c r="H348" s="57">
        <v>11156224.76</v>
      </c>
      <c r="I348" s="127">
        <v>0.46210000000000001</v>
      </c>
      <c r="J348" s="57">
        <v>6001195.7000000002</v>
      </c>
    </row>
    <row r="349" spans="1:10" s="66" customFormat="1" ht="14.5" x14ac:dyDescent="0.4">
      <c r="A349" s="149" t="s">
        <v>1177</v>
      </c>
      <c r="B349" s="149" t="s">
        <v>1178</v>
      </c>
      <c r="C349" s="149" t="s">
        <v>1179</v>
      </c>
      <c r="D349" s="105">
        <v>4027092.91</v>
      </c>
      <c r="E349" s="57">
        <v>4027092.91</v>
      </c>
      <c r="F349" s="57">
        <v>0</v>
      </c>
      <c r="G349" s="127">
        <v>1</v>
      </c>
      <c r="H349" s="57">
        <v>8627777.8000000007</v>
      </c>
      <c r="I349" s="127">
        <v>0.46679999999999999</v>
      </c>
      <c r="J349" s="57">
        <v>4600684.8899999997</v>
      </c>
    </row>
    <row r="350" spans="1:10" s="66" customFormat="1" ht="14.5" x14ac:dyDescent="0.4">
      <c r="A350" s="149" t="s">
        <v>1180</v>
      </c>
      <c r="B350" s="149" t="s">
        <v>1181</v>
      </c>
      <c r="C350" s="149" t="s">
        <v>1182</v>
      </c>
      <c r="D350" s="105">
        <v>4167449.92</v>
      </c>
      <c r="E350" s="57">
        <v>4167449.92</v>
      </c>
      <c r="F350" s="57">
        <v>0</v>
      </c>
      <c r="G350" s="127">
        <v>1</v>
      </c>
      <c r="H350" s="57">
        <v>9360975.1300000008</v>
      </c>
      <c r="I350" s="127">
        <v>0.44519999999999998</v>
      </c>
      <c r="J350" s="57">
        <v>5193525.21</v>
      </c>
    </row>
    <row r="351" spans="1:10" s="66" customFormat="1" ht="14.5" x14ac:dyDescent="0.4">
      <c r="A351" s="149" t="s">
        <v>1183</v>
      </c>
      <c r="B351" s="149" t="s">
        <v>1184</v>
      </c>
      <c r="C351" s="149" t="s">
        <v>1185</v>
      </c>
      <c r="D351" s="105">
        <v>2926495.31</v>
      </c>
      <c r="E351" s="57">
        <v>2926495.31</v>
      </c>
      <c r="F351" s="57">
        <v>0</v>
      </c>
      <c r="G351" s="127">
        <v>1</v>
      </c>
      <c r="H351" s="57">
        <v>8530106.4000000004</v>
      </c>
      <c r="I351" s="127">
        <v>0.34310000000000002</v>
      </c>
      <c r="J351" s="57">
        <v>5603611.0899999999</v>
      </c>
    </row>
    <row r="352" spans="1:10" s="66" customFormat="1" ht="14.5" x14ac:dyDescent="0.4">
      <c r="A352" s="149" t="s">
        <v>1186</v>
      </c>
      <c r="B352" s="149" t="s">
        <v>1187</v>
      </c>
      <c r="C352" s="149" t="s">
        <v>1188</v>
      </c>
      <c r="D352" s="105">
        <v>8254933.9900000002</v>
      </c>
      <c r="E352" s="57">
        <v>8254933.9900000002</v>
      </c>
      <c r="F352" s="57">
        <v>0</v>
      </c>
      <c r="G352" s="127">
        <v>1</v>
      </c>
      <c r="H352" s="57">
        <v>11414259.210000001</v>
      </c>
      <c r="I352" s="127">
        <v>0.72319999999999995</v>
      </c>
      <c r="J352" s="57">
        <v>3159325.22</v>
      </c>
    </row>
    <row r="353" spans="1:10" s="66" customFormat="1" ht="14.5" x14ac:dyDescent="0.4">
      <c r="A353" s="149" t="s">
        <v>1189</v>
      </c>
      <c r="B353" s="149" t="s">
        <v>1190</v>
      </c>
      <c r="C353" s="149" t="s">
        <v>1191</v>
      </c>
      <c r="D353" s="105">
        <v>4860384.5999999996</v>
      </c>
      <c r="E353" s="57">
        <v>4860384.5999999996</v>
      </c>
      <c r="F353" s="57">
        <v>0</v>
      </c>
      <c r="G353" s="127">
        <v>1</v>
      </c>
      <c r="H353" s="57">
        <v>11700300.470000001</v>
      </c>
      <c r="I353" s="127">
        <v>0.41539999999999999</v>
      </c>
      <c r="J353" s="57">
        <v>6839915.8700000001</v>
      </c>
    </row>
    <row r="354" spans="1:10" s="66" customFormat="1" ht="14.5" x14ac:dyDescent="0.4">
      <c r="A354" s="149" t="s">
        <v>1192</v>
      </c>
      <c r="B354" s="149" t="s">
        <v>1193</v>
      </c>
      <c r="C354" s="149" t="s">
        <v>1194</v>
      </c>
      <c r="D354" s="105">
        <v>3199858.26</v>
      </c>
      <c r="E354" s="57">
        <v>3199858.26</v>
      </c>
      <c r="F354" s="57">
        <v>0</v>
      </c>
      <c r="G354" s="127">
        <v>1</v>
      </c>
      <c r="H354" s="57">
        <v>6661354.4900000002</v>
      </c>
      <c r="I354" s="127">
        <v>0.48039999999999999</v>
      </c>
      <c r="J354" s="57">
        <v>3461496.23</v>
      </c>
    </row>
    <row r="355" spans="1:10" s="66" customFormat="1" ht="14.5" x14ac:dyDescent="0.4">
      <c r="A355" s="149" t="s">
        <v>1195</v>
      </c>
      <c r="B355" s="149" t="s">
        <v>1196</v>
      </c>
      <c r="C355" s="149" t="s">
        <v>1197</v>
      </c>
      <c r="D355" s="105">
        <v>4655631.42</v>
      </c>
      <c r="E355" s="57">
        <v>4655631.42</v>
      </c>
      <c r="F355" s="57">
        <v>0</v>
      </c>
      <c r="G355" s="127">
        <v>1</v>
      </c>
      <c r="H355" s="57">
        <v>6274954.1200000001</v>
      </c>
      <c r="I355" s="127">
        <v>0.7419</v>
      </c>
      <c r="J355" s="57">
        <v>1619322.7</v>
      </c>
    </row>
    <row r="356" spans="1:10" s="66" customFormat="1" ht="14.5" x14ac:dyDescent="0.4">
      <c r="A356" s="149" t="s">
        <v>1198</v>
      </c>
      <c r="B356" s="149" t="s">
        <v>1199</v>
      </c>
      <c r="C356" s="149" t="s">
        <v>1200</v>
      </c>
      <c r="D356" s="105">
        <v>5931876.6100000003</v>
      </c>
      <c r="E356" s="57">
        <v>5931876.6100000003</v>
      </c>
      <c r="F356" s="57">
        <v>0</v>
      </c>
      <c r="G356" s="127">
        <v>1</v>
      </c>
      <c r="H356" s="57">
        <v>8968049.2899999991</v>
      </c>
      <c r="I356" s="127">
        <v>0.66139999999999999</v>
      </c>
      <c r="J356" s="57">
        <v>3036172.68</v>
      </c>
    </row>
    <row r="357" spans="1:10" s="66" customFormat="1" ht="14.5" x14ac:dyDescent="0.4">
      <c r="A357" s="149" t="s">
        <v>1201</v>
      </c>
      <c r="B357" s="149" t="s">
        <v>1202</v>
      </c>
      <c r="C357" s="149" t="s">
        <v>1203</v>
      </c>
      <c r="D357" s="105">
        <v>2991653.13</v>
      </c>
      <c r="E357" s="57">
        <v>2809666.5</v>
      </c>
      <c r="F357" s="57">
        <v>181986.63</v>
      </c>
      <c r="G357" s="127">
        <v>1.0648</v>
      </c>
      <c r="H357" s="57">
        <v>4070116.76</v>
      </c>
      <c r="I357" s="127">
        <v>0.73499999999999999</v>
      </c>
      <c r="J357" s="57">
        <v>1078463.6299999999</v>
      </c>
    </row>
    <row r="358" spans="1:10" s="66" customFormat="1" ht="14.5" x14ac:dyDescent="0.4">
      <c r="A358" s="149" t="s">
        <v>1204</v>
      </c>
      <c r="B358" s="149" t="s">
        <v>1205</v>
      </c>
      <c r="C358" s="149" t="s">
        <v>1206</v>
      </c>
      <c r="D358" s="105">
        <v>5094405.45</v>
      </c>
      <c r="E358" s="57">
        <v>5094405.45</v>
      </c>
      <c r="F358" s="57">
        <v>0</v>
      </c>
      <c r="G358" s="127">
        <v>1</v>
      </c>
      <c r="H358" s="57">
        <v>7668092.3499999996</v>
      </c>
      <c r="I358" s="127">
        <v>0.66439999999999999</v>
      </c>
      <c r="J358" s="57">
        <v>2573686.9</v>
      </c>
    </row>
    <row r="359" spans="1:10" s="66" customFormat="1" ht="14.5" x14ac:dyDescent="0.4">
      <c r="A359" s="149" t="s">
        <v>1207</v>
      </c>
      <c r="B359" s="149" t="s">
        <v>1208</v>
      </c>
      <c r="C359" s="149" t="s">
        <v>1209</v>
      </c>
      <c r="D359" s="105">
        <v>6149020.5599999996</v>
      </c>
      <c r="E359" s="57">
        <v>6149020.5599999996</v>
      </c>
      <c r="F359" s="57">
        <v>0</v>
      </c>
      <c r="G359" s="127">
        <v>1</v>
      </c>
      <c r="H359" s="57">
        <v>9289782.4700000007</v>
      </c>
      <c r="I359" s="127">
        <v>0.66190000000000004</v>
      </c>
      <c r="J359" s="57">
        <v>3140761.91</v>
      </c>
    </row>
    <row r="360" spans="1:10" s="66" customFormat="1" ht="14.5" x14ac:dyDescent="0.4">
      <c r="A360" s="149" t="s">
        <v>1210</v>
      </c>
      <c r="B360" s="149" t="s">
        <v>1211</v>
      </c>
      <c r="C360" s="149" t="s">
        <v>1212</v>
      </c>
      <c r="D360" s="105">
        <v>2941876.51</v>
      </c>
      <c r="E360" s="57">
        <v>2941876.51</v>
      </c>
      <c r="F360" s="57">
        <v>0</v>
      </c>
      <c r="G360" s="127">
        <v>1</v>
      </c>
      <c r="H360" s="57">
        <v>5033526.4000000004</v>
      </c>
      <c r="I360" s="127">
        <v>0.58450000000000002</v>
      </c>
      <c r="J360" s="57">
        <v>2091649.89</v>
      </c>
    </row>
    <row r="361" spans="1:10" s="66" customFormat="1" ht="14.5" x14ac:dyDescent="0.4">
      <c r="A361" s="149" t="s">
        <v>1213</v>
      </c>
      <c r="B361" s="149" t="s">
        <v>1214</v>
      </c>
      <c r="C361" s="149" t="s">
        <v>1215</v>
      </c>
      <c r="D361" s="105">
        <v>4143393.7</v>
      </c>
      <c r="E361" s="57">
        <v>4143393.7</v>
      </c>
      <c r="F361" s="57">
        <v>0</v>
      </c>
      <c r="G361" s="127">
        <v>1</v>
      </c>
      <c r="H361" s="57">
        <v>7479982.7599999998</v>
      </c>
      <c r="I361" s="127">
        <v>0.55389999999999995</v>
      </c>
      <c r="J361" s="57">
        <v>3336589.06</v>
      </c>
    </row>
    <row r="362" spans="1:10" s="66" customFormat="1" ht="14.5" x14ac:dyDescent="0.4">
      <c r="A362" s="149" t="s">
        <v>1216</v>
      </c>
      <c r="B362" s="149" t="s">
        <v>1217</v>
      </c>
      <c r="C362" s="149" t="s">
        <v>1218</v>
      </c>
      <c r="D362" s="105">
        <v>4032842.99</v>
      </c>
      <c r="E362" s="57">
        <v>4032842.99</v>
      </c>
      <c r="F362" s="57">
        <v>0</v>
      </c>
      <c r="G362" s="127">
        <v>1</v>
      </c>
      <c r="H362" s="57">
        <v>6897262.4100000001</v>
      </c>
      <c r="I362" s="127">
        <v>0.5847</v>
      </c>
      <c r="J362" s="57">
        <v>2864419.42</v>
      </c>
    </row>
    <row r="363" spans="1:10" s="66" customFormat="1" ht="14.5" x14ac:dyDescent="0.4">
      <c r="A363" s="149" t="s">
        <v>1219</v>
      </c>
      <c r="B363" s="149" t="s">
        <v>1220</v>
      </c>
      <c r="C363" s="149" t="s">
        <v>1221</v>
      </c>
      <c r="D363" s="105">
        <v>4478712.7</v>
      </c>
      <c r="E363" s="57">
        <v>4478712.7</v>
      </c>
      <c r="F363" s="57">
        <v>0</v>
      </c>
      <c r="G363" s="127">
        <v>1</v>
      </c>
      <c r="H363" s="57">
        <v>7349690.2199999997</v>
      </c>
      <c r="I363" s="127">
        <v>0.60940000000000005</v>
      </c>
      <c r="J363" s="57">
        <v>2870977.52</v>
      </c>
    </row>
    <row r="364" spans="1:10" s="66" customFormat="1" ht="14.5" x14ac:dyDescent="0.4">
      <c r="A364" s="149" t="s">
        <v>1222</v>
      </c>
      <c r="B364" s="149" t="s">
        <v>1223</v>
      </c>
      <c r="C364" s="149" t="s">
        <v>1224</v>
      </c>
      <c r="D364" s="105">
        <v>3200847.52</v>
      </c>
      <c r="E364" s="57">
        <v>3200847.52</v>
      </c>
      <c r="F364" s="57">
        <v>0</v>
      </c>
      <c r="G364" s="127">
        <v>1</v>
      </c>
      <c r="H364" s="57">
        <v>4954835.99</v>
      </c>
      <c r="I364" s="127">
        <v>0.64600000000000002</v>
      </c>
      <c r="J364" s="57">
        <v>1753988.47</v>
      </c>
    </row>
    <row r="365" spans="1:10" s="66" customFormat="1" ht="14.5" x14ac:dyDescent="0.4">
      <c r="A365" s="149" t="s">
        <v>1225</v>
      </c>
      <c r="B365" s="149" t="s">
        <v>1226</v>
      </c>
      <c r="C365" s="149" t="s">
        <v>1227</v>
      </c>
      <c r="D365" s="105">
        <v>1348482.82</v>
      </c>
      <c r="E365" s="57">
        <v>1348482.82</v>
      </c>
      <c r="F365" s="57">
        <v>0</v>
      </c>
      <c r="G365" s="127">
        <v>1</v>
      </c>
      <c r="H365" s="57">
        <v>2065551.75</v>
      </c>
      <c r="I365" s="127">
        <v>0.65280000000000005</v>
      </c>
      <c r="J365" s="57">
        <v>717068.93</v>
      </c>
    </row>
    <row r="366" spans="1:10" s="66" customFormat="1" ht="14.5" x14ac:dyDescent="0.4">
      <c r="A366" s="149" t="s">
        <v>1228</v>
      </c>
      <c r="B366" s="149" t="s">
        <v>1229</v>
      </c>
      <c r="C366" s="149" t="s">
        <v>1230</v>
      </c>
      <c r="D366" s="105">
        <v>5527566.5899999999</v>
      </c>
      <c r="E366" s="57">
        <v>5527566.5899999999</v>
      </c>
      <c r="F366" s="57">
        <v>0</v>
      </c>
      <c r="G366" s="127">
        <v>1</v>
      </c>
      <c r="H366" s="57">
        <v>9812084.8800000008</v>
      </c>
      <c r="I366" s="127">
        <v>0.56330000000000002</v>
      </c>
      <c r="J366" s="57">
        <v>4284518.29</v>
      </c>
    </row>
    <row r="367" spans="1:10" s="66" customFormat="1" ht="14.5" x14ac:dyDescent="0.4">
      <c r="A367" s="149" t="s">
        <v>1231</v>
      </c>
      <c r="B367" s="149" t="s">
        <v>1232</v>
      </c>
      <c r="C367" s="149" t="s">
        <v>1233</v>
      </c>
      <c r="D367" s="105">
        <v>2756241.12</v>
      </c>
      <c r="E367" s="57">
        <v>2756241.12</v>
      </c>
      <c r="F367" s="57">
        <v>0</v>
      </c>
      <c r="G367" s="127">
        <v>1</v>
      </c>
      <c r="H367" s="57">
        <v>5206625.17</v>
      </c>
      <c r="I367" s="127">
        <v>0.52939999999999998</v>
      </c>
      <c r="J367" s="57">
        <v>2450384.0499999998</v>
      </c>
    </row>
    <row r="368" spans="1:10" s="66" customFormat="1" ht="14.5" x14ac:dyDescent="0.4">
      <c r="A368" s="149" t="s">
        <v>1234</v>
      </c>
      <c r="B368" s="149" t="s">
        <v>1235</v>
      </c>
      <c r="C368" s="149" t="s">
        <v>1236</v>
      </c>
      <c r="D368" s="105">
        <v>2889124.35</v>
      </c>
      <c r="E368" s="57">
        <v>2889124.35</v>
      </c>
      <c r="F368" s="57">
        <v>0</v>
      </c>
      <c r="G368" s="127">
        <v>1</v>
      </c>
      <c r="H368" s="57">
        <v>4601898.2300000004</v>
      </c>
      <c r="I368" s="127">
        <v>0.62780000000000002</v>
      </c>
      <c r="J368" s="57">
        <v>1712773.88</v>
      </c>
    </row>
    <row r="369" spans="1:10" s="66" customFormat="1" ht="14.5" x14ac:dyDescent="0.4">
      <c r="A369" s="149" t="s">
        <v>1237</v>
      </c>
      <c r="B369" s="149" t="s">
        <v>1238</v>
      </c>
      <c r="C369" s="149" t="s">
        <v>1239</v>
      </c>
      <c r="D369" s="105">
        <v>3699312.89</v>
      </c>
      <c r="E369" s="57">
        <v>3699312.89</v>
      </c>
      <c r="F369" s="57">
        <v>0</v>
      </c>
      <c r="G369" s="127">
        <v>1</v>
      </c>
      <c r="H369" s="57">
        <v>5561738.5800000001</v>
      </c>
      <c r="I369" s="127">
        <v>0.66510000000000002</v>
      </c>
      <c r="J369" s="57">
        <v>1862425.69</v>
      </c>
    </row>
    <row r="370" spans="1:10" s="66" customFormat="1" ht="14.5" x14ac:dyDescent="0.4">
      <c r="A370" s="149" t="s">
        <v>1240</v>
      </c>
      <c r="B370" s="149" t="s">
        <v>1241</v>
      </c>
      <c r="C370" s="149" t="s">
        <v>1242</v>
      </c>
      <c r="D370" s="105">
        <v>6020153.3399999999</v>
      </c>
      <c r="E370" s="57">
        <v>6020153.3399999999</v>
      </c>
      <c r="F370" s="57">
        <v>0</v>
      </c>
      <c r="G370" s="127">
        <v>1</v>
      </c>
      <c r="H370" s="57">
        <v>8029183.8899999997</v>
      </c>
      <c r="I370" s="127">
        <v>0.74980000000000002</v>
      </c>
      <c r="J370" s="57">
        <v>2009030.55</v>
      </c>
    </row>
    <row r="371" spans="1:10" s="66" customFormat="1" ht="14.5" x14ac:dyDescent="0.4">
      <c r="A371" s="149" t="s">
        <v>1243</v>
      </c>
      <c r="B371" s="149" t="s">
        <v>1244</v>
      </c>
      <c r="C371" s="149" t="s">
        <v>1245</v>
      </c>
      <c r="D371" s="105">
        <v>7646011.0300000003</v>
      </c>
      <c r="E371" s="57">
        <v>7646011.0300000003</v>
      </c>
      <c r="F371" s="57">
        <v>0</v>
      </c>
      <c r="G371" s="127">
        <v>1</v>
      </c>
      <c r="H371" s="57">
        <v>10029750.289999999</v>
      </c>
      <c r="I371" s="127">
        <v>0.76229999999999998</v>
      </c>
      <c r="J371" s="57">
        <v>2383739.2599999998</v>
      </c>
    </row>
    <row r="372" spans="1:10" s="66" customFormat="1" ht="14.5" x14ac:dyDescent="0.4">
      <c r="A372" s="149" t="s">
        <v>1246</v>
      </c>
      <c r="B372" s="149" t="s">
        <v>1247</v>
      </c>
      <c r="C372" s="149" t="s">
        <v>1248</v>
      </c>
      <c r="D372" s="105">
        <v>8629686.9600000009</v>
      </c>
      <c r="E372" s="57">
        <v>8629686.9600000009</v>
      </c>
      <c r="F372" s="57">
        <v>0</v>
      </c>
      <c r="G372" s="127">
        <v>1</v>
      </c>
      <c r="H372" s="57">
        <v>11199203.67</v>
      </c>
      <c r="I372" s="127">
        <v>0.77059999999999995</v>
      </c>
      <c r="J372" s="57">
        <v>2569516.71</v>
      </c>
    </row>
    <row r="373" spans="1:10" s="66" customFormat="1" ht="14.5" x14ac:dyDescent="0.4">
      <c r="A373" s="149" t="s">
        <v>1249</v>
      </c>
      <c r="B373" s="149" t="s">
        <v>1250</v>
      </c>
      <c r="C373" s="149" t="s">
        <v>1251</v>
      </c>
      <c r="D373" s="105">
        <v>12583218.439999999</v>
      </c>
      <c r="E373" s="57">
        <v>12583218.439999999</v>
      </c>
      <c r="F373" s="57">
        <v>0</v>
      </c>
      <c r="G373" s="127">
        <v>1</v>
      </c>
      <c r="H373" s="57">
        <v>17970390.780000001</v>
      </c>
      <c r="I373" s="127">
        <v>0.70020000000000004</v>
      </c>
      <c r="J373" s="57">
        <v>5387172.3399999999</v>
      </c>
    </row>
    <row r="374" spans="1:10" s="66" customFormat="1" ht="14.5" x14ac:dyDescent="0.4">
      <c r="A374" s="149" t="s">
        <v>1252</v>
      </c>
      <c r="B374" s="149" t="s">
        <v>1253</v>
      </c>
      <c r="C374" s="149" t="s">
        <v>1254</v>
      </c>
      <c r="D374" s="105">
        <v>2717439.81</v>
      </c>
      <c r="E374" s="57">
        <v>2717439.81</v>
      </c>
      <c r="F374" s="57">
        <v>0</v>
      </c>
      <c r="G374" s="127">
        <v>1</v>
      </c>
      <c r="H374" s="57">
        <v>3920714.97</v>
      </c>
      <c r="I374" s="127">
        <v>0.69310000000000005</v>
      </c>
      <c r="J374" s="57">
        <v>1203275.1599999999</v>
      </c>
    </row>
    <row r="375" spans="1:10" s="66" customFormat="1" ht="14.5" x14ac:dyDescent="0.4">
      <c r="A375" s="149" t="s">
        <v>1255</v>
      </c>
      <c r="B375" s="149" t="s">
        <v>1256</v>
      </c>
      <c r="C375" s="149" t="s">
        <v>1257</v>
      </c>
      <c r="D375" s="105">
        <v>4932264.2300000004</v>
      </c>
      <c r="E375" s="57">
        <v>4932264.2300000004</v>
      </c>
      <c r="F375" s="57">
        <v>0</v>
      </c>
      <c r="G375" s="127">
        <v>1</v>
      </c>
      <c r="H375" s="57">
        <v>7921506.9000000004</v>
      </c>
      <c r="I375" s="127">
        <v>0.62260000000000004</v>
      </c>
      <c r="J375" s="57">
        <v>2989242.67</v>
      </c>
    </row>
    <row r="376" spans="1:10" s="66" customFormat="1" ht="14.5" x14ac:dyDescent="0.4">
      <c r="A376" s="149" t="s">
        <v>1258</v>
      </c>
      <c r="B376" s="149" t="s">
        <v>1259</v>
      </c>
      <c r="C376" s="149" t="s">
        <v>1260</v>
      </c>
      <c r="D376" s="105">
        <v>4826030.76</v>
      </c>
      <c r="E376" s="57">
        <v>4826030.76</v>
      </c>
      <c r="F376" s="57">
        <v>0</v>
      </c>
      <c r="G376" s="127">
        <v>1</v>
      </c>
      <c r="H376" s="57">
        <v>7969171.0300000003</v>
      </c>
      <c r="I376" s="127">
        <v>0.60560000000000003</v>
      </c>
      <c r="J376" s="57">
        <v>3143140.27</v>
      </c>
    </row>
    <row r="377" spans="1:10" s="66" customFormat="1" ht="14.5" x14ac:dyDescent="0.4">
      <c r="A377" s="149" t="s">
        <v>1261</v>
      </c>
      <c r="B377" s="149" t="s">
        <v>1262</v>
      </c>
      <c r="C377" s="149" t="s">
        <v>1263</v>
      </c>
      <c r="D377" s="105">
        <v>5826283.7000000002</v>
      </c>
      <c r="E377" s="57">
        <v>5826283.7000000002</v>
      </c>
      <c r="F377" s="57">
        <v>0</v>
      </c>
      <c r="G377" s="127">
        <v>1</v>
      </c>
      <c r="H377" s="57">
        <v>9404819.6199999992</v>
      </c>
      <c r="I377" s="127">
        <v>0.61950000000000005</v>
      </c>
      <c r="J377" s="57">
        <v>3578535.92</v>
      </c>
    </row>
    <row r="378" spans="1:10" s="66" customFormat="1" ht="14.5" x14ac:dyDescent="0.4">
      <c r="A378" s="149" t="s">
        <v>1264</v>
      </c>
      <c r="B378" s="149" t="s">
        <v>1265</v>
      </c>
      <c r="C378" s="149" t="s">
        <v>1266</v>
      </c>
      <c r="D378" s="105">
        <v>6271885.25</v>
      </c>
      <c r="E378" s="57">
        <v>6271885.25</v>
      </c>
      <c r="F378" s="57">
        <v>0</v>
      </c>
      <c r="G378" s="127">
        <v>1</v>
      </c>
      <c r="H378" s="57">
        <v>9256538.3499999996</v>
      </c>
      <c r="I378" s="127">
        <v>0.67759999999999998</v>
      </c>
      <c r="J378" s="57">
        <v>2984653.1</v>
      </c>
    </row>
    <row r="379" spans="1:10" s="66" customFormat="1" ht="14.5" x14ac:dyDescent="0.4">
      <c r="A379" s="149" t="s">
        <v>1267</v>
      </c>
      <c r="B379" s="149" t="s">
        <v>1268</v>
      </c>
      <c r="C379" s="149" t="s">
        <v>1269</v>
      </c>
      <c r="D379" s="105">
        <v>17036862.170000002</v>
      </c>
      <c r="E379" s="57">
        <v>17036862.170000002</v>
      </c>
      <c r="F379" s="57">
        <v>0</v>
      </c>
      <c r="G379" s="127">
        <v>1</v>
      </c>
      <c r="H379" s="57">
        <v>22845437.289999999</v>
      </c>
      <c r="I379" s="127">
        <v>0.74570000000000003</v>
      </c>
      <c r="J379" s="57">
        <v>5808575.1200000001</v>
      </c>
    </row>
    <row r="380" spans="1:10" s="66" customFormat="1" ht="14.5" x14ac:dyDescent="0.4">
      <c r="A380" s="149" t="s">
        <v>1270</v>
      </c>
      <c r="B380" s="149" t="s">
        <v>1271</v>
      </c>
      <c r="C380" s="149" t="s">
        <v>1272</v>
      </c>
      <c r="D380" s="105">
        <v>7970318.1799999997</v>
      </c>
      <c r="E380" s="57">
        <v>7970318.1799999997</v>
      </c>
      <c r="F380" s="57">
        <v>0</v>
      </c>
      <c r="G380" s="127">
        <v>1</v>
      </c>
      <c r="H380" s="57">
        <v>10123814.08</v>
      </c>
      <c r="I380" s="127">
        <v>0.7873</v>
      </c>
      <c r="J380" s="57">
        <v>2153495.9</v>
      </c>
    </row>
    <row r="381" spans="1:10" s="66" customFormat="1" ht="14.5" x14ac:dyDescent="0.4">
      <c r="A381" s="149" t="s">
        <v>1273</v>
      </c>
      <c r="B381" s="149" t="s">
        <v>1274</v>
      </c>
      <c r="C381" s="149" t="s">
        <v>1275</v>
      </c>
      <c r="D381" s="105">
        <v>4849671.34</v>
      </c>
      <c r="E381" s="57">
        <v>4849671.34</v>
      </c>
      <c r="F381" s="57">
        <v>0</v>
      </c>
      <c r="G381" s="127">
        <v>1</v>
      </c>
      <c r="H381" s="57">
        <v>10222980.27</v>
      </c>
      <c r="I381" s="127">
        <v>0.47439999999999999</v>
      </c>
      <c r="J381" s="57">
        <v>5373308.9299999997</v>
      </c>
    </row>
    <row r="382" spans="1:10" s="66" customFormat="1" ht="14.5" x14ac:dyDescent="0.4">
      <c r="A382" s="149" t="s">
        <v>1276</v>
      </c>
      <c r="B382" s="149" t="s">
        <v>1277</v>
      </c>
      <c r="C382" s="149" t="s">
        <v>1278</v>
      </c>
      <c r="D382" s="105">
        <v>6855736.1600000001</v>
      </c>
      <c r="E382" s="57">
        <v>6855736.1600000001</v>
      </c>
      <c r="F382" s="57">
        <v>0</v>
      </c>
      <c r="G382" s="127">
        <v>1</v>
      </c>
      <c r="H382" s="57">
        <v>14248329.029999999</v>
      </c>
      <c r="I382" s="127">
        <v>0.48120000000000002</v>
      </c>
      <c r="J382" s="57">
        <v>7392592.8700000001</v>
      </c>
    </row>
    <row r="383" spans="1:10" s="66" customFormat="1" ht="14.5" x14ac:dyDescent="0.4">
      <c r="A383" s="149" t="s">
        <v>1279</v>
      </c>
      <c r="B383" s="149" t="s">
        <v>1280</v>
      </c>
      <c r="C383" s="149" t="s">
        <v>1281</v>
      </c>
      <c r="D383" s="105">
        <v>4178169.83</v>
      </c>
      <c r="E383" s="57">
        <v>4178169.83</v>
      </c>
      <c r="F383" s="57">
        <v>0</v>
      </c>
      <c r="G383" s="127">
        <v>1</v>
      </c>
      <c r="H383" s="57">
        <v>8717374.6099999994</v>
      </c>
      <c r="I383" s="127">
        <v>0.4793</v>
      </c>
      <c r="J383" s="57">
        <v>4539204.78</v>
      </c>
    </row>
    <row r="384" spans="1:10" s="66" customFormat="1" ht="14.5" x14ac:dyDescent="0.4">
      <c r="A384" s="149" t="s">
        <v>1282</v>
      </c>
      <c r="B384" s="149" t="s">
        <v>1283</v>
      </c>
      <c r="C384" s="149" t="s">
        <v>1284</v>
      </c>
      <c r="D384" s="105">
        <v>5194163.5</v>
      </c>
      <c r="E384" s="57">
        <v>5194163.5</v>
      </c>
      <c r="F384" s="57">
        <v>0</v>
      </c>
      <c r="G384" s="127">
        <v>1</v>
      </c>
      <c r="H384" s="57">
        <v>12378571.59</v>
      </c>
      <c r="I384" s="127">
        <v>0.41959999999999997</v>
      </c>
      <c r="J384" s="57">
        <v>7184408.0899999999</v>
      </c>
    </row>
    <row r="385" spans="1:10" s="66" customFormat="1" ht="14.5" x14ac:dyDescent="0.4">
      <c r="A385" s="149" t="s">
        <v>1285</v>
      </c>
      <c r="B385" s="149" t="s">
        <v>1286</v>
      </c>
      <c r="C385" s="149" t="s">
        <v>1287</v>
      </c>
      <c r="D385" s="105">
        <v>8047430.9400000004</v>
      </c>
      <c r="E385" s="57">
        <v>8047430.9400000004</v>
      </c>
      <c r="F385" s="57">
        <v>0</v>
      </c>
      <c r="G385" s="127">
        <v>1</v>
      </c>
      <c r="H385" s="57">
        <v>15276752.130000001</v>
      </c>
      <c r="I385" s="127">
        <v>0.52680000000000005</v>
      </c>
      <c r="J385" s="57">
        <v>7229321.1900000004</v>
      </c>
    </row>
    <row r="386" spans="1:10" s="66" customFormat="1" ht="14.5" x14ac:dyDescent="0.4">
      <c r="A386" s="149" t="s">
        <v>1288</v>
      </c>
      <c r="B386" s="149" t="s">
        <v>1289</v>
      </c>
      <c r="C386" s="149" t="s">
        <v>1290</v>
      </c>
      <c r="D386" s="105">
        <v>4769292.7699999996</v>
      </c>
      <c r="E386" s="57">
        <v>4769292.7699999996</v>
      </c>
      <c r="F386" s="57">
        <v>0</v>
      </c>
      <c r="G386" s="127">
        <v>1</v>
      </c>
      <c r="H386" s="57">
        <v>10912925.41</v>
      </c>
      <c r="I386" s="127">
        <v>0.437</v>
      </c>
      <c r="J386" s="57">
        <v>6143632.6399999997</v>
      </c>
    </row>
    <row r="387" spans="1:10" s="66" customFormat="1" ht="14.5" x14ac:dyDescent="0.4">
      <c r="A387" s="149" t="s">
        <v>1291</v>
      </c>
      <c r="B387" s="149" t="s">
        <v>1292</v>
      </c>
      <c r="C387" s="149" t="s">
        <v>1293</v>
      </c>
      <c r="D387" s="105">
        <v>7562703.7699999996</v>
      </c>
      <c r="E387" s="57">
        <v>7562703.7699999996</v>
      </c>
      <c r="F387" s="57">
        <v>0</v>
      </c>
      <c r="G387" s="127">
        <v>1</v>
      </c>
      <c r="H387" s="57">
        <v>14565975.720000001</v>
      </c>
      <c r="I387" s="127">
        <v>0.51919999999999999</v>
      </c>
      <c r="J387" s="57">
        <v>7003271.9500000002</v>
      </c>
    </row>
    <row r="388" spans="1:10" s="66" customFormat="1" ht="14.5" x14ac:dyDescent="0.4">
      <c r="A388" s="149" t="s">
        <v>1294</v>
      </c>
      <c r="B388" s="149" t="s">
        <v>1295</v>
      </c>
      <c r="C388" s="149" t="s">
        <v>1296</v>
      </c>
      <c r="D388" s="105">
        <v>3460942.49</v>
      </c>
      <c r="E388" s="57">
        <v>3460942.49</v>
      </c>
      <c r="F388" s="57">
        <v>0</v>
      </c>
      <c r="G388" s="127">
        <v>1</v>
      </c>
      <c r="H388" s="57">
        <v>8691040.4900000002</v>
      </c>
      <c r="I388" s="127">
        <v>0.3982</v>
      </c>
      <c r="J388" s="57">
        <v>5230098</v>
      </c>
    </row>
    <row r="389" spans="1:10" s="66" customFormat="1" ht="14.5" x14ac:dyDescent="0.4">
      <c r="A389" s="149" t="s">
        <v>1297</v>
      </c>
      <c r="B389" s="149" t="s">
        <v>1298</v>
      </c>
      <c r="C389" s="149" t="s">
        <v>1299</v>
      </c>
      <c r="D389" s="105">
        <v>5772186.4900000002</v>
      </c>
      <c r="E389" s="57">
        <v>5772186.4900000002</v>
      </c>
      <c r="F389" s="57">
        <v>0</v>
      </c>
      <c r="G389" s="127">
        <v>1</v>
      </c>
      <c r="H389" s="57">
        <v>11821370.84</v>
      </c>
      <c r="I389" s="127">
        <v>0.48830000000000001</v>
      </c>
      <c r="J389" s="57">
        <v>6049184.3499999996</v>
      </c>
    </row>
    <row r="390" spans="1:10" s="66" customFormat="1" ht="14.5" x14ac:dyDescent="0.4">
      <c r="A390" s="149" t="s">
        <v>1300</v>
      </c>
      <c r="B390" s="149" t="s">
        <v>1301</v>
      </c>
      <c r="C390" s="149" t="s">
        <v>1302</v>
      </c>
      <c r="D390" s="105">
        <v>2627195.2799999998</v>
      </c>
      <c r="E390" s="57">
        <v>2627195.2799999998</v>
      </c>
      <c r="F390" s="57">
        <v>0</v>
      </c>
      <c r="G390" s="127">
        <v>1</v>
      </c>
      <c r="H390" s="57">
        <v>6318425.9000000004</v>
      </c>
      <c r="I390" s="127">
        <v>0.4158</v>
      </c>
      <c r="J390" s="57">
        <v>3691230.62</v>
      </c>
    </row>
    <row r="391" spans="1:10" s="66" customFormat="1" ht="14.5" x14ac:dyDescent="0.4">
      <c r="A391" s="149" t="s">
        <v>1303</v>
      </c>
      <c r="B391" s="149" t="s">
        <v>1304</v>
      </c>
      <c r="C391" s="149" t="s">
        <v>1305</v>
      </c>
      <c r="D391" s="105">
        <v>2796871.03</v>
      </c>
      <c r="E391" s="57">
        <v>2796871.03</v>
      </c>
      <c r="F391" s="57">
        <v>0</v>
      </c>
      <c r="G391" s="127">
        <v>1</v>
      </c>
      <c r="H391" s="57">
        <v>6696216.3499999996</v>
      </c>
      <c r="I391" s="127">
        <v>0.41770000000000002</v>
      </c>
      <c r="J391" s="57">
        <v>3899345.32</v>
      </c>
    </row>
    <row r="392" spans="1:10" s="66" customFormat="1" ht="14.5" x14ac:dyDescent="0.4">
      <c r="A392" s="149" t="s">
        <v>1306</v>
      </c>
      <c r="B392" s="149" t="s">
        <v>1307</v>
      </c>
      <c r="C392" s="149" t="s">
        <v>1308</v>
      </c>
      <c r="D392" s="105">
        <v>5351007.25</v>
      </c>
      <c r="E392" s="57">
        <v>5351007.25</v>
      </c>
      <c r="F392" s="57">
        <v>0</v>
      </c>
      <c r="G392" s="127">
        <v>1</v>
      </c>
      <c r="H392" s="57">
        <v>10663365.98</v>
      </c>
      <c r="I392" s="127">
        <v>0.50180000000000002</v>
      </c>
      <c r="J392" s="57">
        <v>5312358.7300000004</v>
      </c>
    </row>
    <row r="393" spans="1:10" s="66" customFormat="1" ht="14.5" x14ac:dyDescent="0.4">
      <c r="A393" s="149" t="s">
        <v>1309</v>
      </c>
      <c r="B393" s="149" t="s">
        <v>1310</v>
      </c>
      <c r="C393" s="149" t="s">
        <v>1311</v>
      </c>
      <c r="D393" s="105">
        <v>3980961.98</v>
      </c>
      <c r="E393" s="57">
        <v>3980961.98</v>
      </c>
      <c r="F393" s="57">
        <v>0</v>
      </c>
      <c r="G393" s="127">
        <v>1</v>
      </c>
      <c r="H393" s="57">
        <v>10277065.560000001</v>
      </c>
      <c r="I393" s="127">
        <v>0.38740000000000002</v>
      </c>
      <c r="J393" s="57">
        <v>6296103.5800000001</v>
      </c>
    </row>
    <row r="394" spans="1:10" s="66" customFormat="1" ht="14.5" x14ac:dyDescent="0.4">
      <c r="A394" s="149" t="s">
        <v>1312</v>
      </c>
      <c r="B394" s="149" t="s">
        <v>1313</v>
      </c>
      <c r="C394" s="149" t="s">
        <v>1314</v>
      </c>
      <c r="D394" s="105">
        <v>2546418.38</v>
      </c>
      <c r="E394" s="57">
        <v>2546418.38</v>
      </c>
      <c r="F394" s="57">
        <v>0</v>
      </c>
      <c r="G394" s="127">
        <v>1</v>
      </c>
      <c r="H394" s="57">
        <v>7253273.1100000003</v>
      </c>
      <c r="I394" s="127">
        <v>0.35110000000000002</v>
      </c>
      <c r="J394" s="57">
        <v>4706854.7300000004</v>
      </c>
    </row>
    <row r="395" spans="1:10" s="66" customFormat="1" ht="14.5" x14ac:dyDescent="0.4">
      <c r="A395" s="149" t="s">
        <v>1315</v>
      </c>
      <c r="B395" s="149" t="s">
        <v>1316</v>
      </c>
      <c r="C395" s="149" t="s">
        <v>1317</v>
      </c>
      <c r="D395" s="105">
        <v>7651881.0199999996</v>
      </c>
      <c r="E395" s="57">
        <v>7651881.0199999996</v>
      </c>
      <c r="F395" s="57">
        <v>0</v>
      </c>
      <c r="G395" s="127">
        <v>1</v>
      </c>
      <c r="H395" s="57">
        <v>11859516.880000001</v>
      </c>
      <c r="I395" s="127">
        <v>0.6452</v>
      </c>
      <c r="J395" s="57">
        <v>4207635.8600000003</v>
      </c>
    </row>
    <row r="396" spans="1:10" s="66" customFormat="1" ht="14.5" x14ac:dyDescent="0.4">
      <c r="A396" s="149" t="s">
        <v>1318</v>
      </c>
      <c r="B396" s="149" t="s">
        <v>1319</v>
      </c>
      <c r="C396" s="149" t="s">
        <v>1320</v>
      </c>
      <c r="D396" s="105">
        <v>3728014.56</v>
      </c>
      <c r="E396" s="57">
        <v>3728014.56</v>
      </c>
      <c r="F396" s="57">
        <v>0</v>
      </c>
      <c r="G396" s="127">
        <v>1</v>
      </c>
      <c r="H396" s="57">
        <v>6724042.7800000003</v>
      </c>
      <c r="I396" s="127">
        <v>0.5544</v>
      </c>
      <c r="J396" s="57">
        <v>2996028.22</v>
      </c>
    </row>
    <row r="397" spans="1:10" s="66" customFormat="1" ht="14.5" x14ac:dyDescent="0.4">
      <c r="A397" s="149" t="s">
        <v>1321</v>
      </c>
      <c r="B397" s="149" t="s">
        <v>1322</v>
      </c>
      <c r="C397" s="149" t="s">
        <v>1323</v>
      </c>
      <c r="D397" s="105">
        <v>2960818.77</v>
      </c>
      <c r="E397" s="57">
        <v>2960818.77</v>
      </c>
      <c r="F397" s="57">
        <v>0</v>
      </c>
      <c r="G397" s="127">
        <v>1</v>
      </c>
      <c r="H397" s="57">
        <v>7336667.2599999998</v>
      </c>
      <c r="I397" s="127">
        <v>0.40360000000000001</v>
      </c>
      <c r="J397" s="57">
        <v>4375848.49</v>
      </c>
    </row>
    <row r="398" spans="1:10" s="66" customFormat="1" ht="14.5" x14ac:dyDescent="0.4">
      <c r="A398" s="149" t="s">
        <v>1324</v>
      </c>
      <c r="B398" s="149" t="s">
        <v>1325</v>
      </c>
      <c r="C398" s="149" t="s">
        <v>1326</v>
      </c>
      <c r="D398" s="105">
        <v>3518904.28</v>
      </c>
      <c r="E398" s="57">
        <v>3518904.28</v>
      </c>
      <c r="F398" s="57">
        <v>0</v>
      </c>
      <c r="G398" s="127">
        <v>1</v>
      </c>
      <c r="H398" s="57">
        <v>6714522.4699999997</v>
      </c>
      <c r="I398" s="127">
        <v>0.52410000000000001</v>
      </c>
      <c r="J398" s="57">
        <v>3195618.19</v>
      </c>
    </row>
    <row r="399" spans="1:10" s="66" customFormat="1" ht="14.5" x14ac:dyDescent="0.4">
      <c r="A399" s="149" t="s">
        <v>1327</v>
      </c>
      <c r="B399" s="149" t="s">
        <v>1328</v>
      </c>
      <c r="C399" s="149" t="s">
        <v>1329</v>
      </c>
      <c r="D399" s="105">
        <v>2706857.99</v>
      </c>
      <c r="E399" s="57">
        <v>2706857.99</v>
      </c>
      <c r="F399" s="57">
        <v>0</v>
      </c>
      <c r="G399" s="127">
        <v>1</v>
      </c>
      <c r="H399" s="57">
        <v>5396906.1600000001</v>
      </c>
      <c r="I399" s="127">
        <v>0.50160000000000005</v>
      </c>
      <c r="J399" s="57">
        <v>2690048.17</v>
      </c>
    </row>
    <row r="400" spans="1:10" s="66" customFormat="1" ht="14.5" x14ac:dyDescent="0.4">
      <c r="A400" s="149" t="s">
        <v>1330</v>
      </c>
      <c r="B400" s="149" t="s">
        <v>1331</v>
      </c>
      <c r="C400" s="149" t="s">
        <v>1332</v>
      </c>
      <c r="D400" s="105">
        <v>4194620.6500000004</v>
      </c>
      <c r="E400" s="57">
        <v>4194620.6500000004</v>
      </c>
      <c r="F400" s="57">
        <v>0</v>
      </c>
      <c r="G400" s="127">
        <v>1</v>
      </c>
      <c r="H400" s="57">
        <v>6680403.4800000004</v>
      </c>
      <c r="I400" s="127">
        <v>0.62790000000000001</v>
      </c>
      <c r="J400" s="57">
        <v>2485782.83</v>
      </c>
    </row>
    <row r="401" spans="1:10" s="66" customFormat="1" ht="14.5" x14ac:dyDescent="0.4">
      <c r="A401" s="149" t="s">
        <v>1333</v>
      </c>
      <c r="B401" s="149" t="s">
        <v>1334</v>
      </c>
      <c r="C401" s="149" t="s">
        <v>1335</v>
      </c>
      <c r="D401" s="105">
        <v>2575532.9500000002</v>
      </c>
      <c r="E401" s="57">
        <v>2575532.9500000002</v>
      </c>
      <c r="F401" s="57">
        <v>0</v>
      </c>
      <c r="G401" s="127">
        <v>1</v>
      </c>
      <c r="H401" s="57">
        <v>5158683.92</v>
      </c>
      <c r="I401" s="127">
        <v>0.49930000000000002</v>
      </c>
      <c r="J401" s="57">
        <v>2583150.9700000002</v>
      </c>
    </row>
    <row r="402" spans="1:10" s="66" customFormat="1" ht="14.5" x14ac:dyDescent="0.4">
      <c r="A402" s="149" t="s">
        <v>1336</v>
      </c>
      <c r="B402" s="149" t="s">
        <v>1337</v>
      </c>
      <c r="C402" s="149" t="s">
        <v>1338</v>
      </c>
      <c r="D402" s="105">
        <v>2755807.46</v>
      </c>
      <c r="E402" s="57">
        <v>2755807.46</v>
      </c>
      <c r="F402" s="57">
        <v>0</v>
      </c>
      <c r="G402" s="127">
        <v>1</v>
      </c>
      <c r="H402" s="57">
        <v>6273041.8300000001</v>
      </c>
      <c r="I402" s="127">
        <v>0.43930000000000002</v>
      </c>
      <c r="J402" s="57">
        <v>3517234.37</v>
      </c>
    </row>
    <row r="403" spans="1:10" s="66" customFormat="1" ht="14.5" x14ac:dyDescent="0.4">
      <c r="A403" s="149" t="s">
        <v>1339</v>
      </c>
      <c r="B403" s="149" t="s">
        <v>1340</v>
      </c>
      <c r="C403" s="149" t="s">
        <v>1341</v>
      </c>
      <c r="D403" s="105">
        <v>3634342.29</v>
      </c>
      <c r="E403" s="57">
        <v>3634342.29</v>
      </c>
      <c r="F403" s="57">
        <v>0</v>
      </c>
      <c r="G403" s="127">
        <v>1</v>
      </c>
      <c r="H403" s="57">
        <v>6558232.4100000001</v>
      </c>
      <c r="I403" s="127">
        <v>0.55420000000000003</v>
      </c>
      <c r="J403" s="57">
        <v>2923890.12</v>
      </c>
    </row>
    <row r="404" spans="1:10" s="66" customFormat="1" ht="14.5" x14ac:dyDescent="0.4">
      <c r="A404" s="149" t="s">
        <v>1342</v>
      </c>
      <c r="B404" s="149" t="s">
        <v>1343</v>
      </c>
      <c r="C404" s="149" t="s">
        <v>1344</v>
      </c>
      <c r="D404" s="105">
        <v>8430376.3699999992</v>
      </c>
      <c r="E404" s="57">
        <v>8430376.3699999992</v>
      </c>
      <c r="F404" s="57">
        <v>0</v>
      </c>
      <c r="G404" s="127">
        <v>1</v>
      </c>
      <c r="H404" s="57">
        <v>11951044.85</v>
      </c>
      <c r="I404" s="127">
        <v>0.70540000000000003</v>
      </c>
      <c r="J404" s="57">
        <v>3520668.48</v>
      </c>
    </row>
    <row r="405" spans="1:10" s="66" customFormat="1" ht="14.5" x14ac:dyDescent="0.4">
      <c r="A405" s="149" t="s">
        <v>1345</v>
      </c>
      <c r="B405" s="149" t="s">
        <v>1346</v>
      </c>
      <c r="C405" s="149" t="s">
        <v>1347</v>
      </c>
      <c r="D405" s="105">
        <v>11156916.029999999</v>
      </c>
      <c r="E405" s="57">
        <v>11156916.029999999</v>
      </c>
      <c r="F405" s="57">
        <v>0</v>
      </c>
      <c r="G405" s="127">
        <v>1</v>
      </c>
      <c r="H405" s="57">
        <v>14962364.5</v>
      </c>
      <c r="I405" s="127">
        <v>0.74570000000000003</v>
      </c>
      <c r="J405" s="57">
        <v>3805448.47</v>
      </c>
    </row>
    <row r="406" spans="1:10" s="66" customFormat="1" ht="14.5" x14ac:dyDescent="0.4">
      <c r="A406" s="149" t="s">
        <v>1348</v>
      </c>
      <c r="B406" s="149" t="s">
        <v>1349</v>
      </c>
      <c r="C406" s="149" t="s">
        <v>1350</v>
      </c>
      <c r="D406" s="105">
        <v>4998863.1500000004</v>
      </c>
      <c r="E406" s="57">
        <v>4998863.1500000004</v>
      </c>
      <c r="F406" s="57">
        <v>0</v>
      </c>
      <c r="G406" s="127">
        <v>1</v>
      </c>
      <c r="H406" s="57">
        <v>7581827.9800000004</v>
      </c>
      <c r="I406" s="127">
        <v>0.6593</v>
      </c>
      <c r="J406" s="57">
        <v>2582964.83</v>
      </c>
    </row>
    <row r="407" spans="1:10" s="66" customFormat="1" ht="14.5" x14ac:dyDescent="0.4">
      <c r="A407" s="149" t="s">
        <v>1351</v>
      </c>
      <c r="B407" s="149" t="s">
        <v>1352</v>
      </c>
      <c r="C407" s="149" t="s">
        <v>1353</v>
      </c>
      <c r="D407" s="105">
        <v>3349279.94</v>
      </c>
      <c r="E407" s="57">
        <v>3349279.94</v>
      </c>
      <c r="F407" s="57">
        <v>0</v>
      </c>
      <c r="G407" s="127">
        <v>1</v>
      </c>
      <c r="H407" s="57">
        <v>5456330.71</v>
      </c>
      <c r="I407" s="127">
        <v>0.61380000000000001</v>
      </c>
      <c r="J407" s="57">
        <v>2107050.77</v>
      </c>
    </row>
    <row r="408" spans="1:10" s="66" customFormat="1" ht="14.5" x14ac:dyDescent="0.4">
      <c r="A408" s="149" t="s">
        <v>1354</v>
      </c>
      <c r="B408" s="149" t="s">
        <v>1355</v>
      </c>
      <c r="C408" s="149" t="s">
        <v>1356</v>
      </c>
      <c r="D408" s="105">
        <v>2120696.4300000002</v>
      </c>
      <c r="E408" s="57">
        <v>2120696.4300000002</v>
      </c>
      <c r="F408" s="57">
        <v>0</v>
      </c>
      <c r="G408" s="127">
        <v>1</v>
      </c>
      <c r="H408" s="57">
        <v>3545996.39</v>
      </c>
      <c r="I408" s="127">
        <v>0.59809999999999997</v>
      </c>
      <c r="J408" s="57">
        <v>1425299.96</v>
      </c>
    </row>
    <row r="409" spans="1:10" s="66" customFormat="1" ht="14.5" x14ac:dyDescent="0.4">
      <c r="A409" s="149" t="s">
        <v>1357</v>
      </c>
      <c r="B409" s="149" t="s">
        <v>1358</v>
      </c>
      <c r="C409" s="149" t="s">
        <v>1359</v>
      </c>
      <c r="D409" s="105">
        <v>3525833.35</v>
      </c>
      <c r="E409" s="57">
        <v>3525833.35</v>
      </c>
      <c r="F409" s="57">
        <v>0</v>
      </c>
      <c r="G409" s="127">
        <v>1</v>
      </c>
      <c r="H409" s="57">
        <v>6271380.7999999998</v>
      </c>
      <c r="I409" s="127">
        <v>0.56220000000000003</v>
      </c>
      <c r="J409" s="57">
        <v>2745547.45</v>
      </c>
    </row>
    <row r="410" spans="1:10" s="66" customFormat="1" ht="14.5" x14ac:dyDescent="0.4">
      <c r="A410" s="149" t="s">
        <v>1360</v>
      </c>
      <c r="B410" s="149" t="s">
        <v>1361</v>
      </c>
      <c r="C410" s="149" t="s">
        <v>1362</v>
      </c>
      <c r="D410" s="105">
        <v>2382065.35</v>
      </c>
      <c r="E410" s="57">
        <v>2382065.35</v>
      </c>
      <c r="F410" s="57">
        <v>0</v>
      </c>
      <c r="G410" s="127">
        <v>1</v>
      </c>
      <c r="H410" s="57">
        <v>5273086.8499999996</v>
      </c>
      <c r="I410" s="127">
        <v>0.45169999999999999</v>
      </c>
      <c r="J410" s="57">
        <v>2891021.5</v>
      </c>
    </row>
    <row r="411" spans="1:10" s="66" customFormat="1" ht="14.5" x14ac:dyDescent="0.4">
      <c r="A411" s="149" t="s">
        <v>1363</v>
      </c>
      <c r="B411" s="149" t="s">
        <v>1364</v>
      </c>
      <c r="C411" s="149" t="s">
        <v>1365</v>
      </c>
      <c r="D411" s="105">
        <v>6575862.6600000001</v>
      </c>
      <c r="E411" s="57">
        <v>6575862.6600000001</v>
      </c>
      <c r="F411" s="57">
        <v>0</v>
      </c>
      <c r="G411" s="127">
        <v>1</v>
      </c>
      <c r="H411" s="57">
        <v>9791361.6600000001</v>
      </c>
      <c r="I411" s="127">
        <v>0.67159999999999997</v>
      </c>
      <c r="J411" s="57">
        <v>3215499</v>
      </c>
    </row>
    <row r="412" spans="1:10" s="66" customFormat="1" ht="14.5" x14ac:dyDescent="0.4">
      <c r="A412" s="149" t="s">
        <v>1366</v>
      </c>
      <c r="B412" s="149" t="s">
        <v>1367</v>
      </c>
      <c r="C412" s="149" t="s">
        <v>1368</v>
      </c>
      <c r="D412" s="105">
        <v>7065309.2999999998</v>
      </c>
      <c r="E412" s="57">
        <v>7065309.2999999998</v>
      </c>
      <c r="F412" s="57">
        <v>0</v>
      </c>
      <c r="G412" s="127">
        <v>1</v>
      </c>
      <c r="H412" s="57">
        <v>10138311.310000001</v>
      </c>
      <c r="I412" s="127">
        <v>0.69689999999999996</v>
      </c>
      <c r="J412" s="57">
        <v>3073002.01</v>
      </c>
    </row>
    <row r="413" spans="1:10" s="66" customFormat="1" ht="14.5" x14ac:dyDescent="0.4">
      <c r="A413" s="149" t="s">
        <v>1369</v>
      </c>
      <c r="B413" s="149" t="s">
        <v>1370</v>
      </c>
      <c r="C413" s="149" t="s">
        <v>1371</v>
      </c>
      <c r="D413" s="105">
        <v>4470548.4400000004</v>
      </c>
      <c r="E413" s="57">
        <v>4470548.4400000004</v>
      </c>
      <c r="F413" s="57">
        <v>0</v>
      </c>
      <c r="G413" s="127">
        <v>1</v>
      </c>
      <c r="H413" s="57">
        <v>7638112.5300000003</v>
      </c>
      <c r="I413" s="127">
        <v>0.58530000000000004</v>
      </c>
      <c r="J413" s="57">
        <v>3167564.09</v>
      </c>
    </row>
    <row r="414" spans="1:10" s="66" customFormat="1" ht="14.5" x14ac:dyDescent="0.4">
      <c r="A414" s="149" t="s">
        <v>1372</v>
      </c>
      <c r="B414" s="149" t="s">
        <v>1373</v>
      </c>
      <c r="C414" s="149" t="s">
        <v>1374</v>
      </c>
      <c r="D414" s="105">
        <v>7055631.1699999999</v>
      </c>
      <c r="E414" s="57">
        <v>7055631.1699999999</v>
      </c>
      <c r="F414" s="57">
        <v>0</v>
      </c>
      <c r="G414" s="127">
        <v>1</v>
      </c>
      <c r="H414" s="57">
        <v>10994177.24</v>
      </c>
      <c r="I414" s="127">
        <v>0.64180000000000004</v>
      </c>
      <c r="J414" s="57">
        <v>3938546.07</v>
      </c>
    </row>
    <row r="415" spans="1:10" s="66" customFormat="1" ht="14.5" x14ac:dyDescent="0.4">
      <c r="A415" s="149" t="s">
        <v>1375</v>
      </c>
      <c r="B415" s="149" t="s">
        <v>1376</v>
      </c>
      <c r="C415" s="149" t="s">
        <v>1377</v>
      </c>
      <c r="D415" s="105">
        <v>7264838.29</v>
      </c>
      <c r="E415" s="57">
        <v>7264838.29</v>
      </c>
      <c r="F415" s="57">
        <v>0</v>
      </c>
      <c r="G415" s="127">
        <v>1</v>
      </c>
      <c r="H415" s="57">
        <v>10730544.08</v>
      </c>
      <c r="I415" s="127">
        <v>0.67700000000000005</v>
      </c>
      <c r="J415" s="57">
        <v>3465705.79</v>
      </c>
    </row>
    <row r="416" spans="1:10" s="66" customFormat="1" ht="14.5" x14ac:dyDescent="0.4">
      <c r="A416" s="149" t="s">
        <v>1378</v>
      </c>
      <c r="B416" s="149" t="s">
        <v>1379</v>
      </c>
      <c r="C416" s="149" t="s">
        <v>1380</v>
      </c>
      <c r="D416" s="105">
        <v>7977584.6200000001</v>
      </c>
      <c r="E416" s="57">
        <v>7977584.6200000001</v>
      </c>
      <c r="F416" s="57">
        <v>0</v>
      </c>
      <c r="G416" s="127">
        <v>1</v>
      </c>
      <c r="H416" s="57">
        <v>13222690.949999999</v>
      </c>
      <c r="I416" s="127">
        <v>0.60329999999999995</v>
      </c>
      <c r="J416" s="57">
        <v>5245106.33</v>
      </c>
    </row>
    <row r="417" spans="1:10" s="66" customFormat="1" ht="14.5" x14ac:dyDescent="0.4">
      <c r="A417" s="149" t="s">
        <v>1381</v>
      </c>
      <c r="B417" s="149" t="s">
        <v>1382</v>
      </c>
      <c r="C417" s="149" t="s">
        <v>1383</v>
      </c>
      <c r="D417" s="105">
        <v>4475516.46</v>
      </c>
      <c r="E417" s="57">
        <v>4475516.46</v>
      </c>
      <c r="F417" s="57">
        <v>0</v>
      </c>
      <c r="G417" s="127">
        <v>1</v>
      </c>
      <c r="H417" s="57">
        <v>6145345.5899999999</v>
      </c>
      <c r="I417" s="127">
        <v>0.72829999999999995</v>
      </c>
      <c r="J417" s="57">
        <v>1669829.13</v>
      </c>
    </row>
    <row r="418" spans="1:10" s="66" customFormat="1" ht="14.5" x14ac:dyDescent="0.4">
      <c r="A418" s="149" t="s">
        <v>1384</v>
      </c>
      <c r="B418" s="149" t="s">
        <v>1385</v>
      </c>
      <c r="C418" s="149" t="s">
        <v>1386</v>
      </c>
      <c r="D418" s="105">
        <v>7453040.6799999997</v>
      </c>
      <c r="E418" s="57">
        <v>7453040.6799999997</v>
      </c>
      <c r="F418" s="57">
        <v>0</v>
      </c>
      <c r="G418" s="127">
        <v>1</v>
      </c>
      <c r="H418" s="57">
        <v>10817207.17</v>
      </c>
      <c r="I418" s="127">
        <v>0.68899999999999995</v>
      </c>
      <c r="J418" s="57">
        <v>3364166.49</v>
      </c>
    </row>
    <row r="419" spans="1:10" s="66" customFormat="1" ht="14.5" x14ac:dyDescent="0.4">
      <c r="A419" s="149" t="s">
        <v>1387</v>
      </c>
      <c r="B419" s="149" t="s">
        <v>1388</v>
      </c>
      <c r="C419" s="149" t="s">
        <v>1389</v>
      </c>
      <c r="D419" s="105">
        <v>2509999.17</v>
      </c>
      <c r="E419" s="57">
        <v>2509999.17</v>
      </c>
      <c r="F419" s="57">
        <v>0</v>
      </c>
      <c r="G419" s="127">
        <v>1</v>
      </c>
      <c r="H419" s="57">
        <v>3341075.89</v>
      </c>
      <c r="I419" s="127">
        <v>0.75129999999999997</v>
      </c>
      <c r="J419" s="57">
        <v>831076.72</v>
      </c>
    </row>
    <row r="420" spans="1:10" s="66" customFormat="1" ht="14.5" x14ac:dyDescent="0.4">
      <c r="A420" s="149" t="s">
        <v>1390</v>
      </c>
      <c r="B420" s="149" t="s">
        <v>1391</v>
      </c>
      <c r="C420" s="149" t="s">
        <v>1392</v>
      </c>
      <c r="D420" s="105">
        <v>3552300.55</v>
      </c>
      <c r="E420" s="57">
        <v>3552300.55</v>
      </c>
      <c r="F420" s="57">
        <v>0</v>
      </c>
      <c r="G420" s="127">
        <v>1</v>
      </c>
      <c r="H420" s="57">
        <v>6500025.7000000002</v>
      </c>
      <c r="I420" s="127">
        <v>0.54649999999999999</v>
      </c>
      <c r="J420" s="57">
        <v>2947725.15</v>
      </c>
    </row>
    <row r="421" spans="1:10" s="66" customFormat="1" ht="14.5" x14ac:dyDescent="0.4">
      <c r="A421" s="149" t="s">
        <v>1393</v>
      </c>
      <c r="B421" s="149" t="s">
        <v>1394</v>
      </c>
      <c r="C421" s="149" t="s">
        <v>1395</v>
      </c>
      <c r="D421" s="105">
        <v>7116454.1900000004</v>
      </c>
      <c r="E421" s="57">
        <v>7116454.1900000004</v>
      </c>
      <c r="F421" s="57">
        <v>0</v>
      </c>
      <c r="G421" s="127">
        <v>1</v>
      </c>
      <c r="H421" s="57">
        <v>11901146.74</v>
      </c>
      <c r="I421" s="127">
        <v>0.59799999999999998</v>
      </c>
      <c r="J421" s="57">
        <v>4784692.55</v>
      </c>
    </row>
    <row r="422" spans="1:10" s="66" customFormat="1" ht="14.5" x14ac:dyDescent="0.4">
      <c r="A422" s="149" t="s">
        <v>1396</v>
      </c>
      <c r="B422" s="149" t="s">
        <v>1397</v>
      </c>
      <c r="C422" s="149" t="s">
        <v>1398</v>
      </c>
      <c r="D422" s="105">
        <v>7344670.2599999998</v>
      </c>
      <c r="E422" s="57">
        <v>7344670.2599999998</v>
      </c>
      <c r="F422" s="57">
        <v>0</v>
      </c>
      <c r="G422" s="127">
        <v>1</v>
      </c>
      <c r="H422" s="57">
        <v>12509101.529999999</v>
      </c>
      <c r="I422" s="127">
        <v>0.58709999999999996</v>
      </c>
      <c r="J422" s="57">
        <v>5164431.2699999996</v>
      </c>
    </row>
    <row r="423" spans="1:10" s="66" customFormat="1" ht="14.5" x14ac:dyDescent="0.4">
      <c r="A423" s="149" t="s">
        <v>1399</v>
      </c>
      <c r="B423" s="149" t="s">
        <v>1400</v>
      </c>
      <c r="C423" s="149" t="s">
        <v>1401</v>
      </c>
      <c r="D423" s="105">
        <v>5091735.1900000004</v>
      </c>
      <c r="E423" s="57">
        <v>5091735.1900000004</v>
      </c>
      <c r="F423" s="57">
        <v>0</v>
      </c>
      <c r="G423" s="127">
        <v>1</v>
      </c>
      <c r="H423" s="57">
        <v>12449987.470000001</v>
      </c>
      <c r="I423" s="127">
        <v>0.40899999999999997</v>
      </c>
      <c r="J423" s="57">
        <v>7358252.2800000003</v>
      </c>
    </row>
    <row r="424" spans="1:10" s="66" customFormat="1" ht="14.5" x14ac:dyDescent="0.4">
      <c r="A424" s="149" t="s">
        <v>1402</v>
      </c>
      <c r="B424" s="149" t="s">
        <v>1403</v>
      </c>
      <c r="C424" s="149" t="s">
        <v>1404</v>
      </c>
      <c r="D424" s="105">
        <v>5359364.66</v>
      </c>
      <c r="E424" s="57">
        <v>5359364.66</v>
      </c>
      <c r="F424" s="57">
        <v>0</v>
      </c>
      <c r="G424" s="127">
        <v>1</v>
      </c>
      <c r="H424" s="57">
        <v>10911093.67</v>
      </c>
      <c r="I424" s="127">
        <v>0.49120000000000003</v>
      </c>
      <c r="J424" s="57">
        <v>5551729.0099999998</v>
      </c>
    </row>
    <row r="425" spans="1:10" s="66" customFormat="1" ht="14.5" x14ac:dyDescent="0.4">
      <c r="A425" s="149" t="s">
        <v>1405</v>
      </c>
      <c r="B425" s="149" t="s">
        <v>1406</v>
      </c>
      <c r="C425" s="149" t="s">
        <v>1407</v>
      </c>
      <c r="D425" s="105">
        <v>5794176.2599999998</v>
      </c>
      <c r="E425" s="57">
        <v>5794176.2599999998</v>
      </c>
      <c r="F425" s="57">
        <v>0</v>
      </c>
      <c r="G425" s="127">
        <v>1</v>
      </c>
      <c r="H425" s="57">
        <v>9482014.0199999996</v>
      </c>
      <c r="I425" s="127">
        <v>0.61109999999999998</v>
      </c>
      <c r="J425" s="57">
        <v>3687837.76</v>
      </c>
    </row>
    <row r="426" spans="1:10" s="66" customFormat="1" ht="14.5" x14ac:dyDescent="0.4">
      <c r="A426" s="149" t="s">
        <v>1408</v>
      </c>
      <c r="B426" s="149" t="s">
        <v>1409</v>
      </c>
      <c r="C426" s="149" t="s">
        <v>1410</v>
      </c>
      <c r="D426" s="105">
        <v>14391509.84</v>
      </c>
      <c r="E426" s="57">
        <v>14391509.84</v>
      </c>
      <c r="F426" s="57">
        <v>0</v>
      </c>
      <c r="G426" s="127">
        <v>1</v>
      </c>
      <c r="H426" s="57">
        <v>21019183.93</v>
      </c>
      <c r="I426" s="127">
        <v>0.68469999999999998</v>
      </c>
      <c r="J426" s="57">
        <v>6627674.0899999999</v>
      </c>
    </row>
    <row r="427" spans="1:10" s="66" customFormat="1" ht="14.5" x14ac:dyDescent="0.4">
      <c r="A427" s="149" t="s">
        <v>1411</v>
      </c>
      <c r="B427" s="149" t="s">
        <v>1412</v>
      </c>
      <c r="C427" s="149" t="s">
        <v>1413</v>
      </c>
      <c r="D427" s="105">
        <v>6760680.7599999998</v>
      </c>
      <c r="E427" s="57">
        <v>6760680.7599999998</v>
      </c>
      <c r="F427" s="57">
        <v>0</v>
      </c>
      <c r="G427" s="127">
        <v>1</v>
      </c>
      <c r="H427" s="57">
        <v>13793280.800000001</v>
      </c>
      <c r="I427" s="127">
        <v>0.49009999999999998</v>
      </c>
      <c r="J427" s="57">
        <v>7032600.04</v>
      </c>
    </row>
    <row r="428" spans="1:10" s="66" customFormat="1" ht="14.5" x14ac:dyDescent="0.4">
      <c r="A428" s="149" t="s">
        <v>1414</v>
      </c>
      <c r="B428" s="149" t="s">
        <v>1415</v>
      </c>
      <c r="C428" s="149" t="s">
        <v>1416</v>
      </c>
      <c r="D428" s="105">
        <v>4930200.58</v>
      </c>
      <c r="E428" s="57">
        <v>4930200.58</v>
      </c>
      <c r="F428" s="57">
        <v>0</v>
      </c>
      <c r="G428" s="127">
        <v>1</v>
      </c>
      <c r="H428" s="57">
        <v>11635539.67</v>
      </c>
      <c r="I428" s="127">
        <v>0.42370000000000002</v>
      </c>
      <c r="J428" s="57">
        <v>6705339.0899999999</v>
      </c>
    </row>
    <row r="429" spans="1:10" s="66" customFormat="1" ht="14.5" x14ac:dyDescent="0.4">
      <c r="A429" s="149" t="s">
        <v>1417</v>
      </c>
      <c r="B429" s="149" t="s">
        <v>1418</v>
      </c>
      <c r="C429" s="149" t="s">
        <v>1419</v>
      </c>
      <c r="D429" s="105">
        <v>2990431.78</v>
      </c>
      <c r="E429" s="57">
        <v>2886791.77</v>
      </c>
      <c r="F429" s="57">
        <v>103640.01</v>
      </c>
      <c r="G429" s="127">
        <v>1.0359</v>
      </c>
      <c r="H429" s="57">
        <v>7627461.7699999996</v>
      </c>
      <c r="I429" s="127">
        <v>0.3921</v>
      </c>
      <c r="J429" s="57">
        <v>4637029.99</v>
      </c>
    </row>
    <row r="430" spans="1:10" s="66" customFormat="1" ht="14.5" x14ac:dyDescent="0.4">
      <c r="A430" s="149" t="s">
        <v>1420</v>
      </c>
      <c r="B430" s="149" t="s">
        <v>1421</v>
      </c>
      <c r="C430" s="149" t="s">
        <v>1422</v>
      </c>
      <c r="D430" s="105">
        <v>4840172.96</v>
      </c>
      <c r="E430" s="57">
        <v>4840172.96</v>
      </c>
      <c r="F430" s="57">
        <v>0</v>
      </c>
      <c r="G430" s="127">
        <v>1</v>
      </c>
      <c r="H430" s="57">
        <v>10398537.619999999</v>
      </c>
      <c r="I430" s="127">
        <v>0.46550000000000002</v>
      </c>
      <c r="J430" s="57">
        <v>5558364.6600000001</v>
      </c>
    </row>
    <row r="431" spans="1:10" s="66" customFormat="1" ht="14.5" x14ac:dyDescent="0.4">
      <c r="A431" s="149" t="s">
        <v>1423</v>
      </c>
      <c r="B431" s="149" t="s">
        <v>1424</v>
      </c>
      <c r="C431" s="149" t="s">
        <v>1425</v>
      </c>
      <c r="D431" s="105">
        <v>7294297.1600000001</v>
      </c>
      <c r="E431" s="57">
        <v>7294297.1600000001</v>
      </c>
      <c r="F431" s="57">
        <v>0</v>
      </c>
      <c r="G431" s="127">
        <v>1</v>
      </c>
      <c r="H431" s="57">
        <v>9507636.6099999994</v>
      </c>
      <c r="I431" s="127">
        <v>0.76719999999999999</v>
      </c>
      <c r="J431" s="57">
        <v>2213339.4500000002</v>
      </c>
    </row>
    <row r="432" spans="1:10" s="66" customFormat="1" ht="14.5" x14ac:dyDescent="0.4">
      <c r="A432" s="149" t="s">
        <v>1426</v>
      </c>
      <c r="B432" s="149" t="s">
        <v>1427</v>
      </c>
      <c r="C432" s="149" t="s">
        <v>1428</v>
      </c>
      <c r="D432" s="105">
        <v>5134033</v>
      </c>
      <c r="E432" s="57">
        <v>5134033</v>
      </c>
      <c r="F432" s="57">
        <v>0</v>
      </c>
      <c r="G432" s="127">
        <v>1</v>
      </c>
      <c r="H432" s="57">
        <v>10140817.199999999</v>
      </c>
      <c r="I432" s="127">
        <v>0.50629999999999997</v>
      </c>
      <c r="J432" s="57">
        <v>5006784.2</v>
      </c>
    </row>
    <row r="433" spans="1:10" s="66" customFormat="1" ht="14.5" x14ac:dyDescent="0.4">
      <c r="A433" s="149" t="s">
        <v>1429</v>
      </c>
      <c r="B433" s="149" t="s">
        <v>1430</v>
      </c>
      <c r="C433" s="149" t="s">
        <v>1431</v>
      </c>
      <c r="D433" s="105">
        <v>6050487.9199999999</v>
      </c>
      <c r="E433" s="57">
        <v>6050487.9199999999</v>
      </c>
      <c r="F433" s="57">
        <v>0</v>
      </c>
      <c r="G433" s="127">
        <v>1</v>
      </c>
      <c r="H433" s="57">
        <v>10586885.189999999</v>
      </c>
      <c r="I433" s="127">
        <v>0.57150000000000001</v>
      </c>
      <c r="J433" s="57">
        <v>4536397.2699999996</v>
      </c>
    </row>
    <row r="434" spans="1:10" s="66" customFormat="1" ht="14.5" x14ac:dyDescent="0.4">
      <c r="A434" s="149" t="s">
        <v>1432</v>
      </c>
      <c r="B434" s="149" t="s">
        <v>1433</v>
      </c>
      <c r="C434" s="149" t="s">
        <v>1434</v>
      </c>
      <c r="D434" s="105">
        <v>9389284.2400000002</v>
      </c>
      <c r="E434" s="57">
        <v>9389284.2400000002</v>
      </c>
      <c r="F434" s="57">
        <v>0</v>
      </c>
      <c r="G434" s="127">
        <v>1</v>
      </c>
      <c r="H434" s="57">
        <v>12369479.810000001</v>
      </c>
      <c r="I434" s="127">
        <v>0.7591</v>
      </c>
      <c r="J434" s="57">
        <v>2980195.57</v>
      </c>
    </row>
    <row r="435" spans="1:10" s="66" customFormat="1" ht="14.5" x14ac:dyDescent="0.4">
      <c r="A435" s="149" t="s">
        <v>1435</v>
      </c>
      <c r="B435" s="149" t="s">
        <v>1436</v>
      </c>
      <c r="C435" s="149" t="s">
        <v>1437</v>
      </c>
      <c r="D435" s="105">
        <v>3593050.56</v>
      </c>
      <c r="E435" s="57">
        <v>3593050.56</v>
      </c>
      <c r="F435" s="57">
        <v>0</v>
      </c>
      <c r="G435" s="127">
        <v>1</v>
      </c>
      <c r="H435" s="57">
        <v>7447879.5199999996</v>
      </c>
      <c r="I435" s="127">
        <v>0.4824</v>
      </c>
      <c r="J435" s="57">
        <v>3854828.96</v>
      </c>
    </row>
    <row r="436" spans="1:10" s="66" customFormat="1" ht="14.5" x14ac:dyDescent="0.4">
      <c r="A436" s="149" t="s">
        <v>1438</v>
      </c>
      <c r="B436" s="149" t="s">
        <v>1439</v>
      </c>
      <c r="C436" s="149" t="s">
        <v>1440</v>
      </c>
      <c r="D436" s="105">
        <v>5487642.1500000004</v>
      </c>
      <c r="E436" s="57">
        <v>5487642.1500000004</v>
      </c>
      <c r="F436" s="57">
        <v>0</v>
      </c>
      <c r="G436" s="127">
        <v>1</v>
      </c>
      <c r="H436" s="57">
        <v>8865658.6500000004</v>
      </c>
      <c r="I436" s="127">
        <v>0.61899999999999999</v>
      </c>
      <c r="J436" s="57">
        <v>3378016.5</v>
      </c>
    </row>
    <row r="437" spans="1:10" s="66" customFormat="1" ht="14.5" x14ac:dyDescent="0.4">
      <c r="A437" s="149" t="s">
        <v>1441</v>
      </c>
      <c r="B437" s="149" t="s">
        <v>1442</v>
      </c>
      <c r="C437" s="149" t="s">
        <v>1443</v>
      </c>
      <c r="D437" s="105">
        <v>5204810.07</v>
      </c>
      <c r="E437" s="57">
        <v>5204810.07</v>
      </c>
      <c r="F437" s="57">
        <v>0</v>
      </c>
      <c r="G437" s="127">
        <v>1</v>
      </c>
      <c r="H437" s="57">
        <v>9922332.3699999992</v>
      </c>
      <c r="I437" s="127">
        <v>0.52459999999999996</v>
      </c>
      <c r="J437" s="57">
        <v>4717522.3</v>
      </c>
    </row>
    <row r="438" spans="1:10" s="66" customFormat="1" ht="14.5" x14ac:dyDescent="0.4">
      <c r="A438" s="149" t="s">
        <v>1444</v>
      </c>
      <c r="B438" s="149" t="s">
        <v>1445</v>
      </c>
      <c r="C438" s="149" t="s">
        <v>1446</v>
      </c>
      <c r="D438" s="105">
        <v>3826595.43</v>
      </c>
      <c r="E438" s="57">
        <v>3826595.43</v>
      </c>
      <c r="F438" s="57">
        <v>0</v>
      </c>
      <c r="G438" s="127">
        <v>1</v>
      </c>
      <c r="H438" s="57">
        <v>8945085.6099999994</v>
      </c>
      <c r="I438" s="127">
        <v>0.42780000000000001</v>
      </c>
      <c r="J438" s="57">
        <v>5118490.18</v>
      </c>
    </row>
    <row r="439" spans="1:10" s="66" customFormat="1" ht="14.5" x14ac:dyDescent="0.4">
      <c r="A439" s="149" t="s">
        <v>1447</v>
      </c>
      <c r="B439" s="149" t="s">
        <v>1448</v>
      </c>
      <c r="C439" s="149" t="s">
        <v>1449</v>
      </c>
      <c r="D439" s="105">
        <v>3741016.78</v>
      </c>
      <c r="E439" s="57">
        <v>3741016.78</v>
      </c>
      <c r="F439" s="57">
        <v>0</v>
      </c>
      <c r="G439" s="127">
        <v>1</v>
      </c>
      <c r="H439" s="57">
        <v>7085748.8600000003</v>
      </c>
      <c r="I439" s="127">
        <v>0.52800000000000002</v>
      </c>
      <c r="J439" s="57">
        <v>3344732.08</v>
      </c>
    </row>
    <row r="440" spans="1:10" s="66" customFormat="1" ht="14.5" x14ac:dyDescent="0.4">
      <c r="A440" s="149" t="s">
        <v>1450</v>
      </c>
      <c r="B440" s="149" t="s">
        <v>1451</v>
      </c>
      <c r="C440" s="149" t="s">
        <v>1452</v>
      </c>
      <c r="D440" s="105">
        <v>8238423.4100000001</v>
      </c>
      <c r="E440" s="57">
        <v>8238423.4100000001</v>
      </c>
      <c r="F440" s="57">
        <v>0</v>
      </c>
      <c r="G440" s="127">
        <v>1</v>
      </c>
      <c r="H440" s="57">
        <v>14104201.109999999</v>
      </c>
      <c r="I440" s="127">
        <v>0.58409999999999995</v>
      </c>
      <c r="J440" s="57">
        <v>5865777.7000000002</v>
      </c>
    </row>
    <row r="441" spans="1:10" s="66" customFormat="1" ht="14.5" x14ac:dyDescent="0.4">
      <c r="A441" s="149" t="s">
        <v>1453</v>
      </c>
      <c r="B441" s="149" t="s">
        <v>1454</v>
      </c>
      <c r="C441" s="149" t="s">
        <v>1455</v>
      </c>
      <c r="D441" s="105">
        <v>5057372.9000000004</v>
      </c>
      <c r="E441" s="57">
        <v>5057372.9000000004</v>
      </c>
      <c r="F441" s="57">
        <v>0</v>
      </c>
      <c r="G441" s="127">
        <v>1</v>
      </c>
      <c r="H441" s="57">
        <v>9499665.0299999993</v>
      </c>
      <c r="I441" s="127">
        <v>0.53239999999999998</v>
      </c>
      <c r="J441" s="57">
        <v>4442292.13</v>
      </c>
    </row>
    <row r="442" spans="1:10" s="66" customFormat="1" ht="14.5" x14ac:dyDescent="0.4">
      <c r="A442" s="149" t="s">
        <v>1456</v>
      </c>
      <c r="B442" s="149" t="s">
        <v>1457</v>
      </c>
      <c r="C442" s="149" t="s">
        <v>1458</v>
      </c>
      <c r="D442" s="105">
        <v>3301863.02</v>
      </c>
      <c r="E442" s="57">
        <v>3301863.02</v>
      </c>
      <c r="F442" s="57">
        <v>0</v>
      </c>
      <c r="G442" s="127">
        <v>1</v>
      </c>
      <c r="H442" s="57">
        <v>5240333.4400000004</v>
      </c>
      <c r="I442" s="127">
        <v>0.63009999999999999</v>
      </c>
      <c r="J442" s="57">
        <v>1938470.42</v>
      </c>
    </row>
    <row r="443" spans="1:10" s="66" customFormat="1" ht="14.5" x14ac:dyDescent="0.4">
      <c r="A443" s="149" t="s">
        <v>1459</v>
      </c>
      <c r="B443" s="149" t="s">
        <v>1460</v>
      </c>
      <c r="C443" s="149" t="s">
        <v>1461</v>
      </c>
      <c r="D443" s="105">
        <v>5716598.2000000002</v>
      </c>
      <c r="E443" s="57">
        <v>5716598.2000000002</v>
      </c>
      <c r="F443" s="57">
        <v>0</v>
      </c>
      <c r="G443" s="127">
        <v>1</v>
      </c>
      <c r="H443" s="57">
        <v>8875081.2799999993</v>
      </c>
      <c r="I443" s="127">
        <v>0.64410000000000001</v>
      </c>
      <c r="J443" s="57">
        <v>3158483.08</v>
      </c>
    </row>
    <row r="444" spans="1:10" s="66" customFormat="1" ht="14.5" x14ac:dyDescent="0.4">
      <c r="A444" s="149" t="s">
        <v>1462</v>
      </c>
      <c r="B444" s="149" t="s">
        <v>1463</v>
      </c>
      <c r="C444" s="149" t="s">
        <v>1464</v>
      </c>
      <c r="D444" s="105">
        <v>5763388.2000000002</v>
      </c>
      <c r="E444" s="57">
        <v>5763388.2000000002</v>
      </c>
      <c r="F444" s="57">
        <v>0</v>
      </c>
      <c r="G444" s="127">
        <v>1</v>
      </c>
      <c r="H444" s="57">
        <v>10103314.130000001</v>
      </c>
      <c r="I444" s="127">
        <v>0.57040000000000002</v>
      </c>
      <c r="J444" s="57">
        <v>4339925.93</v>
      </c>
    </row>
    <row r="445" spans="1:10" s="66" customFormat="1" ht="14.5" x14ac:dyDescent="0.4">
      <c r="A445" s="149" t="s">
        <v>1465</v>
      </c>
      <c r="B445" s="149" t="s">
        <v>1466</v>
      </c>
      <c r="C445" s="149" t="s">
        <v>1467</v>
      </c>
      <c r="D445" s="105">
        <v>4537592.34</v>
      </c>
      <c r="E445" s="57">
        <v>4537592.34</v>
      </c>
      <c r="F445" s="57">
        <v>0</v>
      </c>
      <c r="G445" s="127">
        <v>1</v>
      </c>
      <c r="H445" s="57">
        <v>8786051.1300000008</v>
      </c>
      <c r="I445" s="127">
        <v>0.51649999999999996</v>
      </c>
      <c r="J445" s="57">
        <v>4248458.79</v>
      </c>
    </row>
    <row r="446" spans="1:10" s="66" customFormat="1" ht="14.5" x14ac:dyDescent="0.4">
      <c r="A446" s="149" t="s">
        <v>1468</v>
      </c>
      <c r="B446" s="149" t="s">
        <v>1469</v>
      </c>
      <c r="C446" s="149" t="s">
        <v>1470</v>
      </c>
      <c r="D446" s="105">
        <v>5909504.4000000004</v>
      </c>
      <c r="E446" s="57">
        <v>5909504.4000000004</v>
      </c>
      <c r="F446" s="57">
        <v>0</v>
      </c>
      <c r="G446" s="127">
        <v>1</v>
      </c>
      <c r="H446" s="57">
        <v>11774297.93</v>
      </c>
      <c r="I446" s="127">
        <v>0.50190000000000001</v>
      </c>
      <c r="J446" s="57">
        <v>5864793.5300000003</v>
      </c>
    </row>
    <row r="447" spans="1:10" s="66" customFormat="1" ht="14.5" x14ac:dyDescent="0.4">
      <c r="A447" s="149" t="s">
        <v>1471</v>
      </c>
      <c r="B447" s="149" t="s">
        <v>1472</v>
      </c>
      <c r="C447" s="149" t="s">
        <v>1473</v>
      </c>
      <c r="D447" s="105">
        <v>6356622.6500000004</v>
      </c>
      <c r="E447" s="57">
        <v>6356622.6500000004</v>
      </c>
      <c r="F447" s="57">
        <v>0</v>
      </c>
      <c r="G447" s="127">
        <v>1</v>
      </c>
      <c r="H447" s="57">
        <v>8557816.25</v>
      </c>
      <c r="I447" s="127">
        <v>0.74280000000000002</v>
      </c>
      <c r="J447" s="57">
        <v>2201193.6</v>
      </c>
    </row>
    <row r="448" spans="1:10" s="66" customFormat="1" ht="14.5" x14ac:dyDescent="0.4">
      <c r="A448" s="149" t="s">
        <v>1474</v>
      </c>
      <c r="B448" s="149" t="s">
        <v>1475</v>
      </c>
      <c r="C448" s="149" t="s">
        <v>1476</v>
      </c>
      <c r="D448" s="105">
        <v>4795574.13</v>
      </c>
      <c r="E448" s="57">
        <v>4795574.13</v>
      </c>
      <c r="F448" s="57">
        <v>0</v>
      </c>
      <c r="G448" s="127">
        <v>1</v>
      </c>
      <c r="H448" s="57">
        <v>7325367.2199999997</v>
      </c>
      <c r="I448" s="127">
        <v>0.65469999999999995</v>
      </c>
      <c r="J448" s="57">
        <v>2529793.09</v>
      </c>
    </row>
    <row r="449" spans="1:10" s="66" customFormat="1" ht="14.5" x14ac:dyDescent="0.4">
      <c r="A449" s="149" t="s">
        <v>1477</v>
      </c>
      <c r="B449" s="149" t="s">
        <v>1478</v>
      </c>
      <c r="C449" s="149" t="s">
        <v>1479</v>
      </c>
      <c r="D449" s="105">
        <v>3549976.74</v>
      </c>
      <c r="E449" s="57">
        <v>3549976.74</v>
      </c>
      <c r="F449" s="57">
        <v>0</v>
      </c>
      <c r="G449" s="127">
        <v>1</v>
      </c>
      <c r="H449" s="57">
        <v>5328946.22</v>
      </c>
      <c r="I449" s="127">
        <v>0.66620000000000001</v>
      </c>
      <c r="J449" s="57">
        <v>1778969.48</v>
      </c>
    </row>
    <row r="450" spans="1:10" s="66" customFormat="1" ht="14.5" x14ac:dyDescent="0.4">
      <c r="A450" s="149" t="s">
        <v>1480</v>
      </c>
      <c r="B450" s="149" t="s">
        <v>1481</v>
      </c>
      <c r="C450" s="149" t="s">
        <v>1482</v>
      </c>
      <c r="D450" s="105">
        <v>4090442.79</v>
      </c>
      <c r="E450" s="57">
        <v>4090442.79</v>
      </c>
      <c r="F450" s="57">
        <v>0</v>
      </c>
      <c r="G450" s="127">
        <v>1</v>
      </c>
      <c r="H450" s="57">
        <v>9713962.3000000007</v>
      </c>
      <c r="I450" s="127">
        <v>0.42109999999999997</v>
      </c>
      <c r="J450" s="57">
        <v>5623519.5099999998</v>
      </c>
    </row>
    <row r="451" spans="1:10" s="66" customFormat="1" ht="14.5" x14ac:dyDescent="0.4">
      <c r="A451" s="149" t="s">
        <v>1483</v>
      </c>
      <c r="B451" s="149" t="s">
        <v>1484</v>
      </c>
      <c r="C451" s="149" t="s">
        <v>1485</v>
      </c>
      <c r="D451" s="105">
        <v>4959447.99</v>
      </c>
      <c r="E451" s="57">
        <v>4959447.99</v>
      </c>
      <c r="F451" s="57">
        <v>0</v>
      </c>
      <c r="G451" s="127">
        <v>1</v>
      </c>
      <c r="H451" s="57">
        <v>7737485.4199999999</v>
      </c>
      <c r="I451" s="127">
        <v>0.64100000000000001</v>
      </c>
      <c r="J451" s="57">
        <v>2778037.43</v>
      </c>
    </row>
    <row r="452" spans="1:10" s="66" customFormat="1" ht="14.5" x14ac:dyDescent="0.4">
      <c r="A452" s="149" t="s">
        <v>1486</v>
      </c>
      <c r="B452" s="149" t="s">
        <v>1487</v>
      </c>
      <c r="C452" s="149" t="s">
        <v>1488</v>
      </c>
      <c r="D452" s="105">
        <v>5639625.1299999999</v>
      </c>
      <c r="E452" s="57">
        <v>5639625.1299999999</v>
      </c>
      <c r="F452" s="57">
        <v>0</v>
      </c>
      <c r="G452" s="127">
        <v>1</v>
      </c>
      <c r="H452" s="57">
        <v>7254984.5199999996</v>
      </c>
      <c r="I452" s="127">
        <v>0.77729999999999999</v>
      </c>
      <c r="J452" s="57">
        <v>1615359.39</v>
      </c>
    </row>
    <row r="453" spans="1:10" s="66" customFormat="1" ht="14.5" x14ac:dyDescent="0.4">
      <c r="A453" s="149" t="s">
        <v>1489</v>
      </c>
      <c r="B453" s="149" t="s">
        <v>1490</v>
      </c>
      <c r="C453" s="149" t="s">
        <v>1491</v>
      </c>
      <c r="D453" s="105">
        <v>4484026.99</v>
      </c>
      <c r="E453" s="57">
        <v>4484026.99</v>
      </c>
      <c r="F453" s="57">
        <v>0</v>
      </c>
      <c r="G453" s="127">
        <v>1</v>
      </c>
      <c r="H453" s="57">
        <v>6233471.3600000003</v>
      </c>
      <c r="I453" s="127">
        <v>0.71930000000000005</v>
      </c>
      <c r="J453" s="57">
        <v>1749444.37</v>
      </c>
    </row>
    <row r="454" spans="1:10" s="66" customFormat="1" ht="14.5" x14ac:dyDescent="0.4">
      <c r="A454" s="149" t="s">
        <v>1492</v>
      </c>
      <c r="B454" s="149" t="s">
        <v>1493</v>
      </c>
      <c r="C454" s="149" t="s">
        <v>1494</v>
      </c>
      <c r="D454" s="105">
        <v>7611069.46</v>
      </c>
      <c r="E454" s="57">
        <v>7611069.46</v>
      </c>
      <c r="F454" s="57">
        <v>0</v>
      </c>
      <c r="G454" s="127">
        <v>1</v>
      </c>
      <c r="H454" s="57">
        <v>10694502.66</v>
      </c>
      <c r="I454" s="127">
        <v>0.7117</v>
      </c>
      <c r="J454" s="57">
        <v>3083433.2</v>
      </c>
    </row>
    <row r="455" spans="1:10" s="66" customFormat="1" ht="14.5" x14ac:dyDescent="0.4">
      <c r="A455" s="149" t="s">
        <v>1495</v>
      </c>
      <c r="B455" s="149" t="s">
        <v>1496</v>
      </c>
      <c r="C455" s="149" t="s">
        <v>1497</v>
      </c>
      <c r="D455" s="105">
        <v>4535077.2699999996</v>
      </c>
      <c r="E455" s="57">
        <v>4535077.2699999996</v>
      </c>
      <c r="F455" s="57">
        <v>0</v>
      </c>
      <c r="G455" s="127">
        <v>1</v>
      </c>
      <c r="H455" s="57">
        <v>7490963.7599999998</v>
      </c>
      <c r="I455" s="127">
        <v>0.60540000000000005</v>
      </c>
      <c r="J455" s="57">
        <v>2955886.49</v>
      </c>
    </row>
    <row r="456" spans="1:10" s="66" customFormat="1" ht="14.5" x14ac:dyDescent="0.4">
      <c r="A456" s="149" t="s">
        <v>1498</v>
      </c>
      <c r="B456" s="149" t="s">
        <v>1499</v>
      </c>
      <c r="C456" s="149" t="s">
        <v>1500</v>
      </c>
      <c r="D456" s="105">
        <v>8465421.3300000001</v>
      </c>
      <c r="E456" s="57">
        <v>8465421.3300000001</v>
      </c>
      <c r="F456" s="57">
        <v>0</v>
      </c>
      <c r="G456" s="127">
        <v>1</v>
      </c>
      <c r="H456" s="57">
        <v>12660535.880000001</v>
      </c>
      <c r="I456" s="127">
        <v>0.66859999999999997</v>
      </c>
      <c r="J456" s="57">
        <v>4195114.55</v>
      </c>
    </row>
    <row r="457" spans="1:10" s="66" customFormat="1" ht="14.5" x14ac:dyDescent="0.4">
      <c r="A457" s="149" t="s">
        <v>1501</v>
      </c>
      <c r="B457" s="149" t="s">
        <v>1502</v>
      </c>
      <c r="C457" s="149" t="s">
        <v>1503</v>
      </c>
      <c r="D457" s="105">
        <v>2692992.55</v>
      </c>
      <c r="E457" s="57">
        <v>2692992.55</v>
      </c>
      <c r="F457" s="57">
        <v>0</v>
      </c>
      <c r="G457" s="127">
        <v>1</v>
      </c>
      <c r="H457" s="57">
        <v>4554917.3099999996</v>
      </c>
      <c r="I457" s="127">
        <v>0.59119999999999995</v>
      </c>
      <c r="J457" s="57">
        <v>1861924.76</v>
      </c>
    </row>
    <row r="458" spans="1:10" s="66" customFormat="1" ht="14.5" x14ac:dyDescent="0.4">
      <c r="A458" s="149" t="s">
        <v>1504</v>
      </c>
      <c r="B458" s="149" t="s">
        <v>1505</v>
      </c>
      <c r="C458" s="149" t="s">
        <v>1506</v>
      </c>
      <c r="D458" s="105">
        <v>5367053.25</v>
      </c>
      <c r="E458" s="57">
        <v>5367053.25</v>
      </c>
      <c r="F458" s="57">
        <v>0</v>
      </c>
      <c r="G458" s="127">
        <v>1</v>
      </c>
      <c r="H458" s="57">
        <v>6931967.0300000003</v>
      </c>
      <c r="I458" s="127">
        <v>0.7742</v>
      </c>
      <c r="J458" s="57">
        <v>1564913.78</v>
      </c>
    </row>
    <row r="459" spans="1:10" s="66" customFormat="1" ht="14.5" x14ac:dyDescent="0.4">
      <c r="A459" s="149" t="s">
        <v>1507</v>
      </c>
      <c r="B459" s="149" t="s">
        <v>1508</v>
      </c>
      <c r="C459" s="149" t="s">
        <v>1509</v>
      </c>
      <c r="D459" s="105">
        <v>4703203.71</v>
      </c>
      <c r="E459" s="57">
        <v>4703203.71</v>
      </c>
      <c r="F459" s="57">
        <v>0</v>
      </c>
      <c r="G459" s="127">
        <v>1</v>
      </c>
      <c r="H459" s="57">
        <v>6752881.0099999998</v>
      </c>
      <c r="I459" s="127">
        <v>0.69650000000000001</v>
      </c>
      <c r="J459" s="57">
        <v>2049677.3</v>
      </c>
    </row>
    <row r="460" spans="1:10" s="66" customFormat="1" ht="14.5" x14ac:dyDescent="0.4">
      <c r="A460" s="149" t="s">
        <v>1510</v>
      </c>
      <c r="B460" s="149" t="s">
        <v>1511</v>
      </c>
      <c r="C460" s="149" t="s">
        <v>1512</v>
      </c>
      <c r="D460" s="105">
        <v>4468677.13</v>
      </c>
      <c r="E460" s="57">
        <v>4468677.13</v>
      </c>
      <c r="F460" s="57">
        <v>0</v>
      </c>
      <c r="G460" s="127">
        <v>1</v>
      </c>
      <c r="H460" s="57">
        <v>6183460.6799999997</v>
      </c>
      <c r="I460" s="127">
        <v>0.72270000000000001</v>
      </c>
      <c r="J460" s="57">
        <v>1714783.55</v>
      </c>
    </row>
    <row r="461" spans="1:10" s="66" customFormat="1" ht="14.5" x14ac:dyDescent="0.4">
      <c r="A461" s="149" t="s">
        <v>1513</v>
      </c>
      <c r="B461" s="149" t="s">
        <v>1514</v>
      </c>
      <c r="C461" s="149" t="s">
        <v>1515</v>
      </c>
      <c r="D461" s="105">
        <v>5809265.9000000004</v>
      </c>
      <c r="E461" s="57">
        <v>5809265.9000000004</v>
      </c>
      <c r="F461" s="57">
        <v>0</v>
      </c>
      <c r="G461" s="127">
        <v>1</v>
      </c>
      <c r="H461" s="57">
        <v>7308080.4299999997</v>
      </c>
      <c r="I461" s="127">
        <v>0.79490000000000005</v>
      </c>
      <c r="J461" s="57">
        <v>1498814.53</v>
      </c>
    </row>
    <row r="462" spans="1:10" s="66" customFormat="1" ht="14.5" x14ac:dyDescent="0.4">
      <c r="A462" s="149" t="s">
        <v>1516</v>
      </c>
      <c r="B462" s="149" t="s">
        <v>1517</v>
      </c>
      <c r="C462" s="149" t="s">
        <v>1518</v>
      </c>
      <c r="D462" s="105">
        <v>8022153.5499999998</v>
      </c>
      <c r="E462" s="57">
        <v>8022153.5499999998</v>
      </c>
      <c r="F462" s="57">
        <v>0</v>
      </c>
      <c r="G462" s="127">
        <v>1</v>
      </c>
      <c r="H462" s="57">
        <v>11498062.75</v>
      </c>
      <c r="I462" s="127">
        <v>0.69769999999999999</v>
      </c>
      <c r="J462" s="57">
        <v>3475909.2</v>
      </c>
    </row>
    <row r="463" spans="1:10" s="66" customFormat="1" ht="14.5" x14ac:dyDescent="0.4">
      <c r="A463" s="149" t="s">
        <v>1519</v>
      </c>
      <c r="B463" s="149" t="s">
        <v>1520</v>
      </c>
      <c r="C463" s="149" t="s">
        <v>1521</v>
      </c>
      <c r="D463" s="105">
        <v>5952259.6900000004</v>
      </c>
      <c r="E463" s="57">
        <v>5952259.6900000004</v>
      </c>
      <c r="F463" s="57">
        <v>0</v>
      </c>
      <c r="G463" s="127">
        <v>1</v>
      </c>
      <c r="H463" s="57">
        <v>8887403.9299999997</v>
      </c>
      <c r="I463" s="127">
        <v>0.66969999999999996</v>
      </c>
      <c r="J463" s="57">
        <v>2935144.24</v>
      </c>
    </row>
    <row r="464" spans="1:10" s="66" customFormat="1" ht="14.5" x14ac:dyDescent="0.4">
      <c r="A464" s="149" t="s">
        <v>1522</v>
      </c>
      <c r="B464" s="149" t="s">
        <v>1523</v>
      </c>
      <c r="C464" s="149" t="s">
        <v>1524</v>
      </c>
      <c r="D464" s="105">
        <v>1986268.77</v>
      </c>
      <c r="E464" s="57">
        <v>1986268.77</v>
      </c>
      <c r="F464" s="57">
        <v>0</v>
      </c>
      <c r="G464" s="127">
        <v>1</v>
      </c>
      <c r="H464" s="57">
        <v>2927582.51</v>
      </c>
      <c r="I464" s="127">
        <v>0.67849999999999999</v>
      </c>
      <c r="J464" s="57">
        <v>941313.74</v>
      </c>
    </row>
    <row r="465" spans="1:10" s="66" customFormat="1" ht="14.5" x14ac:dyDescent="0.4">
      <c r="A465" s="149" t="s">
        <v>1525</v>
      </c>
      <c r="B465" s="149" t="s">
        <v>1526</v>
      </c>
      <c r="C465" s="149" t="s">
        <v>1527</v>
      </c>
      <c r="D465" s="105">
        <v>12019991.43</v>
      </c>
      <c r="E465" s="57">
        <v>12019991.43</v>
      </c>
      <c r="F465" s="57">
        <v>0</v>
      </c>
      <c r="G465" s="127">
        <v>1</v>
      </c>
      <c r="H465" s="57">
        <v>20271171.739999998</v>
      </c>
      <c r="I465" s="127">
        <v>0.59299999999999997</v>
      </c>
      <c r="J465" s="57">
        <v>8251180.3099999996</v>
      </c>
    </row>
    <row r="466" spans="1:10" s="66" customFormat="1" ht="14.5" x14ac:dyDescent="0.4">
      <c r="A466" s="149" t="s">
        <v>1528</v>
      </c>
      <c r="B466" s="149" t="s">
        <v>1529</v>
      </c>
      <c r="C466" s="149" t="s">
        <v>1530</v>
      </c>
      <c r="D466" s="105">
        <v>5457908.1500000004</v>
      </c>
      <c r="E466" s="57">
        <v>5457908.1500000004</v>
      </c>
      <c r="F466" s="57">
        <v>0</v>
      </c>
      <c r="G466" s="127">
        <v>1</v>
      </c>
      <c r="H466" s="57">
        <v>7059029.7800000003</v>
      </c>
      <c r="I466" s="127">
        <v>0.7732</v>
      </c>
      <c r="J466" s="57">
        <v>1601121.63</v>
      </c>
    </row>
    <row r="467" spans="1:10" s="66" customFormat="1" ht="14.5" x14ac:dyDescent="0.4">
      <c r="A467" s="149" t="s">
        <v>1531</v>
      </c>
      <c r="B467" s="149" t="s">
        <v>1532</v>
      </c>
      <c r="C467" s="149" t="s">
        <v>1533</v>
      </c>
      <c r="D467" s="105">
        <v>4219936.03</v>
      </c>
      <c r="E467" s="57">
        <v>4219936.03</v>
      </c>
      <c r="F467" s="57">
        <v>0</v>
      </c>
      <c r="G467" s="127">
        <v>1</v>
      </c>
      <c r="H467" s="57">
        <v>7999386.96</v>
      </c>
      <c r="I467" s="127">
        <v>0.52749999999999997</v>
      </c>
      <c r="J467" s="57">
        <v>3779450.93</v>
      </c>
    </row>
    <row r="468" spans="1:10" s="66" customFormat="1" ht="14.5" x14ac:dyDescent="0.4">
      <c r="A468" s="149" t="s">
        <v>1534</v>
      </c>
      <c r="B468" s="149" t="s">
        <v>1535</v>
      </c>
      <c r="C468" s="149" t="s">
        <v>1536</v>
      </c>
      <c r="D468" s="105">
        <v>5520916.4400000004</v>
      </c>
      <c r="E468" s="57">
        <v>5520916.4400000004</v>
      </c>
      <c r="F468" s="57">
        <v>0</v>
      </c>
      <c r="G468" s="127">
        <v>1</v>
      </c>
      <c r="H468" s="57">
        <v>9087124.4399999995</v>
      </c>
      <c r="I468" s="127">
        <v>0.60760000000000003</v>
      </c>
      <c r="J468" s="57">
        <v>3566208</v>
      </c>
    </row>
    <row r="469" spans="1:10" s="66" customFormat="1" ht="14.5" x14ac:dyDescent="0.4">
      <c r="A469" s="149" t="s">
        <v>1537</v>
      </c>
      <c r="B469" s="149" t="s">
        <v>1538</v>
      </c>
      <c r="C469" s="149" t="s">
        <v>1539</v>
      </c>
      <c r="D469" s="105">
        <v>2381095.5</v>
      </c>
      <c r="E469" s="57">
        <v>2381095.5</v>
      </c>
      <c r="F469" s="57">
        <v>0</v>
      </c>
      <c r="G469" s="127">
        <v>1</v>
      </c>
      <c r="H469" s="57">
        <v>3301044.18</v>
      </c>
      <c r="I469" s="127">
        <v>0.72130000000000005</v>
      </c>
      <c r="J469" s="57">
        <v>919948.68</v>
      </c>
    </row>
    <row r="470" spans="1:10" s="66" customFormat="1" ht="14.5" x14ac:dyDescent="0.4">
      <c r="A470" s="149" t="s">
        <v>1540</v>
      </c>
      <c r="B470" s="149" t="s">
        <v>1541</v>
      </c>
      <c r="C470" s="149" t="s">
        <v>1542</v>
      </c>
      <c r="D470" s="105">
        <v>5589713.21</v>
      </c>
      <c r="E470" s="57">
        <v>5589713.21</v>
      </c>
      <c r="F470" s="57">
        <v>0</v>
      </c>
      <c r="G470" s="127">
        <v>1</v>
      </c>
      <c r="H470" s="57">
        <v>7177119.5999999996</v>
      </c>
      <c r="I470" s="127">
        <v>0.77880000000000005</v>
      </c>
      <c r="J470" s="57">
        <v>1587406.39</v>
      </c>
    </row>
    <row r="471" spans="1:10" s="66" customFormat="1" ht="14.5" x14ac:dyDescent="0.4">
      <c r="A471" s="149" t="s">
        <v>1543</v>
      </c>
      <c r="B471" s="149" t="s">
        <v>1544</v>
      </c>
      <c r="C471" s="149" t="s">
        <v>1545</v>
      </c>
      <c r="D471" s="105">
        <v>5822968.8799999999</v>
      </c>
      <c r="E471" s="57">
        <v>5822968.8799999999</v>
      </c>
      <c r="F471" s="57">
        <v>0</v>
      </c>
      <c r="G471" s="127">
        <v>1</v>
      </c>
      <c r="H471" s="57">
        <v>7891168.7300000004</v>
      </c>
      <c r="I471" s="127">
        <v>0.7379</v>
      </c>
      <c r="J471" s="57">
        <v>2068199.85</v>
      </c>
    </row>
    <row r="472" spans="1:10" s="66" customFormat="1" ht="14.5" x14ac:dyDescent="0.4">
      <c r="A472" s="149" t="s">
        <v>1546</v>
      </c>
      <c r="B472" s="149" t="s">
        <v>1547</v>
      </c>
      <c r="C472" s="149" t="s">
        <v>1548</v>
      </c>
      <c r="D472" s="105">
        <v>3690973.96</v>
      </c>
      <c r="E472" s="57">
        <v>3690973.96</v>
      </c>
      <c r="F472" s="57">
        <v>0</v>
      </c>
      <c r="G472" s="127">
        <v>1</v>
      </c>
      <c r="H472" s="57">
        <v>8437114.4299999997</v>
      </c>
      <c r="I472" s="127">
        <v>0.4375</v>
      </c>
      <c r="J472" s="57">
        <v>4746140.47</v>
      </c>
    </row>
    <row r="473" spans="1:10" s="66" customFormat="1" ht="14.5" x14ac:dyDescent="0.4">
      <c r="A473" s="149" t="s">
        <v>1549</v>
      </c>
      <c r="B473" s="149" t="s">
        <v>1550</v>
      </c>
      <c r="C473" s="149" t="s">
        <v>1551</v>
      </c>
      <c r="D473" s="105">
        <v>4868106.78</v>
      </c>
      <c r="E473" s="57">
        <v>4868106.78</v>
      </c>
      <c r="F473" s="57">
        <v>0</v>
      </c>
      <c r="G473" s="127">
        <v>1</v>
      </c>
      <c r="H473" s="57">
        <v>10602612.99</v>
      </c>
      <c r="I473" s="127">
        <v>0.45910000000000001</v>
      </c>
      <c r="J473" s="57">
        <v>5734506.21</v>
      </c>
    </row>
    <row r="474" spans="1:10" s="66" customFormat="1" ht="14.5" x14ac:dyDescent="0.4">
      <c r="A474" s="149" t="s">
        <v>1552</v>
      </c>
      <c r="B474" s="149" t="s">
        <v>1553</v>
      </c>
      <c r="C474" s="149" t="s">
        <v>1554</v>
      </c>
      <c r="D474" s="105">
        <v>4872269.76</v>
      </c>
      <c r="E474" s="57">
        <v>4872269.76</v>
      </c>
      <c r="F474" s="57">
        <v>0</v>
      </c>
      <c r="G474" s="127">
        <v>1</v>
      </c>
      <c r="H474" s="57">
        <v>7801151.0599999996</v>
      </c>
      <c r="I474" s="127">
        <v>0.62460000000000004</v>
      </c>
      <c r="J474" s="57">
        <v>2928881.3</v>
      </c>
    </row>
    <row r="475" spans="1:10" s="66" customFormat="1" ht="14.5" x14ac:dyDescent="0.4">
      <c r="A475" s="149" t="s">
        <v>1555</v>
      </c>
      <c r="B475" s="149" t="s">
        <v>1556</v>
      </c>
      <c r="C475" s="149" t="s">
        <v>1557</v>
      </c>
      <c r="D475" s="105">
        <v>6776583.2000000002</v>
      </c>
      <c r="E475" s="57">
        <v>6776583.2000000002</v>
      </c>
      <c r="F475" s="57">
        <v>0</v>
      </c>
      <c r="G475" s="127">
        <v>1</v>
      </c>
      <c r="H475" s="57">
        <v>15126283.26</v>
      </c>
      <c r="I475" s="127">
        <v>0.44800000000000001</v>
      </c>
      <c r="J475" s="57">
        <v>8349700.0599999996</v>
      </c>
    </row>
    <row r="476" spans="1:10" s="66" customFormat="1" ht="14.5" x14ac:dyDescent="0.4">
      <c r="A476" s="149" t="s">
        <v>1558</v>
      </c>
      <c r="B476" s="149" t="s">
        <v>1559</v>
      </c>
      <c r="C476" s="149" t="s">
        <v>1560</v>
      </c>
      <c r="D476" s="105">
        <v>5599047.9500000002</v>
      </c>
      <c r="E476" s="57">
        <v>5599047.9500000002</v>
      </c>
      <c r="F476" s="57">
        <v>0</v>
      </c>
      <c r="G476" s="127">
        <v>1</v>
      </c>
      <c r="H476" s="57">
        <v>10214204.369999999</v>
      </c>
      <c r="I476" s="127">
        <v>0.54820000000000002</v>
      </c>
      <c r="J476" s="57">
        <v>4615156.42</v>
      </c>
    </row>
    <row r="477" spans="1:10" s="66" customFormat="1" ht="14.5" x14ac:dyDescent="0.4">
      <c r="A477" s="149" t="s">
        <v>1561</v>
      </c>
      <c r="B477" s="149" t="s">
        <v>1562</v>
      </c>
      <c r="C477" s="149" t="s">
        <v>1563</v>
      </c>
      <c r="D477" s="105">
        <v>4234191.2</v>
      </c>
      <c r="E477" s="57">
        <v>4234191.2</v>
      </c>
      <c r="F477" s="57">
        <v>0</v>
      </c>
      <c r="G477" s="127">
        <v>1</v>
      </c>
      <c r="H477" s="57">
        <v>8973771.3800000008</v>
      </c>
      <c r="I477" s="127">
        <v>0.4718</v>
      </c>
      <c r="J477" s="57">
        <v>4739580.18</v>
      </c>
    </row>
    <row r="478" spans="1:10" s="66" customFormat="1" ht="14.5" x14ac:dyDescent="0.4">
      <c r="A478" s="149" t="s">
        <v>1564</v>
      </c>
      <c r="B478" s="149" t="s">
        <v>1565</v>
      </c>
      <c r="C478" s="149" t="s">
        <v>1566</v>
      </c>
      <c r="D478" s="105">
        <v>7133719.6699999999</v>
      </c>
      <c r="E478" s="57">
        <v>7133719.6699999999</v>
      </c>
      <c r="F478" s="57">
        <v>0</v>
      </c>
      <c r="G478" s="127">
        <v>1</v>
      </c>
      <c r="H478" s="57">
        <v>14709268.619999999</v>
      </c>
      <c r="I478" s="127">
        <v>0.48499999999999999</v>
      </c>
      <c r="J478" s="57">
        <v>7575548.9500000002</v>
      </c>
    </row>
    <row r="479" spans="1:10" s="66" customFormat="1" ht="14.5" x14ac:dyDescent="0.4">
      <c r="A479" s="149" t="s">
        <v>1567</v>
      </c>
      <c r="B479" s="149" t="s">
        <v>1568</v>
      </c>
      <c r="C479" s="149" t="s">
        <v>1569</v>
      </c>
      <c r="D479" s="105">
        <v>4785375.71</v>
      </c>
      <c r="E479" s="57">
        <v>4785375.71</v>
      </c>
      <c r="F479" s="57">
        <v>0</v>
      </c>
      <c r="G479" s="127">
        <v>1</v>
      </c>
      <c r="H479" s="57">
        <v>10876711.85</v>
      </c>
      <c r="I479" s="127">
        <v>0.44</v>
      </c>
      <c r="J479" s="57">
        <v>6091336.1399999997</v>
      </c>
    </row>
    <row r="480" spans="1:10" s="66" customFormat="1" ht="14.5" x14ac:dyDescent="0.4">
      <c r="A480" s="149" t="s">
        <v>1570</v>
      </c>
      <c r="B480" s="149" t="s">
        <v>1571</v>
      </c>
      <c r="C480" s="149" t="s">
        <v>1572</v>
      </c>
      <c r="D480" s="105">
        <v>3788465.13</v>
      </c>
      <c r="E480" s="57">
        <v>3788465.13</v>
      </c>
      <c r="F480" s="57">
        <v>0</v>
      </c>
      <c r="G480" s="127">
        <v>1</v>
      </c>
      <c r="H480" s="57">
        <v>8089332.7300000004</v>
      </c>
      <c r="I480" s="127">
        <v>0.46829999999999999</v>
      </c>
      <c r="J480" s="57">
        <v>4300867.5999999996</v>
      </c>
    </row>
    <row r="481" spans="1:10" s="66" customFormat="1" ht="14.5" x14ac:dyDescent="0.4">
      <c r="A481" s="149" t="s">
        <v>1573</v>
      </c>
      <c r="B481" s="149" t="s">
        <v>1574</v>
      </c>
      <c r="C481" s="149" t="s">
        <v>1575</v>
      </c>
      <c r="D481" s="105">
        <v>4639062.99</v>
      </c>
      <c r="E481" s="57">
        <v>4639062.99</v>
      </c>
      <c r="F481" s="57">
        <v>0</v>
      </c>
      <c r="G481" s="127">
        <v>1</v>
      </c>
      <c r="H481" s="57">
        <v>9115421.0099999998</v>
      </c>
      <c r="I481" s="127">
        <v>0.50890000000000002</v>
      </c>
      <c r="J481" s="57">
        <v>4476358.0199999996</v>
      </c>
    </row>
    <row r="482" spans="1:10" s="66" customFormat="1" ht="14.5" x14ac:dyDescent="0.4">
      <c r="A482" s="149" t="s">
        <v>1576</v>
      </c>
      <c r="B482" s="149" t="s">
        <v>1577</v>
      </c>
      <c r="C482" s="149" t="s">
        <v>1578</v>
      </c>
      <c r="D482" s="105">
        <v>9290999.1099999994</v>
      </c>
      <c r="E482" s="57">
        <v>9290999.1099999994</v>
      </c>
      <c r="F482" s="57">
        <v>0</v>
      </c>
      <c r="G482" s="127">
        <v>1</v>
      </c>
      <c r="H482" s="57">
        <v>18253934.879999999</v>
      </c>
      <c r="I482" s="127">
        <v>0.50900000000000001</v>
      </c>
      <c r="J482" s="57">
        <v>8962935.7699999996</v>
      </c>
    </row>
    <row r="483" spans="1:10" s="66" customFormat="1" ht="14.5" x14ac:dyDescent="0.4">
      <c r="A483" s="149" t="s">
        <v>1579</v>
      </c>
      <c r="B483" s="149" t="s">
        <v>1580</v>
      </c>
      <c r="C483" s="149" t="s">
        <v>1581</v>
      </c>
      <c r="D483" s="105">
        <v>3342257.22</v>
      </c>
      <c r="E483" s="57">
        <v>3342257.22</v>
      </c>
      <c r="F483" s="57">
        <v>0</v>
      </c>
      <c r="G483" s="127">
        <v>1</v>
      </c>
      <c r="H483" s="57">
        <v>9636788.5800000001</v>
      </c>
      <c r="I483" s="127">
        <v>0.3468</v>
      </c>
      <c r="J483" s="57">
        <v>6294531.3600000003</v>
      </c>
    </row>
    <row r="484" spans="1:10" s="66" customFormat="1" ht="14.5" x14ac:dyDescent="0.4">
      <c r="A484" s="149" t="s">
        <v>1582</v>
      </c>
      <c r="B484" s="149" t="s">
        <v>1583</v>
      </c>
      <c r="C484" s="149" t="s">
        <v>1584</v>
      </c>
      <c r="D484" s="105">
        <v>1329279.24</v>
      </c>
      <c r="E484" s="57">
        <v>1329279.24</v>
      </c>
      <c r="F484" s="57">
        <v>0</v>
      </c>
      <c r="G484" s="127">
        <v>1</v>
      </c>
      <c r="H484" s="57">
        <v>2963333.15</v>
      </c>
      <c r="I484" s="127">
        <v>0.4486</v>
      </c>
      <c r="J484" s="57">
        <v>1634053.91</v>
      </c>
    </row>
    <row r="485" spans="1:10" s="66" customFormat="1" ht="14.5" x14ac:dyDescent="0.4">
      <c r="A485" s="149" t="s">
        <v>1585</v>
      </c>
      <c r="B485" s="149" t="s">
        <v>1586</v>
      </c>
      <c r="C485" s="149" t="s">
        <v>1587</v>
      </c>
      <c r="D485" s="105">
        <v>4890804.25</v>
      </c>
      <c r="E485" s="57">
        <v>4890804.25</v>
      </c>
      <c r="F485" s="57">
        <v>0</v>
      </c>
      <c r="G485" s="127">
        <v>1</v>
      </c>
      <c r="H485" s="57">
        <v>10196570.380000001</v>
      </c>
      <c r="I485" s="127">
        <v>0.47970000000000002</v>
      </c>
      <c r="J485" s="57">
        <v>5305766.13</v>
      </c>
    </row>
    <row r="486" spans="1:10" s="66" customFormat="1" ht="14.5" x14ac:dyDescent="0.4">
      <c r="A486" s="149" t="s">
        <v>1588</v>
      </c>
      <c r="B486" s="149" t="s">
        <v>1589</v>
      </c>
      <c r="C486" s="149" t="s">
        <v>1590</v>
      </c>
      <c r="D486" s="105">
        <v>4051759.82</v>
      </c>
      <c r="E486" s="57">
        <v>4051759.82</v>
      </c>
      <c r="F486" s="57">
        <v>0</v>
      </c>
      <c r="G486" s="127">
        <v>1</v>
      </c>
      <c r="H486" s="57">
        <v>7587902.0800000001</v>
      </c>
      <c r="I486" s="127">
        <v>0.53400000000000003</v>
      </c>
      <c r="J486" s="57">
        <v>3536142.26</v>
      </c>
    </row>
    <row r="487" spans="1:10" s="66" customFormat="1" ht="14.5" x14ac:dyDescent="0.4">
      <c r="A487" s="149" t="s">
        <v>1591</v>
      </c>
      <c r="B487" s="149" t="s">
        <v>1592</v>
      </c>
      <c r="C487" s="149" t="s">
        <v>1593</v>
      </c>
      <c r="D487" s="105">
        <v>6526927.5700000003</v>
      </c>
      <c r="E487" s="57">
        <v>6526927.5700000003</v>
      </c>
      <c r="F487" s="57">
        <v>0</v>
      </c>
      <c r="G487" s="127">
        <v>1</v>
      </c>
      <c r="H487" s="57">
        <v>12770989.699999999</v>
      </c>
      <c r="I487" s="127">
        <v>0.5111</v>
      </c>
      <c r="J487" s="57">
        <v>6244062.1299999999</v>
      </c>
    </row>
    <row r="488" spans="1:10" s="66" customFormat="1" ht="14.5" x14ac:dyDescent="0.4">
      <c r="A488" s="149" t="s">
        <v>1594</v>
      </c>
      <c r="B488" s="149" t="s">
        <v>1595</v>
      </c>
      <c r="C488" s="149" t="s">
        <v>1596</v>
      </c>
      <c r="D488" s="105">
        <v>5593948.5599999996</v>
      </c>
      <c r="E488" s="57">
        <v>5593948.5599999996</v>
      </c>
      <c r="F488" s="57">
        <v>0</v>
      </c>
      <c r="G488" s="127">
        <v>1</v>
      </c>
      <c r="H488" s="57">
        <v>9292618.3499999996</v>
      </c>
      <c r="I488" s="127">
        <v>0.60199999999999998</v>
      </c>
      <c r="J488" s="57">
        <v>3698669.79</v>
      </c>
    </row>
    <row r="489" spans="1:10" s="66" customFormat="1" ht="14.5" x14ac:dyDescent="0.4">
      <c r="A489" s="149" t="s">
        <v>1597</v>
      </c>
      <c r="B489" s="149" t="s">
        <v>1598</v>
      </c>
      <c r="C489" s="149" t="s">
        <v>1599</v>
      </c>
      <c r="D489" s="105">
        <v>5636423.4900000002</v>
      </c>
      <c r="E489" s="57">
        <v>5636423.4900000002</v>
      </c>
      <c r="F489" s="57">
        <v>0</v>
      </c>
      <c r="G489" s="127">
        <v>1</v>
      </c>
      <c r="H489" s="57">
        <v>10425887.15</v>
      </c>
      <c r="I489" s="127">
        <v>0.54059999999999997</v>
      </c>
      <c r="J489" s="57">
        <v>4789463.66</v>
      </c>
    </row>
    <row r="490" spans="1:10" s="66" customFormat="1" ht="14.5" x14ac:dyDescent="0.4">
      <c r="A490" s="149" t="s">
        <v>1600</v>
      </c>
      <c r="B490" s="149" t="s">
        <v>1601</v>
      </c>
      <c r="C490" s="149" t="s">
        <v>1602</v>
      </c>
      <c r="D490" s="105">
        <v>4530597.6100000003</v>
      </c>
      <c r="E490" s="57">
        <v>4530597.6100000003</v>
      </c>
      <c r="F490" s="57">
        <v>0</v>
      </c>
      <c r="G490" s="127">
        <v>1</v>
      </c>
      <c r="H490" s="57">
        <v>5920632.2300000004</v>
      </c>
      <c r="I490" s="127">
        <v>0.76519999999999999</v>
      </c>
      <c r="J490" s="57">
        <v>1390034.62</v>
      </c>
    </row>
    <row r="491" spans="1:10" s="66" customFormat="1" ht="14.5" x14ac:dyDescent="0.4">
      <c r="A491" s="149" t="s">
        <v>1603</v>
      </c>
      <c r="B491" s="149" t="s">
        <v>1604</v>
      </c>
      <c r="C491" s="149" t="s">
        <v>1605</v>
      </c>
      <c r="D491" s="105">
        <v>3956937.08</v>
      </c>
      <c r="E491" s="57">
        <v>3956937.08</v>
      </c>
      <c r="F491" s="57">
        <v>0</v>
      </c>
      <c r="G491" s="127">
        <v>1</v>
      </c>
      <c r="H491" s="57">
        <v>9153122.3800000008</v>
      </c>
      <c r="I491" s="127">
        <v>0.43230000000000002</v>
      </c>
      <c r="J491" s="57">
        <v>5196185.3</v>
      </c>
    </row>
    <row r="492" spans="1:10" s="66" customFormat="1" ht="14.5" x14ac:dyDescent="0.4">
      <c r="A492" s="149" t="s">
        <v>1606</v>
      </c>
      <c r="B492" s="149" t="s">
        <v>1607</v>
      </c>
      <c r="C492" s="149" t="s">
        <v>1608</v>
      </c>
      <c r="D492" s="105">
        <v>3463573.22</v>
      </c>
      <c r="E492" s="57">
        <v>3463573.22</v>
      </c>
      <c r="F492" s="57">
        <v>0</v>
      </c>
      <c r="G492" s="127">
        <v>1</v>
      </c>
      <c r="H492" s="57">
        <v>7132132.9800000004</v>
      </c>
      <c r="I492" s="127">
        <v>0.48559999999999998</v>
      </c>
      <c r="J492" s="57">
        <v>3668559.76</v>
      </c>
    </row>
    <row r="493" spans="1:10" s="66" customFormat="1" ht="14.5" x14ac:dyDescent="0.4">
      <c r="A493" s="149" t="s">
        <v>1609</v>
      </c>
      <c r="B493" s="149" t="s">
        <v>1610</v>
      </c>
      <c r="C493" s="149" t="s">
        <v>1611</v>
      </c>
      <c r="D493" s="105">
        <v>1907206.95</v>
      </c>
      <c r="E493" s="57">
        <v>1907206.95</v>
      </c>
      <c r="F493" s="57">
        <v>0</v>
      </c>
      <c r="G493" s="127">
        <v>1</v>
      </c>
      <c r="H493" s="57">
        <v>4212935.4000000004</v>
      </c>
      <c r="I493" s="127">
        <v>0.45269999999999999</v>
      </c>
      <c r="J493" s="57">
        <v>2305728.4500000002</v>
      </c>
    </row>
    <row r="494" spans="1:10" s="66" customFormat="1" ht="14.5" x14ac:dyDescent="0.4">
      <c r="A494" s="149" t="s">
        <v>1612</v>
      </c>
      <c r="B494" s="149" t="s">
        <v>1613</v>
      </c>
      <c r="C494" s="149" t="s">
        <v>1614</v>
      </c>
      <c r="D494" s="105">
        <v>5929821.0099999998</v>
      </c>
      <c r="E494" s="57">
        <v>5929821.0099999998</v>
      </c>
      <c r="F494" s="57">
        <v>0</v>
      </c>
      <c r="G494" s="127">
        <v>1</v>
      </c>
      <c r="H494" s="57">
        <v>11166099.34</v>
      </c>
      <c r="I494" s="127">
        <v>0.53110000000000002</v>
      </c>
      <c r="J494" s="57">
        <v>5236278.33</v>
      </c>
    </row>
    <row r="495" spans="1:10" s="66" customFormat="1" ht="14.5" x14ac:dyDescent="0.4">
      <c r="A495" s="149" t="s">
        <v>1615</v>
      </c>
      <c r="B495" s="149" t="s">
        <v>1616</v>
      </c>
      <c r="C495" s="149" t="s">
        <v>1617</v>
      </c>
      <c r="D495" s="105">
        <v>6176759.9699999997</v>
      </c>
      <c r="E495" s="57">
        <v>6176759.9699999997</v>
      </c>
      <c r="F495" s="57">
        <v>0</v>
      </c>
      <c r="G495" s="127">
        <v>1</v>
      </c>
      <c r="H495" s="57">
        <v>11100205.09</v>
      </c>
      <c r="I495" s="127">
        <v>0.55649999999999999</v>
      </c>
      <c r="J495" s="57">
        <v>4923445.12</v>
      </c>
    </row>
    <row r="496" spans="1:10" s="66" customFormat="1" ht="14.5" x14ac:dyDescent="0.4">
      <c r="A496" s="149" t="s">
        <v>1618</v>
      </c>
      <c r="B496" s="149" t="s">
        <v>1619</v>
      </c>
      <c r="C496" s="149" t="s">
        <v>1620</v>
      </c>
      <c r="D496" s="105">
        <v>4125482.25</v>
      </c>
      <c r="E496" s="57">
        <v>4125482.25</v>
      </c>
      <c r="F496" s="57">
        <v>0</v>
      </c>
      <c r="G496" s="127">
        <v>1</v>
      </c>
      <c r="H496" s="57">
        <v>6126959.29</v>
      </c>
      <c r="I496" s="127">
        <v>0.67330000000000001</v>
      </c>
      <c r="J496" s="57">
        <v>2001477.04</v>
      </c>
    </row>
    <row r="497" spans="1:10" s="66" customFormat="1" ht="14.5" x14ac:dyDescent="0.4">
      <c r="A497" s="149" t="s">
        <v>1621</v>
      </c>
      <c r="B497" s="149" t="s">
        <v>1622</v>
      </c>
      <c r="C497" s="149" t="s">
        <v>1623</v>
      </c>
      <c r="D497" s="105">
        <v>10076239.48</v>
      </c>
      <c r="E497" s="57">
        <v>10076239.48</v>
      </c>
      <c r="F497" s="57">
        <v>0</v>
      </c>
      <c r="G497" s="127">
        <v>1</v>
      </c>
      <c r="H497" s="57">
        <v>15346621.699999999</v>
      </c>
      <c r="I497" s="127">
        <v>0.65659999999999996</v>
      </c>
      <c r="J497" s="57">
        <v>5270382.22</v>
      </c>
    </row>
    <row r="498" spans="1:10" s="66" customFormat="1" ht="14.5" x14ac:dyDescent="0.4">
      <c r="A498" s="149" t="s">
        <v>1624</v>
      </c>
      <c r="B498" s="149" t="s">
        <v>1625</v>
      </c>
      <c r="C498" s="149" t="s">
        <v>1626</v>
      </c>
      <c r="D498" s="105">
        <v>4369242.6500000004</v>
      </c>
      <c r="E498" s="57">
        <v>4369242.6500000004</v>
      </c>
      <c r="F498" s="57">
        <v>0</v>
      </c>
      <c r="G498" s="127">
        <v>1</v>
      </c>
      <c r="H498" s="57">
        <v>7907039.6200000001</v>
      </c>
      <c r="I498" s="127">
        <v>0.55259999999999998</v>
      </c>
      <c r="J498" s="57">
        <v>3537796.97</v>
      </c>
    </row>
    <row r="499" spans="1:10" s="66" customFormat="1" ht="14.5" x14ac:dyDescent="0.4">
      <c r="A499" s="149" t="s">
        <v>1627</v>
      </c>
      <c r="B499" s="149" t="s">
        <v>1628</v>
      </c>
      <c r="C499" s="149" t="s">
        <v>1629</v>
      </c>
      <c r="D499" s="105">
        <v>3361085.69</v>
      </c>
      <c r="E499" s="57">
        <v>2898301.97</v>
      </c>
      <c r="F499" s="57">
        <v>462783.72</v>
      </c>
      <c r="G499" s="127">
        <v>1.1597</v>
      </c>
      <c r="H499" s="57">
        <v>7076520.79</v>
      </c>
      <c r="I499" s="127">
        <v>0.47499999999999998</v>
      </c>
      <c r="J499" s="57">
        <v>3715435.1</v>
      </c>
    </row>
    <row r="500" spans="1:10" s="66" customFormat="1" ht="14.5" x14ac:dyDescent="0.4">
      <c r="A500" s="149" t="s">
        <v>1630</v>
      </c>
      <c r="B500" s="149" t="s">
        <v>1631</v>
      </c>
      <c r="C500" s="149" t="s">
        <v>1632</v>
      </c>
      <c r="D500" s="105">
        <v>4963140.18</v>
      </c>
      <c r="E500" s="57">
        <v>4963140.18</v>
      </c>
      <c r="F500" s="57">
        <v>0</v>
      </c>
      <c r="G500" s="127">
        <v>1</v>
      </c>
      <c r="H500" s="57">
        <v>6983416.29</v>
      </c>
      <c r="I500" s="127">
        <v>0.7107</v>
      </c>
      <c r="J500" s="57">
        <v>2020276.11</v>
      </c>
    </row>
    <row r="501" spans="1:10" s="66" customFormat="1" ht="14.5" x14ac:dyDescent="0.4">
      <c r="A501" s="149" t="s">
        <v>1633</v>
      </c>
      <c r="B501" s="149" t="s">
        <v>1634</v>
      </c>
      <c r="C501" s="149" t="s">
        <v>1635</v>
      </c>
      <c r="D501" s="105">
        <v>2689512.42</v>
      </c>
      <c r="E501" s="57">
        <v>2689512.42</v>
      </c>
      <c r="F501" s="57">
        <v>0</v>
      </c>
      <c r="G501" s="127">
        <v>1</v>
      </c>
      <c r="H501" s="57">
        <v>6507352.8300000001</v>
      </c>
      <c r="I501" s="127">
        <v>0.4133</v>
      </c>
      <c r="J501" s="57">
        <v>3817840.41</v>
      </c>
    </row>
    <row r="502" spans="1:10" s="66" customFormat="1" ht="14.5" x14ac:dyDescent="0.4">
      <c r="A502" s="149" t="s">
        <v>1636</v>
      </c>
      <c r="B502" s="149" t="s">
        <v>1637</v>
      </c>
      <c r="C502" s="149" t="s">
        <v>1638</v>
      </c>
      <c r="D502" s="105">
        <v>4558964.21</v>
      </c>
      <c r="E502" s="57">
        <v>4558964.21</v>
      </c>
      <c r="F502" s="57">
        <v>0</v>
      </c>
      <c r="G502" s="127">
        <v>1</v>
      </c>
      <c r="H502" s="57">
        <v>8941216.1899999995</v>
      </c>
      <c r="I502" s="127">
        <v>0.50990000000000002</v>
      </c>
      <c r="J502" s="57">
        <v>4382251.9800000004</v>
      </c>
    </row>
    <row r="503" spans="1:10" s="66" customFormat="1" ht="14.5" x14ac:dyDescent="0.4">
      <c r="A503" s="149" t="s">
        <v>1639</v>
      </c>
      <c r="B503" s="149" t="s">
        <v>1640</v>
      </c>
      <c r="C503" s="149" t="s">
        <v>1641</v>
      </c>
      <c r="D503" s="105">
        <v>4998014.67</v>
      </c>
      <c r="E503" s="57">
        <v>4998014.67</v>
      </c>
      <c r="F503" s="57">
        <v>0</v>
      </c>
      <c r="G503" s="127">
        <v>1</v>
      </c>
      <c r="H503" s="57">
        <v>8354683.0499999998</v>
      </c>
      <c r="I503" s="127">
        <v>0.59819999999999995</v>
      </c>
      <c r="J503" s="57">
        <v>3356668.38</v>
      </c>
    </row>
    <row r="504" spans="1:10" s="66" customFormat="1" ht="14.5" x14ac:dyDescent="0.4">
      <c r="A504" s="149" t="s">
        <v>1642</v>
      </c>
      <c r="B504" s="149" t="s">
        <v>1643</v>
      </c>
      <c r="C504" s="149" t="s">
        <v>1644</v>
      </c>
      <c r="D504" s="105">
        <v>4428459.0999999996</v>
      </c>
      <c r="E504" s="57">
        <v>4428459.0999999996</v>
      </c>
      <c r="F504" s="57">
        <v>0</v>
      </c>
      <c r="G504" s="127">
        <v>1</v>
      </c>
      <c r="H504" s="57">
        <v>7302038.1900000004</v>
      </c>
      <c r="I504" s="127">
        <v>0.60650000000000004</v>
      </c>
      <c r="J504" s="57">
        <v>2873579.09</v>
      </c>
    </row>
    <row r="505" spans="1:10" s="66" customFormat="1" ht="14.5" x14ac:dyDescent="0.4">
      <c r="A505" s="149" t="s">
        <v>1645</v>
      </c>
      <c r="B505" s="149" t="s">
        <v>1646</v>
      </c>
      <c r="C505" s="149" t="s">
        <v>1647</v>
      </c>
      <c r="D505" s="105">
        <v>3589357.14</v>
      </c>
      <c r="E505" s="57">
        <v>3589357.14</v>
      </c>
      <c r="F505" s="57">
        <v>0</v>
      </c>
      <c r="G505" s="127">
        <v>1</v>
      </c>
      <c r="H505" s="57">
        <v>5849854.3899999997</v>
      </c>
      <c r="I505" s="127">
        <v>0.61360000000000003</v>
      </c>
      <c r="J505" s="57">
        <v>2260497.25</v>
      </c>
    </row>
    <row r="506" spans="1:10" s="66" customFormat="1" ht="14.5" x14ac:dyDescent="0.4">
      <c r="A506" s="149" t="s">
        <v>1648</v>
      </c>
      <c r="B506" s="149" t="s">
        <v>1649</v>
      </c>
      <c r="C506" s="149" t="s">
        <v>1650</v>
      </c>
      <c r="D506" s="105">
        <v>3565196.84</v>
      </c>
      <c r="E506" s="57">
        <v>3565196.84</v>
      </c>
      <c r="F506" s="57">
        <v>0</v>
      </c>
      <c r="G506" s="127">
        <v>1</v>
      </c>
      <c r="H506" s="57">
        <v>6131558.5099999998</v>
      </c>
      <c r="I506" s="127">
        <v>0.58150000000000002</v>
      </c>
      <c r="J506" s="57">
        <v>2566361.67</v>
      </c>
    </row>
    <row r="507" spans="1:10" s="66" customFormat="1" ht="14.5" x14ac:dyDescent="0.4">
      <c r="A507" s="149" t="s">
        <v>1651</v>
      </c>
      <c r="B507" s="149" t="s">
        <v>1652</v>
      </c>
      <c r="C507" s="149" t="s">
        <v>1653</v>
      </c>
      <c r="D507" s="105">
        <v>4908682.16</v>
      </c>
      <c r="E507" s="57">
        <v>4908682.16</v>
      </c>
      <c r="F507" s="57">
        <v>0</v>
      </c>
      <c r="G507" s="127">
        <v>1</v>
      </c>
      <c r="H507" s="57">
        <v>7714941.8399999999</v>
      </c>
      <c r="I507" s="127">
        <v>0.63629999999999998</v>
      </c>
      <c r="J507" s="57">
        <v>2806259.68</v>
      </c>
    </row>
    <row r="508" spans="1:10" s="66" customFormat="1" ht="14.5" x14ac:dyDescent="0.4">
      <c r="A508" s="149" t="s">
        <v>1654</v>
      </c>
      <c r="B508" s="149" t="s">
        <v>1655</v>
      </c>
      <c r="C508" s="149" t="s">
        <v>1656</v>
      </c>
      <c r="D508" s="105">
        <v>8800232.6799999997</v>
      </c>
      <c r="E508" s="57">
        <v>8800232.6799999997</v>
      </c>
      <c r="F508" s="57">
        <v>0</v>
      </c>
      <c r="G508" s="127">
        <v>1</v>
      </c>
      <c r="H508" s="57">
        <v>12933716.779999999</v>
      </c>
      <c r="I508" s="127">
        <v>0.6804</v>
      </c>
      <c r="J508" s="57">
        <v>4133484.1</v>
      </c>
    </row>
    <row r="509" spans="1:10" s="66" customFormat="1" ht="14.5" x14ac:dyDescent="0.4">
      <c r="A509" s="149" t="s">
        <v>1657</v>
      </c>
      <c r="B509" s="149" t="s">
        <v>1658</v>
      </c>
      <c r="C509" s="149" t="s">
        <v>1659</v>
      </c>
      <c r="D509" s="105">
        <v>3041989.82</v>
      </c>
      <c r="E509" s="57">
        <v>3041989.82</v>
      </c>
      <c r="F509" s="57">
        <v>0</v>
      </c>
      <c r="G509" s="127">
        <v>1</v>
      </c>
      <c r="H509" s="57">
        <v>5556632.7199999997</v>
      </c>
      <c r="I509" s="127">
        <v>0.54749999999999999</v>
      </c>
      <c r="J509" s="57">
        <v>2514642.9</v>
      </c>
    </row>
    <row r="510" spans="1:10" s="66" customFormat="1" ht="14.5" x14ac:dyDescent="0.4">
      <c r="A510" s="149" t="s">
        <v>1660</v>
      </c>
      <c r="B510" s="149" t="s">
        <v>1661</v>
      </c>
      <c r="C510" s="149" t="s">
        <v>1662</v>
      </c>
      <c r="D510" s="105">
        <v>2826774.52</v>
      </c>
      <c r="E510" s="57">
        <v>2826774.52</v>
      </c>
      <c r="F510" s="57">
        <v>0</v>
      </c>
      <c r="G510" s="127">
        <v>1</v>
      </c>
      <c r="H510" s="57">
        <v>6921335.1900000004</v>
      </c>
      <c r="I510" s="127">
        <v>0.40839999999999999</v>
      </c>
      <c r="J510" s="57">
        <v>4094560.67</v>
      </c>
    </row>
    <row r="511" spans="1:10" s="66" customFormat="1" ht="14.5" x14ac:dyDescent="0.4">
      <c r="A511" s="149" t="s">
        <v>1663</v>
      </c>
      <c r="B511" s="149" t="s">
        <v>1664</v>
      </c>
      <c r="C511" s="149" t="s">
        <v>1665</v>
      </c>
      <c r="D511" s="105">
        <v>5815656.8799999999</v>
      </c>
      <c r="E511" s="57">
        <v>5815656.8799999999</v>
      </c>
      <c r="F511" s="57">
        <v>0</v>
      </c>
      <c r="G511" s="127">
        <v>1</v>
      </c>
      <c r="H511" s="57">
        <v>8187960.1100000003</v>
      </c>
      <c r="I511" s="127">
        <v>0.71030000000000004</v>
      </c>
      <c r="J511" s="57">
        <v>2372303.23</v>
      </c>
    </row>
    <row r="512" spans="1:10" s="66" customFormat="1" ht="14.5" x14ac:dyDescent="0.4">
      <c r="A512" s="149" t="s">
        <v>1666</v>
      </c>
      <c r="B512" s="149" t="s">
        <v>1667</v>
      </c>
      <c r="C512" s="149" t="s">
        <v>1668</v>
      </c>
      <c r="D512" s="105">
        <v>4978190.59</v>
      </c>
      <c r="E512" s="57">
        <v>4978190.59</v>
      </c>
      <c r="F512" s="57">
        <v>0</v>
      </c>
      <c r="G512" s="127">
        <v>1</v>
      </c>
      <c r="H512" s="57">
        <v>9232129.3000000007</v>
      </c>
      <c r="I512" s="127">
        <v>0.53920000000000001</v>
      </c>
      <c r="J512" s="57">
        <v>4253938.71</v>
      </c>
    </row>
    <row r="513" spans="1:10" s="66" customFormat="1" ht="14.5" x14ac:dyDescent="0.4">
      <c r="A513" s="149" t="s">
        <v>1669</v>
      </c>
      <c r="B513" s="149" t="s">
        <v>1670</v>
      </c>
      <c r="C513" s="149" t="s">
        <v>1671</v>
      </c>
      <c r="D513" s="105">
        <v>4925978.32</v>
      </c>
      <c r="E513" s="57">
        <v>4925978.32</v>
      </c>
      <c r="F513" s="57">
        <v>0</v>
      </c>
      <c r="G513" s="127">
        <v>1</v>
      </c>
      <c r="H513" s="57">
        <v>8352437.2699999996</v>
      </c>
      <c r="I513" s="127">
        <v>0.58979999999999999</v>
      </c>
      <c r="J513" s="57">
        <v>3426458.95</v>
      </c>
    </row>
    <row r="514" spans="1:10" s="66" customFormat="1" ht="14.5" x14ac:dyDescent="0.4">
      <c r="A514" s="149" t="s">
        <v>1672</v>
      </c>
      <c r="B514" s="149" t="s">
        <v>1673</v>
      </c>
      <c r="C514" s="149" t="s">
        <v>1674</v>
      </c>
      <c r="D514" s="105">
        <v>5281765.3600000003</v>
      </c>
      <c r="E514" s="57">
        <v>5281765.3600000003</v>
      </c>
      <c r="F514" s="57">
        <v>0</v>
      </c>
      <c r="G514" s="127">
        <v>1</v>
      </c>
      <c r="H514" s="57">
        <v>7881281.1200000001</v>
      </c>
      <c r="I514" s="127">
        <v>0.67020000000000002</v>
      </c>
      <c r="J514" s="57">
        <v>2599515.7599999998</v>
      </c>
    </row>
    <row r="515" spans="1:10" s="66" customFormat="1" ht="14.5" x14ac:dyDescent="0.4">
      <c r="A515" s="149" t="s">
        <v>1675</v>
      </c>
      <c r="B515" s="149" t="s">
        <v>1676</v>
      </c>
      <c r="C515" s="149" t="s">
        <v>1677</v>
      </c>
      <c r="D515" s="105">
        <v>5219468.46</v>
      </c>
      <c r="E515" s="57">
        <v>5219468.46</v>
      </c>
      <c r="F515" s="57">
        <v>0</v>
      </c>
      <c r="G515" s="127">
        <v>1</v>
      </c>
      <c r="H515" s="57">
        <v>10324767.130000001</v>
      </c>
      <c r="I515" s="127">
        <v>0.50549999999999995</v>
      </c>
      <c r="J515" s="57">
        <v>5105298.67</v>
      </c>
    </row>
    <row r="516" spans="1:10" s="66" customFormat="1" ht="14.5" x14ac:dyDescent="0.4">
      <c r="A516" s="149" t="s">
        <v>1678</v>
      </c>
      <c r="B516" s="149" t="s">
        <v>1679</v>
      </c>
      <c r="C516" s="149" t="s">
        <v>1680</v>
      </c>
      <c r="D516" s="105">
        <v>4355876.3600000003</v>
      </c>
      <c r="E516" s="57">
        <v>4355876.3600000003</v>
      </c>
      <c r="F516" s="57">
        <v>0</v>
      </c>
      <c r="G516" s="127">
        <v>1</v>
      </c>
      <c r="H516" s="57">
        <v>6902624.2199999997</v>
      </c>
      <c r="I516" s="127">
        <v>0.63100000000000001</v>
      </c>
      <c r="J516" s="57">
        <v>2546747.86</v>
      </c>
    </row>
    <row r="517" spans="1:10" s="66" customFormat="1" ht="14.5" x14ac:dyDescent="0.4">
      <c r="A517" s="149" t="s">
        <v>1681</v>
      </c>
      <c r="B517" s="149" t="s">
        <v>1682</v>
      </c>
      <c r="C517" s="149" t="s">
        <v>1683</v>
      </c>
      <c r="D517" s="105">
        <v>6492463.9699999997</v>
      </c>
      <c r="E517" s="57">
        <v>6492463.9699999997</v>
      </c>
      <c r="F517" s="57">
        <v>0</v>
      </c>
      <c r="G517" s="127">
        <v>1</v>
      </c>
      <c r="H517" s="57">
        <v>8822367.6699999999</v>
      </c>
      <c r="I517" s="127">
        <v>0.7359</v>
      </c>
      <c r="J517" s="57">
        <v>2329903.7000000002</v>
      </c>
    </row>
    <row r="518" spans="1:10" s="66" customFormat="1" ht="14.5" x14ac:dyDescent="0.4">
      <c r="A518" s="149" t="s">
        <v>1684</v>
      </c>
      <c r="B518" s="149" t="s">
        <v>1685</v>
      </c>
      <c r="C518" s="149" t="s">
        <v>1686</v>
      </c>
      <c r="D518" s="105">
        <v>2916781.74</v>
      </c>
      <c r="E518" s="57">
        <v>2916781.74</v>
      </c>
      <c r="F518" s="57">
        <v>0</v>
      </c>
      <c r="G518" s="127">
        <v>1</v>
      </c>
      <c r="H518" s="57">
        <v>4010909.5</v>
      </c>
      <c r="I518" s="127">
        <v>0.72719999999999996</v>
      </c>
      <c r="J518" s="57">
        <v>1094127.76</v>
      </c>
    </row>
    <row r="519" spans="1:10" s="66" customFormat="1" ht="14.5" x14ac:dyDescent="0.4">
      <c r="A519" s="149" t="s">
        <v>1687</v>
      </c>
      <c r="B519" s="149" t="s">
        <v>1688</v>
      </c>
      <c r="C519" s="149" t="s">
        <v>1689</v>
      </c>
      <c r="D519" s="105">
        <v>2954249.19</v>
      </c>
      <c r="E519" s="57">
        <v>2954249.19</v>
      </c>
      <c r="F519" s="57">
        <v>0</v>
      </c>
      <c r="G519" s="127">
        <v>1</v>
      </c>
      <c r="H519" s="57">
        <v>4472598.32</v>
      </c>
      <c r="I519" s="127">
        <v>0.66049999999999998</v>
      </c>
      <c r="J519" s="57">
        <v>1518349.13</v>
      </c>
    </row>
    <row r="520" spans="1:10" s="66" customFormat="1" ht="14.5" x14ac:dyDescent="0.4">
      <c r="A520" s="149" t="s">
        <v>1690</v>
      </c>
      <c r="B520" s="149" t="s">
        <v>1691</v>
      </c>
      <c r="C520" s="149" t="s">
        <v>1692</v>
      </c>
      <c r="D520" s="105">
        <v>5486121.2199999997</v>
      </c>
      <c r="E520" s="57">
        <v>5486121.2199999997</v>
      </c>
      <c r="F520" s="57">
        <v>0</v>
      </c>
      <c r="G520" s="127">
        <v>1</v>
      </c>
      <c r="H520" s="57">
        <v>8625006.2100000009</v>
      </c>
      <c r="I520" s="127">
        <v>0.6361</v>
      </c>
      <c r="J520" s="57">
        <v>3138884.99</v>
      </c>
    </row>
    <row r="521" spans="1:10" s="66" customFormat="1" ht="14.5" x14ac:dyDescent="0.4">
      <c r="A521" s="149" t="s">
        <v>1693</v>
      </c>
      <c r="B521" s="149" t="s">
        <v>1694</v>
      </c>
      <c r="C521" s="149" t="s">
        <v>1695</v>
      </c>
      <c r="D521" s="105">
        <v>6783774.0499999998</v>
      </c>
      <c r="E521" s="57">
        <v>6783774.0499999998</v>
      </c>
      <c r="F521" s="57">
        <v>0</v>
      </c>
      <c r="G521" s="127">
        <v>1</v>
      </c>
      <c r="H521" s="57">
        <v>9444348.7599999998</v>
      </c>
      <c r="I521" s="127">
        <v>0.71830000000000005</v>
      </c>
      <c r="J521" s="57">
        <v>2660574.71</v>
      </c>
    </row>
    <row r="522" spans="1:10" s="66" customFormat="1" ht="14.5" x14ac:dyDescent="0.4">
      <c r="A522" s="149" t="s">
        <v>1696</v>
      </c>
      <c r="B522" s="149" t="s">
        <v>1697</v>
      </c>
      <c r="C522" s="149" t="s">
        <v>1698</v>
      </c>
      <c r="D522" s="105">
        <v>8195541.5</v>
      </c>
      <c r="E522" s="57">
        <v>8195541.5</v>
      </c>
      <c r="F522" s="57">
        <v>0</v>
      </c>
      <c r="G522" s="127">
        <v>1</v>
      </c>
      <c r="H522" s="57">
        <v>11719004.140000001</v>
      </c>
      <c r="I522" s="127">
        <v>0.69930000000000003</v>
      </c>
      <c r="J522" s="57">
        <v>3523462.64</v>
      </c>
    </row>
    <row r="523" spans="1:10" s="66" customFormat="1" ht="14.5" x14ac:dyDescent="0.4">
      <c r="A523" s="149" t="s">
        <v>1699</v>
      </c>
      <c r="B523" s="149" t="s">
        <v>1700</v>
      </c>
      <c r="C523" s="149" t="s">
        <v>1701</v>
      </c>
      <c r="D523" s="105">
        <v>5060110.53</v>
      </c>
      <c r="E523" s="57">
        <v>5060110.53</v>
      </c>
      <c r="F523" s="57">
        <v>0</v>
      </c>
      <c r="G523" s="127">
        <v>1</v>
      </c>
      <c r="H523" s="57">
        <v>7225821.0300000003</v>
      </c>
      <c r="I523" s="127">
        <v>0.70030000000000003</v>
      </c>
      <c r="J523" s="57">
        <v>2165710.5</v>
      </c>
    </row>
    <row r="524" spans="1:10" s="66" customFormat="1" ht="14.5" x14ac:dyDescent="0.4">
      <c r="A524" s="149" t="s">
        <v>1702</v>
      </c>
      <c r="B524" s="149" t="s">
        <v>1703</v>
      </c>
      <c r="C524" s="149" t="s">
        <v>1704</v>
      </c>
      <c r="D524" s="105">
        <v>5152779.3499999996</v>
      </c>
      <c r="E524" s="57">
        <v>5152779.3499999996</v>
      </c>
      <c r="F524" s="57">
        <v>0</v>
      </c>
      <c r="G524" s="127">
        <v>1</v>
      </c>
      <c r="H524" s="57">
        <v>6637066.7800000003</v>
      </c>
      <c r="I524" s="127">
        <v>0.77639999999999998</v>
      </c>
      <c r="J524" s="57">
        <v>1484287.43</v>
      </c>
    </row>
    <row r="525" spans="1:10" s="66" customFormat="1" ht="14.5" x14ac:dyDescent="0.4">
      <c r="A525" s="149" t="s">
        <v>1705</v>
      </c>
      <c r="B525" s="149" t="s">
        <v>1706</v>
      </c>
      <c r="C525" s="149" t="s">
        <v>1707</v>
      </c>
      <c r="D525" s="105">
        <v>4843241.59</v>
      </c>
      <c r="E525" s="57">
        <v>4843241.59</v>
      </c>
      <c r="F525" s="57">
        <v>0</v>
      </c>
      <c r="G525" s="127">
        <v>1</v>
      </c>
      <c r="H525" s="57">
        <v>6918797.1399999997</v>
      </c>
      <c r="I525" s="127">
        <v>0.7</v>
      </c>
      <c r="J525" s="57">
        <v>2075555.55</v>
      </c>
    </row>
    <row r="526" spans="1:10" s="66" customFormat="1" ht="14.5" x14ac:dyDescent="0.4">
      <c r="A526" s="149" t="s">
        <v>1708</v>
      </c>
      <c r="B526" s="149" t="s">
        <v>1709</v>
      </c>
      <c r="C526" s="149" t="s">
        <v>1710</v>
      </c>
      <c r="D526" s="105">
        <v>3312874.4</v>
      </c>
      <c r="E526" s="57">
        <v>3312874.4</v>
      </c>
      <c r="F526" s="57">
        <v>0</v>
      </c>
      <c r="G526" s="127">
        <v>1</v>
      </c>
      <c r="H526" s="57">
        <v>5647743.1699999999</v>
      </c>
      <c r="I526" s="127">
        <v>0.58660000000000001</v>
      </c>
      <c r="J526" s="57">
        <v>2334868.77</v>
      </c>
    </row>
    <row r="527" spans="1:10" s="66" customFormat="1" ht="14.5" x14ac:dyDescent="0.4">
      <c r="A527" s="149" t="s">
        <v>1711</v>
      </c>
      <c r="B527" s="149" t="s">
        <v>1712</v>
      </c>
      <c r="C527" s="149" t="s">
        <v>1713</v>
      </c>
      <c r="D527" s="105">
        <v>6154424.4000000004</v>
      </c>
      <c r="E527" s="57">
        <v>6154424.4000000004</v>
      </c>
      <c r="F527" s="57">
        <v>0</v>
      </c>
      <c r="G527" s="127">
        <v>1</v>
      </c>
      <c r="H527" s="57">
        <v>8962144.0999999996</v>
      </c>
      <c r="I527" s="127">
        <v>0.68669999999999998</v>
      </c>
      <c r="J527" s="57">
        <v>2807719.7</v>
      </c>
    </row>
    <row r="528" spans="1:10" s="66" customFormat="1" ht="14.5" x14ac:dyDescent="0.4">
      <c r="A528" s="149" t="s">
        <v>1714</v>
      </c>
      <c r="B528" s="149" t="s">
        <v>1715</v>
      </c>
      <c r="C528" s="149" t="s">
        <v>1716</v>
      </c>
      <c r="D528" s="105">
        <v>5512161.7599999998</v>
      </c>
      <c r="E528" s="57">
        <v>5512161.7599999998</v>
      </c>
      <c r="F528" s="57">
        <v>0</v>
      </c>
      <c r="G528" s="127">
        <v>1</v>
      </c>
      <c r="H528" s="57">
        <v>8528334.1799999997</v>
      </c>
      <c r="I528" s="127">
        <v>0.64629999999999999</v>
      </c>
      <c r="J528" s="57">
        <v>3016172.42</v>
      </c>
    </row>
    <row r="529" spans="1:10" s="66" customFormat="1" ht="14.5" x14ac:dyDescent="0.4">
      <c r="A529" s="149" t="s">
        <v>1717</v>
      </c>
      <c r="B529" s="149" t="s">
        <v>1718</v>
      </c>
      <c r="C529" s="149" t="s">
        <v>1719</v>
      </c>
      <c r="D529" s="105">
        <v>4667875.09</v>
      </c>
      <c r="E529" s="57">
        <v>4667875.09</v>
      </c>
      <c r="F529" s="57">
        <v>0</v>
      </c>
      <c r="G529" s="127">
        <v>1</v>
      </c>
      <c r="H529" s="57">
        <v>6356844.6600000001</v>
      </c>
      <c r="I529" s="127">
        <v>0.73429999999999995</v>
      </c>
      <c r="J529" s="57">
        <v>1688969.57</v>
      </c>
    </row>
    <row r="530" spans="1:10" s="66" customFormat="1" ht="14.5" x14ac:dyDescent="0.4">
      <c r="A530" s="149" t="s">
        <v>1720</v>
      </c>
      <c r="B530" s="149" t="s">
        <v>1721</v>
      </c>
      <c r="C530" s="149" t="s">
        <v>1722</v>
      </c>
      <c r="D530" s="105">
        <v>2504847.25</v>
      </c>
      <c r="E530" s="57">
        <v>2504847.25</v>
      </c>
      <c r="F530" s="57">
        <v>0</v>
      </c>
      <c r="G530" s="127">
        <v>1</v>
      </c>
      <c r="H530" s="57">
        <v>3905607.23</v>
      </c>
      <c r="I530" s="127">
        <v>0.64129999999999998</v>
      </c>
      <c r="J530" s="57">
        <v>1400759.98</v>
      </c>
    </row>
    <row r="531" spans="1:10" s="66" customFormat="1" ht="14.5" x14ac:dyDescent="0.4">
      <c r="A531" s="149" t="s">
        <v>1723</v>
      </c>
      <c r="B531" s="149" t="s">
        <v>1724</v>
      </c>
      <c r="C531" s="149" t="s">
        <v>1725</v>
      </c>
      <c r="D531" s="105">
        <v>5322773.4400000004</v>
      </c>
      <c r="E531" s="57">
        <v>5322773.4400000004</v>
      </c>
      <c r="F531" s="57">
        <v>0</v>
      </c>
      <c r="G531" s="127">
        <v>1</v>
      </c>
      <c r="H531" s="57">
        <v>6530626.8200000003</v>
      </c>
      <c r="I531" s="127">
        <v>0.81499999999999995</v>
      </c>
      <c r="J531" s="57">
        <v>1207853.3799999999</v>
      </c>
    </row>
    <row r="532" spans="1:10" s="66" customFormat="1" ht="14.5" x14ac:dyDescent="0.4">
      <c r="A532" s="149" t="s">
        <v>1726</v>
      </c>
      <c r="B532" s="149" t="s">
        <v>1727</v>
      </c>
      <c r="C532" s="149" t="s">
        <v>1728</v>
      </c>
      <c r="D532" s="105">
        <v>4720726.97</v>
      </c>
      <c r="E532" s="57">
        <v>4720726.97</v>
      </c>
      <c r="F532" s="57">
        <v>0</v>
      </c>
      <c r="G532" s="127">
        <v>1</v>
      </c>
      <c r="H532" s="57">
        <v>7081850.29</v>
      </c>
      <c r="I532" s="127">
        <v>0.66659999999999997</v>
      </c>
      <c r="J532" s="57">
        <v>2361123.3199999998</v>
      </c>
    </row>
    <row r="533" spans="1:10" s="66" customFormat="1" ht="14.5" x14ac:dyDescent="0.4">
      <c r="A533" s="149" t="s">
        <v>1729</v>
      </c>
      <c r="B533" s="149" t="s">
        <v>1730</v>
      </c>
      <c r="C533" s="149" t="s">
        <v>1731</v>
      </c>
      <c r="D533" s="105">
        <v>1774422.1</v>
      </c>
      <c r="E533" s="57">
        <v>1774422.1</v>
      </c>
      <c r="F533" s="57">
        <v>0</v>
      </c>
      <c r="G533" s="127">
        <v>1</v>
      </c>
      <c r="H533" s="57">
        <v>5244373.08</v>
      </c>
      <c r="I533" s="127">
        <v>0.33829999999999999</v>
      </c>
      <c r="J533" s="57">
        <v>3469950.98</v>
      </c>
    </row>
    <row r="534" spans="1:10" s="66" customFormat="1" ht="14.5" x14ac:dyDescent="0.4">
      <c r="A534" s="149" t="s">
        <v>1732</v>
      </c>
      <c r="B534" s="149" t="s">
        <v>1733</v>
      </c>
      <c r="C534" s="149" t="s">
        <v>1734</v>
      </c>
      <c r="D534" s="105">
        <v>5990558.2999999998</v>
      </c>
      <c r="E534" s="57">
        <v>5904331.0499999998</v>
      </c>
      <c r="F534" s="57">
        <v>86227.25</v>
      </c>
      <c r="G534" s="127">
        <v>1.0145999999999999</v>
      </c>
      <c r="H534" s="57">
        <v>8998811.5899999999</v>
      </c>
      <c r="I534" s="127">
        <v>0.66569999999999996</v>
      </c>
      <c r="J534" s="57">
        <v>3008253.29</v>
      </c>
    </row>
    <row r="535" spans="1:10" s="66" customFormat="1" ht="14.5" x14ac:dyDescent="0.4">
      <c r="A535" s="149" t="s">
        <v>1735</v>
      </c>
      <c r="B535" s="149" t="s">
        <v>1736</v>
      </c>
      <c r="C535" s="149" t="s">
        <v>1737</v>
      </c>
      <c r="D535" s="105">
        <v>6691428.0099999998</v>
      </c>
      <c r="E535" s="57">
        <v>6088241.1600000001</v>
      </c>
      <c r="F535" s="57">
        <v>603186.85</v>
      </c>
      <c r="G535" s="127">
        <v>1.0991</v>
      </c>
      <c r="H535" s="57">
        <v>9562648.7599999998</v>
      </c>
      <c r="I535" s="127">
        <v>0.69969999999999999</v>
      </c>
      <c r="J535" s="57">
        <v>2871220.75</v>
      </c>
    </row>
    <row r="536" spans="1:10" s="66" customFormat="1" ht="14.5" x14ac:dyDescent="0.4">
      <c r="A536" s="149" t="s">
        <v>1738</v>
      </c>
      <c r="B536" s="149" t="s">
        <v>1739</v>
      </c>
      <c r="C536" s="149" t="s">
        <v>1740</v>
      </c>
      <c r="D536" s="105">
        <v>9205093.0600000005</v>
      </c>
      <c r="E536" s="57">
        <v>9205093.0600000005</v>
      </c>
      <c r="F536" s="57">
        <v>0</v>
      </c>
      <c r="G536" s="127">
        <v>1</v>
      </c>
      <c r="H536" s="57">
        <v>11919592.52</v>
      </c>
      <c r="I536" s="127">
        <v>0.77229999999999999</v>
      </c>
      <c r="J536" s="57">
        <v>2714499.46</v>
      </c>
    </row>
    <row r="537" spans="1:10" s="66" customFormat="1" ht="14.5" x14ac:dyDescent="0.4">
      <c r="A537" s="149" t="s">
        <v>1741</v>
      </c>
      <c r="B537" s="149" t="s">
        <v>1742</v>
      </c>
      <c r="C537" s="149" t="s">
        <v>1743</v>
      </c>
      <c r="D537" s="105">
        <v>3603372.19</v>
      </c>
      <c r="E537" s="57">
        <v>3603372.19</v>
      </c>
      <c r="F537" s="57">
        <v>0</v>
      </c>
      <c r="G537" s="127">
        <v>1</v>
      </c>
      <c r="H537" s="57">
        <v>6074745.6200000001</v>
      </c>
      <c r="I537" s="127">
        <v>0.59319999999999995</v>
      </c>
      <c r="J537" s="57">
        <v>2471373.4300000002</v>
      </c>
    </row>
    <row r="538" spans="1:10" s="66" customFormat="1" ht="14.5" x14ac:dyDescent="0.4">
      <c r="A538" s="149" t="s">
        <v>1744</v>
      </c>
      <c r="B538" s="149" t="s">
        <v>1745</v>
      </c>
      <c r="C538" s="149" t="s">
        <v>1746</v>
      </c>
      <c r="D538" s="105">
        <v>4726240.9800000004</v>
      </c>
      <c r="E538" s="57">
        <v>4726240.9800000004</v>
      </c>
      <c r="F538" s="57">
        <v>0</v>
      </c>
      <c r="G538" s="127">
        <v>1</v>
      </c>
      <c r="H538" s="57">
        <v>7578168.5199999996</v>
      </c>
      <c r="I538" s="127">
        <v>0.62370000000000003</v>
      </c>
      <c r="J538" s="57">
        <v>2851927.54</v>
      </c>
    </row>
    <row r="539" spans="1:10" s="66" customFormat="1" ht="14.5" x14ac:dyDescent="0.4">
      <c r="A539" s="149" t="s">
        <v>1747</v>
      </c>
      <c r="B539" s="149" t="s">
        <v>1748</v>
      </c>
      <c r="C539" s="149" t="s">
        <v>1749</v>
      </c>
      <c r="D539" s="105">
        <v>2548943.27</v>
      </c>
      <c r="E539" s="57">
        <v>2548943.27</v>
      </c>
      <c r="F539" s="57">
        <v>0</v>
      </c>
      <c r="G539" s="127">
        <v>1</v>
      </c>
      <c r="H539" s="57">
        <v>3952241.38</v>
      </c>
      <c r="I539" s="127">
        <v>0.64490000000000003</v>
      </c>
      <c r="J539" s="57">
        <v>1403298.11</v>
      </c>
    </row>
    <row r="540" spans="1:10" s="66" customFormat="1" ht="14.5" x14ac:dyDescent="0.4">
      <c r="A540" s="149" t="s">
        <v>1750</v>
      </c>
      <c r="B540" s="149" t="s">
        <v>1751</v>
      </c>
      <c r="C540" s="149" t="s">
        <v>1752</v>
      </c>
      <c r="D540" s="105">
        <v>4557041.9000000004</v>
      </c>
      <c r="E540" s="57">
        <v>4557041.9000000004</v>
      </c>
      <c r="F540" s="57">
        <v>0</v>
      </c>
      <c r="G540" s="127">
        <v>1</v>
      </c>
      <c r="H540" s="57">
        <v>6261345.25</v>
      </c>
      <c r="I540" s="127">
        <v>0.7278</v>
      </c>
      <c r="J540" s="57">
        <v>1704303.35</v>
      </c>
    </row>
    <row r="541" spans="1:10" s="66" customFormat="1" ht="14.5" x14ac:dyDescent="0.4">
      <c r="A541" s="149" t="s">
        <v>1753</v>
      </c>
      <c r="B541" s="149" t="s">
        <v>1754</v>
      </c>
      <c r="C541" s="149" t="s">
        <v>1755</v>
      </c>
      <c r="D541" s="105">
        <v>3561616.35</v>
      </c>
      <c r="E541" s="57">
        <v>3561616.8</v>
      </c>
      <c r="F541" s="57">
        <v>-0.45</v>
      </c>
      <c r="G541" s="127">
        <v>1</v>
      </c>
      <c r="H541" s="57">
        <v>7779005.8700000001</v>
      </c>
      <c r="I541" s="127">
        <v>0.45779999999999998</v>
      </c>
      <c r="J541" s="57">
        <v>4217389.5199999996</v>
      </c>
    </row>
    <row r="542" spans="1:10" s="66" customFormat="1" ht="14.5" x14ac:dyDescent="0.4">
      <c r="A542" s="149" t="s">
        <v>1756</v>
      </c>
      <c r="B542" s="149" t="s">
        <v>1757</v>
      </c>
      <c r="C542" s="149" t="s">
        <v>1758</v>
      </c>
      <c r="D542" s="105">
        <v>4614825.87</v>
      </c>
      <c r="E542" s="57">
        <v>4614825.87</v>
      </c>
      <c r="F542" s="57">
        <v>0</v>
      </c>
      <c r="G542" s="127">
        <v>1</v>
      </c>
      <c r="H542" s="57">
        <v>7618820.3799999999</v>
      </c>
      <c r="I542" s="127">
        <v>0.60570000000000002</v>
      </c>
      <c r="J542" s="57">
        <v>3003994.51</v>
      </c>
    </row>
    <row r="543" spans="1:10" s="66" customFormat="1" ht="14.5" x14ac:dyDescent="0.4">
      <c r="A543" s="149" t="s">
        <v>1759</v>
      </c>
      <c r="B543" s="149" t="s">
        <v>1760</v>
      </c>
      <c r="C543" s="149" t="s">
        <v>1761</v>
      </c>
      <c r="D543" s="105">
        <v>8091616.0999999996</v>
      </c>
      <c r="E543" s="57">
        <v>8091616.0999999996</v>
      </c>
      <c r="F543" s="57">
        <v>0</v>
      </c>
      <c r="G543" s="127">
        <v>1</v>
      </c>
      <c r="H543" s="57">
        <v>14663095.65</v>
      </c>
      <c r="I543" s="127">
        <v>0.55179999999999996</v>
      </c>
      <c r="J543" s="57">
        <v>6571479.5499999998</v>
      </c>
    </row>
    <row r="544" spans="1:10" s="66" customFormat="1" ht="14.5" x14ac:dyDescent="0.4">
      <c r="A544" s="149" t="s">
        <v>1762</v>
      </c>
      <c r="B544" s="149" t="s">
        <v>1763</v>
      </c>
      <c r="C544" s="149" t="s">
        <v>1764</v>
      </c>
      <c r="D544" s="105">
        <v>7622559.3200000003</v>
      </c>
      <c r="E544" s="57">
        <v>7622559.3200000003</v>
      </c>
      <c r="F544" s="57">
        <v>0</v>
      </c>
      <c r="G544" s="127">
        <v>1</v>
      </c>
      <c r="H544" s="57">
        <v>14074996.07</v>
      </c>
      <c r="I544" s="127">
        <v>0.54159999999999997</v>
      </c>
      <c r="J544" s="57">
        <v>6452436.75</v>
      </c>
    </row>
    <row r="545" spans="1:10" s="66" customFormat="1" ht="14.5" x14ac:dyDescent="0.4">
      <c r="A545" s="149" t="s">
        <v>1765</v>
      </c>
      <c r="B545" s="149" t="s">
        <v>1766</v>
      </c>
      <c r="C545" s="149" t="s">
        <v>1767</v>
      </c>
      <c r="D545" s="105">
        <v>5792543.4900000002</v>
      </c>
      <c r="E545" s="57">
        <v>5792543.4900000002</v>
      </c>
      <c r="F545" s="57">
        <v>0</v>
      </c>
      <c r="G545" s="127">
        <v>1</v>
      </c>
      <c r="H545" s="57">
        <v>9065398.2899999991</v>
      </c>
      <c r="I545" s="127">
        <v>0.63900000000000001</v>
      </c>
      <c r="J545" s="57">
        <v>3272854.8</v>
      </c>
    </row>
    <row r="546" spans="1:10" s="66" customFormat="1" ht="14.5" x14ac:dyDescent="0.4">
      <c r="A546" s="149" t="s">
        <v>1768</v>
      </c>
      <c r="B546" s="149" t="s">
        <v>1769</v>
      </c>
      <c r="C546" s="149" t="s">
        <v>1770</v>
      </c>
      <c r="D546" s="105">
        <v>9752748.8300000001</v>
      </c>
      <c r="E546" s="57">
        <v>9752748.8300000001</v>
      </c>
      <c r="F546" s="57">
        <v>0</v>
      </c>
      <c r="G546" s="127">
        <v>1</v>
      </c>
      <c r="H546" s="57">
        <v>16126703.27</v>
      </c>
      <c r="I546" s="127">
        <v>0.6048</v>
      </c>
      <c r="J546" s="57">
        <v>6373954.4400000004</v>
      </c>
    </row>
    <row r="547" spans="1:10" s="66" customFormat="1" ht="14.5" x14ac:dyDescent="0.4">
      <c r="A547" s="149" t="s">
        <v>1771</v>
      </c>
      <c r="B547" s="149" t="s">
        <v>1772</v>
      </c>
      <c r="C547" s="149" t="s">
        <v>1773</v>
      </c>
      <c r="D547" s="105">
        <v>4316386.6900000004</v>
      </c>
      <c r="E547" s="57">
        <v>4316386.6900000004</v>
      </c>
      <c r="F547" s="57">
        <v>0</v>
      </c>
      <c r="G547" s="127">
        <v>1</v>
      </c>
      <c r="H547" s="57">
        <v>12107249.539999999</v>
      </c>
      <c r="I547" s="127">
        <v>0.35649999999999998</v>
      </c>
      <c r="J547" s="57">
        <v>7790862.8499999996</v>
      </c>
    </row>
    <row r="548" spans="1:10" s="66" customFormat="1" ht="14.5" x14ac:dyDescent="0.4">
      <c r="A548" s="149" t="s">
        <v>1774</v>
      </c>
      <c r="B548" s="149" t="s">
        <v>1775</v>
      </c>
      <c r="C548" s="149" t="s">
        <v>1776</v>
      </c>
      <c r="D548" s="105">
        <v>7296063.2000000002</v>
      </c>
      <c r="E548" s="57">
        <v>7296063.2000000002</v>
      </c>
      <c r="F548" s="57">
        <v>0</v>
      </c>
      <c r="G548" s="127">
        <v>1</v>
      </c>
      <c r="H548" s="57">
        <v>11950808.539999999</v>
      </c>
      <c r="I548" s="127">
        <v>0.61050000000000004</v>
      </c>
      <c r="J548" s="57">
        <v>4654745.34</v>
      </c>
    </row>
    <row r="549" spans="1:10" s="66" customFormat="1" ht="14.5" x14ac:dyDescent="0.4">
      <c r="A549" s="149" t="s">
        <v>1777</v>
      </c>
      <c r="B549" s="149" t="s">
        <v>1778</v>
      </c>
      <c r="C549" s="149" t="s">
        <v>1779</v>
      </c>
      <c r="D549" s="105">
        <v>7623496.2800000003</v>
      </c>
      <c r="E549" s="57">
        <v>7623496.2800000003</v>
      </c>
      <c r="F549" s="57">
        <v>0</v>
      </c>
      <c r="G549" s="127">
        <v>1</v>
      </c>
      <c r="H549" s="57">
        <v>13553529.33</v>
      </c>
      <c r="I549" s="127">
        <v>0.5625</v>
      </c>
      <c r="J549" s="57">
        <v>5930033.0499999998</v>
      </c>
    </row>
    <row r="550" spans="1:10" s="66" customFormat="1" ht="14.5" x14ac:dyDescent="0.4">
      <c r="A550" s="149" t="s">
        <v>1780</v>
      </c>
      <c r="B550" s="149" t="s">
        <v>1781</v>
      </c>
      <c r="C550" s="149" t="s">
        <v>1782</v>
      </c>
      <c r="D550" s="105">
        <v>8392247.9499999993</v>
      </c>
      <c r="E550" s="57">
        <v>8392247.9499999993</v>
      </c>
      <c r="F550" s="57">
        <v>0</v>
      </c>
      <c r="G550" s="127">
        <v>1</v>
      </c>
      <c r="H550" s="57">
        <v>14239378.27</v>
      </c>
      <c r="I550" s="127">
        <v>0.58940000000000003</v>
      </c>
      <c r="J550" s="57">
        <v>5847130.3200000003</v>
      </c>
    </row>
    <row r="551" spans="1:10" s="66" customFormat="1" ht="14.5" x14ac:dyDescent="0.4">
      <c r="A551" s="149" t="s">
        <v>1783</v>
      </c>
      <c r="B551" s="149" t="s">
        <v>1784</v>
      </c>
      <c r="C551" s="149" t="s">
        <v>1785</v>
      </c>
      <c r="D551" s="105">
        <v>5946154.71</v>
      </c>
      <c r="E551" s="57">
        <v>5946154.71</v>
      </c>
      <c r="F551" s="57">
        <v>0</v>
      </c>
      <c r="G551" s="127">
        <v>1</v>
      </c>
      <c r="H551" s="57">
        <v>10226323.380000001</v>
      </c>
      <c r="I551" s="127">
        <v>0.58150000000000002</v>
      </c>
      <c r="J551" s="57">
        <v>4280168.67</v>
      </c>
    </row>
    <row r="552" spans="1:10" s="66" customFormat="1" ht="14.5" x14ac:dyDescent="0.4">
      <c r="A552" s="149" t="s">
        <v>1786</v>
      </c>
      <c r="B552" s="149" t="s">
        <v>1787</v>
      </c>
      <c r="C552" s="149" t="s">
        <v>1788</v>
      </c>
      <c r="D552" s="105">
        <v>6703323.1200000001</v>
      </c>
      <c r="E552" s="57">
        <v>6703323.1200000001</v>
      </c>
      <c r="F552" s="57">
        <v>0</v>
      </c>
      <c r="G552" s="127">
        <v>1</v>
      </c>
      <c r="H552" s="57">
        <v>10021903.07</v>
      </c>
      <c r="I552" s="127">
        <v>0.66890000000000005</v>
      </c>
      <c r="J552" s="57">
        <v>3318579.95</v>
      </c>
    </row>
    <row r="553" spans="1:10" s="66" customFormat="1" ht="14.5" x14ac:dyDescent="0.4">
      <c r="A553" s="149" t="s">
        <v>1789</v>
      </c>
      <c r="B553" s="149" t="s">
        <v>1790</v>
      </c>
      <c r="C553" s="149" t="s">
        <v>1791</v>
      </c>
      <c r="D553" s="105">
        <v>8014239.8700000001</v>
      </c>
      <c r="E553" s="57">
        <v>8014239.8700000001</v>
      </c>
      <c r="F553" s="57">
        <v>0</v>
      </c>
      <c r="G553" s="127">
        <v>1</v>
      </c>
      <c r="H553" s="57">
        <v>15332914.93</v>
      </c>
      <c r="I553" s="127">
        <v>0.52270000000000005</v>
      </c>
      <c r="J553" s="57">
        <v>7318675.0599999996</v>
      </c>
    </row>
    <row r="554" spans="1:10" s="66" customFormat="1" ht="14.5" x14ac:dyDescent="0.4">
      <c r="A554" s="149" t="s">
        <v>1792</v>
      </c>
      <c r="B554" s="149" t="s">
        <v>1793</v>
      </c>
      <c r="C554" s="149" t="s">
        <v>1794</v>
      </c>
      <c r="D554" s="105">
        <v>1512948.28</v>
      </c>
      <c r="E554" s="57">
        <v>1512948.28</v>
      </c>
      <c r="F554" s="57">
        <v>0</v>
      </c>
      <c r="G554" s="127">
        <v>1</v>
      </c>
      <c r="H554" s="57">
        <v>3620045.16</v>
      </c>
      <c r="I554" s="127">
        <v>0.41789999999999999</v>
      </c>
      <c r="J554" s="57">
        <v>2107096.88</v>
      </c>
    </row>
    <row r="555" spans="1:10" s="66" customFormat="1" ht="14.5" x14ac:dyDescent="0.4">
      <c r="A555" s="149" t="s">
        <v>1795</v>
      </c>
      <c r="B555" s="149" t="s">
        <v>1796</v>
      </c>
      <c r="C555" s="149" t="s">
        <v>1797</v>
      </c>
      <c r="D555" s="105">
        <v>3534553.66</v>
      </c>
      <c r="E555" s="57">
        <v>3534553.66</v>
      </c>
      <c r="F555" s="57">
        <v>0</v>
      </c>
      <c r="G555" s="127">
        <v>1</v>
      </c>
      <c r="H555" s="57">
        <v>7725398.4400000004</v>
      </c>
      <c r="I555" s="127">
        <v>0.45750000000000002</v>
      </c>
      <c r="J555" s="57">
        <v>4190844.78</v>
      </c>
    </row>
    <row r="556" spans="1:10" s="66" customFormat="1" ht="14.5" x14ac:dyDescent="0.4">
      <c r="A556" s="149" t="s">
        <v>1798</v>
      </c>
      <c r="B556" s="149" t="s">
        <v>1799</v>
      </c>
      <c r="C556" s="149" t="s">
        <v>1800</v>
      </c>
      <c r="D556" s="105">
        <v>7913265.5800000001</v>
      </c>
      <c r="E556" s="57">
        <v>7913265.5800000001</v>
      </c>
      <c r="F556" s="57">
        <v>0</v>
      </c>
      <c r="G556" s="127">
        <v>1</v>
      </c>
      <c r="H556" s="57">
        <v>12710974.16</v>
      </c>
      <c r="I556" s="127">
        <v>0.62260000000000004</v>
      </c>
      <c r="J556" s="57">
        <v>4797708.58</v>
      </c>
    </row>
    <row r="557" spans="1:10" s="66" customFormat="1" ht="14.5" x14ac:dyDescent="0.4">
      <c r="A557" s="149" t="s">
        <v>1801</v>
      </c>
      <c r="B557" s="149" t="s">
        <v>1802</v>
      </c>
      <c r="C557" s="149" t="s">
        <v>1803</v>
      </c>
      <c r="D557" s="105">
        <v>5194638.7699999996</v>
      </c>
      <c r="E557" s="57">
        <v>5194638.51</v>
      </c>
      <c r="F557" s="57">
        <v>0.26</v>
      </c>
      <c r="G557" s="127">
        <v>1</v>
      </c>
      <c r="H557" s="57">
        <v>10758600.99</v>
      </c>
      <c r="I557" s="127">
        <v>0.48280000000000001</v>
      </c>
      <c r="J557" s="57">
        <v>5563962.2199999997</v>
      </c>
    </row>
    <row r="558" spans="1:10" s="66" customFormat="1" ht="14.5" x14ac:dyDescent="0.4">
      <c r="A558" s="149" t="s">
        <v>1804</v>
      </c>
      <c r="B558" s="149" t="s">
        <v>1805</v>
      </c>
      <c r="C558" s="149" t="s">
        <v>1806</v>
      </c>
      <c r="D558" s="105">
        <v>6139220.6799999997</v>
      </c>
      <c r="E558" s="57">
        <v>6139220.6799999997</v>
      </c>
      <c r="F558" s="57">
        <v>0</v>
      </c>
      <c r="G558" s="127">
        <v>1</v>
      </c>
      <c r="H558" s="57">
        <v>9158924.0800000001</v>
      </c>
      <c r="I558" s="127">
        <v>0.67030000000000001</v>
      </c>
      <c r="J558" s="57">
        <v>3019703.4</v>
      </c>
    </row>
    <row r="559" spans="1:10" s="66" customFormat="1" ht="14.5" x14ac:dyDescent="0.4">
      <c r="A559" s="149" t="s">
        <v>1807</v>
      </c>
      <c r="B559" s="149" t="s">
        <v>1808</v>
      </c>
      <c r="C559" s="149" t="s">
        <v>1809</v>
      </c>
      <c r="D559" s="105">
        <v>8354275.3799999999</v>
      </c>
      <c r="E559" s="57">
        <v>8354275.3799999999</v>
      </c>
      <c r="F559" s="57">
        <v>0</v>
      </c>
      <c r="G559" s="127">
        <v>1</v>
      </c>
      <c r="H559" s="57">
        <v>11767118.529999999</v>
      </c>
      <c r="I559" s="127">
        <v>0.71</v>
      </c>
      <c r="J559" s="57">
        <v>3412843.15</v>
      </c>
    </row>
    <row r="560" spans="1:10" s="66" customFormat="1" ht="14.5" x14ac:dyDescent="0.4">
      <c r="A560" s="149" t="s">
        <v>1810</v>
      </c>
      <c r="B560" s="149" t="s">
        <v>1811</v>
      </c>
      <c r="C560" s="149" t="s">
        <v>1812</v>
      </c>
      <c r="D560" s="105">
        <v>7147508</v>
      </c>
      <c r="E560" s="57">
        <v>7147508</v>
      </c>
      <c r="F560" s="57">
        <v>0</v>
      </c>
      <c r="G560" s="127">
        <v>1</v>
      </c>
      <c r="H560" s="57">
        <v>10512150.01</v>
      </c>
      <c r="I560" s="127">
        <v>0.67989999999999995</v>
      </c>
      <c r="J560" s="57">
        <v>3364642.01</v>
      </c>
    </row>
    <row r="561" spans="1:10" s="66" customFormat="1" ht="14.5" x14ac:dyDescent="0.4">
      <c r="A561" s="149" t="s">
        <v>1813</v>
      </c>
      <c r="B561" s="149" t="s">
        <v>1814</v>
      </c>
      <c r="C561" s="149" t="s">
        <v>1815</v>
      </c>
      <c r="D561" s="105">
        <v>8174395.6500000004</v>
      </c>
      <c r="E561" s="57">
        <v>8174395.6500000004</v>
      </c>
      <c r="F561" s="57">
        <v>0</v>
      </c>
      <c r="G561" s="127">
        <v>1</v>
      </c>
      <c r="H561" s="57">
        <v>16874890.710000001</v>
      </c>
      <c r="I561" s="127">
        <v>0.4844</v>
      </c>
      <c r="J561" s="57">
        <v>8700495.0600000005</v>
      </c>
    </row>
    <row r="562" spans="1:10" s="66" customFormat="1" ht="14.5" x14ac:dyDescent="0.4">
      <c r="A562" s="149" t="s">
        <v>1816</v>
      </c>
      <c r="B562" s="149" t="s">
        <v>1817</v>
      </c>
      <c r="C562" s="149" t="s">
        <v>1818</v>
      </c>
      <c r="D562" s="105">
        <v>14991428.640000001</v>
      </c>
      <c r="E562" s="57">
        <v>14991428.640000001</v>
      </c>
      <c r="F562" s="57">
        <v>0</v>
      </c>
      <c r="G562" s="127">
        <v>1</v>
      </c>
      <c r="H562" s="57">
        <v>24866384.829999998</v>
      </c>
      <c r="I562" s="127">
        <v>0.60289999999999999</v>
      </c>
      <c r="J562" s="57">
        <v>9874956.1899999995</v>
      </c>
    </row>
    <row r="563" spans="1:10" s="66" customFormat="1" ht="14.5" x14ac:dyDescent="0.4">
      <c r="A563" s="149" t="s">
        <v>1819</v>
      </c>
      <c r="B563" s="149" t="s">
        <v>1820</v>
      </c>
      <c r="C563" s="149" t="s">
        <v>1821</v>
      </c>
      <c r="D563" s="105">
        <v>5941882.6799999997</v>
      </c>
      <c r="E563" s="57">
        <v>5941882.6799999997</v>
      </c>
      <c r="F563" s="57">
        <v>0</v>
      </c>
      <c r="G563" s="127">
        <v>1</v>
      </c>
      <c r="H563" s="57">
        <v>10100533.93</v>
      </c>
      <c r="I563" s="127">
        <v>0.58830000000000005</v>
      </c>
      <c r="J563" s="57">
        <v>4158651.25</v>
      </c>
    </row>
    <row r="564" spans="1:10" s="66" customFormat="1" ht="14.5" x14ac:dyDescent="0.4">
      <c r="A564" s="149" t="s">
        <v>1822</v>
      </c>
      <c r="B564" s="149" t="s">
        <v>1823</v>
      </c>
      <c r="C564" s="149" t="s">
        <v>1824</v>
      </c>
      <c r="D564" s="105">
        <v>11356944.34</v>
      </c>
      <c r="E564" s="57">
        <v>11356944.34</v>
      </c>
      <c r="F564" s="57">
        <v>0</v>
      </c>
      <c r="G564" s="127">
        <v>1</v>
      </c>
      <c r="H564" s="57">
        <v>19881250.719999999</v>
      </c>
      <c r="I564" s="127">
        <v>0.57120000000000004</v>
      </c>
      <c r="J564" s="57">
        <v>8524306.3800000008</v>
      </c>
    </row>
    <row r="565" spans="1:10" s="66" customFormat="1" ht="14.5" x14ac:dyDescent="0.4">
      <c r="A565" s="149" t="s">
        <v>1825</v>
      </c>
      <c r="B565" s="149" t="s">
        <v>1826</v>
      </c>
      <c r="C565" s="149" t="s">
        <v>1827</v>
      </c>
      <c r="D565" s="105">
        <v>11517807.449999999</v>
      </c>
      <c r="E565" s="57">
        <v>11517807.449999999</v>
      </c>
      <c r="F565" s="57">
        <v>0</v>
      </c>
      <c r="G565" s="127">
        <v>1</v>
      </c>
      <c r="H565" s="57">
        <v>17572712.760000002</v>
      </c>
      <c r="I565" s="127">
        <v>0.65539999999999998</v>
      </c>
      <c r="J565" s="57">
        <v>6054905.3099999996</v>
      </c>
    </row>
    <row r="566" spans="1:10" s="66" customFormat="1" ht="14.5" x14ac:dyDescent="0.4">
      <c r="A566" s="149" t="s">
        <v>1828</v>
      </c>
      <c r="B566" s="149" t="s">
        <v>1829</v>
      </c>
      <c r="C566" s="149" t="s">
        <v>1830</v>
      </c>
      <c r="D566" s="105">
        <v>8915932.3000000007</v>
      </c>
      <c r="E566" s="57">
        <v>8915932.3000000007</v>
      </c>
      <c r="F566" s="57">
        <v>0</v>
      </c>
      <c r="G566" s="127">
        <v>1</v>
      </c>
      <c r="H566" s="57">
        <v>14141709.84</v>
      </c>
      <c r="I566" s="127">
        <v>0.63049999999999995</v>
      </c>
      <c r="J566" s="57">
        <v>5225777.54</v>
      </c>
    </row>
    <row r="567" spans="1:10" s="66" customFormat="1" ht="14.5" x14ac:dyDescent="0.4">
      <c r="A567" s="149" t="s">
        <v>1831</v>
      </c>
      <c r="B567" s="149" t="s">
        <v>1832</v>
      </c>
      <c r="C567" s="149" t="s">
        <v>1833</v>
      </c>
      <c r="D567" s="105">
        <v>2031850.8</v>
      </c>
      <c r="E567" s="57">
        <v>2031850.8</v>
      </c>
      <c r="F567" s="57">
        <v>0</v>
      </c>
      <c r="G567" s="127">
        <v>1</v>
      </c>
      <c r="H567" s="57">
        <v>3908952.77</v>
      </c>
      <c r="I567" s="127">
        <v>0.51980000000000004</v>
      </c>
      <c r="J567" s="57">
        <v>1877101.97</v>
      </c>
    </row>
    <row r="568" spans="1:10" s="66" customFormat="1" ht="14.5" x14ac:dyDescent="0.4">
      <c r="A568" s="149" t="s">
        <v>1834</v>
      </c>
      <c r="B568" s="149" t="s">
        <v>1835</v>
      </c>
      <c r="C568" s="149" t="s">
        <v>1836</v>
      </c>
      <c r="D568" s="105">
        <v>8639141.3300000001</v>
      </c>
      <c r="E568" s="57">
        <v>8639141.3300000001</v>
      </c>
      <c r="F568" s="57">
        <v>0</v>
      </c>
      <c r="G568" s="127">
        <v>1</v>
      </c>
      <c r="H568" s="57">
        <v>14310176.93</v>
      </c>
      <c r="I568" s="127">
        <v>0.60370000000000001</v>
      </c>
      <c r="J568" s="57">
        <v>5671035.5999999996</v>
      </c>
    </row>
    <row r="569" spans="1:10" s="66" customFormat="1" ht="14.5" x14ac:dyDescent="0.4">
      <c r="A569" s="149" t="s">
        <v>1837</v>
      </c>
      <c r="B569" s="149" t="s">
        <v>1838</v>
      </c>
      <c r="C569" s="149" t="s">
        <v>1839</v>
      </c>
      <c r="D569" s="105">
        <v>3985777.88</v>
      </c>
      <c r="E569" s="57">
        <v>3985777.88</v>
      </c>
      <c r="F569" s="57">
        <v>0</v>
      </c>
      <c r="G569" s="127">
        <v>1</v>
      </c>
      <c r="H569" s="57">
        <v>6654391.3499999996</v>
      </c>
      <c r="I569" s="127">
        <v>0.59899999999999998</v>
      </c>
      <c r="J569" s="57">
        <v>2668613.4700000002</v>
      </c>
    </row>
    <row r="570" spans="1:10" s="66" customFormat="1" ht="14.5" x14ac:dyDescent="0.4">
      <c r="A570" s="149" t="s">
        <v>1840</v>
      </c>
      <c r="B570" s="149" t="s">
        <v>1841</v>
      </c>
      <c r="C570" s="149" t="s">
        <v>1842</v>
      </c>
      <c r="D570" s="105">
        <v>3575501.4</v>
      </c>
      <c r="E570" s="57">
        <v>3575501.4</v>
      </c>
      <c r="F570" s="57">
        <v>0</v>
      </c>
      <c r="G570" s="127">
        <v>1</v>
      </c>
      <c r="H570" s="57">
        <v>7016997.9199999999</v>
      </c>
      <c r="I570" s="127">
        <v>0.50949999999999995</v>
      </c>
      <c r="J570" s="57">
        <v>3441496.52</v>
      </c>
    </row>
    <row r="571" spans="1:10" s="66" customFormat="1" ht="14.5" x14ac:dyDescent="0.4">
      <c r="A571" s="149" t="s">
        <v>1843</v>
      </c>
      <c r="B571" s="149" t="s">
        <v>1844</v>
      </c>
      <c r="C571" s="149" t="s">
        <v>1845</v>
      </c>
      <c r="D571" s="105">
        <v>2433714.15</v>
      </c>
      <c r="E571" s="57">
        <v>2433714.15</v>
      </c>
      <c r="F571" s="57">
        <v>0</v>
      </c>
      <c r="G571" s="127">
        <v>1</v>
      </c>
      <c r="H571" s="57">
        <v>5043669.07</v>
      </c>
      <c r="I571" s="127">
        <v>0.48249999999999998</v>
      </c>
      <c r="J571" s="57">
        <v>2609954.92</v>
      </c>
    </row>
    <row r="572" spans="1:10" s="66" customFormat="1" ht="14.5" x14ac:dyDescent="0.4">
      <c r="A572" s="149" t="s">
        <v>1846</v>
      </c>
      <c r="B572" s="149" t="s">
        <v>1847</v>
      </c>
      <c r="C572" s="149" t="s">
        <v>1848</v>
      </c>
      <c r="D572" s="105">
        <v>7901730.9699999997</v>
      </c>
      <c r="E572" s="57">
        <v>7901730.9699999997</v>
      </c>
      <c r="F572" s="57">
        <v>0</v>
      </c>
      <c r="G572" s="127">
        <v>1</v>
      </c>
      <c r="H572" s="57">
        <v>12223910.550000001</v>
      </c>
      <c r="I572" s="127">
        <v>0.64639999999999997</v>
      </c>
      <c r="J572" s="57">
        <v>4322179.58</v>
      </c>
    </row>
    <row r="573" spans="1:10" s="66" customFormat="1" ht="14.5" x14ac:dyDescent="0.4">
      <c r="A573" s="149" t="s">
        <v>1849</v>
      </c>
      <c r="B573" s="149" t="s">
        <v>1850</v>
      </c>
      <c r="C573" s="149" t="s">
        <v>1851</v>
      </c>
      <c r="D573" s="105">
        <v>4053603.1</v>
      </c>
      <c r="E573" s="57">
        <v>4053603.1</v>
      </c>
      <c r="F573" s="57">
        <v>0</v>
      </c>
      <c r="G573" s="127">
        <v>1</v>
      </c>
      <c r="H573" s="57">
        <v>7302497.5300000003</v>
      </c>
      <c r="I573" s="127">
        <v>0.55510000000000004</v>
      </c>
      <c r="J573" s="57">
        <v>3248894.43</v>
      </c>
    </row>
    <row r="574" spans="1:10" s="66" customFormat="1" ht="14.5" x14ac:dyDescent="0.4">
      <c r="A574" s="149" t="s">
        <v>1852</v>
      </c>
      <c r="B574" s="149" t="s">
        <v>1853</v>
      </c>
      <c r="C574" s="149" t="s">
        <v>1854</v>
      </c>
      <c r="D574" s="105">
        <v>3730239.68</v>
      </c>
      <c r="E574" s="57">
        <v>3675220.26</v>
      </c>
      <c r="F574" s="57">
        <v>55019.42</v>
      </c>
      <c r="G574" s="127">
        <v>1.0149999999999999</v>
      </c>
      <c r="H574" s="57">
        <v>5105069.25</v>
      </c>
      <c r="I574" s="127">
        <v>0.73070000000000002</v>
      </c>
      <c r="J574" s="57">
        <v>1374829.57</v>
      </c>
    </row>
    <row r="575" spans="1:10" s="66" customFormat="1" ht="14.5" x14ac:dyDescent="0.4">
      <c r="A575" s="149" t="s">
        <v>1855</v>
      </c>
      <c r="B575" s="149" t="s">
        <v>1856</v>
      </c>
      <c r="C575" s="149" t="s">
        <v>1857</v>
      </c>
      <c r="D575" s="105">
        <v>8867914.0299999993</v>
      </c>
      <c r="E575" s="57">
        <v>8867914.0299999993</v>
      </c>
      <c r="F575" s="57">
        <v>0</v>
      </c>
      <c r="G575" s="127">
        <v>1</v>
      </c>
      <c r="H575" s="57">
        <v>12499893.779999999</v>
      </c>
      <c r="I575" s="127">
        <v>0.70940000000000003</v>
      </c>
      <c r="J575" s="57">
        <v>3631979.75</v>
      </c>
    </row>
    <row r="576" spans="1:10" s="66" customFormat="1" ht="14.5" x14ac:dyDescent="0.4">
      <c r="A576" s="149" t="s">
        <v>1858</v>
      </c>
      <c r="B576" s="149" t="s">
        <v>1859</v>
      </c>
      <c r="C576" s="149" t="s">
        <v>1860</v>
      </c>
      <c r="D576" s="105">
        <v>6942140.6699999999</v>
      </c>
      <c r="E576" s="57">
        <v>6942140.6699999999</v>
      </c>
      <c r="F576" s="57">
        <v>0</v>
      </c>
      <c r="G576" s="127">
        <v>1</v>
      </c>
      <c r="H576" s="57">
        <v>11643351.58</v>
      </c>
      <c r="I576" s="127">
        <v>0.59619999999999995</v>
      </c>
      <c r="J576" s="57">
        <v>4701210.91</v>
      </c>
    </row>
    <row r="577" spans="1:10" s="66" customFormat="1" ht="14.5" x14ac:dyDescent="0.4">
      <c r="A577" s="149" t="s">
        <v>1861</v>
      </c>
      <c r="B577" s="149" t="s">
        <v>1862</v>
      </c>
      <c r="C577" s="149" t="s">
        <v>1863</v>
      </c>
      <c r="D577" s="105">
        <v>7099727.2000000002</v>
      </c>
      <c r="E577" s="57">
        <v>7099727.2000000002</v>
      </c>
      <c r="F577" s="57">
        <v>0</v>
      </c>
      <c r="G577" s="127">
        <v>1</v>
      </c>
      <c r="H577" s="57">
        <v>9796742.7200000007</v>
      </c>
      <c r="I577" s="127">
        <v>0.72470000000000001</v>
      </c>
      <c r="J577" s="57">
        <v>2697015.52</v>
      </c>
    </row>
    <row r="578" spans="1:10" s="66" customFormat="1" ht="14.5" x14ac:dyDescent="0.4">
      <c r="A578" s="149" t="s">
        <v>1864</v>
      </c>
      <c r="B578" s="149" t="s">
        <v>1865</v>
      </c>
      <c r="C578" s="149" t="s">
        <v>1866</v>
      </c>
      <c r="D578" s="105">
        <v>9956434.5899999999</v>
      </c>
      <c r="E578" s="57">
        <v>9956434.5899999999</v>
      </c>
      <c r="F578" s="57">
        <v>0</v>
      </c>
      <c r="G578" s="127">
        <v>1</v>
      </c>
      <c r="H578" s="57">
        <v>15205904.689999999</v>
      </c>
      <c r="I578" s="127">
        <v>0.65480000000000005</v>
      </c>
      <c r="J578" s="57">
        <v>5249470.0999999996</v>
      </c>
    </row>
    <row r="579" spans="1:10" s="66" customFormat="1" ht="14.5" x14ac:dyDescent="0.4">
      <c r="A579" s="149" t="s">
        <v>1867</v>
      </c>
      <c r="B579" s="149" t="s">
        <v>1868</v>
      </c>
      <c r="C579" s="149" t="s">
        <v>1869</v>
      </c>
      <c r="D579" s="105">
        <v>9543846.1799999997</v>
      </c>
      <c r="E579" s="57">
        <v>9543846.1799999997</v>
      </c>
      <c r="F579" s="57">
        <v>0</v>
      </c>
      <c r="G579" s="127">
        <v>1</v>
      </c>
      <c r="H579" s="57">
        <v>13843083.699999999</v>
      </c>
      <c r="I579" s="127">
        <v>0.68940000000000001</v>
      </c>
      <c r="J579" s="57">
        <v>4299237.5199999996</v>
      </c>
    </row>
    <row r="580" spans="1:10" s="66" customFormat="1" ht="14.5" x14ac:dyDescent="0.4">
      <c r="A580" s="149" t="s">
        <v>1870</v>
      </c>
      <c r="B580" s="149" t="s">
        <v>1871</v>
      </c>
      <c r="C580" s="149" t="s">
        <v>1872</v>
      </c>
      <c r="D580" s="105">
        <v>5194439.12</v>
      </c>
      <c r="E580" s="57">
        <v>5194439.12</v>
      </c>
      <c r="F580" s="57">
        <v>0</v>
      </c>
      <c r="G580" s="127">
        <v>1</v>
      </c>
      <c r="H580" s="57">
        <v>8498905.8300000001</v>
      </c>
      <c r="I580" s="127">
        <v>0.61119999999999997</v>
      </c>
      <c r="J580" s="57">
        <v>3304466.71</v>
      </c>
    </row>
    <row r="581" spans="1:10" s="66" customFormat="1" ht="14.5" x14ac:dyDescent="0.4">
      <c r="A581" s="149" t="s">
        <v>1873</v>
      </c>
      <c r="B581" s="149" t="s">
        <v>1874</v>
      </c>
      <c r="C581" s="149" t="s">
        <v>1875</v>
      </c>
      <c r="D581" s="105">
        <v>5436428.5300000003</v>
      </c>
      <c r="E581" s="57">
        <v>5436428.5300000003</v>
      </c>
      <c r="F581" s="57">
        <v>0</v>
      </c>
      <c r="G581" s="127">
        <v>1</v>
      </c>
      <c r="H581" s="57">
        <v>9691149.0700000003</v>
      </c>
      <c r="I581" s="127">
        <v>0.56100000000000005</v>
      </c>
      <c r="J581" s="57">
        <v>4254720.54</v>
      </c>
    </row>
    <row r="582" spans="1:10" s="66" customFormat="1" ht="14.5" x14ac:dyDescent="0.4">
      <c r="A582" s="149" t="s">
        <v>1876</v>
      </c>
      <c r="B582" s="149" t="s">
        <v>1877</v>
      </c>
      <c r="C582" s="149" t="s">
        <v>1878</v>
      </c>
      <c r="D582" s="105">
        <v>3488273.12</v>
      </c>
      <c r="E582" s="57">
        <v>3488273.12</v>
      </c>
      <c r="F582" s="57">
        <v>0</v>
      </c>
      <c r="G582" s="127">
        <v>1</v>
      </c>
      <c r="H582" s="57">
        <v>6101993.2400000002</v>
      </c>
      <c r="I582" s="127">
        <v>0.57169999999999999</v>
      </c>
      <c r="J582" s="57">
        <v>2613720.12</v>
      </c>
    </row>
    <row r="583" spans="1:10" s="66" customFormat="1" ht="14.5" x14ac:dyDescent="0.4">
      <c r="A583" s="149" t="s">
        <v>1879</v>
      </c>
      <c r="B583" s="149" t="s">
        <v>1880</v>
      </c>
      <c r="C583" s="149" t="s">
        <v>1881</v>
      </c>
      <c r="D583" s="105">
        <v>3757707.22</v>
      </c>
      <c r="E583" s="57">
        <v>3757707.22</v>
      </c>
      <c r="F583" s="57">
        <v>0</v>
      </c>
      <c r="G583" s="127">
        <v>1</v>
      </c>
      <c r="H583" s="57">
        <v>4929243.25</v>
      </c>
      <c r="I583" s="127">
        <v>0.76229999999999998</v>
      </c>
      <c r="J583" s="57">
        <v>1171536.03</v>
      </c>
    </row>
    <row r="584" spans="1:10" s="66" customFormat="1" ht="14.5" x14ac:dyDescent="0.4">
      <c r="A584" s="149" t="s">
        <v>1882</v>
      </c>
      <c r="B584" s="149" t="s">
        <v>1883</v>
      </c>
      <c r="C584" s="149" t="s">
        <v>1884</v>
      </c>
      <c r="D584" s="105">
        <v>5295008.32</v>
      </c>
      <c r="E584" s="57">
        <v>5295008.32</v>
      </c>
      <c r="F584" s="57">
        <v>0</v>
      </c>
      <c r="G584" s="127">
        <v>1</v>
      </c>
      <c r="H584" s="57">
        <v>10111086.5</v>
      </c>
      <c r="I584" s="127">
        <v>0.52370000000000005</v>
      </c>
      <c r="J584" s="57">
        <v>4816078.18</v>
      </c>
    </row>
    <row r="585" spans="1:10" s="66" customFormat="1" ht="14.5" x14ac:dyDescent="0.4">
      <c r="A585" s="149" t="s">
        <v>1885</v>
      </c>
      <c r="B585" s="149" t="s">
        <v>1886</v>
      </c>
      <c r="C585" s="149" t="s">
        <v>1887</v>
      </c>
      <c r="D585" s="105">
        <v>2533327.46</v>
      </c>
      <c r="E585" s="57">
        <v>2533327.46</v>
      </c>
      <c r="F585" s="57">
        <v>0</v>
      </c>
      <c r="G585" s="127">
        <v>1</v>
      </c>
      <c r="H585" s="57">
        <v>4345972.6100000003</v>
      </c>
      <c r="I585" s="127">
        <v>0.58289999999999997</v>
      </c>
      <c r="J585" s="57">
        <v>1812645.15</v>
      </c>
    </row>
    <row r="586" spans="1:10" s="66" customFormat="1" ht="14.5" x14ac:dyDescent="0.4">
      <c r="A586" s="149" t="s">
        <v>1888</v>
      </c>
      <c r="B586" s="149" t="s">
        <v>1889</v>
      </c>
      <c r="C586" s="149" t="s">
        <v>1890</v>
      </c>
      <c r="D586" s="105">
        <v>5512277.9500000002</v>
      </c>
      <c r="E586" s="57">
        <v>5512277.9500000002</v>
      </c>
      <c r="F586" s="57">
        <v>0</v>
      </c>
      <c r="G586" s="127">
        <v>1</v>
      </c>
      <c r="H586" s="57">
        <v>8694502.4900000002</v>
      </c>
      <c r="I586" s="127">
        <v>0.63400000000000001</v>
      </c>
      <c r="J586" s="57">
        <v>3182224.54</v>
      </c>
    </row>
    <row r="587" spans="1:10" s="66" customFormat="1" ht="14.5" x14ac:dyDescent="0.4">
      <c r="A587" s="149" t="s">
        <v>1891</v>
      </c>
      <c r="B587" s="149" t="s">
        <v>1892</v>
      </c>
      <c r="C587" s="149" t="s">
        <v>1893</v>
      </c>
      <c r="D587" s="105">
        <v>5764332.1399999997</v>
      </c>
      <c r="E587" s="57">
        <v>5764332.1399999997</v>
      </c>
      <c r="F587" s="57">
        <v>0</v>
      </c>
      <c r="G587" s="127">
        <v>1</v>
      </c>
      <c r="H587" s="57">
        <v>10183612.689999999</v>
      </c>
      <c r="I587" s="127">
        <v>0.56599999999999995</v>
      </c>
      <c r="J587" s="57">
        <v>4419280.55</v>
      </c>
    </row>
    <row r="588" spans="1:10" s="66" customFormat="1" ht="14.5" x14ac:dyDescent="0.4">
      <c r="A588" s="149" t="s">
        <v>1894</v>
      </c>
      <c r="B588" s="149" t="s">
        <v>1895</v>
      </c>
      <c r="C588" s="149" t="s">
        <v>1896</v>
      </c>
      <c r="D588" s="105">
        <v>3654608.34</v>
      </c>
      <c r="E588" s="57">
        <v>3654608.34</v>
      </c>
      <c r="F588" s="57">
        <v>0</v>
      </c>
      <c r="G588" s="127">
        <v>1</v>
      </c>
      <c r="H588" s="57">
        <v>6381136.5300000003</v>
      </c>
      <c r="I588" s="127">
        <v>0.57269999999999999</v>
      </c>
      <c r="J588" s="57">
        <v>2726528.19</v>
      </c>
    </row>
    <row r="589" spans="1:10" s="66" customFormat="1" ht="14.5" x14ac:dyDescent="0.4">
      <c r="A589" s="149" t="s">
        <v>1897</v>
      </c>
      <c r="B589" s="149" t="s">
        <v>1898</v>
      </c>
      <c r="C589" s="149" t="s">
        <v>1899</v>
      </c>
      <c r="D589" s="105">
        <v>3801387.29</v>
      </c>
      <c r="E589" s="57">
        <v>3801387.29</v>
      </c>
      <c r="F589" s="57">
        <v>0</v>
      </c>
      <c r="G589" s="127">
        <v>1</v>
      </c>
      <c r="H589" s="57">
        <v>7492587.71</v>
      </c>
      <c r="I589" s="127">
        <v>0.50739999999999996</v>
      </c>
      <c r="J589" s="57">
        <v>3691200.42</v>
      </c>
    </row>
    <row r="590" spans="1:10" s="66" customFormat="1" ht="14.5" x14ac:dyDescent="0.4">
      <c r="A590" s="149" t="s">
        <v>1900</v>
      </c>
      <c r="B590" s="149" t="s">
        <v>1901</v>
      </c>
      <c r="C590" s="149" t="s">
        <v>1902</v>
      </c>
      <c r="D590" s="105">
        <v>10321745.92</v>
      </c>
      <c r="E590" s="57">
        <v>10321745.92</v>
      </c>
      <c r="F590" s="57">
        <v>0</v>
      </c>
      <c r="G590" s="127">
        <v>1</v>
      </c>
      <c r="H590" s="57">
        <v>18268071.23</v>
      </c>
      <c r="I590" s="127">
        <v>0.56499999999999995</v>
      </c>
      <c r="J590" s="57">
        <v>7946325.3099999996</v>
      </c>
    </row>
    <row r="591" spans="1:10" s="66" customFormat="1" ht="14.5" x14ac:dyDescent="0.4">
      <c r="A591" s="149" t="s">
        <v>1903</v>
      </c>
      <c r="B591" s="149" t="s">
        <v>1904</v>
      </c>
      <c r="C591" s="149" t="s">
        <v>1905</v>
      </c>
      <c r="D591" s="105">
        <v>12232202.67</v>
      </c>
      <c r="E591" s="57">
        <v>12232202.67</v>
      </c>
      <c r="F591" s="57">
        <v>0</v>
      </c>
      <c r="G591" s="127">
        <v>1</v>
      </c>
      <c r="H591" s="57">
        <v>16891029.359999999</v>
      </c>
      <c r="I591" s="127">
        <v>0.72419999999999995</v>
      </c>
      <c r="J591" s="57">
        <v>4658826.6900000004</v>
      </c>
    </row>
    <row r="592" spans="1:10" s="66" customFormat="1" ht="14.5" x14ac:dyDescent="0.4">
      <c r="A592" s="149" t="s">
        <v>1906</v>
      </c>
      <c r="B592" s="149" t="s">
        <v>1907</v>
      </c>
      <c r="C592" s="149" t="s">
        <v>1908</v>
      </c>
      <c r="D592" s="105">
        <v>3148259.85</v>
      </c>
      <c r="E592" s="57">
        <v>3148259.85</v>
      </c>
      <c r="F592" s="57">
        <v>0</v>
      </c>
      <c r="G592" s="127">
        <v>1</v>
      </c>
      <c r="H592" s="57">
        <v>4949917.24</v>
      </c>
      <c r="I592" s="127">
        <v>0.63600000000000001</v>
      </c>
      <c r="J592" s="57">
        <v>1801657.39</v>
      </c>
    </row>
    <row r="593" spans="1:10" s="66" customFormat="1" ht="14.5" x14ac:dyDescent="0.4">
      <c r="A593" s="149" t="s">
        <v>1909</v>
      </c>
      <c r="B593" s="149" t="s">
        <v>1910</v>
      </c>
      <c r="C593" s="149" t="s">
        <v>1911</v>
      </c>
      <c r="D593" s="105">
        <v>4313944.5599999996</v>
      </c>
      <c r="E593" s="57">
        <v>4313944.5599999996</v>
      </c>
      <c r="F593" s="57">
        <v>0</v>
      </c>
      <c r="G593" s="127">
        <v>1</v>
      </c>
      <c r="H593" s="57">
        <v>8870034.5899999999</v>
      </c>
      <c r="I593" s="127">
        <v>0.4864</v>
      </c>
      <c r="J593" s="57">
        <v>4556090.03</v>
      </c>
    </row>
    <row r="594" spans="1:10" s="66" customFormat="1" ht="14.5" x14ac:dyDescent="0.4">
      <c r="A594" s="149" t="s">
        <v>1912</v>
      </c>
      <c r="B594" s="149" t="s">
        <v>1913</v>
      </c>
      <c r="C594" s="149" t="s">
        <v>1914</v>
      </c>
      <c r="D594" s="105">
        <v>5864748.6799999997</v>
      </c>
      <c r="E594" s="57">
        <v>5864748.6799999997</v>
      </c>
      <c r="F594" s="57">
        <v>0</v>
      </c>
      <c r="G594" s="127">
        <v>1</v>
      </c>
      <c r="H594" s="57">
        <v>9242566.0899999999</v>
      </c>
      <c r="I594" s="127">
        <v>0.63449999999999995</v>
      </c>
      <c r="J594" s="57">
        <v>3377817.41</v>
      </c>
    </row>
    <row r="595" spans="1:10" s="66" customFormat="1" ht="14.5" x14ac:dyDescent="0.4">
      <c r="A595" s="149" t="s">
        <v>1915</v>
      </c>
      <c r="B595" s="149" t="s">
        <v>1916</v>
      </c>
      <c r="C595" s="149" t="s">
        <v>1917</v>
      </c>
      <c r="D595" s="105">
        <v>5382806.7400000002</v>
      </c>
      <c r="E595" s="57">
        <v>5382806.7400000002</v>
      </c>
      <c r="F595" s="57">
        <v>0</v>
      </c>
      <c r="G595" s="127">
        <v>1</v>
      </c>
      <c r="H595" s="57">
        <v>9210991.1999999993</v>
      </c>
      <c r="I595" s="127">
        <v>0.58440000000000003</v>
      </c>
      <c r="J595" s="57">
        <v>3828184.46</v>
      </c>
    </row>
    <row r="596" spans="1:10" s="66" customFormat="1" ht="14.5" x14ac:dyDescent="0.4">
      <c r="A596" s="149" t="s">
        <v>1918</v>
      </c>
      <c r="B596" s="149" t="s">
        <v>1919</v>
      </c>
      <c r="C596" s="149" t="s">
        <v>1920</v>
      </c>
      <c r="D596" s="105">
        <v>2696814.27</v>
      </c>
      <c r="E596" s="57">
        <v>2696813.91</v>
      </c>
      <c r="F596" s="57">
        <v>0.36</v>
      </c>
      <c r="G596" s="127">
        <v>1</v>
      </c>
      <c r="H596" s="57">
        <v>10878261.800000001</v>
      </c>
      <c r="I596" s="127">
        <v>0.24790000000000001</v>
      </c>
      <c r="J596" s="57">
        <v>8181447.5300000003</v>
      </c>
    </row>
    <row r="597" spans="1:10" s="66" customFormat="1" ht="14.5" x14ac:dyDescent="0.4">
      <c r="A597" s="149" t="s">
        <v>1921</v>
      </c>
      <c r="B597" s="149" t="s">
        <v>1922</v>
      </c>
      <c r="C597" s="149" t="s">
        <v>1923</v>
      </c>
      <c r="D597" s="105">
        <v>7150299.04</v>
      </c>
      <c r="E597" s="57">
        <v>7150299.04</v>
      </c>
      <c r="F597" s="57">
        <v>0</v>
      </c>
      <c r="G597" s="127">
        <v>1</v>
      </c>
      <c r="H597" s="57">
        <v>9431382.1699999999</v>
      </c>
      <c r="I597" s="127">
        <v>0.7581</v>
      </c>
      <c r="J597" s="57">
        <v>2281083.13</v>
      </c>
    </row>
    <row r="598" spans="1:10" s="66" customFormat="1" ht="14.5" x14ac:dyDescent="0.4">
      <c r="A598" s="149" t="s">
        <v>1924</v>
      </c>
      <c r="B598" s="149" t="s">
        <v>1925</v>
      </c>
      <c r="C598" s="149" t="s">
        <v>1926</v>
      </c>
      <c r="D598" s="105">
        <v>16525075.85</v>
      </c>
      <c r="E598" s="57">
        <v>16525075.85</v>
      </c>
      <c r="F598" s="57">
        <v>0</v>
      </c>
      <c r="G598" s="127">
        <v>1</v>
      </c>
      <c r="H598" s="57">
        <v>19730919.620000001</v>
      </c>
      <c r="I598" s="127">
        <v>0.83750000000000002</v>
      </c>
      <c r="J598" s="57">
        <v>3205843.77</v>
      </c>
    </row>
    <row r="599" spans="1:10" s="66" customFormat="1" ht="14.5" x14ac:dyDescent="0.4">
      <c r="A599" s="149" t="s">
        <v>1927</v>
      </c>
      <c r="B599" s="149" t="s">
        <v>1928</v>
      </c>
      <c r="C599" s="149" t="s">
        <v>1929</v>
      </c>
      <c r="D599" s="105">
        <v>5452194.6299999999</v>
      </c>
      <c r="E599" s="57">
        <v>5452194.6299999999</v>
      </c>
      <c r="F599" s="57">
        <v>0</v>
      </c>
      <c r="G599" s="127">
        <v>1</v>
      </c>
      <c r="H599" s="57">
        <v>8011891.7800000003</v>
      </c>
      <c r="I599" s="127">
        <v>0.68049999999999999</v>
      </c>
      <c r="J599" s="57">
        <v>2559697.15</v>
      </c>
    </row>
    <row r="600" spans="1:10" s="66" customFormat="1" ht="14.5" x14ac:dyDescent="0.4">
      <c r="A600" s="149" t="s">
        <v>1930</v>
      </c>
      <c r="B600" s="149" t="s">
        <v>1931</v>
      </c>
      <c r="C600" s="149" t="s">
        <v>1932</v>
      </c>
      <c r="D600" s="105">
        <v>4432279.37</v>
      </c>
      <c r="E600" s="57">
        <v>4432279.37</v>
      </c>
      <c r="F600" s="57">
        <v>0</v>
      </c>
      <c r="G600" s="127">
        <v>1</v>
      </c>
      <c r="H600" s="57">
        <v>6238187.1600000001</v>
      </c>
      <c r="I600" s="127">
        <v>0.71050000000000002</v>
      </c>
      <c r="J600" s="57">
        <v>1805907.79</v>
      </c>
    </row>
    <row r="601" spans="1:10" s="66" customFormat="1" ht="14.5" x14ac:dyDescent="0.4">
      <c r="A601" s="149" t="s">
        <v>1933</v>
      </c>
      <c r="B601" s="149" t="s">
        <v>1934</v>
      </c>
      <c r="C601" s="149" t="s">
        <v>1935</v>
      </c>
      <c r="D601" s="105">
        <v>9409296.4600000009</v>
      </c>
      <c r="E601" s="57">
        <v>9409296.4600000009</v>
      </c>
      <c r="F601" s="57">
        <v>0</v>
      </c>
      <c r="G601" s="127">
        <v>1</v>
      </c>
      <c r="H601" s="57">
        <v>12456355.68</v>
      </c>
      <c r="I601" s="127">
        <v>0.75539999999999996</v>
      </c>
      <c r="J601" s="57">
        <v>3047059.22</v>
      </c>
    </row>
    <row r="602" spans="1:10" s="66" customFormat="1" ht="14.5" x14ac:dyDescent="0.4">
      <c r="A602" s="149" t="s">
        <v>1936</v>
      </c>
      <c r="B602" s="149" t="s">
        <v>1937</v>
      </c>
      <c r="C602" s="149" t="s">
        <v>1938</v>
      </c>
      <c r="D602" s="105">
        <v>6391451.75</v>
      </c>
      <c r="E602" s="57">
        <v>6391451.75</v>
      </c>
      <c r="F602" s="57">
        <v>0</v>
      </c>
      <c r="G602" s="127">
        <v>1</v>
      </c>
      <c r="H602" s="57">
        <v>8605988.75</v>
      </c>
      <c r="I602" s="127">
        <v>0.74270000000000003</v>
      </c>
      <c r="J602" s="57">
        <v>2214537</v>
      </c>
    </row>
    <row r="603" spans="1:10" s="66" customFormat="1" ht="14.5" x14ac:dyDescent="0.4">
      <c r="A603" s="149" t="s">
        <v>1939</v>
      </c>
      <c r="B603" s="149" t="s">
        <v>1940</v>
      </c>
      <c r="C603" s="149" t="s">
        <v>1941</v>
      </c>
      <c r="D603" s="105">
        <v>3541566.89</v>
      </c>
      <c r="E603" s="57">
        <v>3541566.89</v>
      </c>
      <c r="F603" s="57">
        <v>0</v>
      </c>
      <c r="G603" s="127">
        <v>1</v>
      </c>
      <c r="H603" s="57">
        <v>5488044.96</v>
      </c>
      <c r="I603" s="127">
        <v>0.64529999999999998</v>
      </c>
      <c r="J603" s="57">
        <v>1946478.07</v>
      </c>
    </row>
    <row r="604" spans="1:10" s="66" customFormat="1" ht="14.5" x14ac:dyDescent="0.4">
      <c r="A604" s="149" t="s">
        <v>1942</v>
      </c>
      <c r="B604" s="149" t="s">
        <v>1943</v>
      </c>
      <c r="C604" s="149" t="s">
        <v>1944</v>
      </c>
      <c r="D604" s="105">
        <v>4193097</v>
      </c>
      <c r="E604" s="57">
        <v>4193097</v>
      </c>
      <c r="F604" s="57">
        <v>0</v>
      </c>
      <c r="G604" s="127">
        <v>1</v>
      </c>
      <c r="H604" s="57">
        <v>6723535.4299999997</v>
      </c>
      <c r="I604" s="127">
        <v>0.62360000000000004</v>
      </c>
      <c r="J604" s="57">
        <v>2530438.4300000002</v>
      </c>
    </row>
    <row r="605" spans="1:10" s="66" customFormat="1" ht="14.5" x14ac:dyDescent="0.4">
      <c r="A605" s="149" t="s">
        <v>1945</v>
      </c>
      <c r="B605" s="149" t="s">
        <v>1946</v>
      </c>
      <c r="C605" s="149" t="s">
        <v>1947</v>
      </c>
      <c r="D605" s="105">
        <v>3071062.06</v>
      </c>
      <c r="E605" s="57">
        <v>3071062.06</v>
      </c>
      <c r="F605" s="57">
        <v>0</v>
      </c>
      <c r="G605" s="127">
        <v>1</v>
      </c>
      <c r="H605" s="57">
        <v>4241535.1399999997</v>
      </c>
      <c r="I605" s="127">
        <v>0.72399999999999998</v>
      </c>
      <c r="J605" s="57">
        <v>1170473.08</v>
      </c>
    </row>
    <row r="606" spans="1:10" s="66" customFormat="1" ht="14.5" x14ac:dyDescent="0.4">
      <c r="A606" s="149" t="s">
        <v>1948</v>
      </c>
      <c r="B606" s="149" t="s">
        <v>1949</v>
      </c>
      <c r="C606" s="149" t="s">
        <v>1950</v>
      </c>
      <c r="D606" s="105">
        <v>7892971.9299999997</v>
      </c>
      <c r="E606" s="57">
        <v>7892971.9299999997</v>
      </c>
      <c r="F606" s="57">
        <v>0</v>
      </c>
      <c r="G606" s="127">
        <v>1</v>
      </c>
      <c r="H606" s="57">
        <v>10825910.07</v>
      </c>
      <c r="I606" s="127">
        <v>0.72909999999999997</v>
      </c>
      <c r="J606" s="57">
        <v>2932938.14</v>
      </c>
    </row>
    <row r="607" spans="1:10" s="66" customFormat="1" ht="14.5" x14ac:dyDescent="0.4">
      <c r="A607" s="149" t="s">
        <v>1951</v>
      </c>
      <c r="B607" s="149" t="s">
        <v>1952</v>
      </c>
      <c r="C607" s="149" t="s">
        <v>1953</v>
      </c>
      <c r="D607" s="105">
        <v>6342934.2400000002</v>
      </c>
      <c r="E607" s="57">
        <v>6342934.2400000002</v>
      </c>
      <c r="F607" s="57">
        <v>0</v>
      </c>
      <c r="G607" s="127">
        <v>1</v>
      </c>
      <c r="H607" s="57">
        <v>8532161.6899999995</v>
      </c>
      <c r="I607" s="127">
        <v>0.74339999999999995</v>
      </c>
      <c r="J607" s="57">
        <v>2189227.4500000002</v>
      </c>
    </row>
    <row r="608" spans="1:10" s="66" customFormat="1" ht="14.5" x14ac:dyDescent="0.4">
      <c r="A608" s="149" t="s">
        <v>1954</v>
      </c>
      <c r="B608" s="149" t="s">
        <v>1955</v>
      </c>
      <c r="C608" s="149" t="s">
        <v>1956</v>
      </c>
      <c r="D608" s="105">
        <v>8088192.8799999999</v>
      </c>
      <c r="E608" s="57">
        <v>8088192.8799999999</v>
      </c>
      <c r="F608" s="57">
        <v>0</v>
      </c>
      <c r="G608" s="127">
        <v>1</v>
      </c>
      <c r="H608" s="57">
        <v>10243147.189999999</v>
      </c>
      <c r="I608" s="127">
        <v>0.78959999999999997</v>
      </c>
      <c r="J608" s="57">
        <v>2154954.31</v>
      </c>
    </row>
    <row r="609" spans="1:10" s="66" customFormat="1" ht="14.5" x14ac:dyDescent="0.4">
      <c r="A609" s="149" t="s">
        <v>1957</v>
      </c>
      <c r="B609" s="149" t="s">
        <v>1958</v>
      </c>
      <c r="C609" s="149" t="s">
        <v>1959</v>
      </c>
      <c r="D609" s="105">
        <v>5024733.96</v>
      </c>
      <c r="E609" s="57">
        <v>5024733.96</v>
      </c>
      <c r="F609" s="57">
        <v>0</v>
      </c>
      <c r="G609" s="127">
        <v>1</v>
      </c>
      <c r="H609" s="57">
        <v>6561944.25</v>
      </c>
      <c r="I609" s="127">
        <v>0.76570000000000005</v>
      </c>
      <c r="J609" s="57">
        <v>1537210.29</v>
      </c>
    </row>
    <row r="610" spans="1:10" s="66" customFormat="1" ht="14.5" x14ac:dyDescent="0.4">
      <c r="A610" s="149" t="s">
        <v>1960</v>
      </c>
      <c r="B610" s="149" t="s">
        <v>1961</v>
      </c>
      <c r="C610" s="149" t="s">
        <v>1962</v>
      </c>
      <c r="D610" s="105">
        <v>4536727.9800000004</v>
      </c>
      <c r="E610" s="57">
        <v>4536727.9800000004</v>
      </c>
      <c r="F610" s="57">
        <v>0</v>
      </c>
      <c r="G610" s="127">
        <v>1</v>
      </c>
      <c r="H610" s="57">
        <v>6210324.5099999998</v>
      </c>
      <c r="I610" s="127">
        <v>0.73050000000000004</v>
      </c>
      <c r="J610" s="57">
        <v>1673596.53</v>
      </c>
    </row>
    <row r="611" spans="1:10" s="66" customFormat="1" ht="14.5" x14ac:dyDescent="0.4">
      <c r="A611" s="149" t="s">
        <v>1963</v>
      </c>
      <c r="B611" s="149" t="s">
        <v>1964</v>
      </c>
      <c r="C611" s="149" t="s">
        <v>1965</v>
      </c>
      <c r="D611" s="105">
        <v>5713165.3600000003</v>
      </c>
      <c r="E611" s="57">
        <v>5713165.3600000003</v>
      </c>
      <c r="F611" s="57">
        <v>0</v>
      </c>
      <c r="G611" s="127">
        <v>1</v>
      </c>
      <c r="H611" s="57">
        <v>9192528.6600000001</v>
      </c>
      <c r="I611" s="127">
        <v>0.62150000000000005</v>
      </c>
      <c r="J611" s="57">
        <v>3479363.3</v>
      </c>
    </row>
    <row r="612" spans="1:10" s="66" customFormat="1" ht="14.5" x14ac:dyDescent="0.4">
      <c r="A612" s="149" t="s">
        <v>1966</v>
      </c>
      <c r="B612" s="149" t="s">
        <v>1967</v>
      </c>
      <c r="C612" s="149" t="s">
        <v>1968</v>
      </c>
      <c r="D612" s="105">
        <v>5045362.72</v>
      </c>
      <c r="E612" s="57">
        <v>4965819.01</v>
      </c>
      <c r="F612" s="57">
        <v>79543.710000000006</v>
      </c>
      <c r="G612" s="127">
        <v>1.016</v>
      </c>
      <c r="H612" s="57">
        <v>6993545.9900000002</v>
      </c>
      <c r="I612" s="127">
        <v>0.72140000000000004</v>
      </c>
      <c r="J612" s="57">
        <v>1948183.27</v>
      </c>
    </row>
    <row r="613" spans="1:10" s="66" customFormat="1" ht="14.5" x14ac:dyDescent="0.4">
      <c r="A613" s="149" t="s">
        <v>1969</v>
      </c>
      <c r="B613" s="149" t="s">
        <v>1970</v>
      </c>
      <c r="C613" s="149" t="s">
        <v>1971</v>
      </c>
      <c r="D613" s="105">
        <v>4601655.29</v>
      </c>
      <c r="E613" s="57">
        <v>4601655.29</v>
      </c>
      <c r="F613" s="57">
        <v>0</v>
      </c>
      <c r="G613" s="127">
        <v>1</v>
      </c>
      <c r="H613" s="57">
        <v>6863106.0199999996</v>
      </c>
      <c r="I613" s="127">
        <v>0.67049999999999998</v>
      </c>
      <c r="J613" s="57">
        <v>2261450.73</v>
      </c>
    </row>
    <row r="614" spans="1:10" s="66" customFormat="1" ht="14.5" x14ac:dyDescent="0.4">
      <c r="A614" s="149" t="s">
        <v>1972</v>
      </c>
      <c r="B614" s="149" t="s">
        <v>1973</v>
      </c>
      <c r="C614" s="149" t="s">
        <v>1974</v>
      </c>
      <c r="D614" s="105">
        <v>5440290.2300000004</v>
      </c>
      <c r="E614" s="57">
        <v>5440290.2300000004</v>
      </c>
      <c r="F614" s="57">
        <v>0</v>
      </c>
      <c r="G614" s="127">
        <v>1</v>
      </c>
      <c r="H614" s="57">
        <v>7583495.0999999996</v>
      </c>
      <c r="I614" s="127">
        <v>0.71740000000000004</v>
      </c>
      <c r="J614" s="57">
        <v>2143204.87</v>
      </c>
    </row>
    <row r="615" spans="1:10" s="66" customFormat="1" ht="14.5" x14ac:dyDescent="0.4">
      <c r="A615" s="149" t="s">
        <v>1975</v>
      </c>
      <c r="B615" s="149" t="s">
        <v>1976</v>
      </c>
      <c r="C615" s="149" t="s">
        <v>1977</v>
      </c>
      <c r="D615" s="105">
        <v>5733016.25</v>
      </c>
      <c r="E615" s="57">
        <v>5733016.25</v>
      </c>
      <c r="F615" s="57">
        <v>0</v>
      </c>
      <c r="G615" s="127">
        <v>1</v>
      </c>
      <c r="H615" s="57">
        <v>8188436.4400000004</v>
      </c>
      <c r="I615" s="127">
        <v>0.70009999999999994</v>
      </c>
      <c r="J615" s="57">
        <v>2455420.19</v>
      </c>
    </row>
    <row r="616" spans="1:10" s="66" customFormat="1" ht="14.5" x14ac:dyDescent="0.4">
      <c r="A616" s="149" t="s">
        <v>1978</v>
      </c>
      <c r="B616" s="149" t="s">
        <v>1979</v>
      </c>
      <c r="C616" s="149" t="s">
        <v>1980</v>
      </c>
      <c r="D616" s="105">
        <v>12802885.529999999</v>
      </c>
      <c r="E616" s="57">
        <v>12802885.529999999</v>
      </c>
      <c r="F616" s="57">
        <v>0</v>
      </c>
      <c r="G616" s="127">
        <v>1</v>
      </c>
      <c r="H616" s="57">
        <v>19567282.620000001</v>
      </c>
      <c r="I616" s="127">
        <v>0.65429999999999999</v>
      </c>
      <c r="J616" s="57">
        <v>6764397.0899999999</v>
      </c>
    </row>
    <row r="617" spans="1:10" s="66" customFormat="1" ht="14.5" x14ac:dyDescent="0.4">
      <c r="A617" s="149" t="s">
        <v>1981</v>
      </c>
      <c r="B617" s="149" t="s">
        <v>1982</v>
      </c>
      <c r="C617" s="149" t="s">
        <v>1983</v>
      </c>
      <c r="D617" s="105">
        <v>6079791.8600000003</v>
      </c>
      <c r="E617" s="57">
        <v>6079791.8600000003</v>
      </c>
      <c r="F617" s="57">
        <v>0</v>
      </c>
      <c r="G617" s="127">
        <v>1</v>
      </c>
      <c r="H617" s="57">
        <v>7845356.79</v>
      </c>
      <c r="I617" s="127">
        <v>0.77500000000000002</v>
      </c>
      <c r="J617" s="57">
        <v>1765564.93</v>
      </c>
    </row>
    <row r="618" spans="1:10" s="66" customFormat="1" ht="14.5" x14ac:dyDescent="0.4">
      <c r="A618" s="149" t="s">
        <v>1984</v>
      </c>
      <c r="B618" s="149" t="s">
        <v>1985</v>
      </c>
      <c r="C618" s="149" t="s">
        <v>1986</v>
      </c>
      <c r="D618" s="105">
        <v>30494669.780000001</v>
      </c>
      <c r="E618" s="57">
        <v>30494669.780000001</v>
      </c>
      <c r="F618" s="57">
        <v>0</v>
      </c>
      <c r="G618" s="127">
        <v>1</v>
      </c>
      <c r="H618" s="57">
        <v>32183260.77</v>
      </c>
      <c r="I618" s="127">
        <v>0.94750000000000001</v>
      </c>
      <c r="J618" s="57">
        <v>1688590.99</v>
      </c>
    </row>
    <row r="619" spans="1:10" s="66" customFormat="1" ht="14.5" x14ac:dyDescent="0.4">
      <c r="A619" s="149" t="s">
        <v>1987</v>
      </c>
      <c r="B619" s="149" t="s">
        <v>1988</v>
      </c>
      <c r="C619" s="149" t="s">
        <v>1989</v>
      </c>
      <c r="D619" s="105">
        <v>5419288.6399999997</v>
      </c>
      <c r="E619" s="57">
        <v>5419288.6399999997</v>
      </c>
      <c r="F619" s="57">
        <v>0</v>
      </c>
      <c r="G619" s="127">
        <v>1</v>
      </c>
      <c r="H619" s="57">
        <v>7623817.7699999996</v>
      </c>
      <c r="I619" s="127">
        <v>0.71079999999999999</v>
      </c>
      <c r="J619" s="57">
        <v>2204529.13</v>
      </c>
    </row>
    <row r="620" spans="1:10" s="66" customFormat="1" ht="14.5" x14ac:dyDescent="0.4">
      <c r="A620" s="149" t="s">
        <v>1990</v>
      </c>
      <c r="B620" s="149" t="s">
        <v>1991</v>
      </c>
      <c r="C620" s="149" t="s">
        <v>1992</v>
      </c>
      <c r="D620" s="105">
        <v>4929885.59</v>
      </c>
      <c r="E620" s="57">
        <v>4929885.59</v>
      </c>
      <c r="F620" s="57">
        <v>0</v>
      </c>
      <c r="G620" s="127">
        <v>1</v>
      </c>
      <c r="H620" s="57">
        <v>5921915.5300000003</v>
      </c>
      <c r="I620" s="127">
        <v>0.83250000000000002</v>
      </c>
      <c r="J620" s="57">
        <v>992029.94</v>
      </c>
    </row>
    <row r="621" spans="1:10" s="66" customFormat="1" ht="14.5" x14ac:dyDescent="0.4">
      <c r="A621" s="149" t="s">
        <v>1993</v>
      </c>
      <c r="B621" s="149" t="s">
        <v>1994</v>
      </c>
      <c r="C621" s="149" t="s">
        <v>1995</v>
      </c>
      <c r="D621" s="105">
        <v>3997077.63</v>
      </c>
      <c r="E621" s="57">
        <v>3997077.63</v>
      </c>
      <c r="F621" s="57">
        <v>0</v>
      </c>
      <c r="G621" s="127">
        <v>1</v>
      </c>
      <c r="H621" s="57">
        <v>6101594.04</v>
      </c>
      <c r="I621" s="127">
        <v>0.65510000000000002</v>
      </c>
      <c r="J621" s="57">
        <v>2104516.41</v>
      </c>
    </row>
    <row r="622" spans="1:10" s="66" customFormat="1" ht="14.5" x14ac:dyDescent="0.4">
      <c r="A622" s="149" t="s">
        <v>1996</v>
      </c>
      <c r="B622" s="149" t="s">
        <v>1997</v>
      </c>
      <c r="C622" s="149" t="s">
        <v>1998</v>
      </c>
      <c r="D622" s="105">
        <v>5580482.0999999996</v>
      </c>
      <c r="E622" s="57">
        <v>5580482.0999999996</v>
      </c>
      <c r="F622" s="57">
        <v>0</v>
      </c>
      <c r="G622" s="127">
        <v>1</v>
      </c>
      <c r="H622" s="57">
        <v>8154698.2400000002</v>
      </c>
      <c r="I622" s="127">
        <v>0.68430000000000002</v>
      </c>
      <c r="J622" s="57">
        <v>2574216.14</v>
      </c>
    </row>
    <row r="623" spans="1:10" s="66" customFormat="1" ht="14.5" x14ac:dyDescent="0.4">
      <c r="A623" s="149" t="s">
        <v>1999</v>
      </c>
      <c r="B623" s="149" t="s">
        <v>2000</v>
      </c>
      <c r="C623" s="149" t="s">
        <v>2001</v>
      </c>
      <c r="D623" s="105">
        <v>6470020.7999999998</v>
      </c>
      <c r="E623" s="57">
        <v>6470020.7999999998</v>
      </c>
      <c r="F623" s="57">
        <v>0</v>
      </c>
      <c r="G623" s="127">
        <v>1</v>
      </c>
      <c r="H623" s="57">
        <v>8401650.3699999992</v>
      </c>
      <c r="I623" s="127">
        <v>0.77010000000000001</v>
      </c>
      <c r="J623" s="57">
        <v>1931629.57</v>
      </c>
    </row>
    <row r="624" spans="1:10" s="66" customFormat="1" ht="14.5" x14ac:dyDescent="0.4">
      <c r="A624" s="149" t="s">
        <v>2002</v>
      </c>
      <c r="B624" s="149" t="s">
        <v>2003</v>
      </c>
      <c r="C624" s="149" t="s">
        <v>2004</v>
      </c>
      <c r="D624" s="105">
        <v>5163188.4800000004</v>
      </c>
      <c r="E624" s="57">
        <v>4655838.9800000004</v>
      </c>
      <c r="F624" s="57">
        <v>507349.5</v>
      </c>
      <c r="G624" s="127">
        <v>1.109</v>
      </c>
      <c r="H624" s="57">
        <v>6494582.7699999996</v>
      </c>
      <c r="I624" s="127">
        <v>0.79500000000000004</v>
      </c>
      <c r="J624" s="57">
        <v>1331394.29</v>
      </c>
    </row>
    <row r="625" spans="1:10" s="66" customFormat="1" ht="14.5" x14ac:dyDescent="0.4">
      <c r="A625" s="149" t="s">
        <v>2005</v>
      </c>
      <c r="B625" s="149" t="s">
        <v>2006</v>
      </c>
      <c r="C625" s="149" t="s">
        <v>2007</v>
      </c>
      <c r="D625" s="105">
        <v>3023535.67</v>
      </c>
      <c r="E625" s="57">
        <v>3023535.67</v>
      </c>
      <c r="F625" s="57">
        <v>0</v>
      </c>
      <c r="G625" s="127">
        <v>1</v>
      </c>
      <c r="H625" s="57">
        <v>6620551.6799999997</v>
      </c>
      <c r="I625" s="127">
        <v>0.45669999999999999</v>
      </c>
      <c r="J625" s="57">
        <v>3597016.01</v>
      </c>
    </row>
    <row r="626" spans="1:10" s="66" customFormat="1" ht="14.5" x14ac:dyDescent="0.4">
      <c r="A626" s="149" t="s">
        <v>2008</v>
      </c>
      <c r="B626" s="149" t="s">
        <v>2009</v>
      </c>
      <c r="C626" s="149" t="s">
        <v>2010</v>
      </c>
      <c r="D626" s="105">
        <v>7430764.25</v>
      </c>
      <c r="E626" s="57">
        <v>7430764.25</v>
      </c>
      <c r="F626" s="57">
        <v>0</v>
      </c>
      <c r="G626" s="127">
        <v>1</v>
      </c>
      <c r="H626" s="57">
        <v>10171405.35</v>
      </c>
      <c r="I626" s="127">
        <v>0.73060000000000003</v>
      </c>
      <c r="J626" s="57">
        <v>2740641.1</v>
      </c>
    </row>
    <row r="627" spans="1:10" s="66" customFormat="1" ht="14.5" x14ac:dyDescent="0.4">
      <c r="A627" s="149" t="s">
        <v>2011</v>
      </c>
      <c r="B627" s="149" t="s">
        <v>2012</v>
      </c>
      <c r="C627" s="149" t="s">
        <v>2013</v>
      </c>
      <c r="D627" s="105">
        <v>5532316.0599999996</v>
      </c>
      <c r="E627" s="57">
        <v>5532316.0599999996</v>
      </c>
      <c r="F627" s="57">
        <v>0</v>
      </c>
      <c r="G627" s="127">
        <v>1</v>
      </c>
      <c r="H627" s="57">
        <v>9877361.5</v>
      </c>
      <c r="I627" s="127">
        <v>0.56010000000000004</v>
      </c>
      <c r="J627" s="57">
        <v>4345045.4400000004</v>
      </c>
    </row>
    <row r="628" spans="1:10" s="66" customFormat="1" ht="14.5" x14ac:dyDescent="0.4">
      <c r="A628" s="149" t="s">
        <v>2014</v>
      </c>
      <c r="B628" s="149" t="s">
        <v>2015</v>
      </c>
      <c r="C628" s="149" t="s">
        <v>2016</v>
      </c>
      <c r="D628" s="105">
        <v>7496261.8899999997</v>
      </c>
      <c r="E628" s="57">
        <v>7496261.8899999997</v>
      </c>
      <c r="F628" s="57">
        <v>0</v>
      </c>
      <c r="G628" s="127">
        <v>1</v>
      </c>
      <c r="H628" s="57">
        <v>12135670.880000001</v>
      </c>
      <c r="I628" s="127">
        <v>0.61770000000000003</v>
      </c>
      <c r="J628" s="57">
        <v>4639408.99</v>
      </c>
    </row>
    <row r="629" spans="1:10" s="66" customFormat="1" ht="14.5" x14ac:dyDescent="0.4">
      <c r="A629" s="149" t="s">
        <v>2017</v>
      </c>
      <c r="B629" s="149" t="s">
        <v>2018</v>
      </c>
      <c r="C629" s="149" t="s">
        <v>2019</v>
      </c>
      <c r="D629" s="105">
        <v>4939330.24</v>
      </c>
      <c r="E629" s="57">
        <v>4939330.24</v>
      </c>
      <c r="F629" s="57">
        <v>0</v>
      </c>
      <c r="G629" s="127">
        <v>1</v>
      </c>
      <c r="H629" s="57">
        <v>12454072.08</v>
      </c>
      <c r="I629" s="127">
        <v>0.39660000000000001</v>
      </c>
      <c r="J629" s="57">
        <v>7514741.8399999999</v>
      </c>
    </row>
    <row r="630" spans="1:10" s="66" customFormat="1" ht="14.5" x14ac:dyDescent="0.4">
      <c r="A630" s="149" t="s">
        <v>2020</v>
      </c>
      <c r="B630" s="149" t="s">
        <v>2021</v>
      </c>
      <c r="C630" s="149" t="s">
        <v>2022</v>
      </c>
      <c r="D630" s="105">
        <v>8077735.8200000003</v>
      </c>
      <c r="E630" s="57">
        <v>8077735.8200000003</v>
      </c>
      <c r="F630" s="57">
        <v>0</v>
      </c>
      <c r="G630" s="127">
        <v>1</v>
      </c>
      <c r="H630" s="57">
        <v>12961298.83</v>
      </c>
      <c r="I630" s="127">
        <v>0.62319999999999998</v>
      </c>
      <c r="J630" s="57">
        <v>4883563.01</v>
      </c>
    </row>
    <row r="631" spans="1:10" s="66" customFormat="1" ht="14.5" x14ac:dyDescent="0.4">
      <c r="A631" s="149" t="s">
        <v>2023</v>
      </c>
      <c r="B631" s="149" t="s">
        <v>2024</v>
      </c>
      <c r="C631" s="149" t="s">
        <v>2025</v>
      </c>
      <c r="D631" s="105">
        <v>6100457.21</v>
      </c>
      <c r="E631" s="57">
        <v>6100457.21</v>
      </c>
      <c r="F631" s="57">
        <v>0</v>
      </c>
      <c r="G631" s="127">
        <v>1</v>
      </c>
      <c r="H631" s="57">
        <v>11486080.82</v>
      </c>
      <c r="I631" s="127">
        <v>0.53110000000000002</v>
      </c>
      <c r="J631" s="57">
        <v>5385623.6100000003</v>
      </c>
    </row>
    <row r="632" spans="1:10" s="66" customFormat="1" ht="14.5" x14ac:dyDescent="0.4">
      <c r="A632" s="149" t="s">
        <v>2026</v>
      </c>
      <c r="B632" s="149" t="s">
        <v>2027</v>
      </c>
      <c r="C632" s="149" t="s">
        <v>2028</v>
      </c>
      <c r="D632" s="105">
        <v>19611510.859999999</v>
      </c>
      <c r="E632" s="57">
        <v>19611510.859999999</v>
      </c>
      <c r="F632" s="57">
        <v>0</v>
      </c>
      <c r="G632" s="127">
        <v>1</v>
      </c>
      <c r="H632" s="57">
        <v>27134636.25</v>
      </c>
      <c r="I632" s="127">
        <v>0.72270000000000001</v>
      </c>
      <c r="J632" s="57">
        <v>7523125.3899999997</v>
      </c>
    </row>
    <row r="633" spans="1:10" s="66" customFormat="1" ht="14.5" x14ac:dyDescent="0.4">
      <c r="A633" s="149" t="s">
        <v>2029</v>
      </c>
      <c r="B633" s="149" t="s">
        <v>2030</v>
      </c>
      <c r="C633" s="149" t="s">
        <v>2031</v>
      </c>
      <c r="D633" s="105">
        <v>3608248.03</v>
      </c>
      <c r="E633" s="57">
        <v>3608248.03</v>
      </c>
      <c r="F633" s="57">
        <v>0</v>
      </c>
      <c r="G633" s="127">
        <v>1</v>
      </c>
      <c r="H633" s="57">
        <v>6440219.9500000002</v>
      </c>
      <c r="I633" s="127">
        <v>0.56030000000000002</v>
      </c>
      <c r="J633" s="57">
        <v>2831971.92</v>
      </c>
    </row>
    <row r="634" spans="1:10" s="66" customFormat="1" ht="14.5" x14ac:dyDescent="0.4">
      <c r="A634" s="149" t="s">
        <v>2032</v>
      </c>
      <c r="B634" s="149" t="s">
        <v>2033</v>
      </c>
      <c r="C634" s="149" t="s">
        <v>2034</v>
      </c>
      <c r="D634" s="105">
        <v>14391060.710000001</v>
      </c>
      <c r="E634" s="57">
        <v>14391060.710000001</v>
      </c>
      <c r="F634" s="57">
        <v>0</v>
      </c>
      <c r="G634" s="127">
        <v>1</v>
      </c>
      <c r="H634" s="57">
        <v>21160328.510000002</v>
      </c>
      <c r="I634" s="127">
        <v>0.68010000000000004</v>
      </c>
      <c r="J634" s="57">
        <v>6769267.7999999998</v>
      </c>
    </row>
    <row r="635" spans="1:10" s="66" customFormat="1" ht="14.5" x14ac:dyDescent="0.4">
      <c r="A635" s="149" t="s">
        <v>2035</v>
      </c>
      <c r="B635" s="149" t="s">
        <v>2036</v>
      </c>
      <c r="C635" s="149" t="s">
        <v>2037</v>
      </c>
      <c r="D635" s="105">
        <v>9033682.0399999991</v>
      </c>
      <c r="E635" s="57">
        <v>9033682.0399999991</v>
      </c>
      <c r="F635" s="57">
        <v>0</v>
      </c>
      <c r="G635" s="127">
        <v>1</v>
      </c>
      <c r="H635" s="57">
        <v>14697203.449999999</v>
      </c>
      <c r="I635" s="127">
        <v>0.61470000000000002</v>
      </c>
      <c r="J635" s="57">
        <v>5663521.4100000001</v>
      </c>
    </row>
    <row r="636" spans="1:10" s="66" customFormat="1" ht="14.5" x14ac:dyDescent="0.4">
      <c r="A636" s="149" t="s">
        <v>2038</v>
      </c>
      <c r="B636" s="149" t="s">
        <v>2039</v>
      </c>
      <c r="C636" s="149" t="s">
        <v>2040</v>
      </c>
      <c r="D636" s="105">
        <v>6007102.5499999998</v>
      </c>
      <c r="E636" s="57">
        <v>6007102.5499999998</v>
      </c>
      <c r="F636" s="57">
        <v>0</v>
      </c>
      <c r="G636" s="127">
        <v>1</v>
      </c>
      <c r="H636" s="57">
        <v>10957424.369999999</v>
      </c>
      <c r="I636" s="127">
        <v>0.54820000000000002</v>
      </c>
      <c r="J636" s="57">
        <v>4950321.82</v>
      </c>
    </row>
    <row r="637" spans="1:10" s="66" customFormat="1" ht="14.5" x14ac:dyDescent="0.4">
      <c r="A637" s="149" t="s">
        <v>2041</v>
      </c>
      <c r="B637" s="149" t="s">
        <v>2042</v>
      </c>
      <c r="C637" s="149" t="s">
        <v>2043</v>
      </c>
      <c r="D637" s="105">
        <v>8923198.5500000007</v>
      </c>
      <c r="E637" s="57">
        <v>8923198.5500000007</v>
      </c>
      <c r="F637" s="57">
        <v>0</v>
      </c>
      <c r="G637" s="127">
        <v>1</v>
      </c>
      <c r="H637" s="57">
        <v>15831543.289999999</v>
      </c>
      <c r="I637" s="127">
        <v>0.56359999999999999</v>
      </c>
      <c r="J637" s="57">
        <v>6908344.7400000002</v>
      </c>
    </row>
    <row r="638" spans="1:10" s="66" customFormat="1" ht="14.5" x14ac:dyDescent="0.4">
      <c r="A638" s="149" t="s">
        <v>2044</v>
      </c>
      <c r="B638" s="149" t="s">
        <v>2045</v>
      </c>
      <c r="C638" s="149" t="s">
        <v>2046</v>
      </c>
      <c r="D638" s="105">
        <v>7579361.7300000004</v>
      </c>
      <c r="E638" s="57">
        <v>7579361.7300000004</v>
      </c>
      <c r="F638" s="57">
        <v>0</v>
      </c>
      <c r="G638" s="127">
        <v>1</v>
      </c>
      <c r="H638" s="57">
        <v>14242682.5</v>
      </c>
      <c r="I638" s="127">
        <v>0.53220000000000001</v>
      </c>
      <c r="J638" s="57">
        <v>6663320.7699999996</v>
      </c>
    </row>
    <row r="639" spans="1:10" s="66" customFormat="1" ht="14.5" x14ac:dyDescent="0.4">
      <c r="A639" s="149" t="s">
        <v>2047</v>
      </c>
      <c r="B639" s="149" t="s">
        <v>2048</v>
      </c>
      <c r="C639" s="149" t="s">
        <v>2049</v>
      </c>
      <c r="D639" s="105">
        <v>9651430.2200000007</v>
      </c>
      <c r="E639" s="57">
        <v>9651430.2200000007</v>
      </c>
      <c r="F639" s="57">
        <v>0</v>
      </c>
      <c r="G639" s="127">
        <v>1</v>
      </c>
      <c r="H639" s="57">
        <v>16843801.5</v>
      </c>
      <c r="I639" s="127">
        <v>0.57299999999999995</v>
      </c>
      <c r="J639" s="57">
        <v>7192371.2800000003</v>
      </c>
    </row>
    <row r="640" spans="1:10" s="66" customFormat="1" ht="14.5" x14ac:dyDescent="0.4">
      <c r="A640" s="149" t="s">
        <v>2050</v>
      </c>
      <c r="B640" s="149" t="s">
        <v>2051</v>
      </c>
      <c r="C640" s="149" t="s">
        <v>2052</v>
      </c>
      <c r="D640" s="105">
        <v>5591000.8200000003</v>
      </c>
      <c r="E640" s="57">
        <v>5591000.8200000003</v>
      </c>
      <c r="F640" s="57">
        <v>0</v>
      </c>
      <c r="G640" s="127">
        <v>1</v>
      </c>
      <c r="H640" s="57">
        <v>8399191.7300000004</v>
      </c>
      <c r="I640" s="127">
        <v>0.66569999999999996</v>
      </c>
      <c r="J640" s="57">
        <v>2808190.91</v>
      </c>
    </row>
    <row r="641" spans="1:10" s="66" customFormat="1" ht="14.5" x14ac:dyDescent="0.4">
      <c r="A641" s="149" t="s">
        <v>2053</v>
      </c>
      <c r="B641" s="149" t="s">
        <v>2054</v>
      </c>
      <c r="C641" s="149" t="s">
        <v>2055</v>
      </c>
      <c r="D641" s="105">
        <v>4901397.28</v>
      </c>
      <c r="E641" s="57">
        <v>4901397.28</v>
      </c>
      <c r="F641" s="57">
        <v>0</v>
      </c>
      <c r="G641" s="127">
        <v>1</v>
      </c>
      <c r="H641" s="57">
        <v>9849087.3399999999</v>
      </c>
      <c r="I641" s="127">
        <v>0.49759999999999999</v>
      </c>
      <c r="J641" s="57">
        <v>4947690.0599999996</v>
      </c>
    </row>
    <row r="642" spans="1:10" s="66" customFormat="1" ht="14.5" x14ac:dyDescent="0.4">
      <c r="A642" s="149" t="s">
        <v>2056</v>
      </c>
      <c r="B642" s="149" t="s">
        <v>2057</v>
      </c>
      <c r="C642" s="149" t="s">
        <v>2058</v>
      </c>
      <c r="D642" s="105">
        <v>4583453.26</v>
      </c>
      <c r="E642" s="57">
        <v>4583453.26</v>
      </c>
      <c r="F642" s="57">
        <v>0</v>
      </c>
      <c r="G642" s="127">
        <v>1</v>
      </c>
      <c r="H642" s="57">
        <v>9958652.4499999993</v>
      </c>
      <c r="I642" s="127">
        <v>0.4602</v>
      </c>
      <c r="J642" s="57">
        <v>5375199.1900000004</v>
      </c>
    </row>
    <row r="643" spans="1:10" s="66" customFormat="1" ht="14.5" x14ac:dyDescent="0.4">
      <c r="A643" s="149" t="s">
        <v>2059</v>
      </c>
      <c r="B643" s="149" t="s">
        <v>2060</v>
      </c>
      <c r="C643" s="149" t="s">
        <v>2061</v>
      </c>
      <c r="D643" s="105">
        <v>5626539.7300000004</v>
      </c>
      <c r="E643" s="57">
        <v>5626539.7300000004</v>
      </c>
      <c r="F643" s="57">
        <v>0</v>
      </c>
      <c r="G643" s="127">
        <v>1</v>
      </c>
      <c r="H643" s="57">
        <v>10073939.699999999</v>
      </c>
      <c r="I643" s="127">
        <v>0.5585</v>
      </c>
      <c r="J643" s="57">
        <v>4447399.97</v>
      </c>
    </row>
    <row r="644" spans="1:10" s="66" customFormat="1" ht="14.5" x14ac:dyDescent="0.4">
      <c r="A644" s="149" t="s">
        <v>2062</v>
      </c>
      <c r="B644" s="149" t="s">
        <v>2063</v>
      </c>
      <c r="C644" s="149" t="s">
        <v>2064</v>
      </c>
      <c r="D644" s="105">
        <v>11042099.470000001</v>
      </c>
      <c r="E644" s="57">
        <v>11042099.470000001</v>
      </c>
      <c r="F644" s="57">
        <v>0</v>
      </c>
      <c r="G644" s="127">
        <v>1</v>
      </c>
      <c r="H644" s="57">
        <v>15277950.300000001</v>
      </c>
      <c r="I644" s="127">
        <v>0.72270000000000001</v>
      </c>
      <c r="J644" s="57">
        <v>4235850.83</v>
      </c>
    </row>
    <row r="645" spans="1:10" s="66" customFormat="1" ht="14.5" x14ac:dyDescent="0.4">
      <c r="A645" s="149" t="s">
        <v>2065</v>
      </c>
      <c r="B645" s="149" t="s">
        <v>2066</v>
      </c>
      <c r="C645" s="149" t="s">
        <v>2067</v>
      </c>
      <c r="D645" s="105">
        <v>5648981.0499999998</v>
      </c>
      <c r="E645" s="57">
        <v>5648981.0499999998</v>
      </c>
      <c r="F645" s="57">
        <v>0</v>
      </c>
      <c r="G645" s="127">
        <v>1</v>
      </c>
      <c r="H645" s="57">
        <v>9477362.7200000007</v>
      </c>
      <c r="I645" s="127">
        <v>0.59599999999999997</v>
      </c>
      <c r="J645" s="57">
        <v>3828381.67</v>
      </c>
    </row>
    <row r="646" spans="1:10" s="66" customFormat="1" ht="14.5" x14ac:dyDescent="0.4">
      <c r="A646" s="149" t="s">
        <v>2068</v>
      </c>
      <c r="B646" s="149" t="s">
        <v>2069</v>
      </c>
      <c r="C646" s="149" t="s">
        <v>2070</v>
      </c>
      <c r="D646" s="105">
        <v>4687834.22</v>
      </c>
      <c r="E646" s="57">
        <v>4687834.22</v>
      </c>
      <c r="F646" s="57">
        <v>0</v>
      </c>
      <c r="G646" s="127">
        <v>1</v>
      </c>
      <c r="H646" s="57">
        <v>8827316.1799999997</v>
      </c>
      <c r="I646" s="127">
        <v>0.53110000000000002</v>
      </c>
      <c r="J646" s="57">
        <v>4139481.96</v>
      </c>
    </row>
    <row r="647" spans="1:10" s="66" customFormat="1" ht="14.5" x14ac:dyDescent="0.4">
      <c r="A647" s="149" t="s">
        <v>2071</v>
      </c>
      <c r="B647" s="149" t="s">
        <v>2072</v>
      </c>
      <c r="C647" s="149" t="s">
        <v>2073</v>
      </c>
      <c r="D647" s="105">
        <v>3475709.34</v>
      </c>
      <c r="E647" s="57">
        <v>3084905.65</v>
      </c>
      <c r="F647" s="57">
        <v>390803.69</v>
      </c>
      <c r="G647" s="127">
        <v>1.1267</v>
      </c>
      <c r="H647" s="57">
        <v>8058104.6600000001</v>
      </c>
      <c r="I647" s="127">
        <v>0.43130000000000002</v>
      </c>
      <c r="J647" s="57">
        <v>4582395.32</v>
      </c>
    </row>
    <row r="648" spans="1:10" s="66" customFormat="1" ht="14.5" x14ac:dyDescent="0.4">
      <c r="A648" s="149" t="s">
        <v>2074</v>
      </c>
      <c r="B648" s="149" t="s">
        <v>2075</v>
      </c>
      <c r="C648" s="149" t="s">
        <v>2076</v>
      </c>
      <c r="D648" s="105">
        <v>3550638.6</v>
      </c>
      <c r="E648" s="57">
        <v>3550638.6</v>
      </c>
      <c r="F648" s="57">
        <v>0</v>
      </c>
      <c r="G648" s="127">
        <v>1</v>
      </c>
      <c r="H648" s="57">
        <v>6660448.7400000002</v>
      </c>
      <c r="I648" s="127">
        <v>0.53310000000000002</v>
      </c>
      <c r="J648" s="57">
        <v>3109810.14</v>
      </c>
    </row>
    <row r="649" spans="1:10" s="66" customFormat="1" ht="14.5" x14ac:dyDescent="0.4">
      <c r="A649" s="149" t="s">
        <v>2077</v>
      </c>
      <c r="B649" s="149" t="s">
        <v>2078</v>
      </c>
      <c r="C649" s="149" t="s">
        <v>2079</v>
      </c>
      <c r="D649" s="105">
        <v>2942809.23</v>
      </c>
      <c r="E649" s="57">
        <v>2814649.83</v>
      </c>
      <c r="F649" s="57">
        <v>128159.4</v>
      </c>
      <c r="G649" s="127">
        <v>1.0455000000000001</v>
      </c>
      <c r="H649" s="57">
        <v>4904527.9400000004</v>
      </c>
      <c r="I649" s="127">
        <v>0.6</v>
      </c>
      <c r="J649" s="57">
        <v>1961718.71</v>
      </c>
    </row>
    <row r="650" spans="1:10" s="66" customFormat="1" ht="14.5" x14ac:dyDescent="0.4">
      <c r="A650" s="149" t="s">
        <v>2080</v>
      </c>
      <c r="B650" s="149" t="s">
        <v>2081</v>
      </c>
      <c r="C650" s="149" t="s">
        <v>2082</v>
      </c>
      <c r="D650" s="105">
        <v>3327577.64</v>
      </c>
      <c r="E650" s="57">
        <v>3259092.11</v>
      </c>
      <c r="F650" s="57">
        <v>68485.53</v>
      </c>
      <c r="G650" s="127">
        <v>1.0209999999999999</v>
      </c>
      <c r="H650" s="57">
        <v>7867789.4000000004</v>
      </c>
      <c r="I650" s="127">
        <v>0.4229</v>
      </c>
      <c r="J650" s="57">
        <v>4540211.76</v>
      </c>
    </row>
    <row r="651" spans="1:10" s="66" customFormat="1" ht="14.5" x14ac:dyDescent="0.4">
      <c r="A651" s="149" t="s">
        <v>2083</v>
      </c>
      <c r="B651" s="149" t="s">
        <v>2084</v>
      </c>
      <c r="C651" s="149" t="s">
        <v>2085</v>
      </c>
      <c r="D651" s="105">
        <v>10232773.130000001</v>
      </c>
      <c r="E651" s="57">
        <v>10232773.130000001</v>
      </c>
      <c r="F651" s="57">
        <v>0</v>
      </c>
      <c r="G651" s="127">
        <v>1</v>
      </c>
      <c r="H651" s="57">
        <v>14669568.890000001</v>
      </c>
      <c r="I651" s="127">
        <v>0.6976</v>
      </c>
      <c r="J651" s="57">
        <v>4436795.76</v>
      </c>
    </row>
    <row r="652" spans="1:10" s="66" customFormat="1" ht="14.5" x14ac:dyDescent="0.4">
      <c r="A652" s="149" t="s">
        <v>2086</v>
      </c>
      <c r="B652" s="149" t="s">
        <v>2087</v>
      </c>
      <c r="C652" s="149" t="s">
        <v>2088</v>
      </c>
      <c r="D652" s="105">
        <v>9172940.0500000007</v>
      </c>
      <c r="E652" s="57">
        <v>9172940.0500000007</v>
      </c>
      <c r="F652" s="57">
        <v>0</v>
      </c>
      <c r="G652" s="127">
        <v>1</v>
      </c>
      <c r="H652" s="57">
        <v>14164485.48</v>
      </c>
      <c r="I652" s="127">
        <v>0.64759999999999995</v>
      </c>
      <c r="J652" s="57">
        <v>4991545.43</v>
      </c>
    </row>
    <row r="653" spans="1:10" s="66" customFormat="1" ht="14.5" x14ac:dyDescent="0.4">
      <c r="A653" s="149" t="s">
        <v>2089</v>
      </c>
      <c r="B653" s="149" t="s">
        <v>2090</v>
      </c>
      <c r="C653" s="149" t="s">
        <v>2091</v>
      </c>
      <c r="D653" s="105">
        <v>2966880.43</v>
      </c>
      <c r="E653" s="57">
        <v>2966880.43</v>
      </c>
      <c r="F653" s="57">
        <v>0</v>
      </c>
      <c r="G653" s="127">
        <v>1</v>
      </c>
      <c r="H653" s="57">
        <v>6352762.3899999997</v>
      </c>
      <c r="I653" s="127">
        <v>0.46700000000000003</v>
      </c>
      <c r="J653" s="57">
        <v>3385881.96</v>
      </c>
    </row>
    <row r="654" spans="1:10" s="66" customFormat="1" ht="14.5" x14ac:dyDescent="0.4">
      <c r="A654" s="149" t="s">
        <v>2092</v>
      </c>
      <c r="B654" s="149" t="s">
        <v>2093</v>
      </c>
      <c r="C654" s="149" t="s">
        <v>2094</v>
      </c>
      <c r="D654" s="105">
        <v>13431956.939999999</v>
      </c>
      <c r="E654" s="57">
        <v>13431956.939999999</v>
      </c>
      <c r="F654" s="57">
        <v>0</v>
      </c>
      <c r="G654" s="127">
        <v>1</v>
      </c>
      <c r="H654" s="57">
        <v>19529900.039999999</v>
      </c>
      <c r="I654" s="127">
        <v>0.68779999999999997</v>
      </c>
      <c r="J654" s="57">
        <v>6097943.0999999996</v>
      </c>
    </row>
    <row r="655" spans="1:10" s="66" customFormat="1" ht="14.5" x14ac:dyDescent="0.4">
      <c r="A655" s="149" t="s">
        <v>2095</v>
      </c>
      <c r="B655" s="149" t="s">
        <v>2096</v>
      </c>
      <c r="C655" s="149" t="s">
        <v>2097</v>
      </c>
      <c r="D655" s="105">
        <v>5316619.05</v>
      </c>
      <c r="E655" s="57">
        <v>5316619.05</v>
      </c>
      <c r="F655" s="57">
        <v>0</v>
      </c>
      <c r="G655" s="127">
        <v>1</v>
      </c>
      <c r="H655" s="57">
        <v>8523098.5299999993</v>
      </c>
      <c r="I655" s="127">
        <v>0.62380000000000002</v>
      </c>
      <c r="J655" s="57">
        <v>3206479.48</v>
      </c>
    </row>
    <row r="656" spans="1:10" s="66" customFormat="1" ht="14.5" x14ac:dyDescent="0.4">
      <c r="A656" s="149" t="s">
        <v>2098</v>
      </c>
      <c r="B656" s="149" t="s">
        <v>2099</v>
      </c>
      <c r="C656" s="149" t="s">
        <v>2100</v>
      </c>
      <c r="D656" s="105">
        <v>4721585.2300000004</v>
      </c>
      <c r="E656" s="57">
        <v>4721585.2300000004</v>
      </c>
      <c r="F656" s="57">
        <v>0</v>
      </c>
      <c r="G656" s="127">
        <v>1</v>
      </c>
      <c r="H656" s="57">
        <v>6634422.4699999997</v>
      </c>
      <c r="I656" s="127">
        <v>0.7117</v>
      </c>
      <c r="J656" s="57">
        <v>1912837.24</v>
      </c>
    </row>
    <row r="657" spans="1:10" s="66" customFormat="1" ht="14.5" x14ac:dyDescent="0.4">
      <c r="A657" s="149" t="s">
        <v>2101</v>
      </c>
      <c r="B657" s="149" t="s">
        <v>2102</v>
      </c>
      <c r="C657" s="149" t="s">
        <v>2103</v>
      </c>
      <c r="D657" s="105">
        <v>3995838.39</v>
      </c>
      <c r="E657" s="57">
        <v>3995838.39</v>
      </c>
      <c r="F657" s="57">
        <v>0</v>
      </c>
      <c r="G657" s="127">
        <v>1</v>
      </c>
      <c r="H657" s="57">
        <v>5664508.1699999999</v>
      </c>
      <c r="I657" s="127">
        <v>0.70540000000000003</v>
      </c>
      <c r="J657" s="57">
        <v>1668669.78</v>
      </c>
    </row>
    <row r="658" spans="1:10" s="66" customFormat="1" ht="14.5" x14ac:dyDescent="0.4">
      <c r="A658" s="149" t="s">
        <v>2104</v>
      </c>
      <c r="B658" s="149" t="s">
        <v>2105</v>
      </c>
      <c r="C658" s="149" t="s">
        <v>2106</v>
      </c>
      <c r="D658" s="105">
        <v>3899737.37</v>
      </c>
      <c r="E658" s="57">
        <v>3899737.37</v>
      </c>
      <c r="F658" s="57">
        <v>0</v>
      </c>
      <c r="G658" s="127">
        <v>1</v>
      </c>
      <c r="H658" s="57">
        <v>5764848.9800000004</v>
      </c>
      <c r="I658" s="127">
        <v>0.67649999999999999</v>
      </c>
      <c r="J658" s="57">
        <v>1865111.61</v>
      </c>
    </row>
    <row r="659" spans="1:10" s="66" customFormat="1" ht="14.5" x14ac:dyDescent="0.4">
      <c r="A659" s="149" t="s">
        <v>2107</v>
      </c>
      <c r="B659" s="149" t="s">
        <v>2108</v>
      </c>
      <c r="C659" s="149" t="s">
        <v>2109</v>
      </c>
      <c r="D659" s="105">
        <v>5549060.4299999997</v>
      </c>
      <c r="E659" s="57">
        <v>5549060.4299999997</v>
      </c>
      <c r="F659" s="57">
        <v>0</v>
      </c>
      <c r="G659" s="127">
        <v>1</v>
      </c>
      <c r="H659" s="57">
        <v>8305654.4400000004</v>
      </c>
      <c r="I659" s="127">
        <v>0.66810000000000003</v>
      </c>
      <c r="J659" s="57">
        <v>2756594.01</v>
      </c>
    </row>
    <row r="660" spans="1:10" s="66" customFormat="1" ht="14.5" x14ac:dyDescent="0.4">
      <c r="A660" s="149" t="s">
        <v>2110</v>
      </c>
      <c r="B660" s="149" t="s">
        <v>2111</v>
      </c>
      <c r="C660" s="149" t="s">
        <v>2112</v>
      </c>
      <c r="D660" s="105">
        <v>2758832.92</v>
      </c>
      <c r="E660" s="57">
        <v>2758832.92</v>
      </c>
      <c r="F660" s="57">
        <v>0</v>
      </c>
      <c r="G660" s="127">
        <v>1</v>
      </c>
      <c r="H660" s="57">
        <v>4431261.3499999996</v>
      </c>
      <c r="I660" s="127">
        <v>0.62260000000000004</v>
      </c>
      <c r="J660" s="57">
        <v>1672428.43</v>
      </c>
    </row>
    <row r="661" spans="1:10" s="66" customFormat="1" ht="14.5" x14ac:dyDescent="0.4">
      <c r="A661" s="149" t="s">
        <v>2113</v>
      </c>
      <c r="B661" s="149" t="s">
        <v>2114</v>
      </c>
      <c r="C661" s="149" t="s">
        <v>2115</v>
      </c>
      <c r="D661" s="105">
        <v>4239739.3499999996</v>
      </c>
      <c r="E661" s="57">
        <v>4239739.3499999996</v>
      </c>
      <c r="F661" s="57">
        <v>0</v>
      </c>
      <c r="G661" s="127">
        <v>1</v>
      </c>
      <c r="H661" s="57">
        <v>5691733.8600000003</v>
      </c>
      <c r="I661" s="127">
        <v>0.74490000000000001</v>
      </c>
      <c r="J661" s="57">
        <v>1451994.51</v>
      </c>
    </row>
    <row r="662" spans="1:10" s="66" customFormat="1" ht="14.5" x14ac:dyDescent="0.4">
      <c r="A662" s="149" t="s">
        <v>2116</v>
      </c>
      <c r="B662" s="149" t="s">
        <v>2117</v>
      </c>
      <c r="C662" s="149" t="s">
        <v>2118</v>
      </c>
      <c r="D662" s="105">
        <v>3483722.11</v>
      </c>
      <c r="E662" s="57">
        <v>3483722.11</v>
      </c>
      <c r="F662" s="57">
        <v>0</v>
      </c>
      <c r="G662" s="127">
        <v>1</v>
      </c>
      <c r="H662" s="57">
        <v>4904176.9000000004</v>
      </c>
      <c r="I662" s="127">
        <v>0.71040000000000003</v>
      </c>
      <c r="J662" s="57">
        <v>1420454.79</v>
      </c>
    </row>
    <row r="663" spans="1:10" s="66" customFormat="1" ht="14.5" x14ac:dyDescent="0.4">
      <c r="A663" s="149" t="s">
        <v>2119</v>
      </c>
      <c r="B663" s="149" t="s">
        <v>2120</v>
      </c>
      <c r="C663" s="149" t="s">
        <v>2121</v>
      </c>
      <c r="D663" s="105">
        <v>2832466.56</v>
      </c>
      <c r="E663" s="57">
        <v>2832466.56</v>
      </c>
      <c r="F663" s="57">
        <v>0</v>
      </c>
      <c r="G663" s="127">
        <v>1</v>
      </c>
      <c r="H663" s="57">
        <v>4048503.58</v>
      </c>
      <c r="I663" s="127">
        <v>0.6996</v>
      </c>
      <c r="J663" s="57">
        <v>1216037.02</v>
      </c>
    </row>
    <row r="664" spans="1:10" s="66" customFormat="1" ht="14.5" x14ac:dyDescent="0.4">
      <c r="A664" s="149" t="s">
        <v>2122</v>
      </c>
      <c r="B664" s="149" t="s">
        <v>2123</v>
      </c>
      <c r="C664" s="149" t="s">
        <v>2124</v>
      </c>
      <c r="D664" s="105">
        <v>7024499.79</v>
      </c>
      <c r="E664" s="57">
        <v>7024499.79</v>
      </c>
      <c r="F664" s="57">
        <v>0</v>
      </c>
      <c r="G664" s="127">
        <v>1</v>
      </c>
      <c r="H664" s="57">
        <v>10034759.76</v>
      </c>
      <c r="I664" s="127">
        <v>0.7</v>
      </c>
      <c r="J664" s="57">
        <v>3010259.97</v>
      </c>
    </row>
    <row r="665" spans="1:10" s="66" customFormat="1" ht="14.5" x14ac:dyDescent="0.4">
      <c r="A665" s="149" t="s">
        <v>2125</v>
      </c>
      <c r="B665" s="149" t="s">
        <v>2126</v>
      </c>
      <c r="C665" s="149" t="s">
        <v>2127</v>
      </c>
      <c r="D665" s="105">
        <v>4373120.45</v>
      </c>
      <c r="E665" s="57">
        <v>4373120.45</v>
      </c>
      <c r="F665" s="57">
        <v>0</v>
      </c>
      <c r="G665" s="127">
        <v>1</v>
      </c>
      <c r="H665" s="57">
        <v>8733934.4299999997</v>
      </c>
      <c r="I665" s="127">
        <v>0.50070000000000003</v>
      </c>
      <c r="J665" s="57">
        <v>4360813.9800000004</v>
      </c>
    </row>
    <row r="666" spans="1:10" s="66" customFormat="1" ht="14.5" x14ac:dyDescent="0.4">
      <c r="A666" s="149" t="s">
        <v>2128</v>
      </c>
      <c r="B666" s="149" t="s">
        <v>2129</v>
      </c>
      <c r="C666" s="149" t="s">
        <v>2130</v>
      </c>
      <c r="D666" s="105">
        <v>4701377.45</v>
      </c>
      <c r="E666" s="57">
        <v>4701377.45</v>
      </c>
      <c r="F666" s="57">
        <v>0</v>
      </c>
      <c r="G666" s="127">
        <v>1</v>
      </c>
      <c r="H666" s="57">
        <v>5746284.4900000002</v>
      </c>
      <c r="I666" s="127">
        <v>0.81820000000000004</v>
      </c>
      <c r="J666" s="57">
        <v>1044907.04</v>
      </c>
    </row>
    <row r="667" spans="1:10" s="66" customFormat="1" ht="14.5" x14ac:dyDescent="0.4">
      <c r="A667" s="149" t="s">
        <v>2131</v>
      </c>
      <c r="B667" s="149" t="s">
        <v>2132</v>
      </c>
      <c r="C667" s="149" t="s">
        <v>2133</v>
      </c>
      <c r="D667" s="105">
        <v>6412470.9000000004</v>
      </c>
      <c r="E667" s="57">
        <v>6412470.9000000004</v>
      </c>
      <c r="F667" s="57">
        <v>0</v>
      </c>
      <c r="G667" s="127">
        <v>1</v>
      </c>
      <c r="H667" s="57">
        <v>8061381.4699999997</v>
      </c>
      <c r="I667" s="127">
        <v>0.79549999999999998</v>
      </c>
      <c r="J667" s="57">
        <v>1648910.57</v>
      </c>
    </row>
    <row r="668" spans="1:10" s="66" customFormat="1" ht="14.5" x14ac:dyDescent="0.4">
      <c r="A668" s="149" t="s">
        <v>2134</v>
      </c>
      <c r="B668" s="149" t="s">
        <v>2135</v>
      </c>
      <c r="C668" s="149" t="s">
        <v>2136</v>
      </c>
      <c r="D668" s="105">
        <v>4077068.79</v>
      </c>
      <c r="E668" s="57">
        <v>4077068.79</v>
      </c>
      <c r="F668" s="57">
        <v>0</v>
      </c>
      <c r="G668" s="127">
        <v>1</v>
      </c>
      <c r="H668" s="57">
        <v>6411572.0300000003</v>
      </c>
      <c r="I668" s="127">
        <v>0.63590000000000002</v>
      </c>
      <c r="J668" s="57">
        <v>2334503.2400000002</v>
      </c>
    </row>
    <row r="669" spans="1:10" s="66" customFormat="1" ht="14.5" x14ac:dyDescent="0.4">
      <c r="A669" s="149" t="s">
        <v>2137</v>
      </c>
      <c r="B669" s="149" t="s">
        <v>2138</v>
      </c>
      <c r="C669" s="149" t="s">
        <v>2139</v>
      </c>
      <c r="D669" s="105">
        <v>4488794.5</v>
      </c>
      <c r="E669" s="57">
        <v>4488794.5</v>
      </c>
      <c r="F669" s="57">
        <v>0</v>
      </c>
      <c r="G669" s="127">
        <v>1</v>
      </c>
      <c r="H669" s="57">
        <v>6978522.1600000001</v>
      </c>
      <c r="I669" s="127">
        <v>0.64319999999999999</v>
      </c>
      <c r="J669" s="57">
        <v>2489727.66</v>
      </c>
    </row>
    <row r="670" spans="1:10" s="66" customFormat="1" ht="14.5" x14ac:dyDescent="0.4">
      <c r="A670" s="149" t="s">
        <v>2140</v>
      </c>
      <c r="B670" s="149" t="s">
        <v>2141</v>
      </c>
      <c r="C670" s="149" t="s">
        <v>2142</v>
      </c>
      <c r="D670" s="105">
        <v>4560121.6500000004</v>
      </c>
      <c r="E670" s="57">
        <v>4560121.6500000004</v>
      </c>
      <c r="F670" s="57">
        <v>0</v>
      </c>
      <c r="G670" s="127">
        <v>1</v>
      </c>
      <c r="H670" s="57">
        <v>6107216.9699999997</v>
      </c>
      <c r="I670" s="127">
        <v>0.74670000000000003</v>
      </c>
      <c r="J670" s="57">
        <v>1547095.32</v>
      </c>
    </row>
    <row r="671" spans="1:10" s="66" customFormat="1" ht="14.5" x14ac:dyDescent="0.4">
      <c r="A671" s="149" t="s">
        <v>2143</v>
      </c>
      <c r="B671" s="149" t="s">
        <v>2144</v>
      </c>
      <c r="C671" s="149" t="s">
        <v>2145</v>
      </c>
      <c r="D671" s="105">
        <v>2934423.48</v>
      </c>
      <c r="E671" s="57">
        <v>2934423.48</v>
      </c>
      <c r="F671" s="57">
        <v>0</v>
      </c>
      <c r="G671" s="127">
        <v>1</v>
      </c>
      <c r="H671" s="57">
        <v>5261520.05</v>
      </c>
      <c r="I671" s="127">
        <v>0.55769999999999997</v>
      </c>
      <c r="J671" s="57">
        <v>2327096.5699999998</v>
      </c>
    </row>
    <row r="672" spans="1:10" s="66" customFormat="1" ht="14.5" x14ac:dyDescent="0.4">
      <c r="A672" s="149" t="s">
        <v>2146</v>
      </c>
      <c r="B672" s="149" t="s">
        <v>2147</v>
      </c>
      <c r="C672" s="149" t="s">
        <v>2148</v>
      </c>
      <c r="D672" s="105">
        <v>3760179.88</v>
      </c>
      <c r="E672" s="57">
        <v>3760179.88</v>
      </c>
      <c r="F672" s="57">
        <v>0</v>
      </c>
      <c r="G672" s="127">
        <v>1</v>
      </c>
      <c r="H672" s="57">
        <v>6153553.9699999997</v>
      </c>
      <c r="I672" s="127">
        <v>0.61109999999999998</v>
      </c>
      <c r="J672" s="57">
        <v>2393374.09</v>
      </c>
    </row>
    <row r="673" spans="1:10" s="66" customFormat="1" ht="14.5" x14ac:dyDescent="0.4">
      <c r="A673" s="149" t="s">
        <v>2149</v>
      </c>
      <c r="B673" s="149" t="s">
        <v>2150</v>
      </c>
      <c r="C673" s="149" t="s">
        <v>2151</v>
      </c>
      <c r="D673" s="105">
        <v>4939828.9400000004</v>
      </c>
      <c r="E673" s="57">
        <v>4939828.9400000004</v>
      </c>
      <c r="F673" s="57">
        <v>0</v>
      </c>
      <c r="G673" s="127">
        <v>1</v>
      </c>
      <c r="H673" s="57">
        <v>7095533.4199999999</v>
      </c>
      <c r="I673" s="127">
        <v>0.69620000000000004</v>
      </c>
      <c r="J673" s="57">
        <v>2155704.48</v>
      </c>
    </row>
    <row r="674" spans="1:10" s="66" customFormat="1" ht="14.5" x14ac:dyDescent="0.4">
      <c r="A674" s="149" t="s">
        <v>2152</v>
      </c>
      <c r="B674" s="149" t="s">
        <v>2153</v>
      </c>
      <c r="C674" s="149" t="s">
        <v>2154</v>
      </c>
      <c r="D674" s="105">
        <v>7040627.8099999996</v>
      </c>
      <c r="E674" s="57">
        <v>7040627.8099999996</v>
      </c>
      <c r="F674" s="57">
        <v>0</v>
      </c>
      <c r="G674" s="127">
        <v>1</v>
      </c>
      <c r="H674" s="57">
        <v>9461671.4000000004</v>
      </c>
      <c r="I674" s="127">
        <v>0.74409999999999998</v>
      </c>
      <c r="J674" s="57">
        <v>2421043.59</v>
      </c>
    </row>
    <row r="675" spans="1:10" s="66" customFormat="1" ht="14.5" x14ac:dyDescent="0.4">
      <c r="A675" s="149" t="s">
        <v>2155</v>
      </c>
      <c r="B675" s="149" t="s">
        <v>2156</v>
      </c>
      <c r="C675" s="149" t="s">
        <v>2157</v>
      </c>
      <c r="D675" s="105">
        <v>6605050.8700000001</v>
      </c>
      <c r="E675" s="57">
        <v>6605050.8700000001</v>
      </c>
      <c r="F675" s="57">
        <v>0</v>
      </c>
      <c r="G675" s="127">
        <v>1</v>
      </c>
      <c r="H675" s="57">
        <v>8927976.2300000004</v>
      </c>
      <c r="I675" s="127">
        <v>0.73980000000000001</v>
      </c>
      <c r="J675" s="57">
        <v>2322925.36</v>
      </c>
    </row>
    <row r="676" spans="1:10" s="66" customFormat="1" ht="14.5" x14ac:dyDescent="0.4">
      <c r="A676" s="149" t="s">
        <v>2158</v>
      </c>
      <c r="B676" s="149" t="s">
        <v>2159</v>
      </c>
      <c r="C676" s="149" t="s">
        <v>2160</v>
      </c>
      <c r="D676" s="105">
        <v>4994667.79</v>
      </c>
      <c r="E676" s="57">
        <v>4994667.79</v>
      </c>
      <c r="F676" s="57">
        <v>0</v>
      </c>
      <c r="G676" s="127">
        <v>1</v>
      </c>
      <c r="H676" s="57">
        <v>6374974.1600000001</v>
      </c>
      <c r="I676" s="127">
        <v>0.78349999999999997</v>
      </c>
      <c r="J676" s="57">
        <v>1380306.37</v>
      </c>
    </row>
    <row r="677" spans="1:10" s="66" customFormat="1" ht="14.5" x14ac:dyDescent="0.4">
      <c r="A677" s="149" t="s">
        <v>2161</v>
      </c>
      <c r="B677" s="149" t="s">
        <v>2162</v>
      </c>
      <c r="C677" s="149" t="s">
        <v>2163</v>
      </c>
      <c r="D677" s="105">
        <v>5881488.7800000003</v>
      </c>
      <c r="E677" s="57">
        <v>5881488.7800000003</v>
      </c>
      <c r="F677" s="57">
        <v>0</v>
      </c>
      <c r="G677" s="127">
        <v>1</v>
      </c>
      <c r="H677" s="57">
        <v>8151157.2199999997</v>
      </c>
      <c r="I677" s="127">
        <v>0.72160000000000002</v>
      </c>
      <c r="J677" s="57">
        <v>2269668.44</v>
      </c>
    </row>
    <row r="678" spans="1:10" s="66" customFormat="1" ht="14.5" x14ac:dyDescent="0.4">
      <c r="A678" s="149" t="s">
        <v>2164</v>
      </c>
      <c r="B678" s="149" t="s">
        <v>2165</v>
      </c>
      <c r="C678" s="149" t="s">
        <v>2166</v>
      </c>
      <c r="D678" s="105">
        <v>5294003.4800000004</v>
      </c>
      <c r="E678" s="57">
        <v>5294003.4800000004</v>
      </c>
      <c r="F678" s="57">
        <v>0</v>
      </c>
      <c r="G678" s="127">
        <v>1</v>
      </c>
      <c r="H678" s="57">
        <v>7794348.5700000003</v>
      </c>
      <c r="I678" s="127">
        <v>0.67920000000000003</v>
      </c>
      <c r="J678" s="57">
        <v>2500345.09</v>
      </c>
    </row>
    <row r="679" spans="1:10" s="66" customFormat="1" ht="14.5" x14ac:dyDescent="0.4">
      <c r="A679" s="149" t="s">
        <v>2167</v>
      </c>
      <c r="B679" s="149" t="s">
        <v>2168</v>
      </c>
      <c r="C679" s="149" t="s">
        <v>2169</v>
      </c>
      <c r="D679" s="105">
        <v>25385547.640000001</v>
      </c>
      <c r="E679" s="57">
        <v>25385547.640000001</v>
      </c>
      <c r="F679" s="57">
        <v>0</v>
      </c>
      <c r="G679" s="127">
        <v>1</v>
      </c>
      <c r="H679" s="57">
        <v>33997208.68</v>
      </c>
      <c r="I679" s="127">
        <v>0.74670000000000003</v>
      </c>
      <c r="J679" s="57">
        <v>8611661.0399999991</v>
      </c>
    </row>
    <row r="680" spans="1:10" s="66" customFormat="1" ht="14.5" x14ac:dyDescent="0.4">
      <c r="A680" s="149" t="s">
        <v>2170</v>
      </c>
      <c r="B680" s="149" t="s">
        <v>2171</v>
      </c>
      <c r="C680" s="149" t="s">
        <v>2172</v>
      </c>
      <c r="D680" s="105">
        <v>5140664.22</v>
      </c>
      <c r="E680" s="57">
        <v>5140664.22</v>
      </c>
      <c r="F680" s="57">
        <v>0</v>
      </c>
      <c r="G680" s="127">
        <v>1</v>
      </c>
      <c r="H680" s="57">
        <v>9253589.9199999999</v>
      </c>
      <c r="I680" s="127">
        <v>0.55549999999999999</v>
      </c>
      <c r="J680" s="57">
        <v>4112925.7</v>
      </c>
    </row>
    <row r="681" spans="1:10" s="66" customFormat="1" ht="14.5" x14ac:dyDescent="0.4">
      <c r="A681" s="149" t="s">
        <v>2173</v>
      </c>
      <c r="B681" s="149" t="s">
        <v>2174</v>
      </c>
      <c r="C681" s="149" t="s">
        <v>2175</v>
      </c>
      <c r="D681" s="105">
        <v>4821058.95</v>
      </c>
      <c r="E681" s="57">
        <v>4821058.95</v>
      </c>
      <c r="F681" s="57">
        <v>0</v>
      </c>
      <c r="G681" s="127">
        <v>1</v>
      </c>
      <c r="H681" s="57">
        <v>7007407.4000000004</v>
      </c>
      <c r="I681" s="127">
        <v>0.68799999999999994</v>
      </c>
      <c r="J681" s="57">
        <v>2186348.4500000002</v>
      </c>
    </row>
    <row r="682" spans="1:10" s="66" customFormat="1" ht="14.5" x14ac:dyDescent="0.4">
      <c r="A682" s="149" t="s">
        <v>2176</v>
      </c>
      <c r="B682" s="149" t="s">
        <v>2177</v>
      </c>
      <c r="C682" s="149" t="s">
        <v>2178</v>
      </c>
      <c r="D682" s="105">
        <v>4100415.58</v>
      </c>
      <c r="E682" s="57">
        <v>4100415.58</v>
      </c>
      <c r="F682" s="57">
        <v>0</v>
      </c>
      <c r="G682" s="127">
        <v>1</v>
      </c>
      <c r="H682" s="57">
        <v>5582684.4000000004</v>
      </c>
      <c r="I682" s="127">
        <v>0.73450000000000004</v>
      </c>
      <c r="J682" s="57">
        <v>1482268.82</v>
      </c>
    </row>
    <row r="683" spans="1:10" s="66" customFormat="1" ht="14.5" x14ac:dyDescent="0.4">
      <c r="A683" s="149" t="s">
        <v>2179</v>
      </c>
      <c r="B683" s="149" t="s">
        <v>2180</v>
      </c>
      <c r="C683" s="149" t="s">
        <v>2181</v>
      </c>
      <c r="D683" s="105">
        <v>5139532.18</v>
      </c>
      <c r="E683" s="57">
        <v>5139532.18</v>
      </c>
      <c r="F683" s="57">
        <v>0</v>
      </c>
      <c r="G683" s="127">
        <v>1</v>
      </c>
      <c r="H683" s="57">
        <v>6724990.75</v>
      </c>
      <c r="I683" s="127">
        <v>0.76419999999999999</v>
      </c>
      <c r="J683" s="57">
        <v>1585458.57</v>
      </c>
    </row>
    <row r="684" spans="1:10" s="66" customFormat="1" ht="14.5" x14ac:dyDescent="0.4">
      <c r="A684" s="149" t="s">
        <v>2182</v>
      </c>
      <c r="B684" s="149" t="s">
        <v>2183</v>
      </c>
      <c r="C684" s="149" t="s">
        <v>2184</v>
      </c>
      <c r="D684" s="105">
        <v>6474325.6799999997</v>
      </c>
      <c r="E684" s="57">
        <v>6474325.6799999997</v>
      </c>
      <c r="F684" s="57">
        <v>0</v>
      </c>
      <c r="G684" s="127">
        <v>1</v>
      </c>
      <c r="H684" s="57">
        <v>7853850.3799999999</v>
      </c>
      <c r="I684" s="127">
        <v>0.82440000000000002</v>
      </c>
      <c r="J684" s="57">
        <v>1379524.7</v>
      </c>
    </row>
    <row r="685" spans="1:10" s="66" customFormat="1" ht="14.5" x14ac:dyDescent="0.4">
      <c r="A685" s="149" t="s">
        <v>2185</v>
      </c>
      <c r="B685" s="149" t="s">
        <v>2186</v>
      </c>
      <c r="C685" s="149" t="s">
        <v>2187</v>
      </c>
      <c r="D685" s="105">
        <v>5523009.2000000002</v>
      </c>
      <c r="E685" s="57">
        <v>5523009.2000000002</v>
      </c>
      <c r="F685" s="57">
        <v>0</v>
      </c>
      <c r="G685" s="127">
        <v>1</v>
      </c>
      <c r="H685" s="57">
        <v>8081530.46</v>
      </c>
      <c r="I685" s="127">
        <v>0.68340000000000001</v>
      </c>
      <c r="J685" s="57">
        <v>2558521.2599999998</v>
      </c>
    </row>
    <row r="686" spans="1:10" s="66" customFormat="1" ht="14.5" x14ac:dyDescent="0.4">
      <c r="A686" s="149" t="s">
        <v>2188</v>
      </c>
      <c r="B686" s="149" t="s">
        <v>2189</v>
      </c>
      <c r="C686" s="149" t="s">
        <v>2190</v>
      </c>
      <c r="D686" s="105">
        <v>2620875.48</v>
      </c>
      <c r="E686" s="57">
        <v>2620875.48</v>
      </c>
      <c r="F686" s="57">
        <v>0</v>
      </c>
      <c r="G686" s="127">
        <v>1</v>
      </c>
      <c r="H686" s="57">
        <v>5051008.59</v>
      </c>
      <c r="I686" s="127">
        <v>0.51890000000000003</v>
      </c>
      <c r="J686" s="57">
        <v>2430133.11</v>
      </c>
    </row>
    <row r="687" spans="1:10" s="66" customFormat="1" ht="14.5" x14ac:dyDescent="0.4">
      <c r="A687" s="149" t="s">
        <v>2191</v>
      </c>
      <c r="B687" s="149" t="s">
        <v>2192</v>
      </c>
      <c r="C687" s="149" t="s">
        <v>2193</v>
      </c>
      <c r="D687" s="105">
        <v>5037657.41</v>
      </c>
      <c r="E687" s="57">
        <v>5037657.41</v>
      </c>
      <c r="F687" s="57">
        <v>0</v>
      </c>
      <c r="G687" s="127">
        <v>1</v>
      </c>
      <c r="H687" s="57">
        <v>11283489.42</v>
      </c>
      <c r="I687" s="127">
        <v>0.44650000000000001</v>
      </c>
      <c r="J687" s="57">
        <v>6245832.0099999998</v>
      </c>
    </row>
    <row r="688" spans="1:10" s="66" customFormat="1" ht="14.5" x14ac:dyDescent="0.4">
      <c r="A688" s="149" t="s">
        <v>2194</v>
      </c>
      <c r="B688" s="149" t="s">
        <v>2195</v>
      </c>
      <c r="C688" s="149" t="s">
        <v>2196</v>
      </c>
      <c r="D688" s="105">
        <v>2708375.34</v>
      </c>
      <c r="E688" s="57">
        <v>2708375.34</v>
      </c>
      <c r="F688" s="57">
        <v>0</v>
      </c>
      <c r="G688" s="127">
        <v>1</v>
      </c>
      <c r="H688" s="57">
        <v>5384775.9900000002</v>
      </c>
      <c r="I688" s="127">
        <v>0.503</v>
      </c>
      <c r="J688" s="57">
        <v>2676400.65</v>
      </c>
    </row>
    <row r="689" spans="1:10" s="66" customFormat="1" ht="14.5" x14ac:dyDescent="0.4">
      <c r="A689" s="149" t="s">
        <v>2197</v>
      </c>
      <c r="B689" s="149" t="s">
        <v>2198</v>
      </c>
      <c r="C689" s="149" t="s">
        <v>2199</v>
      </c>
      <c r="D689" s="105">
        <v>10423071.91</v>
      </c>
      <c r="E689" s="57">
        <v>10423071.91</v>
      </c>
      <c r="F689" s="57">
        <v>0</v>
      </c>
      <c r="G689" s="127">
        <v>1</v>
      </c>
      <c r="H689" s="57">
        <v>16044549.630000001</v>
      </c>
      <c r="I689" s="127">
        <v>0.64959999999999996</v>
      </c>
      <c r="J689" s="57">
        <v>5621477.7199999997</v>
      </c>
    </row>
    <row r="690" spans="1:10" s="66" customFormat="1" ht="14.5" x14ac:dyDescent="0.4">
      <c r="A690" s="149" t="s">
        <v>2200</v>
      </c>
      <c r="B690" s="149" t="s">
        <v>2201</v>
      </c>
      <c r="C690" s="149" t="s">
        <v>2202</v>
      </c>
      <c r="D690" s="105">
        <v>5186430.9800000004</v>
      </c>
      <c r="E690" s="57">
        <v>5186430.9800000004</v>
      </c>
      <c r="F690" s="57">
        <v>0</v>
      </c>
      <c r="G690" s="127">
        <v>1</v>
      </c>
      <c r="H690" s="57">
        <v>9220922.5999999996</v>
      </c>
      <c r="I690" s="127">
        <v>0.5625</v>
      </c>
      <c r="J690" s="57">
        <v>4034491.62</v>
      </c>
    </row>
    <row r="691" spans="1:10" s="66" customFormat="1" ht="14.5" x14ac:dyDescent="0.4">
      <c r="A691" s="149" t="s">
        <v>2203</v>
      </c>
      <c r="B691" s="149" t="s">
        <v>2204</v>
      </c>
      <c r="C691" s="149" t="s">
        <v>2205</v>
      </c>
      <c r="D691" s="105">
        <v>2568025.2000000002</v>
      </c>
      <c r="E691" s="57">
        <v>2568025.2000000002</v>
      </c>
      <c r="F691" s="57">
        <v>0</v>
      </c>
      <c r="G691" s="127">
        <v>1</v>
      </c>
      <c r="H691" s="57">
        <v>6317764.54</v>
      </c>
      <c r="I691" s="127">
        <v>0.40649999999999997</v>
      </c>
      <c r="J691" s="57">
        <v>3749739.34</v>
      </c>
    </row>
    <row r="692" spans="1:10" s="66" customFormat="1" ht="14.5" x14ac:dyDescent="0.4">
      <c r="A692" s="149" t="s">
        <v>2206</v>
      </c>
      <c r="B692" s="149" t="s">
        <v>2207</v>
      </c>
      <c r="C692" s="149" t="s">
        <v>2208</v>
      </c>
      <c r="D692" s="105">
        <v>5744453.5899999999</v>
      </c>
      <c r="E692" s="57">
        <v>5396289.2400000002</v>
      </c>
      <c r="F692" s="57">
        <v>348164.35</v>
      </c>
      <c r="G692" s="127">
        <v>1.0645</v>
      </c>
      <c r="H692" s="57">
        <v>11024878.970000001</v>
      </c>
      <c r="I692" s="127">
        <v>0.52100000000000002</v>
      </c>
      <c r="J692" s="57">
        <v>5280425.38</v>
      </c>
    </row>
    <row r="693" spans="1:10" s="66" customFormat="1" ht="14.5" x14ac:dyDescent="0.4">
      <c r="A693" s="149" t="s">
        <v>2209</v>
      </c>
      <c r="B693" s="149" t="s">
        <v>2210</v>
      </c>
      <c r="C693" s="149" t="s">
        <v>2211</v>
      </c>
      <c r="D693" s="105">
        <v>3776557.2</v>
      </c>
      <c r="E693" s="57">
        <v>3776557.2</v>
      </c>
      <c r="F693" s="57">
        <v>0</v>
      </c>
      <c r="G693" s="127">
        <v>1</v>
      </c>
      <c r="H693" s="57">
        <v>7646022.9500000002</v>
      </c>
      <c r="I693" s="127">
        <v>0.49390000000000001</v>
      </c>
      <c r="J693" s="57">
        <v>3869465.75</v>
      </c>
    </row>
    <row r="694" spans="1:10" s="66" customFormat="1" ht="14.5" x14ac:dyDescent="0.4">
      <c r="A694" s="149" t="s">
        <v>2212</v>
      </c>
      <c r="B694" s="149" t="s">
        <v>2213</v>
      </c>
      <c r="C694" s="149" t="s">
        <v>2214</v>
      </c>
      <c r="D694" s="105">
        <v>2530782.41</v>
      </c>
      <c r="E694" s="57">
        <v>2530782.41</v>
      </c>
      <c r="F694" s="57">
        <v>0</v>
      </c>
      <c r="G694" s="127">
        <v>1</v>
      </c>
      <c r="H694" s="57">
        <v>4158704.01</v>
      </c>
      <c r="I694" s="127">
        <v>0.60860000000000003</v>
      </c>
      <c r="J694" s="57">
        <v>1627921.6</v>
      </c>
    </row>
    <row r="695" spans="1:10" s="66" customFormat="1" ht="14.5" x14ac:dyDescent="0.4">
      <c r="A695" s="149" t="s">
        <v>2215</v>
      </c>
      <c r="B695" s="149" t="s">
        <v>2216</v>
      </c>
      <c r="C695" s="149" t="s">
        <v>2217</v>
      </c>
      <c r="D695" s="105">
        <v>5181363.62</v>
      </c>
      <c r="E695" s="57">
        <v>5181363.62</v>
      </c>
      <c r="F695" s="57">
        <v>0</v>
      </c>
      <c r="G695" s="127">
        <v>1</v>
      </c>
      <c r="H695" s="57">
        <v>8482218.5299999993</v>
      </c>
      <c r="I695" s="127">
        <v>0.6109</v>
      </c>
      <c r="J695" s="57">
        <v>3300854.91</v>
      </c>
    </row>
    <row r="696" spans="1:10" s="66" customFormat="1" ht="14.5" x14ac:dyDescent="0.4">
      <c r="A696" s="149" t="s">
        <v>2218</v>
      </c>
      <c r="B696" s="149" t="s">
        <v>2219</v>
      </c>
      <c r="C696" s="149" t="s">
        <v>2220</v>
      </c>
      <c r="D696" s="105">
        <v>4675420.63</v>
      </c>
      <c r="E696" s="57">
        <v>4675420.63</v>
      </c>
      <c r="F696" s="57">
        <v>0</v>
      </c>
      <c r="G696" s="127">
        <v>1</v>
      </c>
      <c r="H696" s="57">
        <v>9330218.1600000001</v>
      </c>
      <c r="I696" s="127">
        <v>0.50109999999999999</v>
      </c>
      <c r="J696" s="57">
        <v>4654797.53</v>
      </c>
    </row>
    <row r="697" spans="1:10" s="66" customFormat="1" ht="14.5" x14ac:dyDescent="0.4">
      <c r="A697" s="149" t="s">
        <v>2221</v>
      </c>
      <c r="B697" s="149" t="s">
        <v>2222</v>
      </c>
      <c r="C697" s="149" t="s">
        <v>2223</v>
      </c>
      <c r="D697" s="105">
        <v>5906047.8899999997</v>
      </c>
      <c r="E697" s="57">
        <v>5906047.8899999997</v>
      </c>
      <c r="F697" s="57">
        <v>0</v>
      </c>
      <c r="G697" s="127">
        <v>1</v>
      </c>
      <c r="H697" s="57">
        <v>11816197.48</v>
      </c>
      <c r="I697" s="127">
        <v>0.49980000000000002</v>
      </c>
      <c r="J697" s="57">
        <v>5910149.5899999999</v>
      </c>
    </row>
    <row r="698" spans="1:10" s="66" customFormat="1" ht="14.5" x14ac:dyDescent="0.4">
      <c r="A698" s="149" t="s">
        <v>2224</v>
      </c>
      <c r="B698" s="149" t="s">
        <v>2225</v>
      </c>
      <c r="C698" s="149" t="s">
        <v>2226</v>
      </c>
      <c r="D698" s="105">
        <v>3340441.4</v>
      </c>
      <c r="E698" s="57">
        <v>3340441.4</v>
      </c>
      <c r="F698" s="57">
        <v>0</v>
      </c>
      <c r="G698" s="127">
        <v>1</v>
      </c>
      <c r="H698" s="57">
        <v>4625952.29</v>
      </c>
      <c r="I698" s="127">
        <v>0.72209999999999996</v>
      </c>
      <c r="J698" s="57">
        <v>1285510.8899999999</v>
      </c>
    </row>
    <row r="699" spans="1:10" s="66" customFormat="1" ht="14.5" x14ac:dyDescent="0.4">
      <c r="A699" s="149" t="s">
        <v>2227</v>
      </c>
      <c r="B699" s="149" t="s">
        <v>2228</v>
      </c>
      <c r="C699" s="149" t="s">
        <v>2229</v>
      </c>
      <c r="D699" s="105">
        <v>9632550.7100000009</v>
      </c>
      <c r="E699" s="57">
        <v>9632550.7100000009</v>
      </c>
      <c r="F699" s="57">
        <v>0</v>
      </c>
      <c r="G699" s="127">
        <v>1</v>
      </c>
      <c r="H699" s="57">
        <v>14931375.66</v>
      </c>
      <c r="I699" s="127">
        <v>0.64510000000000001</v>
      </c>
      <c r="J699" s="57">
        <v>5298824.95</v>
      </c>
    </row>
    <row r="700" spans="1:10" s="66" customFormat="1" ht="14.5" x14ac:dyDescent="0.4">
      <c r="A700" s="149" t="s">
        <v>2230</v>
      </c>
      <c r="B700" s="149" t="s">
        <v>2231</v>
      </c>
      <c r="C700" s="149" t="s">
        <v>2232</v>
      </c>
      <c r="D700" s="105">
        <v>8326646.96</v>
      </c>
      <c r="E700" s="57">
        <v>8326646.96</v>
      </c>
      <c r="F700" s="57">
        <v>0</v>
      </c>
      <c r="G700" s="127">
        <v>1</v>
      </c>
      <c r="H700" s="57">
        <v>13393237.07</v>
      </c>
      <c r="I700" s="127">
        <v>0.62170000000000003</v>
      </c>
      <c r="J700" s="57">
        <v>5066590.1100000003</v>
      </c>
    </row>
    <row r="701" spans="1:10" s="66" customFormat="1" ht="14.5" x14ac:dyDescent="0.4">
      <c r="A701" s="149" t="s">
        <v>2233</v>
      </c>
      <c r="B701" s="149" t="s">
        <v>2234</v>
      </c>
      <c r="C701" s="149" t="s">
        <v>2235</v>
      </c>
      <c r="D701" s="105">
        <v>2456746.4500000002</v>
      </c>
      <c r="E701" s="57">
        <v>2456746.4500000002</v>
      </c>
      <c r="F701" s="57">
        <v>0</v>
      </c>
      <c r="G701" s="127">
        <v>1</v>
      </c>
      <c r="H701" s="57">
        <v>6345373.7000000002</v>
      </c>
      <c r="I701" s="127">
        <v>0.38719999999999999</v>
      </c>
      <c r="J701" s="57">
        <v>3888627.25</v>
      </c>
    </row>
    <row r="702" spans="1:10" s="66" customFormat="1" ht="14.5" x14ac:dyDescent="0.4">
      <c r="A702" s="149" t="s">
        <v>2236</v>
      </c>
      <c r="B702" s="149" t="s">
        <v>2237</v>
      </c>
      <c r="C702" s="149" t="s">
        <v>2238</v>
      </c>
      <c r="D702" s="105">
        <v>10325680.789999999</v>
      </c>
      <c r="E702" s="57">
        <v>10325680.789999999</v>
      </c>
      <c r="F702" s="57">
        <v>0</v>
      </c>
      <c r="G702" s="127">
        <v>1</v>
      </c>
      <c r="H702" s="57">
        <v>16021186.07</v>
      </c>
      <c r="I702" s="127">
        <v>0.64449999999999996</v>
      </c>
      <c r="J702" s="57">
        <v>5695505.2800000003</v>
      </c>
    </row>
    <row r="703" spans="1:10" s="66" customFormat="1" ht="14.5" x14ac:dyDescent="0.4">
      <c r="A703" s="149" t="s">
        <v>2239</v>
      </c>
      <c r="B703" s="149" t="s">
        <v>2240</v>
      </c>
      <c r="C703" s="149" t="s">
        <v>2241</v>
      </c>
      <c r="D703" s="105">
        <v>4352543.2</v>
      </c>
      <c r="E703" s="57">
        <v>4352543.2</v>
      </c>
      <c r="F703" s="57">
        <v>0</v>
      </c>
      <c r="G703" s="127">
        <v>1</v>
      </c>
      <c r="H703" s="57">
        <v>6748719.25</v>
      </c>
      <c r="I703" s="127">
        <v>0.64490000000000003</v>
      </c>
      <c r="J703" s="57">
        <v>2396176.0499999998</v>
      </c>
    </row>
    <row r="704" spans="1:10" s="66" customFormat="1" ht="14.5" x14ac:dyDescent="0.4">
      <c r="A704" s="149" t="s">
        <v>2242</v>
      </c>
      <c r="B704" s="149" t="s">
        <v>2243</v>
      </c>
      <c r="C704" s="149" t="s">
        <v>2244</v>
      </c>
      <c r="D704" s="105">
        <v>9609509.0500000007</v>
      </c>
      <c r="E704" s="57">
        <v>9609509.0500000007</v>
      </c>
      <c r="F704" s="57">
        <v>0</v>
      </c>
      <c r="G704" s="127">
        <v>1</v>
      </c>
      <c r="H704" s="57">
        <v>12729117.720000001</v>
      </c>
      <c r="I704" s="127">
        <v>0.75490000000000002</v>
      </c>
      <c r="J704" s="57">
        <v>3119608.67</v>
      </c>
    </row>
    <row r="705" spans="1:10" s="66" customFormat="1" ht="14.5" x14ac:dyDescent="0.4">
      <c r="A705" s="149" t="s">
        <v>2245</v>
      </c>
      <c r="B705" s="149" t="s">
        <v>2246</v>
      </c>
      <c r="C705" s="149" t="s">
        <v>2247</v>
      </c>
      <c r="D705" s="105">
        <v>4375350.66</v>
      </c>
      <c r="E705" s="57">
        <v>4375350.66</v>
      </c>
      <c r="F705" s="57">
        <v>0</v>
      </c>
      <c r="G705" s="127">
        <v>1</v>
      </c>
      <c r="H705" s="57">
        <v>5891151.7999999998</v>
      </c>
      <c r="I705" s="127">
        <v>0.74270000000000003</v>
      </c>
      <c r="J705" s="57">
        <v>1515801.14</v>
      </c>
    </row>
    <row r="706" spans="1:10" s="66" customFormat="1" ht="14.5" x14ac:dyDescent="0.4">
      <c r="A706" s="149" t="s">
        <v>2248</v>
      </c>
      <c r="B706" s="149" t="s">
        <v>2249</v>
      </c>
      <c r="C706" s="149" t="s">
        <v>2250</v>
      </c>
      <c r="D706" s="105">
        <v>4899511.87</v>
      </c>
      <c r="E706" s="57">
        <v>4899511.87</v>
      </c>
      <c r="F706" s="57">
        <v>0</v>
      </c>
      <c r="G706" s="127">
        <v>1</v>
      </c>
      <c r="H706" s="57">
        <v>6994667.1900000004</v>
      </c>
      <c r="I706" s="127">
        <v>0.70050000000000001</v>
      </c>
      <c r="J706" s="57">
        <v>2095155.32</v>
      </c>
    </row>
    <row r="707" spans="1:10" s="66" customFormat="1" ht="14.5" x14ac:dyDescent="0.4">
      <c r="A707" s="149" t="s">
        <v>2251</v>
      </c>
      <c r="B707" s="149" t="s">
        <v>2252</v>
      </c>
      <c r="C707" s="149" t="s">
        <v>2253</v>
      </c>
      <c r="D707" s="105">
        <v>5474235.4800000004</v>
      </c>
      <c r="E707" s="57">
        <v>5474235.4800000004</v>
      </c>
      <c r="F707" s="57">
        <v>0</v>
      </c>
      <c r="G707" s="127">
        <v>1</v>
      </c>
      <c r="H707" s="57">
        <v>11307097.779999999</v>
      </c>
      <c r="I707" s="127">
        <v>0.48409999999999997</v>
      </c>
      <c r="J707" s="57">
        <v>5832862.2999999998</v>
      </c>
    </row>
    <row r="708" spans="1:10" s="66" customFormat="1" ht="14.5" x14ac:dyDescent="0.4">
      <c r="A708" s="149" t="s">
        <v>2254</v>
      </c>
      <c r="B708" s="149" t="s">
        <v>2255</v>
      </c>
      <c r="C708" s="149" t="s">
        <v>2256</v>
      </c>
      <c r="D708" s="105">
        <v>2355793.41</v>
      </c>
      <c r="E708" s="57">
        <v>2355793.41</v>
      </c>
      <c r="F708" s="57">
        <v>0</v>
      </c>
      <c r="G708" s="127">
        <v>1</v>
      </c>
      <c r="H708" s="57">
        <v>5738594.6699999999</v>
      </c>
      <c r="I708" s="127">
        <v>0.41049999999999998</v>
      </c>
      <c r="J708" s="57">
        <v>3382801.26</v>
      </c>
    </row>
    <row r="709" spans="1:10" s="66" customFormat="1" ht="14.5" x14ac:dyDescent="0.4">
      <c r="A709" s="149" t="s">
        <v>2257</v>
      </c>
      <c r="B709" s="149" t="s">
        <v>2258</v>
      </c>
      <c r="C709" s="149" t="s">
        <v>2259</v>
      </c>
      <c r="D709" s="105">
        <v>4277496.7300000004</v>
      </c>
      <c r="E709" s="57">
        <v>4277496.7300000004</v>
      </c>
      <c r="F709" s="57">
        <v>0</v>
      </c>
      <c r="G709" s="127">
        <v>1</v>
      </c>
      <c r="H709" s="57">
        <v>6556567.54</v>
      </c>
      <c r="I709" s="127">
        <v>0.65239999999999998</v>
      </c>
      <c r="J709" s="57">
        <v>2279070.81</v>
      </c>
    </row>
    <row r="710" spans="1:10" s="66" customFormat="1" ht="14.5" x14ac:dyDescent="0.4">
      <c r="A710" s="149" t="s">
        <v>2260</v>
      </c>
      <c r="B710" s="149" t="s">
        <v>2261</v>
      </c>
      <c r="C710" s="149" t="s">
        <v>2262</v>
      </c>
      <c r="D710" s="105">
        <v>4774644.6100000003</v>
      </c>
      <c r="E710" s="57">
        <v>4774644.6100000003</v>
      </c>
      <c r="F710" s="57">
        <v>0</v>
      </c>
      <c r="G710" s="127">
        <v>1</v>
      </c>
      <c r="H710" s="57">
        <v>6530710.1500000004</v>
      </c>
      <c r="I710" s="127">
        <v>0.73109999999999997</v>
      </c>
      <c r="J710" s="57">
        <v>1756065.54</v>
      </c>
    </row>
    <row r="711" spans="1:10" s="66" customFormat="1" ht="14.5" x14ac:dyDescent="0.4">
      <c r="A711" s="149" t="s">
        <v>2263</v>
      </c>
      <c r="B711" s="149" t="s">
        <v>2264</v>
      </c>
      <c r="C711" s="149" t="s">
        <v>2265</v>
      </c>
      <c r="D711" s="105">
        <v>4434481.3899999997</v>
      </c>
      <c r="E711" s="57">
        <v>4434481.3899999997</v>
      </c>
      <c r="F711" s="57">
        <v>0</v>
      </c>
      <c r="G711" s="127">
        <v>1</v>
      </c>
      <c r="H711" s="57">
        <v>7048837.8600000003</v>
      </c>
      <c r="I711" s="127">
        <v>0.62909999999999999</v>
      </c>
      <c r="J711" s="57">
        <v>2614356.4700000002</v>
      </c>
    </row>
    <row r="712" spans="1:10" s="66" customFormat="1" ht="14.5" x14ac:dyDescent="0.4">
      <c r="A712" s="149" t="s">
        <v>2266</v>
      </c>
      <c r="B712" s="149" t="s">
        <v>2267</v>
      </c>
      <c r="C712" s="149" t="s">
        <v>2268</v>
      </c>
      <c r="D712" s="105">
        <v>6105265.4900000002</v>
      </c>
      <c r="E712" s="57">
        <v>6105265.4900000002</v>
      </c>
      <c r="F712" s="57">
        <v>0</v>
      </c>
      <c r="G712" s="127">
        <v>1</v>
      </c>
      <c r="H712" s="57">
        <v>8117166.6600000001</v>
      </c>
      <c r="I712" s="127">
        <v>0.75209999999999999</v>
      </c>
      <c r="J712" s="57">
        <v>2011901.17</v>
      </c>
    </row>
    <row r="713" spans="1:10" s="66" customFormat="1" ht="14.5" x14ac:dyDescent="0.4">
      <c r="A713" s="149" t="s">
        <v>2269</v>
      </c>
      <c r="B713" s="149" t="s">
        <v>2270</v>
      </c>
      <c r="C713" s="149" t="s">
        <v>2271</v>
      </c>
      <c r="D713" s="105">
        <v>3018816.73</v>
      </c>
      <c r="E713" s="57">
        <v>3018816.73</v>
      </c>
      <c r="F713" s="57">
        <v>0</v>
      </c>
      <c r="G713" s="127">
        <v>1</v>
      </c>
      <c r="H713" s="57">
        <v>5314069.41</v>
      </c>
      <c r="I713" s="127">
        <v>0.56810000000000005</v>
      </c>
      <c r="J713" s="57">
        <v>2295252.6800000002</v>
      </c>
    </row>
    <row r="714" spans="1:10" s="66" customFormat="1" ht="14.5" x14ac:dyDescent="0.4">
      <c r="A714" s="149" t="s">
        <v>2272</v>
      </c>
      <c r="B714" s="149" t="s">
        <v>2273</v>
      </c>
      <c r="C714" s="149" t="s">
        <v>2274</v>
      </c>
      <c r="D714" s="105">
        <v>4576285.7300000004</v>
      </c>
      <c r="E714" s="57">
        <v>4576285.7300000004</v>
      </c>
      <c r="F714" s="57">
        <v>0</v>
      </c>
      <c r="G714" s="127">
        <v>1</v>
      </c>
      <c r="H714" s="57">
        <v>9462246.0700000003</v>
      </c>
      <c r="I714" s="127">
        <v>0.48359999999999997</v>
      </c>
      <c r="J714" s="57">
        <v>4885960.34</v>
      </c>
    </row>
    <row r="715" spans="1:10" s="66" customFormat="1" ht="14.5" x14ac:dyDescent="0.4">
      <c r="A715" s="149" t="s">
        <v>2275</v>
      </c>
      <c r="B715" s="149" t="s">
        <v>2276</v>
      </c>
      <c r="C715" s="149" t="s">
        <v>2277</v>
      </c>
      <c r="D715" s="105">
        <v>4224946.72</v>
      </c>
      <c r="E715" s="57">
        <v>4224946.72</v>
      </c>
      <c r="F715" s="57">
        <v>0</v>
      </c>
      <c r="G715" s="127">
        <v>1</v>
      </c>
      <c r="H715" s="57">
        <v>7593298.79</v>
      </c>
      <c r="I715" s="127">
        <v>0.55640000000000001</v>
      </c>
      <c r="J715" s="57">
        <v>3368352.07</v>
      </c>
    </row>
    <row r="716" spans="1:10" s="66" customFormat="1" ht="14.5" x14ac:dyDescent="0.4">
      <c r="A716" s="149" t="s">
        <v>2278</v>
      </c>
      <c r="B716" s="149" t="s">
        <v>2279</v>
      </c>
      <c r="C716" s="149" t="s">
        <v>2280</v>
      </c>
      <c r="D716" s="105">
        <v>3550122.53</v>
      </c>
      <c r="E716" s="57">
        <v>3550122.53</v>
      </c>
      <c r="F716" s="57">
        <v>0</v>
      </c>
      <c r="G716" s="127">
        <v>1</v>
      </c>
      <c r="H716" s="57">
        <v>5420018.8099999996</v>
      </c>
      <c r="I716" s="127">
        <v>0.65500000000000003</v>
      </c>
      <c r="J716" s="57">
        <v>1869896.28</v>
      </c>
    </row>
    <row r="717" spans="1:10" s="66" customFormat="1" ht="14.5" x14ac:dyDescent="0.4">
      <c r="A717" s="149" t="s">
        <v>2281</v>
      </c>
      <c r="B717" s="149" t="s">
        <v>2282</v>
      </c>
      <c r="C717" s="149" t="s">
        <v>2283</v>
      </c>
      <c r="D717" s="105">
        <v>3378872.65</v>
      </c>
      <c r="E717" s="57">
        <v>3378872.65</v>
      </c>
      <c r="F717" s="57">
        <v>0</v>
      </c>
      <c r="G717" s="127">
        <v>1</v>
      </c>
      <c r="H717" s="57">
        <v>6267388.4100000001</v>
      </c>
      <c r="I717" s="127">
        <v>0.53910000000000002</v>
      </c>
      <c r="J717" s="57">
        <v>2888515.76</v>
      </c>
    </row>
    <row r="718" spans="1:10" s="66" customFormat="1" ht="14.5" x14ac:dyDescent="0.4">
      <c r="A718" s="149" t="s">
        <v>2284</v>
      </c>
      <c r="B718" s="149" t="s">
        <v>2285</v>
      </c>
      <c r="C718" s="149" t="s">
        <v>2286</v>
      </c>
      <c r="D718" s="105">
        <v>2052701.58</v>
      </c>
      <c r="E718" s="57">
        <v>2052701.58</v>
      </c>
      <c r="F718" s="57">
        <v>0</v>
      </c>
      <c r="G718" s="127">
        <v>1</v>
      </c>
      <c r="H718" s="57">
        <v>5309254.33</v>
      </c>
      <c r="I718" s="127">
        <v>0.3866</v>
      </c>
      <c r="J718" s="57">
        <v>3256552.75</v>
      </c>
    </row>
    <row r="719" spans="1:10" s="66" customFormat="1" ht="14.5" x14ac:dyDescent="0.4">
      <c r="A719" s="149" t="s">
        <v>2287</v>
      </c>
      <c r="B719" s="149" t="s">
        <v>2288</v>
      </c>
      <c r="C719" s="149" t="s">
        <v>2289</v>
      </c>
      <c r="D719" s="105">
        <v>5010428.3499999996</v>
      </c>
      <c r="E719" s="57">
        <v>5010428.3499999996</v>
      </c>
      <c r="F719" s="57">
        <v>0</v>
      </c>
      <c r="G719" s="127">
        <v>1</v>
      </c>
      <c r="H719" s="57">
        <v>6563178.6399999997</v>
      </c>
      <c r="I719" s="127">
        <v>0.76339999999999997</v>
      </c>
      <c r="J719" s="57">
        <v>1552750.29</v>
      </c>
    </row>
    <row r="720" spans="1:10" s="66" customFormat="1" ht="14.5" x14ac:dyDescent="0.4">
      <c r="A720" s="149" t="s">
        <v>2290</v>
      </c>
      <c r="B720" s="149" t="s">
        <v>2291</v>
      </c>
      <c r="C720" s="149" t="s">
        <v>2292</v>
      </c>
      <c r="D720" s="105">
        <v>7139121.9400000004</v>
      </c>
      <c r="E720" s="57">
        <v>7139121.9400000004</v>
      </c>
      <c r="F720" s="57">
        <v>0</v>
      </c>
      <c r="G720" s="127">
        <v>1</v>
      </c>
      <c r="H720" s="57">
        <v>10024264.24</v>
      </c>
      <c r="I720" s="127">
        <v>0.71220000000000006</v>
      </c>
      <c r="J720" s="57">
        <v>2885142.3</v>
      </c>
    </row>
    <row r="721" spans="1:10" s="66" customFormat="1" ht="14.5" x14ac:dyDescent="0.4">
      <c r="A721" s="149" t="s">
        <v>2293</v>
      </c>
      <c r="B721" s="149" t="s">
        <v>2294</v>
      </c>
      <c r="C721" s="149" t="s">
        <v>2295</v>
      </c>
      <c r="D721" s="105">
        <v>8057321.8899999997</v>
      </c>
      <c r="E721" s="57">
        <v>8057321.8899999997</v>
      </c>
      <c r="F721" s="57">
        <v>0</v>
      </c>
      <c r="G721" s="127">
        <v>1</v>
      </c>
      <c r="H721" s="57">
        <v>12191682.5</v>
      </c>
      <c r="I721" s="127">
        <v>0.66090000000000004</v>
      </c>
      <c r="J721" s="57">
        <v>4134360.61</v>
      </c>
    </row>
    <row r="722" spans="1:10" s="66" customFormat="1" ht="14.5" x14ac:dyDescent="0.4">
      <c r="A722" s="149" t="s">
        <v>2296</v>
      </c>
      <c r="B722" s="149" t="s">
        <v>2297</v>
      </c>
      <c r="C722" s="149" t="s">
        <v>2298</v>
      </c>
      <c r="D722" s="105">
        <v>4292351.1500000004</v>
      </c>
      <c r="E722" s="57">
        <v>4292351.1500000004</v>
      </c>
      <c r="F722" s="57">
        <v>0</v>
      </c>
      <c r="G722" s="127">
        <v>1</v>
      </c>
      <c r="H722" s="57">
        <v>5712554.4800000004</v>
      </c>
      <c r="I722" s="127">
        <v>0.75139999999999996</v>
      </c>
      <c r="J722" s="57">
        <v>1420203.33</v>
      </c>
    </row>
    <row r="723" spans="1:10" s="66" customFormat="1" ht="14.5" x14ac:dyDescent="0.4">
      <c r="A723" s="149" t="s">
        <v>2299</v>
      </c>
      <c r="B723" s="149" t="s">
        <v>2300</v>
      </c>
      <c r="C723" s="149" t="s">
        <v>2301</v>
      </c>
      <c r="D723" s="105">
        <v>2991504.08</v>
      </c>
      <c r="E723" s="57">
        <v>2991504.08</v>
      </c>
      <c r="F723" s="57">
        <v>0</v>
      </c>
      <c r="G723" s="127">
        <v>1</v>
      </c>
      <c r="H723" s="57">
        <v>3990028.39</v>
      </c>
      <c r="I723" s="127">
        <v>0.74970000000000003</v>
      </c>
      <c r="J723" s="57">
        <v>998524.31</v>
      </c>
    </row>
    <row r="724" spans="1:10" s="66" customFormat="1" ht="14.5" x14ac:dyDescent="0.4">
      <c r="A724" s="149" t="s">
        <v>2302</v>
      </c>
      <c r="B724" s="149" t="s">
        <v>2303</v>
      </c>
      <c r="C724" s="149" t="s">
        <v>2304</v>
      </c>
      <c r="D724" s="105">
        <v>4350843.1100000003</v>
      </c>
      <c r="E724" s="57">
        <v>4350843.1100000003</v>
      </c>
      <c r="F724" s="57">
        <v>0</v>
      </c>
      <c r="G724" s="127">
        <v>1</v>
      </c>
      <c r="H724" s="57">
        <v>5711666.1600000001</v>
      </c>
      <c r="I724" s="127">
        <v>0.76170000000000004</v>
      </c>
      <c r="J724" s="57">
        <v>1360823.05</v>
      </c>
    </row>
    <row r="725" spans="1:10" s="66" customFormat="1" ht="14.5" x14ac:dyDescent="0.4">
      <c r="A725" s="149" t="s">
        <v>2305</v>
      </c>
      <c r="B725" s="149" t="s">
        <v>2306</v>
      </c>
      <c r="C725" s="149" t="s">
        <v>2307</v>
      </c>
      <c r="D725" s="105">
        <v>3332146.89</v>
      </c>
      <c r="E725" s="57">
        <v>3332146.89</v>
      </c>
      <c r="F725" s="57">
        <v>0</v>
      </c>
      <c r="G725" s="127">
        <v>1</v>
      </c>
      <c r="H725" s="57">
        <v>5393586.8399999999</v>
      </c>
      <c r="I725" s="127">
        <v>0.61780000000000002</v>
      </c>
      <c r="J725" s="57">
        <v>2061439.95</v>
      </c>
    </row>
    <row r="726" spans="1:10" s="66" customFormat="1" ht="14.5" x14ac:dyDescent="0.4">
      <c r="A726" s="149" t="s">
        <v>2308</v>
      </c>
      <c r="B726" s="149" t="s">
        <v>2309</v>
      </c>
      <c r="C726" s="149" t="s">
        <v>2310</v>
      </c>
      <c r="D726" s="105">
        <v>1779614.82</v>
      </c>
      <c r="E726" s="57">
        <v>1779614.82</v>
      </c>
      <c r="F726" s="57">
        <v>0</v>
      </c>
      <c r="G726" s="127">
        <v>1</v>
      </c>
      <c r="H726" s="57">
        <v>3406641.81</v>
      </c>
      <c r="I726" s="127">
        <v>0.52239999999999998</v>
      </c>
      <c r="J726" s="57">
        <v>1627026.99</v>
      </c>
    </row>
    <row r="727" spans="1:10" s="66" customFormat="1" ht="14.5" x14ac:dyDescent="0.4">
      <c r="A727" s="149" t="s">
        <v>2311</v>
      </c>
      <c r="B727" s="149" t="s">
        <v>2312</v>
      </c>
      <c r="C727" s="149" t="s">
        <v>2313</v>
      </c>
      <c r="D727" s="105">
        <v>5471723.1600000001</v>
      </c>
      <c r="E727" s="57">
        <v>5471723.1600000001</v>
      </c>
      <c r="F727" s="57">
        <v>0</v>
      </c>
      <c r="G727" s="127">
        <v>1</v>
      </c>
      <c r="H727" s="57">
        <v>8197138.9699999997</v>
      </c>
      <c r="I727" s="127">
        <v>0.66749999999999998</v>
      </c>
      <c r="J727" s="57">
        <v>2725415.81</v>
      </c>
    </row>
    <row r="728" spans="1:10" s="66" customFormat="1" ht="14.5" x14ac:dyDescent="0.4">
      <c r="A728" s="149" t="s">
        <v>2314</v>
      </c>
      <c r="B728" s="149" t="s">
        <v>2315</v>
      </c>
      <c r="C728" s="149" t="s">
        <v>2316</v>
      </c>
      <c r="D728" s="105">
        <v>6819667.9100000001</v>
      </c>
      <c r="E728" s="57">
        <v>6819667.9100000001</v>
      </c>
      <c r="F728" s="57">
        <v>0</v>
      </c>
      <c r="G728" s="127">
        <v>1</v>
      </c>
      <c r="H728" s="57">
        <v>8744958.8399999999</v>
      </c>
      <c r="I728" s="127">
        <v>0.77980000000000005</v>
      </c>
      <c r="J728" s="57">
        <v>1925290.93</v>
      </c>
    </row>
    <row r="729" spans="1:10" s="66" customFormat="1" ht="14.5" x14ac:dyDescent="0.4">
      <c r="A729" s="149" t="s">
        <v>2317</v>
      </c>
      <c r="B729" s="149" t="s">
        <v>2318</v>
      </c>
      <c r="C729" s="149" t="s">
        <v>2319</v>
      </c>
      <c r="D729" s="105">
        <v>5122104.8499999996</v>
      </c>
      <c r="E729" s="57">
        <v>5122104.8499999996</v>
      </c>
      <c r="F729" s="57">
        <v>0</v>
      </c>
      <c r="G729" s="127">
        <v>1</v>
      </c>
      <c r="H729" s="57">
        <v>7563521.3799999999</v>
      </c>
      <c r="I729" s="127">
        <v>0.67720000000000002</v>
      </c>
      <c r="J729" s="57">
        <v>2441416.5299999998</v>
      </c>
    </row>
    <row r="730" spans="1:10" s="66" customFormat="1" ht="14.5" x14ac:dyDescent="0.4">
      <c r="A730" s="149" t="s">
        <v>2320</v>
      </c>
      <c r="B730" s="149" t="s">
        <v>2321</v>
      </c>
      <c r="C730" s="149" t="s">
        <v>2322</v>
      </c>
      <c r="D730" s="105">
        <v>7467002.3300000001</v>
      </c>
      <c r="E730" s="57">
        <v>7467002.3300000001</v>
      </c>
      <c r="F730" s="57">
        <v>0</v>
      </c>
      <c r="G730" s="127">
        <v>1</v>
      </c>
      <c r="H730" s="57">
        <v>11129270.32</v>
      </c>
      <c r="I730" s="127">
        <v>0.67090000000000005</v>
      </c>
      <c r="J730" s="57">
        <v>3662267.99</v>
      </c>
    </row>
    <row r="731" spans="1:10" s="66" customFormat="1" ht="14.5" x14ac:dyDescent="0.4">
      <c r="A731" s="149" t="s">
        <v>2323</v>
      </c>
      <c r="B731" s="149" t="s">
        <v>2324</v>
      </c>
      <c r="C731" s="149" t="s">
        <v>2325</v>
      </c>
      <c r="D731" s="105">
        <v>4215736.8899999997</v>
      </c>
      <c r="E731" s="57">
        <v>4215736.8899999997</v>
      </c>
      <c r="F731" s="57">
        <v>0</v>
      </c>
      <c r="G731" s="127">
        <v>1</v>
      </c>
      <c r="H731" s="57">
        <v>6631384.9000000004</v>
      </c>
      <c r="I731" s="127">
        <v>0.63570000000000004</v>
      </c>
      <c r="J731" s="57">
        <v>2415648.0099999998</v>
      </c>
    </row>
    <row r="732" spans="1:10" s="66" customFormat="1" ht="14.5" x14ac:dyDescent="0.4">
      <c r="A732" s="149" t="s">
        <v>2326</v>
      </c>
      <c r="B732" s="149" t="s">
        <v>2327</v>
      </c>
      <c r="C732" s="149" t="s">
        <v>2328</v>
      </c>
      <c r="D732" s="105">
        <v>4078170.58</v>
      </c>
      <c r="E732" s="57">
        <v>4078170.58</v>
      </c>
      <c r="F732" s="57">
        <v>0</v>
      </c>
      <c r="G732" s="127">
        <v>1</v>
      </c>
      <c r="H732" s="57">
        <v>7014726.4500000002</v>
      </c>
      <c r="I732" s="127">
        <v>0.58140000000000003</v>
      </c>
      <c r="J732" s="57">
        <v>2936555.87</v>
      </c>
    </row>
    <row r="733" spans="1:10" s="66" customFormat="1" ht="14.5" x14ac:dyDescent="0.4">
      <c r="A733" s="149" t="s">
        <v>2329</v>
      </c>
      <c r="B733" s="149" t="s">
        <v>2330</v>
      </c>
      <c r="C733" s="149" t="s">
        <v>2331</v>
      </c>
      <c r="D733" s="105">
        <v>2301019.6800000002</v>
      </c>
      <c r="E733" s="57">
        <v>2301019.6800000002</v>
      </c>
      <c r="F733" s="57">
        <v>0</v>
      </c>
      <c r="G733" s="127">
        <v>1</v>
      </c>
      <c r="H733" s="57">
        <v>5468750.7300000004</v>
      </c>
      <c r="I733" s="127">
        <v>0.42080000000000001</v>
      </c>
      <c r="J733" s="57">
        <v>3167731.05</v>
      </c>
    </row>
    <row r="734" spans="1:10" s="66" customFormat="1" ht="14.5" x14ac:dyDescent="0.4">
      <c r="A734" s="149" t="s">
        <v>2332</v>
      </c>
      <c r="B734" s="149" t="s">
        <v>2333</v>
      </c>
      <c r="C734" s="149" t="s">
        <v>2334</v>
      </c>
      <c r="D734" s="105">
        <v>5349948.32</v>
      </c>
      <c r="E734" s="57">
        <v>5349948.32</v>
      </c>
      <c r="F734" s="57">
        <v>0</v>
      </c>
      <c r="G734" s="127">
        <v>1</v>
      </c>
      <c r="H734" s="57">
        <v>8208456.8700000001</v>
      </c>
      <c r="I734" s="127">
        <v>0.65180000000000005</v>
      </c>
      <c r="J734" s="57">
        <v>2858508.55</v>
      </c>
    </row>
    <row r="735" spans="1:10" s="66" customFormat="1" ht="14.5" x14ac:dyDescent="0.4">
      <c r="A735" s="149" t="s">
        <v>2335</v>
      </c>
      <c r="B735" s="149" t="s">
        <v>2336</v>
      </c>
      <c r="C735" s="149" t="s">
        <v>2337</v>
      </c>
      <c r="D735" s="105">
        <v>5732224.4699999997</v>
      </c>
      <c r="E735" s="57">
        <v>5732224.4699999997</v>
      </c>
      <c r="F735" s="57">
        <v>0</v>
      </c>
      <c r="G735" s="127">
        <v>1</v>
      </c>
      <c r="H735" s="57">
        <v>11697319.800000001</v>
      </c>
      <c r="I735" s="127">
        <v>0.49</v>
      </c>
      <c r="J735" s="57">
        <v>5965095.3300000001</v>
      </c>
    </row>
    <row r="736" spans="1:10" s="66" customFormat="1" ht="14.5" x14ac:dyDescent="0.4">
      <c r="A736" s="149" t="s">
        <v>2338</v>
      </c>
      <c r="B736" s="149" t="s">
        <v>2339</v>
      </c>
      <c r="C736" s="149" t="s">
        <v>2340</v>
      </c>
      <c r="D736" s="105">
        <v>7083328.4800000004</v>
      </c>
      <c r="E736" s="57">
        <v>7083328.4800000004</v>
      </c>
      <c r="F736" s="57">
        <v>0</v>
      </c>
      <c r="G736" s="127">
        <v>1</v>
      </c>
      <c r="H736" s="57">
        <v>10772729.66</v>
      </c>
      <c r="I736" s="127">
        <v>0.65749999999999997</v>
      </c>
      <c r="J736" s="57">
        <v>3689401.18</v>
      </c>
    </row>
    <row r="737" spans="1:10" s="66" customFormat="1" ht="14.5" x14ac:dyDescent="0.4">
      <c r="A737" s="149" t="s">
        <v>2341</v>
      </c>
      <c r="B737" s="149" t="s">
        <v>2342</v>
      </c>
      <c r="C737" s="149" t="s">
        <v>2343</v>
      </c>
      <c r="D737" s="105">
        <v>5578560.9500000002</v>
      </c>
      <c r="E737" s="57">
        <v>5578560.9500000002</v>
      </c>
      <c r="F737" s="57">
        <v>0</v>
      </c>
      <c r="G737" s="127">
        <v>1</v>
      </c>
      <c r="H737" s="57">
        <v>9046055.0999999996</v>
      </c>
      <c r="I737" s="127">
        <v>0.61670000000000003</v>
      </c>
      <c r="J737" s="57">
        <v>3467494.15</v>
      </c>
    </row>
    <row r="738" spans="1:10" s="66" customFormat="1" ht="14.5" x14ac:dyDescent="0.4">
      <c r="A738" s="149" t="s">
        <v>2344</v>
      </c>
      <c r="B738" s="149" t="s">
        <v>2345</v>
      </c>
      <c r="C738" s="149" t="s">
        <v>2346</v>
      </c>
      <c r="D738" s="105">
        <v>1617306.68</v>
      </c>
      <c r="E738" s="57">
        <v>1617306.68</v>
      </c>
      <c r="F738" s="57">
        <v>0</v>
      </c>
      <c r="G738" s="127">
        <v>1</v>
      </c>
      <c r="H738" s="57">
        <v>3830605.37</v>
      </c>
      <c r="I738" s="127">
        <v>0.42220000000000002</v>
      </c>
      <c r="J738" s="57">
        <v>2213298.69</v>
      </c>
    </row>
    <row r="739" spans="1:10" s="66" customFormat="1" ht="14.5" x14ac:dyDescent="0.4">
      <c r="A739" s="149" t="s">
        <v>2347</v>
      </c>
      <c r="B739" s="149" t="s">
        <v>2348</v>
      </c>
      <c r="C739" s="149" t="s">
        <v>2349</v>
      </c>
      <c r="D739" s="105">
        <v>2617406.29</v>
      </c>
      <c r="E739" s="57">
        <v>2617406.29</v>
      </c>
      <c r="F739" s="57">
        <v>0</v>
      </c>
      <c r="G739" s="127">
        <v>1</v>
      </c>
      <c r="H739" s="57">
        <v>6333965.1399999997</v>
      </c>
      <c r="I739" s="127">
        <v>0.41320000000000001</v>
      </c>
      <c r="J739" s="57">
        <v>3716558.85</v>
      </c>
    </row>
    <row r="740" spans="1:10" s="66" customFormat="1" ht="14.5" x14ac:dyDescent="0.4">
      <c r="A740" s="149" t="s">
        <v>2350</v>
      </c>
      <c r="B740" s="149" t="s">
        <v>2351</v>
      </c>
      <c r="C740" s="149" t="s">
        <v>2352</v>
      </c>
      <c r="D740" s="105">
        <v>1788381.77</v>
      </c>
      <c r="E740" s="57">
        <v>1788381.77</v>
      </c>
      <c r="F740" s="57">
        <v>0</v>
      </c>
      <c r="G740" s="127">
        <v>1</v>
      </c>
      <c r="H740" s="57">
        <v>5223222.34</v>
      </c>
      <c r="I740" s="127">
        <v>0.34239999999999998</v>
      </c>
      <c r="J740" s="57">
        <v>3434840.57</v>
      </c>
    </row>
    <row r="741" spans="1:10" s="66" customFormat="1" ht="14.5" x14ac:dyDescent="0.4">
      <c r="A741" s="149" t="s">
        <v>2353</v>
      </c>
      <c r="B741" s="149" t="s">
        <v>2354</v>
      </c>
      <c r="C741" s="149" t="s">
        <v>2355</v>
      </c>
      <c r="D741" s="105">
        <v>2479450.91</v>
      </c>
      <c r="E741" s="57">
        <v>2479450.91</v>
      </c>
      <c r="F741" s="57">
        <v>0</v>
      </c>
      <c r="G741" s="127">
        <v>1</v>
      </c>
      <c r="H741" s="57">
        <v>5457142.8700000001</v>
      </c>
      <c r="I741" s="127">
        <v>0.45429999999999998</v>
      </c>
      <c r="J741" s="57">
        <v>2977691.96</v>
      </c>
    </row>
    <row r="742" spans="1:10" s="66" customFormat="1" ht="14.5" x14ac:dyDescent="0.4">
      <c r="A742" s="149" t="s">
        <v>2356</v>
      </c>
      <c r="B742" s="149" t="s">
        <v>2357</v>
      </c>
      <c r="C742" s="149" t="s">
        <v>2358</v>
      </c>
      <c r="D742" s="105">
        <v>2556399.87</v>
      </c>
      <c r="E742" s="57">
        <v>2556399.87</v>
      </c>
      <c r="F742" s="57">
        <v>0</v>
      </c>
      <c r="G742" s="127">
        <v>1</v>
      </c>
      <c r="H742" s="57">
        <v>5302645.3600000003</v>
      </c>
      <c r="I742" s="127">
        <v>0.48209999999999997</v>
      </c>
      <c r="J742" s="57">
        <v>2746245.49</v>
      </c>
    </row>
    <row r="743" spans="1:10" s="66" customFormat="1" ht="14.5" x14ac:dyDescent="0.4">
      <c r="A743" s="149" t="s">
        <v>2359</v>
      </c>
      <c r="B743" s="149" t="s">
        <v>2360</v>
      </c>
      <c r="C743" s="149" t="s">
        <v>2361</v>
      </c>
      <c r="D743" s="105">
        <v>1775885.56</v>
      </c>
      <c r="E743" s="57">
        <v>1775885.56</v>
      </c>
      <c r="F743" s="57">
        <v>0</v>
      </c>
      <c r="G743" s="127">
        <v>1</v>
      </c>
      <c r="H743" s="57">
        <v>5160994.93</v>
      </c>
      <c r="I743" s="127">
        <v>0.34410000000000002</v>
      </c>
      <c r="J743" s="57">
        <v>3385109.37</v>
      </c>
    </row>
    <row r="744" spans="1:10" s="66" customFormat="1" ht="14.5" x14ac:dyDescent="0.4">
      <c r="A744" s="149" t="s">
        <v>2362</v>
      </c>
      <c r="B744" s="149" t="s">
        <v>2363</v>
      </c>
      <c r="C744" s="149" t="s">
        <v>2364</v>
      </c>
      <c r="D744" s="105">
        <v>3821511.13</v>
      </c>
      <c r="E744" s="57">
        <v>3821511.13</v>
      </c>
      <c r="F744" s="57">
        <v>0</v>
      </c>
      <c r="G744" s="127">
        <v>1</v>
      </c>
      <c r="H744" s="57">
        <v>6363955.0300000003</v>
      </c>
      <c r="I744" s="127">
        <v>0.60050000000000003</v>
      </c>
      <c r="J744" s="57">
        <v>2542443.9</v>
      </c>
    </row>
    <row r="745" spans="1:10" s="66" customFormat="1" ht="14.5" x14ac:dyDescent="0.4">
      <c r="A745" s="149" t="s">
        <v>2365</v>
      </c>
      <c r="B745" s="149" t="s">
        <v>2366</v>
      </c>
      <c r="C745" s="149" t="s">
        <v>2367</v>
      </c>
      <c r="D745" s="105">
        <v>5815612.7000000002</v>
      </c>
      <c r="E745" s="57">
        <v>5815612.7000000002</v>
      </c>
      <c r="F745" s="57">
        <v>0</v>
      </c>
      <c r="G745" s="127">
        <v>1</v>
      </c>
      <c r="H745" s="57">
        <v>9896316.9100000001</v>
      </c>
      <c r="I745" s="127">
        <v>0.5877</v>
      </c>
      <c r="J745" s="57">
        <v>4080704.21</v>
      </c>
    </row>
    <row r="746" spans="1:10" s="66" customFormat="1" ht="14.5" x14ac:dyDescent="0.4">
      <c r="A746" s="149" t="s">
        <v>2368</v>
      </c>
      <c r="B746" s="149" t="s">
        <v>2369</v>
      </c>
      <c r="C746" s="149" t="s">
        <v>2370</v>
      </c>
      <c r="D746" s="105">
        <v>2472186.9</v>
      </c>
      <c r="E746" s="57">
        <v>2472186.9</v>
      </c>
      <c r="F746" s="57">
        <v>0</v>
      </c>
      <c r="G746" s="127">
        <v>1</v>
      </c>
      <c r="H746" s="57">
        <v>5563936.9299999997</v>
      </c>
      <c r="I746" s="127">
        <v>0.44429999999999997</v>
      </c>
      <c r="J746" s="57">
        <v>3091750.03</v>
      </c>
    </row>
    <row r="747" spans="1:10" s="66" customFormat="1" ht="14.5" x14ac:dyDescent="0.4">
      <c r="A747" s="149" t="s">
        <v>2371</v>
      </c>
      <c r="B747" s="149" t="s">
        <v>2372</v>
      </c>
      <c r="C747" s="149" t="s">
        <v>2373</v>
      </c>
      <c r="D747" s="105">
        <v>4969775.33</v>
      </c>
      <c r="E747" s="57">
        <v>4969775.33</v>
      </c>
      <c r="F747" s="57">
        <v>0</v>
      </c>
      <c r="G747" s="127">
        <v>1</v>
      </c>
      <c r="H747" s="57">
        <v>7146562.8300000001</v>
      </c>
      <c r="I747" s="127">
        <v>0.69540000000000002</v>
      </c>
      <c r="J747" s="57">
        <v>2176787.5</v>
      </c>
    </row>
    <row r="748" spans="1:10" s="66" customFormat="1" ht="14.5" x14ac:dyDescent="0.4">
      <c r="A748" s="149" t="s">
        <v>2374</v>
      </c>
      <c r="B748" s="149" t="s">
        <v>2375</v>
      </c>
      <c r="C748" s="149" t="s">
        <v>2376</v>
      </c>
      <c r="D748" s="105">
        <v>1908531.39</v>
      </c>
      <c r="E748" s="57">
        <v>1908531.39</v>
      </c>
      <c r="F748" s="57">
        <v>0</v>
      </c>
      <c r="G748" s="127">
        <v>1</v>
      </c>
      <c r="H748" s="57">
        <v>3444408.83</v>
      </c>
      <c r="I748" s="127">
        <v>0.55410000000000004</v>
      </c>
      <c r="J748" s="57">
        <v>1535877.44</v>
      </c>
    </row>
    <row r="749" spans="1:10" s="66" customFormat="1" ht="14.5" x14ac:dyDescent="0.4">
      <c r="A749" s="149" t="s">
        <v>2377</v>
      </c>
      <c r="B749" s="149" t="s">
        <v>2378</v>
      </c>
      <c r="C749" s="149" t="s">
        <v>2379</v>
      </c>
      <c r="D749" s="105">
        <v>1241490.52</v>
      </c>
      <c r="E749" s="57">
        <v>1241490.52</v>
      </c>
      <c r="F749" s="57">
        <v>0</v>
      </c>
      <c r="G749" s="127">
        <v>1</v>
      </c>
      <c r="H749" s="57">
        <v>3693814.86</v>
      </c>
      <c r="I749" s="127">
        <v>0.33610000000000001</v>
      </c>
      <c r="J749" s="57">
        <v>2452324.34</v>
      </c>
    </row>
    <row r="750" spans="1:10" s="66" customFormat="1" ht="14.5" x14ac:dyDescent="0.4">
      <c r="A750" s="149" t="s">
        <v>2380</v>
      </c>
      <c r="B750" s="149" t="s">
        <v>2381</v>
      </c>
      <c r="C750" s="149" t="s">
        <v>2382</v>
      </c>
      <c r="D750" s="105">
        <v>4311519.97</v>
      </c>
      <c r="E750" s="57">
        <v>4311519.97</v>
      </c>
      <c r="F750" s="57">
        <v>0</v>
      </c>
      <c r="G750" s="127">
        <v>1</v>
      </c>
      <c r="H750" s="57">
        <v>9915812.5199999996</v>
      </c>
      <c r="I750" s="127">
        <v>0.43480000000000002</v>
      </c>
      <c r="J750" s="57">
        <v>5604292.5499999998</v>
      </c>
    </row>
    <row r="751" spans="1:10" s="66" customFormat="1" ht="14.5" x14ac:dyDescent="0.4">
      <c r="A751" s="149" t="s">
        <v>2383</v>
      </c>
      <c r="B751" s="149" t="s">
        <v>2384</v>
      </c>
      <c r="C751" s="149" t="s">
        <v>2385</v>
      </c>
      <c r="D751" s="105">
        <v>1494027.81</v>
      </c>
      <c r="E751" s="57">
        <v>1494027.81</v>
      </c>
      <c r="F751" s="57">
        <v>0</v>
      </c>
      <c r="G751" s="127">
        <v>1</v>
      </c>
      <c r="H751" s="57">
        <v>3688879.86</v>
      </c>
      <c r="I751" s="127">
        <v>0.40500000000000003</v>
      </c>
      <c r="J751" s="57">
        <v>2194852.0499999998</v>
      </c>
    </row>
    <row r="752" spans="1:10" s="66" customFormat="1" ht="14.5" x14ac:dyDescent="0.4">
      <c r="A752" s="149" t="s">
        <v>2386</v>
      </c>
      <c r="B752" s="149" t="s">
        <v>2387</v>
      </c>
      <c r="C752" s="149" t="s">
        <v>2388</v>
      </c>
      <c r="D752" s="105">
        <v>1641205.75</v>
      </c>
      <c r="E752" s="57">
        <v>1641205.75</v>
      </c>
      <c r="F752" s="57">
        <v>0</v>
      </c>
      <c r="G752" s="127">
        <v>1</v>
      </c>
      <c r="H752" s="57">
        <v>3348825.37</v>
      </c>
      <c r="I752" s="127">
        <v>0.49009999999999998</v>
      </c>
      <c r="J752" s="57">
        <v>1707619.62</v>
      </c>
    </row>
    <row r="753" spans="1:10" s="66" customFormat="1" ht="14.5" x14ac:dyDescent="0.4">
      <c r="A753" s="149" t="s">
        <v>2389</v>
      </c>
      <c r="B753" s="149" t="s">
        <v>2390</v>
      </c>
      <c r="C753" s="149" t="s">
        <v>2391</v>
      </c>
      <c r="D753" s="105">
        <v>3620182.25</v>
      </c>
      <c r="E753" s="57">
        <v>3620182.25</v>
      </c>
      <c r="F753" s="57">
        <v>0</v>
      </c>
      <c r="G753" s="127">
        <v>1</v>
      </c>
      <c r="H753" s="57">
        <v>9588892.2300000004</v>
      </c>
      <c r="I753" s="127">
        <v>0.3775</v>
      </c>
      <c r="J753" s="57">
        <v>5968709.9800000004</v>
      </c>
    </row>
    <row r="754" spans="1:10" s="66" customFormat="1" ht="14.5" x14ac:dyDescent="0.4">
      <c r="A754" s="149" t="s">
        <v>2392</v>
      </c>
      <c r="B754" s="149" t="s">
        <v>2393</v>
      </c>
      <c r="C754" s="149" t="s">
        <v>2394</v>
      </c>
      <c r="D754" s="105">
        <v>3481609.52</v>
      </c>
      <c r="E754" s="57">
        <v>3481609.52</v>
      </c>
      <c r="F754" s="57">
        <v>0</v>
      </c>
      <c r="G754" s="127">
        <v>1</v>
      </c>
      <c r="H754" s="57">
        <v>5521270.5</v>
      </c>
      <c r="I754" s="127">
        <v>0.63060000000000005</v>
      </c>
      <c r="J754" s="57">
        <v>2039660.98</v>
      </c>
    </row>
    <row r="755" spans="1:10" s="66" customFormat="1" ht="14.5" x14ac:dyDescent="0.4">
      <c r="A755" s="149" t="s">
        <v>2395</v>
      </c>
      <c r="B755" s="149" t="s">
        <v>2396</v>
      </c>
      <c r="C755" s="149" t="s">
        <v>2397</v>
      </c>
      <c r="D755" s="105">
        <v>3434766.42</v>
      </c>
      <c r="E755" s="57">
        <v>3434766.42</v>
      </c>
      <c r="F755" s="57">
        <v>0</v>
      </c>
      <c r="G755" s="127">
        <v>1</v>
      </c>
      <c r="H755" s="57">
        <v>5034710.95</v>
      </c>
      <c r="I755" s="127">
        <v>0.68220000000000003</v>
      </c>
      <c r="J755" s="57">
        <v>1599944.53</v>
      </c>
    </row>
    <row r="756" spans="1:10" s="66" customFormat="1" ht="14.5" x14ac:dyDescent="0.4">
      <c r="A756" s="149" t="s">
        <v>2398</v>
      </c>
      <c r="B756" s="149" t="s">
        <v>2399</v>
      </c>
      <c r="C756" s="149" t="s">
        <v>2400</v>
      </c>
      <c r="D756" s="105">
        <v>3125631.91</v>
      </c>
      <c r="E756" s="57">
        <v>3125631.91</v>
      </c>
      <c r="F756" s="57">
        <v>0</v>
      </c>
      <c r="G756" s="127">
        <v>1</v>
      </c>
      <c r="H756" s="57">
        <v>4742247.84</v>
      </c>
      <c r="I756" s="127">
        <v>0.65910000000000002</v>
      </c>
      <c r="J756" s="57">
        <v>1616615.93</v>
      </c>
    </row>
    <row r="757" spans="1:10" s="66" customFormat="1" ht="14.5" x14ac:dyDescent="0.4">
      <c r="A757" s="149" t="s">
        <v>2401</v>
      </c>
      <c r="B757" s="149" t="s">
        <v>2402</v>
      </c>
      <c r="C757" s="149" t="s">
        <v>2403</v>
      </c>
      <c r="D757" s="105">
        <v>4246703.21</v>
      </c>
      <c r="E757" s="57">
        <v>4246703.21</v>
      </c>
      <c r="F757" s="57">
        <v>0</v>
      </c>
      <c r="G757" s="127">
        <v>1</v>
      </c>
      <c r="H757" s="57">
        <v>5009425.09</v>
      </c>
      <c r="I757" s="127">
        <v>0.84770000000000001</v>
      </c>
      <c r="J757" s="57">
        <v>762721.88</v>
      </c>
    </row>
    <row r="758" spans="1:10" s="66" customFormat="1" ht="14.5" x14ac:dyDescent="0.4">
      <c r="A758" s="149" t="s">
        <v>2404</v>
      </c>
      <c r="B758" s="149" t="s">
        <v>2405</v>
      </c>
      <c r="C758" s="149" t="s">
        <v>2406</v>
      </c>
      <c r="D758" s="105">
        <v>2364309.65</v>
      </c>
      <c r="E758" s="57">
        <v>2364309.65</v>
      </c>
      <c r="F758" s="57">
        <v>0</v>
      </c>
      <c r="G758" s="127">
        <v>1</v>
      </c>
      <c r="H758" s="57">
        <v>3662771.51</v>
      </c>
      <c r="I758" s="127">
        <v>0.64549999999999996</v>
      </c>
      <c r="J758" s="57">
        <v>1298461.8600000001</v>
      </c>
    </row>
    <row r="759" spans="1:10" s="66" customFormat="1" ht="14.5" x14ac:dyDescent="0.4">
      <c r="A759" s="149" t="s">
        <v>2407</v>
      </c>
      <c r="B759" s="149" t="s">
        <v>2408</v>
      </c>
      <c r="C759" s="149" t="s">
        <v>2409</v>
      </c>
      <c r="D759" s="105">
        <v>7482574.5</v>
      </c>
      <c r="E759" s="57">
        <v>7482574.5</v>
      </c>
      <c r="F759" s="57">
        <v>0</v>
      </c>
      <c r="G759" s="127">
        <v>1</v>
      </c>
      <c r="H759" s="57">
        <v>11761561.640000001</v>
      </c>
      <c r="I759" s="127">
        <v>0.63619999999999999</v>
      </c>
      <c r="J759" s="57">
        <v>4278987.1399999997</v>
      </c>
    </row>
    <row r="760" spans="1:10" s="66" customFormat="1" ht="14.5" x14ac:dyDescent="0.4">
      <c r="A760" s="149" t="s">
        <v>2410</v>
      </c>
      <c r="B760" s="149" t="s">
        <v>2411</v>
      </c>
      <c r="C760" s="149" t="s">
        <v>2412</v>
      </c>
      <c r="D760" s="105">
        <v>5952015.1799999997</v>
      </c>
      <c r="E760" s="57">
        <v>5952015.1799999997</v>
      </c>
      <c r="F760" s="57">
        <v>0</v>
      </c>
      <c r="G760" s="127">
        <v>1</v>
      </c>
      <c r="H760" s="57">
        <v>8440994.3599999994</v>
      </c>
      <c r="I760" s="127">
        <v>0.70509999999999995</v>
      </c>
      <c r="J760" s="57">
        <v>2488979.1800000002</v>
      </c>
    </row>
    <row r="761" spans="1:10" s="66" customFormat="1" ht="14.5" x14ac:dyDescent="0.4">
      <c r="A761" s="149" t="s">
        <v>2413</v>
      </c>
      <c r="B761" s="149" t="s">
        <v>2414</v>
      </c>
      <c r="C761" s="149" t="s">
        <v>2415</v>
      </c>
      <c r="D761" s="105">
        <v>60463296.979999997</v>
      </c>
      <c r="E761" s="57">
        <v>60463296.979999997</v>
      </c>
      <c r="F761" s="57">
        <v>0</v>
      </c>
      <c r="G761" s="127">
        <v>1</v>
      </c>
      <c r="H761" s="57">
        <v>63637676.460000001</v>
      </c>
      <c r="I761" s="127">
        <v>0.95009999999999994</v>
      </c>
      <c r="J761" s="57">
        <v>3174379.48</v>
      </c>
    </row>
    <row r="762" spans="1:10" s="66" customFormat="1" ht="14.5" x14ac:dyDescent="0.4">
      <c r="A762" s="149" t="s">
        <v>2416</v>
      </c>
      <c r="B762" s="149" t="s">
        <v>2417</v>
      </c>
      <c r="C762" s="149" t="s">
        <v>2418</v>
      </c>
      <c r="D762" s="105">
        <v>4821712.07</v>
      </c>
      <c r="E762" s="57">
        <v>4821712.07</v>
      </c>
      <c r="F762" s="57">
        <v>0</v>
      </c>
      <c r="G762" s="127">
        <v>1</v>
      </c>
      <c r="H762" s="57">
        <v>6123871.4000000004</v>
      </c>
      <c r="I762" s="127">
        <v>0.78739999999999999</v>
      </c>
      <c r="J762" s="57">
        <v>1302159.33</v>
      </c>
    </row>
    <row r="763" spans="1:10" s="66" customFormat="1" ht="14.5" x14ac:dyDescent="0.4">
      <c r="A763" s="149" t="s">
        <v>2419</v>
      </c>
      <c r="B763" s="149" t="s">
        <v>2420</v>
      </c>
      <c r="C763" s="149" t="s">
        <v>2421</v>
      </c>
      <c r="D763" s="105">
        <v>5813657.71</v>
      </c>
      <c r="E763" s="57">
        <v>5813657.71</v>
      </c>
      <c r="F763" s="57">
        <v>0</v>
      </c>
      <c r="G763" s="127">
        <v>1</v>
      </c>
      <c r="H763" s="57">
        <v>7298268.7800000003</v>
      </c>
      <c r="I763" s="127">
        <v>0.79659999999999997</v>
      </c>
      <c r="J763" s="57">
        <v>1484611.07</v>
      </c>
    </row>
    <row r="764" spans="1:10" s="66" customFormat="1" ht="14.5" x14ac:dyDescent="0.4">
      <c r="A764" s="149" t="s">
        <v>2422</v>
      </c>
      <c r="B764" s="149" t="s">
        <v>2423</v>
      </c>
      <c r="C764" s="149" t="s">
        <v>2424</v>
      </c>
      <c r="D764" s="105">
        <v>7450093.2000000002</v>
      </c>
      <c r="E764" s="57">
        <v>7450093.2000000002</v>
      </c>
      <c r="F764" s="57">
        <v>0</v>
      </c>
      <c r="G764" s="127">
        <v>1</v>
      </c>
      <c r="H764" s="57">
        <v>11094469.789999999</v>
      </c>
      <c r="I764" s="127">
        <v>0.67149999999999999</v>
      </c>
      <c r="J764" s="57">
        <v>3644376.59</v>
      </c>
    </row>
    <row r="765" spans="1:10" s="66" customFormat="1" ht="14.5" x14ac:dyDescent="0.4">
      <c r="A765" s="149" t="s">
        <v>2425</v>
      </c>
      <c r="B765" s="149" t="s">
        <v>2426</v>
      </c>
      <c r="C765" s="149" t="s">
        <v>2427</v>
      </c>
      <c r="D765" s="105">
        <v>6006554.5199999996</v>
      </c>
      <c r="E765" s="57">
        <v>6006554.5199999996</v>
      </c>
      <c r="F765" s="57">
        <v>0</v>
      </c>
      <c r="G765" s="127">
        <v>1</v>
      </c>
      <c r="H765" s="57">
        <v>8100631.2400000002</v>
      </c>
      <c r="I765" s="127">
        <v>0.74150000000000005</v>
      </c>
      <c r="J765" s="57">
        <v>2094076.72</v>
      </c>
    </row>
    <row r="766" spans="1:10" s="66" customFormat="1" ht="14.5" x14ac:dyDescent="0.4">
      <c r="A766" s="149" t="s">
        <v>2428</v>
      </c>
      <c r="B766" s="149" t="s">
        <v>2429</v>
      </c>
      <c r="C766" s="149" t="s">
        <v>2430</v>
      </c>
      <c r="D766" s="105">
        <v>2170210.7400000002</v>
      </c>
      <c r="E766" s="57">
        <v>2170210.7400000002</v>
      </c>
      <c r="F766" s="57">
        <v>0</v>
      </c>
      <c r="G766" s="127">
        <v>1</v>
      </c>
      <c r="H766" s="57">
        <v>3136167.28</v>
      </c>
      <c r="I766" s="127">
        <v>0.69199999999999995</v>
      </c>
      <c r="J766" s="57">
        <v>965956.54</v>
      </c>
    </row>
    <row r="767" spans="1:10" s="66" customFormat="1" ht="14.5" x14ac:dyDescent="0.4">
      <c r="A767" s="149" t="s">
        <v>2431</v>
      </c>
      <c r="B767" s="149" t="s">
        <v>2432</v>
      </c>
      <c r="C767" s="149" t="s">
        <v>2433</v>
      </c>
      <c r="D767" s="105">
        <v>3933022.2</v>
      </c>
      <c r="E767" s="57">
        <v>3933022.2</v>
      </c>
      <c r="F767" s="57">
        <v>0</v>
      </c>
      <c r="G767" s="127">
        <v>1</v>
      </c>
      <c r="H767" s="57">
        <v>5237502.83</v>
      </c>
      <c r="I767" s="127">
        <v>0.75090000000000001</v>
      </c>
      <c r="J767" s="57">
        <v>1304480.6299999999</v>
      </c>
    </row>
    <row r="768" spans="1:10" s="66" customFormat="1" ht="14.5" x14ac:dyDescent="0.4">
      <c r="A768" s="149" t="s">
        <v>2434</v>
      </c>
      <c r="B768" s="149" t="s">
        <v>2435</v>
      </c>
      <c r="C768" s="149" t="s">
        <v>2436</v>
      </c>
      <c r="D768" s="105">
        <v>3995148.53</v>
      </c>
      <c r="E768" s="57">
        <v>3995148.08</v>
      </c>
      <c r="F768" s="57">
        <v>0.45</v>
      </c>
      <c r="G768" s="127">
        <v>1</v>
      </c>
      <c r="H768" s="57">
        <v>5423187.6100000003</v>
      </c>
      <c r="I768" s="127">
        <v>0.73670000000000002</v>
      </c>
      <c r="J768" s="57">
        <v>1428039.08</v>
      </c>
    </row>
    <row r="769" spans="1:10" s="66" customFormat="1" ht="14.5" x14ac:dyDescent="0.4">
      <c r="A769" s="149" t="s">
        <v>2437</v>
      </c>
      <c r="B769" s="149" t="s">
        <v>2438</v>
      </c>
      <c r="C769" s="149" t="s">
        <v>2439</v>
      </c>
      <c r="D769" s="105">
        <v>8992052.9299999997</v>
      </c>
      <c r="E769" s="57">
        <v>8992052.9299999997</v>
      </c>
      <c r="F769" s="57">
        <v>0</v>
      </c>
      <c r="G769" s="127">
        <v>1</v>
      </c>
      <c r="H769" s="57">
        <v>12181255.48</v>
      </c>
      <c r="I769" s="127">
        <v>0.73819999999999997</v>
      </c>
      <c r="J769" s="57">
        <v>3189202.55</v>
      </c>
    </row>
    <row r="770" spans="1:10" s="66" customFormat="1" ht="14.5" x14ac:dyDescent="0.4">
      <c r="A770" s="149" t="s">
        <v>2440</v>
      </c>
      <c r="B770" s="149" t="s">
        <v>2441</v>
      </c>
      <c r="C770" s="149" t="s">
        <v>2442</v>
      </c>
      <c r="D770" s="105">
        <v>2540213.7400000002</v>
      </c>
      <c r="E770" s="57">
        <v>2540213.7400000002</v>
      </c>
      <c r="F770" s="57">
        <v>0</v>
      </c>
      <c r="G770" s="127">
        <v>1</v>
      </c>
      <c r="H770" s="57">
        <v>4299851.97</v>
      </c>
      <c r="I770" s="127">
        <v>0.59079999999999999</v>
      </c>
      <c r="J770" s="57">
        <v>1759638.23</v>
      </c>
    </row>
    <row r="771" spans="1:10" s="66" customFormat="1" ht="14.5" x14ac:dyDescent="0.4">
      <c r="A771" s="149" t="s">
        <v>2443</v>
      </c>
      <c r="B771" s="149" t="s">
        <v>2444</v>
      </c>
      <c r="C771" s="149" t="s">
        <v>2445</v>
      </c>
      <c r="D771" s="105">
        <v>9040586.2200000007</v>
      </c>
      <c r="E771" s="57">
        <v>9040586.2200000007</v>
      </c>
      <c r="F771" s="57">
        <v>0</v>
      </c>
      <c r="G771" s="127">
        <v>1</v>
      </c>
      <c r="H771" s="57">
        <v>11977172.59</v>
      </c>
      <c r="I771" s="127">
        <v>0.75480000000000003</v>
      </c>
      <c r="J771" s="57">
        <v>2936586.37</v>
      </c>
    </row>
    <row r="772" spans="1:10" s="66" customFormat="1" ht="14.5" x14ac:dyDescent="0.4">
      <c r="A772" s="149" t="s">
        <v>2446</v>
      </c>
      <c r="B772" s="149" t="s">
        <v>2447</v>
      </c>
      <c r="C772" s="149" t="s">
        <v>2448</v>
      </c>
      <c r="D772" s="105">
        <v>6420649.4299999997</v>
      </c>
      <c r="E772" s="57">
        <v>6420649.4299999997</v>
      </c>
      <c r="F772" s="57">
        <v>0</v>
      </c>
      <c r="G772" s="127">
        <v>1</v>
      </c>
      <c r="H772" s="57">
        <v>8365016.1299999999</v>
      </c>
      <c r="I772" s="127">
        <v>0.76759999999999995</v>
      </c>
      <c r="J772" s="57">
        <v>1944366.7</v>
      </c>
    </row>
    <row r="773" spans="1:10" s="66" customFormat="1" ht="14.5" x14ac:dyDescent="0.4">
      <c r="A773" s="149" t="s">
        <v>2449</v>
      </c>
      <c r="B773" s="149" t="s">
        <v>2450</v>
      </c>
      <c r="C773" s="149" t="s">
        <v>2451</v>
      </c>
      <c r="D773" s="105">
        <v>2124613.2599999998</v>
      </c>
      <c r="E773" s="57">
        <v>2124613.2599999998</v>
      </c>
      <c r="F773" s="57">
        <v>0</v>
      </c>
      <c r="G773" s="127">
        <v>1</v>
      </c>
      <c r="H773" s="57">
        <v>5118539.46</v>
      </c>
      <c r="I773" s="127">
        <v>0.41510000000000002</v>
      </c>
      <c r="J773" s="57">
        <v>2993926.2</v>
      </c>
    </row>
    <row r="774" spans="1:10" s="66" customFormat="1" ht="14.5" x14ac:dyDescent="0.4">
      <c r="A774" s="149" t="s">
        <v>2452</v>
      </c>
      <c r="B774" s="149" t="s">
        <v>2453</v>
      </c>
      <c r="C774" s="149" t="s">
        <v>2454</v>
      </c>
      <c r="D774" s="105">
        <v>2769891.26</v>
      </c>
      <c r="E774" s="57">
        <v>2769891.26</v>
      </c>
      <c r="F774" s="57">
        <v>0</v>
      </c>
      <c r="G774" s="127">
        <v>1</v>
      </c>
      <c r="H774" s="57">
        <v>6248652.4199999999</v>
      </c>
      <c r="I774" s="127">
        <v>0.44330000000000003</v>
      </c>
      <c r="J774" s="57">
        <v>3478761.16</v>
      </c>
    </row>
    <row r="775" spans="1:10" s="66" customFormat="1" ht="14.5" x14ac:dyDescent="0.4">
      <c r="A775" s="149" t="s">
        <v>2455</v>
      </c>
      <c r="B775" s="149" t="s">
        <v>2456</v>
      </c>
      <c r="C775" s="149" t="s">
        <v>2457</v>
      </c>
      <c r="D775" s="105">
        <v>2177563.2200000002</v>
      </c>
      <c r="E775" s="57">
        <v>2177563.2200000002</v>
      </c>
      <c r="F775" s="57">
        <v>0</v>
      </c>
      <c r="G775" s="127">
        <v>1</v>
      </c>
      <c r="H775" s="57">
        <v>5076319.5999999996</v>
      </c>
      <c r="I775" s="127">
        <v>0.42899999999999999</v>
      </c>
      <c r="J775" s="57">
        <v>2898756.38</v>
      </c>
    </row>
    <row r="776" spans="1:10" s="66" customFormat="1" ht="14.5" x14ac:dyDescent="0.4">
      <c r="A776" s="149" t="s">
        <v>2458</v>
      </c>
      <c r="B776" s="149" t="s">
        <v>2459</v>
      </c>
      <c r="C776" s="149" t="s">
        <v>2460</v>
      </c>
      <c r="D776" s="105">
        <v>2862506.76</v>
      </c>
      <c r="E776" s="57">
        <v>2862506.76</v>
      </c>
      <c r="F776" s="57">
        <v>0</v>
      </c>
      <c r="G776" s="127">
        <v>1</v>
      </c>
      <c r="H776" s="57">
        <v>6723931.5700000003</v>
      </c>
      <c r="I776" s="127">
        <v>0.42570000000000002</v>
      </c>
      <c r="J776" s="57">
        <v>3861424.81</v>
      </c>
    </row>
    <row r="777" spans="1:10" s="66" customFormat="1" ht="14.5" x14ac:dyDescent="0.4">
      <c r="A777" s="149" t="s">
        <v>2461</v>
      </c>
      <c r="B777" s="149" t="s">
        <v>2462</v>
      </c>
      <c r="C777" s="149" t="s">
        <v>2463</v>
      </c>
      <c r="D777" s="105">
        <v>5084746.3600000003</v>
      </c>
      <c r="E777" s="57">
        <v>5084746.3600000003</v>
      </c>
      <c r="F777" s="57">
        <v>0</v>
      </c>
      <c r="G777" s="127">
        <v>1</v>
      </c>
      <c r="H777" s="57">
        <v>8910851.2100000009</v>
      </c>
      <c r="I777" s="127">
        <v>0.5706</v>
      </c>
      <c r="J777" s="57">
        <v>3826104.85</v>
      </c>
    </row>
    <row r="778" spans="1:10" s="66" customFormat="1" ht="14.5" x14ac:dyDescent="0.4">
      <c r="A778" s="149" t="s">
        <v>2464</v>
      </c>
      <c r="B778" s="149" t="s">
        <v>2465</v>
      </c>
      <c r="C778" s="149" t="s">
        <v>2466</v>
      </c>
      <c r="D778" s="105">
        <v>3839058.54</v>
      </c>
      <c r="E778" s="57">
        <v>3839058.54</v>
      </c>
      <c r="F778" s="57">
        <v>0</v>
      </c>
      <c r="G778" s="127">
        <v>1</v>
      </c>
      <c r="H778" s="57">
        <v>7100917.6399999997</v>
      </c>
      <c r="I778" s="127">
        <v>0.54059999999999997</v>
      </c>
      <c r="J778" s="57">
        <v>3261859.1</v>
      </c>
    </row>
    <row r="779" spans="1:10" s="66" customFormat="1" ht="14.5" x14ac:dyDescent="0.4">
      <c r="A779" s="149" t="s">
        <v>2467</v>
      </c>
      <c r="B779" s="149" t="s">
        <v>2468</v>
      </c>
      <c r="C779" s="149" t="s">
        <v>2469</v>
      </c>
      <c r="D779" s="105">
        <v>4744549.37</v>
      </c>
      <c r="E779" s="57">
        <v>4744549.37</v>
      </c>
      <c r="F779" s="57">
        <v>0</v>
      </c>
      <c r="G779" s="127">
        <v>1</v>
      </c>
      <c r="H779" s="57">
        <v>8300201.0499999998</v>
      </c>
      <c r="I779" s="127">
        <v>0.5716</v>
      </c>
      <c r="J779" s="57">
        <v>3555651.68</v>
      </c>
    </row>
    <row r="780" spans="1:10" s="66" customFormat="1" ht="14.5" x14ac:dyDescent="0.4">
      <c r="A780" s="149" t="s">
        <v>2470</v>
      </c>
      <c r="B780" s="149" t="s">
        <v>2471</v>
      </c>
      <c r="C780" s="149" t="s">
        <v>2472</v>
      </c>
      <c r="D780" s="105">
        <v>3475903.03</v>
      </c>
      <c r="E780" s="57">
        <v>3475903.03</v>
      </c>
      <c r="F780" s="57">
        <v>0</v>
      </c>
      <c r="G780" s="127">
        <v>1</v>
      </c>
      <c r="H780" s="57">
        <v>6848450.1799999997</v>
      </c>
      <c r="I780" s="127">
        <v>0.50749999999999995</v>
      </c>
      <c r="J780" s="57">
        <v>3372547.15</v>
      </c>
    </row>
    <row r="781" spans="1:10" s="66" customFormat="1" ht="14.5" x14ac:dyDescent="0.4">
      <c r="A781" s="149" t="s">
        <v>2473</v>
      </c>
      <c r="B781" s="149" t="s">
        <v>2474</v>
      </c>
      <c r="C781" s="149" t="s">
        <v>2475</v>
      </c>
      <c r="D781" s="105">
        <v>5649049.5499999998</v>
      </c>
      <c r="E781" s="57">
        <v>5649049.5499999998</v>
      </c>
      <c r="F781" s="57">
        <v>0</v>
      </c>
      <c r="G781" s="127">
        <v>1</v>
      </c>
      <c r="H781" s="57">
        <v>15088992.23</v>
      </c>
      <c r="I781" s="127">
        <v>0.37440000000000001</v>
      </c>
      <c r="J781" s="57">
        <v>9439942.6799999997</v>
      </c>
    </row>
    <row r="782" spans="1:10" s="66" customFormat="1" ht="14.5" x14ac:dyDescent="0.4">
      <c r="A782" s="149" t="s">
        <v>2476</v>
      </c>
      <c r="B782" s="149" t="s">
        <v>2477</v>
      </c>
      <c r="C782" s="149" t="s">
        <v>2478</v>
      </c>
      <c r="D782" s="105">
        <v>4295170.41</v>
      </c>
      <c r="E782" s="57">
        <v>4295170.41</v>
      </c>
      <c r="F782" s="57">
        <v>0</v>
      </c>
      <c r="G782" s="127">
        <v>1</v>
      </c>
      <c r="H782" s="57">
        <v>7425719.5800000001</v>
      </c>
      <c r="I782" s="127">
        <v>0.57840000000000003</v>
      </c>
      <c r="J782" s="57">
        <v>3130549.17</v>
      </c>
    </row>
    <row r="783" spans="1:10" s="66" customFormat="1" ht="14.5" x14ac:dyDescent="0.4">
      <c r="A783" s="149" t="s">
        <v>2479</v>
      </c>
      <c r="B783" s="149" t="s">
        <v>2480</v>
      </c>
      <c r="C783" s="149" t="s">
        <v>2481</v>
      </c>
      <c r="D783" s="105">
        <v>3176178.05</v>
      </c>
      <c r="E783" s="57">
        <v>3176178.05</v>
      </c>
      <c r="F783" s="57">
        <v>0</v>
      </c>
      <c r="G783" s="127">
        <v>1</v>
      </c>
      <c r="H783" s="57">
        <v>6422320.8499999996</v>
      </c>
      <c r="I783" s="127">
        <v>0.49459999999999998</v>
      </c>
      <c r="J783" s="57">
        <v>3246142.8</v>
      </c>
    </row>
    <row r="784" spans="1:10" s="66" customFormat="1" ht="14.5" x14ac:dyDescent="0.4">
      <c r="A784" s="149" t="s">
        <v>2482</v>
      </c>
      <c r="B784" s="149" t="s">
        <v>2483</v>
      </c>
      <c r="C784" s="149" t="s">
        <v>2484</v>
      </c>
      <c r="D784" s="105">
        <v>3212247.94</v>
      </c>
      <c r="E784" s="57">
        <v>3212247.94</v>
      </c>
      <c r="F784" s="57">
        <v>0</v>
      </c>
      <c r="G784" s="127">
        <v>1</v>
      </c>
      <c r="H784" s="57">
        <v>6472654.1200000001</v>
      </c>
      <c r="I784" s="127">
        <v>0.49630000000000002</v>
      </c>
      <c r="J784" s="57">
        <v>3260406.18</v>
      </c>
    </row>
    <row r="785" spans="1:10" s="66" customFormat="1" ht="14.5" x14ac:dyDescent="0.4">
      <c r="A785" s="149" t="s">
        <v>2485</v>
      </c>
      <c r="B785" s="149" t="s">
        <v>2486</v>
      </c>
      <c r="C785" s="149" t="s">
        <v>2487</v>
      </c>
      <c r="D785" s="105">
        <v>5378595.9299999997</v>
      </c>
      <c r="E785" s="57">
        <v>5378595.9299999997</v>
      </c>
      <c r="F785" s="57">
        <v>0</v>
      </c>
      <c r="G785" s="127">
        <v>1</v>
      </c>
      <c r="H785" s="57">
        <v>9750633.5</v>
      </c>
      <c r="I785" s="127">
        <v>0.55159999999999998</v>
      </c>
      <c r="J785" s="57">
        <v>4372037.57</v>
      </c>
    </row>
    <row r="786" spans="1:10" s="66" customFormat="1" ht="14.5" x14ac:dyDescent="0.4">
      <c r="A786" s="149" t="s">
        <v>2488</v>
      </c>
      <c r="B786" s="149" t="s">
        <v>2489</v>
      </c>
      <c r="C786" s="149" t="s">
        <v>2490</v>
      </c>
      <c r="D786" s="105">
        <v>1846794.03</v>
      </c>
      <c r="E786" s="57">
        <v>1846794.03</v>
      </c>
      <c r="F786" s="57">
        <v>0</v>
      </c>
      <c r="G786" s="127">
        <v>1</v>
      </c>
      <c r="H786" s="57">
        <v>4759320.2699999996</v>
      </c>
      <c r="I786" s="127">
        <v>0.38800000000000001</v>
      </c>
      <c r="J786" s="57">
        <v>2912526.24</v>
      </c>
    </row>
    <row r="787" spans="1:10" s="66" customFormat="1" ht="14.5" x14ac:dyDescent="0.4">
      <c r="A787" s="149" t="s">
        <v>2491</v>
      </c>
      <c r="B787" s="149" t="s">
        <v>2492</v>
      </c>
      <c r="C787" s="149" t="s">
        <v>2493</v>
      </c>
      <c r="D787" s="105">
        <v>3715256.87</v>
      </c>
      <c r="E787" s="57">
        <v>3715256.87</v>
      </c>
      <c r="F787" s="57">
        <v>0</v>
      </c>
      <c r="G787" s="127">
        <v>1</v>
      </c>
      <c r="H787" s="57">
        <v>7515613.54</v>
      </c>
      <c r="I787" s="127">
        <v>0.49430000000000002</v>
      </c>
      <c r="J787" s="57">
        <v>3800356.67</v>
      </c>
    </row>
    <row r="788" spans="1:10" s="66" customFormat="1" ht="14.5" x14ac:dyDescent="0.4">
      <c r="A788" s="149" t="s">
        <v>2494</v>
      </c>
      <c r="B788" s="149" t="s">
        <v>2495</v>
      </c>
      <c r="C788" s="149" t="s">
        <v>2496</v>
      </c>
      <c r="D788" s="105">
        <v>3281752.75</v>
      </c>
      <c r="E788" s="57">
        <v>3281752.75</v>
      </c>
      <c r="F788" s="57">
        <v>0</v>
      </c>
      <c r="G788" s="127">
        <v>1</v>
      </c>
      <c r="H788" s="57">
        <v>7219373.8499999996</v>
      </c>
      <c r="I788" s="127">
        <v>0.4546</v>
      </c>
      <c r="J788" s="57">
        <v>3937621.1</v>
      </c>
    </row>
    <row r="789" spans="1:10" s="66" customFormat="1" ht="14.5" x14ac:dyDescent="0.4">
      <c r="A789" s="149" t="s">
        <v>2497</v>
      </c>
      <c r="B789" s="149" t="s">
        <v>2498</v>
      </c>
      <c r="C789" s="149" t="s">
        <v>2499</v>
      </c>
      <c r="D789" s="105">
        <v>2916855.24</v>
      </c>
      <c r="E789" s="57">
        <v>2916855.24</v>
      </c>
      <c r="F789" s="57">
        <v>0</v>
      </c>
      <c r="G789" s="127">
        <v>1</v>
      </c>
      <c r="H789" s="57">
        <v>6799554.8099999996</v>
      </c>
      <c r="I789" s="127">
        <v>0.42899999999999999</v>
      </c>
      <c r="J789" s="57">
        <v>3882699.57</v>
      </c>
    </row>
    <row r="790" spans="1:10" s="66" customFormat="1" ht="14.5" x14ac:dyDescent="0.4">
      <c r="A790" s="149" t="s">
        <v>2500</v>
      </c>
      <c r="B790" s="149" t="s">
        <v>2501</v>
      </c>
      <c r="C790" s="149" t="s">
        <v>2502</v>
      </c>
      <c r="D790" s="105">
        <v>5477480.3499999996</v>
      </c>
      <c r="E790" s="57">
        <v>5477480.3499999996</v>
      </c>
      <c r="F790" s="57">
        <v>0</v>
      </c>
      <c r="G790" s="127">
        <v>1</v>
      </c>
      <c r="H790" s="57">
        <v>13093073.42</v>
      </c>
      <c r="I790" s="127">
        <v>0.41830000000000001</v>
      </c>
      <c r="J790" s="57">
        <v>7615593.0700000003</v>
      </c>
    </row>
    <row r="791" spans="1:10" s="66" customFormat="1" ht="14.5" x14ac:dyDescent="0.4">
      <c r="A791" s="149" t="s">
        <v>2503</v>
      </c>
      <c r="B791" s="149" t="s">
        <v>2504</v>
      </c>
      <c r="C791" s="149" t="s">
        <v>2505</v>
      </c>
      <c r="D791" s="105">
        <v>2514264.77</v>
      </c>
      <c r="E791" s="57">
        <v>2514264.77</v>
      </c>
      <c r="F791" s="57">
        <v>0</v>
      </c>
      <c r="G791" s="127">
        <v>1</v>
      </c>
      <c r="H791" s="57">
        <v>7645968.5</v>
      </c>
      <c r="I791" s="127">
        <v>0.32879999999999998</v>
      </c>
      <c r="J791" s="57">
        <v>5131703.7300000004</v>
      </c>
    </row>
    <row r="792" spans="1:10" s="66" customFormat="1" ht="14.5" x14ac:dyDescent="0.4">
      <c r="A792" s="149" t="s">
        <v>2506</v>
      </c>
      <c r="B792" s="149" t="s">
        <v>2507</v>
      </c>
      <c r="C792" s="149" t="s">
        <v>2508</v>
      </c>
      <c r="D792" s="105">
        <v>12911899.49</v>
      </c>
      <c r="E792" s="57">
        <v>12911899.49</v>
      </c>
      <c r="F792" s="57">
        <v>0</v>
      </c>
      <c r="G792" s="127">
        <v>1</v>
      </c>
      <c r="H792" s="57">
        <v>17456673.460000001</v>
      </c>
      <c r="I792" s="127">
        <v>0.73970000000000002</v>
      </c>
      <c r="J792" s="57">
        <v>4544773.97</v>
      </c>
    </row>
    <row r="793" spans="1:10" s="66" customFormat="1" ht="14.5" x14ac:dyDescent="0.4">
      <c r="A793" s="149" t="s">
        <v>2509</v>
      </c>
      <c r="B793" s="149" t="s">
        <v>2510</v>
      </c>
      <c r="C793" s="149" t="s">
        <v>2511</v>
      </c>
      <c r="D793" s="105">
        <v>976172.97</v>
      </c>
      <c r="E793" s="57">
        <v>976172.97</v>
      </c>
      <c r="F793" s="57">
        <v>0</v>
      </c>
      <c r="G793" s="127">
        <v>1</v>
      </c>
      <c r="H793" s="57">
        <v>2878757.74</v>
      </c>
      <c r="I793" s="127">
        <v>0.33910000000000001</v>
      </c>
      <c r="J793" s="57">
        <v>1902584.77</v>
      </c>
    </row>
    <row r="794" spans="1:10" s="66" customFormat="1" ht="14.5" x14ac:dyDescent="0.4">
      <c r="A794" s="149" t="s">
        <v>2513</v>
      </c>
      <c r="B794" s="149" t="s">
        <v>2514</v>
      </c>
      <c r="C794" s="149" t="s">
        <v>2515</v>
      </c>
      <c r="D794" s="105">
        <v>4552651.42</v>
      </c>
      <c r="E794" s="57">
        <v>4552651.42</v>
      </c>
      <c r="F794" s="57">
        <v>0</v>
      </c>
      <c r="G794" s="127">
        <v>1</v>
      </c>
      <c r="H794" s="57">
        <v>11310242</v>
      </c>
      <c r="I794" s="127">
        <v>0.40250000000000002</v>
      </c>
      <c r="J794" s="57">
        <v>6757590.5800000001</v>
      </c>
    </row>
    <row r="795" spans="1:10" s="66" customFormat="1" ht="14.5" x14ac:dyDescent="0.4">
      <c r="A795" s="149" t="s">
        <v>2516</v>
      </c>
      <c r="B795" s="149" t="s">
        <v>2517</v>
      </c>
      <c r="C795" s="149" t="s">
        <v>2518</v>
      </c>
      <c r="D795" s="105">
        <v>5896882.6299999999</v>
      </c>
      <c r="E795" s="57">
        <v>5896882.6299999999</v>
      </c>
      <c r="F795" s="57">
        <v>0</v>
      </c>
      <c r="G795" s="127">
        <v>1</v>
      </c>
      <c r="H795" s="57">
        <v>8422402.1300000008</v>
      </c>
      <c r="I795" s="127">
        <v>0.70009999999999994</v>
      </c>
      <c r="J795" s="57">
        <v>2525519.5</v>
      </c>
    </row>
    <row r="796" spans="1:10" s="66" customFormat="1" ht="14.5" x14ac:dyDescent="0.4">
      <c r="A796" s="149" t="s">
        <v>2519</v>
      </c>
      <c r="B796" s="149" t="s">
        <v>2520</v>
      </c>
      <c r="C796" s="149" t="s">
        <v>2521</v>
      </c>
      <c r="D796" s="105">
        <v>5567395.9000000004</v>
      </c>
      <c r="E796" s="57">
        <v>5567395.9000000004</v>
      </c>
      <c r="F796" s="57">
        <v>0</v>
      </c>
      <c r="G796" s="127">
        <v>1</v>
      </c>
      <c r="H796" s="57">
        <v>7335368.04</v>
      </c>
      <c r="I796" s="127">
        <v>0.75900000000000001</v>
      </c>
      <c r="J796" s="57">
        <v>1767972.14</v>
      </c>
    </row>
    <row r="797" spans="1:10" s="66" customFormat="1" ht="14.5" x14ac:dyDescent="0.4">
      <c r="A797" s="149" t="s">
        <v>2522</v>
      </c>
      <c r="B797" s="149" t="s">
        <v>2523</v>
      </c>
      <c r="C797" s="149" t="s">
        <v>2524</v>
      </c>
      <c r="D797" s="105">
        <v>4772603.45</v>
      </c>
      <c r="E797" s="57">
        <v>4772603.45</v>
      </c>
      <c r="F797" s="57">
        <v>0</v>
      </c>
      <c r="G797" s="127">
        <v>1</v>
      </c>
      <c r="H797" s="57">
        <v>7225977.29</v>
      </c>
      <c r="I797" s="127">
        <v>0.66049999999999998</v>
      </c>
      <c r="J797" s="57">
        <v>2453373.84</v>
      </c>
    </row>
    <row r="798" spans="1:10" s="66" customFormat="1" ht="14.5" x14ac:dyDescent="0.4">
      <c r="A798" s="149" t="s">
        <v>2525</v>
      </c>
      <c r="B798" s="149" t="s">
        <v>2526</v>
      </c>
      <c r="C798" s="149" t="s">
        <v>2527</v>
      </c>
      <c r="D798" s="105">
        <v>7308767.1399999997</v>
      </c>
      <c r="E798" s="57">
        <v>7308767.1399999997</v>
      </c>
      <c r="F798" s="57">
        <v>0</v>
      </c>
      <c r="G798" s="127">
        <v>1</v>
      </c>
      <c r="H798" s="57">
        <v>13685843.109999999</v>
      </c>
      <c r="I798" s="127">
        <v>0.53400000000000003</v>
      </c>
      <c r="J798" s="57">
        <v>6377075.9699999997</v>
      </c>
    </row>
    <row r="799" spans="1:10" s="66" customFormat="1" ht="14.5" x14ac:dyDescent="0.4">
      <c r="A799" s="149" t="s">
        <v>2528</v>
      </c>
      <c r="B799" s="149" t="s">
        <v>2529</v>
      </c>
      <c r="C799" s="149" t="s">
        <v>2530</v>
      </c>
      <c r="D799" s="105">
        <v>8772475.2699999996</v>
      </c>
      <c r="E799" s="57">
        <v>8772475.2699999996</v>
      </c>
      <c r="F799" s="57">
        <v>0</v>
      </c>
      <c r="G799" s="127">
        <v>1</v>
      </c>
      <c r="H799" s="57">
        <v>9139239.0999999996</v>
      </c>
      <c r="I799" s="127">
        <v>0.95989999999999998</v>
      </c>
      <c r="J799" s="57">
        <v>366763.83</v>
      </c>
    </row>
    <row r="800" spans="1:10" s="66" customFormat="1" ht="14.5" x14ac:dyDescent="0.4">
      <c r="A800" s="149" t="s">
        <v>2531</v>
      </c>
      <c r="B800" s="149" t="s">
        <v>2532</v>
      </c>
      <c r="C800" s="149" t="s">
        <v>2533</v>
      </c>
      <c r="D800" s="105">
        <v>5607117.6200000001</v>
      </c>
      <c r="E800" s="57">
        <v>5607117.6200000001</v>
      </c>
      <c r="F800" s="57">
        <v>0</v>
      </c>
      <c r="G800" s="127">
        <v>1</v>
      </c>
      <c r="H800" s="57">
        <v>8250862.7599999998</v>
      </c>
      <c r="I800" s="127">
        <v>0.67959999999999998</v>
      </c>
      <c r="J800" s="57">
        <v>2643745.14</v>
      </c>
    </row>
    <row r="801" spans="1:10" s="66" customFormat="1" ht="14.5" x14ac:dyDescent="0.4">
      <c r="A801" s="149" t="s">
        <v>2534</v>
      </c>
      <c r="B801" s="149" t="s">
        <v>2535</v>
      </c>
      <c r="C801" s="149" t="s">
        <v>2536</v>
      </c>
      <c r="D801" s="105">
        <v>5376565.5</v>
      </c>
      <c r="E801" s="57">
        <v>5376565.5</v>
      </c>
      <c r="F801" s="57">
        <v>0</v>
      </c>
      <c r="G801" s="127">
        <v>1</v>
      </c>
      <c r="H801" s="57">
        <v>8087946.71</v>
      </c>
      <c r="I801" s="127">
        <v>0.66479999999999995</v>
      </c>
      <c r="J801" s="57">
        <v>2711381.21</v>
      </c>
    </row>
    <row r="802" spans="1:10" s="66" customFormat="1" ht="14.5" x14ac:dyDescent="0.4">
      <c r="A802" s="149" t="s">
        <v>2537</v>
      </c>
      <c r="B802" s="149" t="s">
        <v>2538</v>
      </c>
      <c r="C802" s="149" t="s">
        <v>2539</v>
      </c>
      <c r="D802" s="105">
        <v>7122283.1799999997</v>
      </c>
      <c r="E802" s="57">
        <v>7122283.1799999997</v>
      </c>
      <c r="F802" s="57">
        <v>0</v>
      </c>
      <c r="G802" s="127">
        <v>1</v>
      </c>
      <c r="H802" s="57">
        <v>9298622.2200000007</v>
      </c>
      <c r="I802" s="127">
        <v>0.76600000000000001</v>
      </c>
      <c r="J802" s="57">
        <v>2176339.04</v>
      </c>
    </row>
    <row r="803" spans="1:10" s="66" customFormat="1" ht="14.5" x14ac:dyDescent="0.4">
      <c r="A803" s="149" t="s">
        <v>2540</v>
      </c>
      <c r="B803" s="149" t="s">
        <v>2541</v>
      </c>
      <c r="C803" s="149" t="s">
        <v>2542</v>
      </c>
      <c r="D803" s="105">
        <v>5924744.0199999996</v>
      </c>
      <c r="E803" s="57">
        <v>5924744.0199999996</v>
      </c>
      <c r="F803" s="57">
        <v>0</v>
      </c>
      <c r="G803" s="127">
        <v>1</v>
      </c>
      <c r="H803" s="57">
        <v>8966186.8300000001</v>
      </c>
      <c r="I803" s="127">
        <v>0.66080000000000005</v>
      </c>
      <c r="J803" s="57">
        <v>3041442.81</v>
      </c>
    </row>
    <row r="804" spans="1:10" s="66" customFormat="1" ht="14.5" x14ac:dyDescent="0.4">
      <c r="A804" s="149" t="s">
        <v>2543</v>
      </c>
      <c r="B804" s="149" t="s">
        <v>2544</v>
      </c>
      <c r="C804" s="149" t="s">
        <v>2545</v>
      </c>
      <c r="D804" s="105">
        <v>6945400.6699999999</v>
      </c>
      <c r="E804" s="57">
        <v>6945400.6699999999</v>
      </c>
      <c r="F804" s="57">
        <v>0</v>
      </c>
      <c r="G804" s="127">
        <v>1</v>
      </c>
      <c r="H804" s="57">
        <v>8721140.1300000008</v>
      </c>
      <c r="I804" s="127">
        <v>0.7964</v>
      </c>
      <c r="J804" s="57">
        <v>1775739.46</v>
      </c>
    </row>
    <row r="805" spans="1:10" s="66" customFormat="1" ht="14.5" x14ac:dyDescent="0.4">
      <c r="A805" s="149" t="s">
        <v>2546</v>
      </c>
      <c r="B805" s="149" t="s">
        <v>2547</v>
      </c>
      <c r="C805" s="149" t="s">
        <v>2548</v>
      </c>
      <c r="D805" s="105">
        <v>7920002.75</v>
      </c>
      <c r="E805" s="57">
        <v>7920002.75</v>
      </c>
      <c r="F805" s="57">
        <v>0</v>
      </c>
      <c r="G805" s="127">
        <v>1</v>
      </c>
      <c r="H805" s="57">
        <v>10087417.119999999</v>
      </c>
      <c r="I805" s="127">
        <v>0.78510000000000002</v>
      </c>
      <c r="J805" s="57">
        <v>2167414.37</v>
      </c>
    </row>
    <row r="806" spans="1:10" s="66" customFormat="1" ht="14.5" x14ac:dyDescent="0.4">
      <c r="A806" s="149" t="s">
        <v>2549</v>
      </c>
      <c r="B806" s="149" t="s">
        <v>2550</v>
      </c>
      <c r="C806" s="149" t="s">
        <v>2551</v>
      </c>
      <c r="D806" s="105">
        <v>8551190.0899999999</v>
      </c>
      <c r="E806" s="57">
        <v>8551190.0899999999</v>
      </c>
      <c r="F806" s="57">
        <v>0</v>
      </c>
      <c r="G806" s="127">
        <v>1</v>
      </c>
      <c r="H806" s="57">
        <v>10764137.34</v>
      </c>
      <c r="I806" s="127">
        <v>0.7944</v>
      </c>
      <c r="J806" s="57">
        <v>2212947.25</v>
      </c>
    </row>
    <row r="807" spans="1:10" s="66" customFormat="1" ht="14.5" x14ac:dyDescent="0.4">
      <c r="A807" s="149" t="s">
        <v>2552</v>
      </c>
      <c r="B807" s="149" t="s">
        <v>2553</v>
      </c>
      <c r="C807" s="149" t="s">
        <v>2554</v>
      </c>
      <c r="D807" s="105">
        <v>6010102.1100000003</v>
      </c>
      <c r="E807" s="57">
        <v>6010102.1100000003</v>
      </c>
      <c r="F807" s="57">
        <v>0</v>
      </c>
      <c r="G807" s="127">
        <v>1</v>
      </c>
      <c r="H807" s="57">
        <v>9639898.1600000001</v>
      </c>
      <c r="I807" s="127">
        <v>0.62350000000000005</v>
      </c>
      <c r="J807" s="57">
        <v>3629796.05</v>
      </c>
    </row>
    <row r="808" spans="1:10" s="66" customFormat="1" ht="14.5" x14ac:dyDescent="0.4">
      <c r="A808" s="149" t="s">
        <v>2555</v>
      </c>
      <c r="B808" s="149" t="s">
        <v>2556</v>
      </c>
      <c r="C808" s="149" t="s">
        <v>2557</v>
      </c>
      <c r="D808" s="105">
        <v>6655100.8600000003</v>
      </c>
      <c r="E808" s="57">
        <v>6655100.8600000003</v>
      </c>
      <c r="F808" s="57">
        <v>0</v>
      </c>
      <c r="G808" s="127">
        <v>1</v>
      </c>
      <c r="H808" s="57">
        <v>9496275.1500000004</v>
      </c>
      <c r="I808" s="127">
        <v>0.70079999999999998</v>
      </c>
      <c r="J808" s="57">
        <v>2841174.29</v>
      </c>
    </row>
    <row r="809" spans="1:10" s="66" customFormat="1" ht="14.5" x14ac:dyDescent="0.4">
      <c r="A809" s="149" t="s">
        <v>2558</v>
      </c>
      <c r="B809" s="149" t="s">
        <v>2559</v>
      </c>
      <c r="C809" s="149" t="s">
        <v>2560</v>
      </c>
      <c r="D809" s="105">
        <v>4403182.63</v>
      </c>
      <c r="E809" s="57">
        <v>4403182.63</v>
      </c>
      <c r="F809" s="57">
        <v>0</v>
      </c>
      <c r="G809" s="127">
        <v>1</v>
      </c>
      <c r="H809" s="57">
        <v>5864486.7699999996</v>
      </c>
      <c r="I809" s="127">
        <v>0.75080000000000002</v>
      </c>
      <c r="J809" s="57">
        <v>1461304.14</v>
      </c>
    </row>
    <row r="810" spans="1:10" s="66" customFormat="1" ht="14.5" x14ac:dyDescent="0.4">
      <c r="A810" s="149" t="s">
        <v>2561</v>
      </c>
      <c r="B810" s="149" t="s">
        <v>2562</v>
      </c>
      <c r="C810" s="149" t="s">
        <v>2563</v>
      </c>
      <c r="D810" s="105">
        <v>3648824.06</v>
      </c>
      <c r="E810" s="57">
        <v>3648824.46</v>
      </c>
      <c r="F810" s="57">
        <v>-0.4</v>
      </c>
      <c r="G810" s="127">
        <v>1</v>
      </c>
      <c r="H810" s="57">
        <v>4578650.78</v>
      </c>
      <c r="I810" s="127">
        <v>0.79690000000000005</v>
      </c>
      <c r="J810" s="57">
        <v>929826.72</v>
      </c>
    </row>
    <row r="811" spans="1:10" s="66" customFormat="1" ht="14.5" x14ac:dyDescent="0.4">
      <c r="A811" s="149" t="s">
        <v>2564</v>
      </c>
      <c r="B811" s="149" t="s">
        <v>2565</v>
      </c>
      <c r="C811" s="149" t="s">
        <v>2566</v>
      </c>
      <c r="D811" s="105">
        <v>9230663.7400000002</v>
      </c>
      <c r="E811" s="57">
        <v>9230663.7400000002</v>
      </c>
      <c r="F811" s="57">
        <v>0</v>
      </c>
      <c r="G811" s="127">
        <v>1</v>
      </c>
      <c r="H811" s="57">
        <v>15004689.109999999</v>
      </c>
      <c r="I811" s="127">
        <v>0.61519999999999997</v>
      </c>
      <c r="J811" s="57">
        <v>5774025.3700000001</v>
      </c>
    </row>
    <row r="812" spans="1:10" s="66" customFormat="1" ht="14.5" x14ac:dyDescent="0.4">
      <c r="A812" s="149" t="s">
        <v>2567</v>
      </c>
      <c r="B812" s="149" t="s">
        <v>2568</v>
      </c>
      <c r="C812" s="149" t="s">
        <v>2569</v>
      </c>
      <c r="D812" s="105">
        <v>9133490.6699999999</v>
      </c>
      <c r="E812" s="57">
        <v>9133490.6699999999</v>
      </c>
      <c r="F812" s="57">
        <v>0</v>
      </c>
      <c r="G812" s="127">
        <v>1</v>
      </c>
      <c r="H812" s="57">
        <v>24827962.940000001</v>
      </c>
      <c r="I812" s="127">
        <v>0.3679</v>
      </c>
      <c r="J812" s="57">
        <v>15694472.27</v>
      </c>
    </row>
    <row r="813" spans="1:10" s="66" customFormat="1" ht="14.5" x14ac:dyDescent="0.4">
      <c r="A813" s="149" t="s">
        <v>2570</v>
      </c>
      <c r="B813" s="149" t="s">
        <v>2571</v>
      </c>
      <c r="C813" s="149" t="s">
        <v>2572</v>
      </c>
      <c r="D813" s="105">
        <v>5019361.88</v>
      </c>
      <c r="E813" s="57">
        <v>5019361.88</v>
      </c>
      <c r="F813" s="57">
        <v>0</v>
      </c>
      <c r="G813" s="127">
        <v>1</v>
      </c>
      <c r="H813" s="57">
        <v>14459961.73</v>
      </c>
      <c r="I813" s="127">
        <v>0.34710000000000002</v>
      </c>
      <c r="J813" s="57">
        <v>9440599.8499999996</v>
      </c>
    </row>
    <row r="814" spans="1:10" s="66" customFormat="1" ht="14.5" x14ac:dyDescent="0.4">
      <c r="A814" s="149" t="s">
        <v>2573</v>
      </c>
      <c r="B814" s="149" t="s">
        <v>2574</v>
      </c>
      <c r="C814" s="149" t="s">
        <v>2575</v>
      </c>
      <c r="D814" s="105">
        <v>6442687.2000000002</v>
      </c>
      <c r="E814" s="57">
        <v>6442687.2000000002</v>
      </c>
      <c r="F814" s="57">
        <v>0</v>
      </c>
      <c r="G814" s="127">
        <v>1</v>
      </c>
      <c r="H814" s="57">
        <v>13867376.359999999</v>
      </c>
      <c r="I814" s="127">
        <v>0.46460000000000001</v>
      </c>
      <c r="J814" s="57">
        <v>7424689.1600000001</v>
      </c>
    </row>
    <row r="815" spans="1:10" s="66" customFormat="1" ht="14.5" x14ac:dyDescent="0.4">
      <c r="A815" s="149" t="s">
        <v>2576</v>
      </c>
      <c r="B815" s="149" t="s">
        <v>2577</v>
      </c>
      <c r="C815" s="149" t="s">
        <v>2578</v>
      </c>
      <c r="D815" s="105">
        <v>6592332.1900000004</v>
      </c>
      <c r="E815" s="57">
        <v>6592332.1900000004</v>
      </c>
      <c r="F815" s="57">
        <v>0</v>
      </c>
      <c r="G815" s="127">
        <v>1</v>
      </c>
      <c r="H815" s="57">
        <v>11332410.470000001</v>
      </c>
      <c r="I815" s="127">
        <v>0.58169999999999999</v>
      </c>
      <c r="J815" s="57">
        <v>4740078.28</v>
      </c>
    </row>
    <row r="816" spans="1:10" s="66" customFormat="1" ht="14.5" x14ac:dyDescent="0.4">
      <c r="A816" s="149" t="s">
        <v>2579</v>
      </c>
      <c r="B816" s="149" t="s">
        <v>2580</v>
      </c>
      <c r="C816" s="149" t="s">
        <v>2581</v>
      </c>
      <c r="D816" s="105">
        <v>4419125.74</v>
      </c>
      <c r="E816" s="57">
        <v>4419125.74</v>
      </c>
      <c r="F816" s="57">
        <v>0</v>
      </c>
      <c r="G816" s="127">
        <v>1</v>
      </c>
      <c r="H816" s="57">
        <v>14646850.92</v>
      </c>
      <c r="I816" s="127">
        <v>0.30170000000000002</v>
      </c>
      <c r="J816" s="57">
        <v>10227725.18</v>
      </c>
    </row>
    <row r="817" spans="1:10" s="66" customFormat="1" ht="14.5" x14ac:dyDescent="0.4">
      <c r="A817" s="149" t="s">
        <v>2582</v>
      </c>
      <c r="B817" s="149" t="s">
        <v>2583</v>
      </c>
      <c r="C817" s="149" t="s">
        <v>2584</v>
      </c>
      <c r="D817" s="105">
        <v>4418681.3899999997</v>
      </c>
      <c r="E817" s="57">
        <v>4418681.3899999997</v>
      </c>
      <c r="F817" s="57">
        <v>0</v>
      </c>
      <c r="G817" s="127">
        <v>1</v>
      </c>
      <c r="H817" s="57">
        <v>7960016.2000000002</v>
      </c>
      <c r="I817" s="127">
        <v>0.55510000000000004</v>
      </c>
      <c r="J817" s="57">
        <v>3541334.81</v>
      </c>
    </row>
    <row r="818" spans="1:10" s="66" customFormat="1" ht="14.5" x14ac:dyDescent="0.4">
      <c r="A818" s="149" t="s">
        <v>2585</v>
      </c>
      <c r="B818" s="149" t="s">
        <v>2586</v>
      </c>
      <c r="C818" s="149" t="s">
        <v>2587</v>
      </c>
      <c r="D818" s="105">
        <v>3367689.23</v>
      </c>
      <c r="E818" s="57">
        <v>3367689.23</v>
      </c>
      <c r="F818" s="57">
        <v>0</v>
      </c>
      <c r="G818" s="127">
        <v>1</v>
      </c>
      <c r="H818" s="57">
        <v>5393206.6900000004</v>
      </c>
      <c r="I818" s="127">
        <v>0.62439999999999996</v>
      </c>
      <c r="J818" s="57">
        <v>2025517.46</v>
      </c>
    </row>
    <row r="819" spans="1:10" s="66" customFormat="1" ht="14.5" x14ac:dyDescent="0.4">
      <c r="A819" s="149" t="s">
        <v>2588</v>
      </c>
      <c r="B819" s="149" t="s">
        <v>2589</v>
      </c>
      <c r="C819" s="149" t="s">
        <v>2590</v>
      </c>
      <c r="D819" s="105">
        <v>14033359.51</v>
      </c>
      <c r="E819" s="57">
        <v>14033359.51</v>
      </c>
      <c r="F819" s="57">
        <v>0</v>
      </c>
      <c r="G819" s="127">
        <v>1</v>
      </c>
      <c r="H819" s="57">
        <v>16077482.689999999</v>
      </c>
      <c r="I819" s="127">
        <v>0.87290000000000001</v>
      </c>
      <c r="J819" s="57">
        <v>2044123.18</v>
      </c>
    </row>
    <row r="820" spans="1:10" s="66" customFormat="1" ht="14.5" x14ac:dyDescent="0.4">
      <c r="A820" s="149" t="s">
        <v>2591</v>
      </c>
      <c r="B820" s="149" t="s">
        <v>2592</v>
      </c>
      <c r="C820" s="149" t="s">
        <v>2593</v>
      </c>
      <c r="D820" s="105">
        <v>6196986.9000000004</v>
      </c>
      <c r="E820" s="57">
        <v>6196986.9000000004</v>
      </c>
      <c r="F820" s="57">
        <v>0</v>
      </c>
      <c r="G820" s="127">
        <v>1</v>
      </c>
      <c r="H820" s="57">
        <v>11509206</v>
      </c>
      <c r="I820" s="127">
        <v>0.53839999999999999</v>
      </c>
      <c r="J820" s="57">
        <v>5312219.0999999996</v>
      </c>
    </row>
    <row r="821" spans="1:10" s="66" customFormat="1" ht="14.5" x14ac:dyDescent="0.4">
      <c r="A821" s="149" t="s">
        <v>2594</v>
      </c>
      <c r="B821" s="149" t="s">
        <v>2595</v>
      </c>
      <c r="C821" s="149" t="s">
        <v>2596</v>
      </c>
      <c r="D821" s="105">
        <v>14088890.57</v>
      </c>
      <c r="E821" s="57">
        <v>14088890.57</v>
      </c>
      <c r="F821" s="57">
        <v>0</v>
      </c>
      <c r="G821" s="127">
        <v>1</v>
      </c>
      <c r="H821" s="57">
        <v>20379289.260000002</v>
      </c>
      <c r="I821" s="127">
        <v>0.69130000000000003</v>
      </c>
      <c r="J821" s="57">
        <v>6290398.6900000004</v>
      </c>
    </row>
    <row r="822" spans="1:10" s="66" customFormat="1" ht="14.5" x14ac:dyDescent="0.4">
      <c r="A822" s="149" t="s">
        <v>2597</v>
      </c>
      <c r="B822" s="149" t="s">
        <v>2598</v>
      </c>
      <c r="C822" s="149" t="s">
        <v>2599</v>
      </c>
      <c r="D822" s="105">
        <v>12323990.93</v>
      </c>
      <c r="E822" s="57">
        <v>12323990.93</v>
      </c>
      <c r="F822" s="57">
        <v>0</v>
      </c>
      <c r="G822" s="127">
        <v>1</v>
      </c>
      <c r="H822" s="57">
        <v>18662830.93</v>
      </c>
      <c r="I822" s="127">
        <v>0.6603</v>
      </c>
      <c r="J822" s="57">
        <v>6338840</v>
      </c>
    </row>
    <row r="823" spans="1:10" s="66" customFormat="1" ht="14.5" x14ac:dyDescent="0.4">
      <c r="A823" s="149" t="s">
        <v>2600</v>
      </c>
      <c r="B823" s="149" t="s">
        <v>2601</v>
      </c>
      <c r="C823" s="149" t="s">
        <v>2602</v>
      </c>
      <c r="D823" s="105">
        <v>5073793.1900000004</v>
      </c>
      <c r="E823" s="57">
        <v>5073793.1900000004</v>
      </c>
      <c r="F823" s="57">
        <v>0</v>
      </c>
      <c r="G823" s="127">
        <v>1</v>
      </c>
      <c r="H823" s="57">
        <v>8114767.3600000003</v>
      </c>
      <c r="I823" s="127">
        <v>0.62529999999999997</v>
      </c>
      <c r="J823" s="57">
        <v>3040974.17</v>
      </c>
    </row>
    <row r="824" spans="1:10" s="66" customFormat="1" ht="14.5" x14ac:dyDescent="0.4">
      <c r="A824" s="149" t="s">
        <v>2603</v>
      </c>
      <c r="B824" s="149" t="s">
        <v>2604</v>
      </c>
      <c r="C824" s="149" t="s">
        <v>2605</v>
      </c>
      <c r="D824" s="105">
        <v>1914146.79</v>
      </c>
      <c r="E824" s="57">
        <v>1914146.79</v>
      </c>
      <c r="F824" s="57">
        <v>0</v>
      </c>
      <c r="G824" s="127">
        <v>1</v>
      </c>
      <c r="H824" s="57">
        <v>3483260.43</v>
      </c>
      <c r="I824" s="127">
        <v>0.54949999999999999</v>
      </c>
      <c r="J824" s="57">
        <v>1569113.64</v>
      </c>
    </row>
    <row r="825" spans="1:10" s="66" customFormat="1" ht="14.5" x14ac:dyDescent="0.4">
      <c r="A825" s="149" t="s">
        <v>2606</v>
      </c>
      <c r="B825" s="149" t="s">
        <v>2607</v>
      </c>
      <c r="C825" s="149" t="s">
        <v>2608</v>
      </c>
      <c r="D825" s="105">
        <v>3140245.25</v>
      </c>
      <c r="E825" s="57">
        <v>3140245.25</v>
      </c>
      <c r="F825" s="57">
        <v>0</v>
      </c>
      <c r="G825" s="127">
        <v>1</v>
      </c>
      <c r="H825" s="57">
        <v>7623483.9500000002</v>
      </c>
      <c r="I825" s="127">
        <v>0.41189999999999999</v>
      </c>
      <c r="J825" s="57">
        <v>4483238.7</v>
      </c>
    </row>
    <row r="826" spans="1:10" s="66" customFormat="1" ht="14.5" x14ac:dyDescent="0.4">
      <c r="A826" s="149" t="s">
        <v>2609</v>
      </c>
      <c r="B826" s="149" t="s">
        <v>2610</v>
      </c>
      <c r="C826" s="149" t="s">
        <v>2611</v>
      </c>
      <c r="D826" s="105">
        <v>8901172.2699999996</v>
      </c>
      <c r="E826" s="57">
        <v>8901172.2699999996</v>
      </c>
      <c r="F826" s="57">
        <v>0</v>
      </c>
      <c r="G826" s="127">
        <v>1</v>
      </c>
      <c r="H826" s="57">
        <v>14520997.029999999</v>
      </c>
      <c r="I826" s="127">
        <v>0.61299999999999999</v>
      </c>
      <c r="J826" s="57">
        <v>5619824.7599999998</v>
      </c>
    </row>
    <row r="827" spans="1:10" s="66" customFormat="1" ht="14.5" x14ac:dyDescent="0.4">
      <c r="A827" s="149" t="s">
        <v>2612</v>
      </c>
      <c r="B827" s="149" t="s">
        <v>2613</v>
      </c>
      <c r="C827" s="149" t="s">
        <v>2614</v>
      </c>
      <c r="D827" s="105">
        <v>7264771.6900000004</v>
      </c>
      <c r="E827" s="57">
        <v>7264771.6900000004</v>
      </c>
      <c r="F827" s="57">
        <v>0</v>
      </c>
      <c r="G827" s="127">
        <v>1</v>
      </c>
      <c r="H827" s="57">
        <v>12128688</v>
      </c>
      <c r="I827" s="127">
        <v>0.59899999999999998</v>
      </c>
      <c r="J827" s="57">
        <v>4863916.3099999996</v>
      </c>
    </row>
    <row r="828" spans="1:10" s="66" customFormat="1" ht="14.5" x14ac:dyDescent="0.4">
      <c r="A828" s="149" t="s">
        <v>2615</v>
      </c>
      <c r="B828" s="149" t="s">
        <v>2616</v>
      </c>
      <c r="C828" s="149" t="s">
        <v>2617</v>
      </c>
      <c r="D828" s="105">
        <v>8839073.3900000006</v>
      </c>
      <c r="E828" s="57">
        <v>8839073.3900000006</v>
      </c>
      <c r="F828" s="57">
        <v>0</v>
      </c>
      <c r="G828" s="127">
        <v>1</v>
      </c>
      <c r="H828" s="57">
        <v>11733339.550000001</v>
      </c>
      <c r="I828" s="127">
        <v>0.75329999999999997</v>
      </c>
      <c r="J828" s="57">
        <v>2894266.16</v>
      </c>
    </row>
    <row r="829" spans="1:10" s="66" customFormat="1" ht="14.5" x14ac:dyDescent="0.4">
      <c r="A829" s="149" t="s">
        <v>2618</v>
      </c>
      <c r="B829" s="149" t="s">
        <v>2619</v>
      </c>
      <c r="C829" s="149" t="s">
        <v>2620</v>
      </c>
      <c r="D829" s="105">
        <v>7598009.6799999997</v>
      </c>
      <c r="E829" s="57">
        <v>7598009.6799999997</v>
      </c>
      <c r="F829" s="57">
        <v>0</v>
      </c>
      <c r="G829" s="127">
        <v>1</v>
      </c>
      <c r="H829" s="57">
        <v>13428643.109999999</v>
      </c>
      <c r="I829" s="127">
        <v>0.56579999999999997</v>
      </c>
      <c r="J829" s="57">
        <v>5830633.4299999997</v>
      </c>
    </row>
    <row r="830" spans="1:10" s="66" customFormat="1" ht="14.5" x14ac:dyDescent="0.4">
      <c r="A830" s="149" t="s">
        <v>2621</v>
      </c>
      <c r="B830" s="149" t="s">
        <v>2622</v>
      </c>
      <c r="C830" s="149" t="s">
        <v>2623</v>
      </c>
      <c r="D830" s="105">
        <v>4767219.9400000004</v>
      </c>
      <c r="E830" s="57">
        <v>4767219.9400000004</v>
      </c>
      <c r="F830" s="57">
        <v>0</v>
      </c>
      <c r="G830" s="127">
        <v>1</v>
      </c>
      <c r="H830" s="57">
        <v>7721507.9000000004</v>
      </c>
      <c r="I830" s="127">
        <v>0.61739999999999995</v>
      </c>
      <c r="J830" s="57">
        <v>2954287.96</v>
      </c>
    </row>
    <row r="831" spans="1:10" s="66" customFormat="1" ht="14.5" x14ac:dyDescent="0.4">
      <c r="A831" s="149" t="s">
        <v>2624</v>
      </c>
      <c r="B831" s="149" t="s">
        <v>2625</v>
      </c>
      <c r="C831" s="149" t="s">
        <v>2626</v>
      </c>
      <c r="D831" s="105">
        <v>12508419.220000001</v>
      </c>
      <c r="E831" s="57">
        <v>12508419.220000001</v>
      </c>
      <c r="F831" s="57">
        <v>0</v>
      </c>
      <c r="G831" s="127">
        <v>1</v>
      </c>
      <c r="H831" s="57">
        <v>20486054.699999999</v>
      </c>
      <c r="I831" s="127">
        <v>0.61060000000000003</v>
      </c>
      <c r="J831" s="57">
        <v>7977635.4800000004</v>
      </c>
    </row>
    <row r="832" spans="1:10" s="66" customFormat="1" ht="14.5" x14ac:dyDescent="0.4">
      <c r="A832" s="149" t="s">
        <v>2627</v>
      </c>
      <c r="B832" s="149" t="s">
        <v>2628</v>
      </c>
      <c r="C832" s="149" t="s">
        <v>2629</v>
      </c>
      <c r="D832" s="105">
        <v>6483770.8200000003</v>
      </c>
      <c r="E832" s="57">
        <v>6483770.8200000003</v>
      </c>
      <c r="F832" s="57">
        <v>0</v>
      </c>
      <c r="G832" s="127">
        <v>1</v>
      </c>
      <c r="H832" s="57">
        <v>10373903.24</v>
      </c>
      <c r="I832" s="127">
        <v>0.625</v>
      </c>
      <c r="J832" s="57">
        <v>3890132.42</v>
      </c>
    </row>
    <row r="833" spans="1:10" s="66" customFormat="1" ht="14.5" x14ac:dyDescent="0.4">
      <c r="A833" s="149" t="s">
        <v>2630</v>
      </c>
      <c r="B833" s="149" t="s">
        <v>2631</v>
      </c>
      <c r="C833" s="149" t="s">
        <v>2632</v>
      </c>
      <c r="D833" s="105">
        <v>10520097.439999999</v>
      </c>
      <c r="E833" s="57">
        <v>10520097.439999999</v>
      </c>
      <c r="F833" s="57">
        <v>0</v>
      </c>
      <c r="G833" s="127">
        <v>1</v>
      </c>
      <c r="H833" s="57">
        <v>18234061.73</v>
      </c>
      <c r="I833" s="127">
        <v>0.57689999999999997</v>
      </c>
      <c r="J833" s="57">
        <v>7713964.29</v>
      </c>
    </row>
    <row r="834" spans="1:10" s="66" customFormat="1" ht="14.5" x14ac:dyDescent="0.4">
      <c r="A834" s="149" t="s">
        <v>2633</v>
      </c>
      <c r="B834" s="149" t="s">
        <v>2634</v>
      </c>
      <c r="C834" s="149" t="s">
        <v>2635</v>
      </c>
      <c r="D834" s="105">
        <v>6559791.46</v>
      </c>
      <c r="E834" s="57">
        <v>6559791.46</v>
      </c>
      <c r="F834" s="57">
        <v>0</v>
      </c>
      <c r="G834" s="127">
        <v>1</v>
      </c>
      <c r="H834" s="57">
        <v>10179564.369999999</v>
      </c>
      <c r="I834" s="127">
        <v>0.64439999999999997</v>
      </c>
      <c r="J834" s="57">
        <v>3619772.91</v>
      </c>
    </row>
    <row r="835" spans="1:10" s="66" customFormat="1" ht="14.5" x14ac:dyDescent="0.4">
      <c r="A835" s="149" t="s">
        <v>2636</v>
      </c>
      <c r="B835" s="149" t="s">
        <v>2637</v>
      </c>
      <c r="C835" s="149" t="s">
        <v>2638</v>
      </c>
      <c r="D835" s="105">
        <v>2967380.48</v>
      </c>
      <c r="E835" s="57">
        <v>2967380.48</v>
      </c>
      <c r="F835" s="57">
        <v>0</v>
      </c>
      <c r="G835" s="127">
        <v>1</v>
      </c>
      <c r="H835" s="57">
        <v>8132615.7800000003</v>
      </c>
      <c r="I835" s="127">
        <v>0.3649</v>
      </c>
      <c r="J835" s="57">
        <v>5165235.3</v>
      </c>
    </row>
    <row r="836" spans="1:10" s="66" customFormat="1" ht="14.5" x14ac:dyDescent="0.4">
      <c r="A836" s="149" t="s">
        <v>2639</v>
      </c>
      <c r="B836" s="149" t="s">
        <v>2640</v>
      </c>
      <c r="C836" s="149" t="s">
        <v>2641</v>
      </c>
      <c r="D836" s="105">
        <v>12079138.960000001</v>
      </c>
      <c r="E836" s="57">
        <v>12079138.960000001</v>
      </c>
      <c r="F836" s="57">
        <v>0</v>
      </c>
      <c r="G836" s="127">
        <v>1</v>
      </c>
      <c r="H836" s="57">
        <v>18008011.23</v>
      </c>
      <c r="I836" s="127">
        <v>0.67079999999999995</v>
      </c>
      <c r="J836" s="57">
        <v>5928872.2699999996</v>
      </c>
    </row>
    <row r="837" spans="1:10" s="66" customFormat="1" ht="14.5" x14ac:dyDescent="0.4">
      <c r="A837" s="149" t="s">
        <v>2642</v>
      </c>
      <c r="B837" s="149" t="s">
        <v>2643</v>
      </c>
      <c r="C837" s="149" t="s">
        <v>2644</v>
      </c>
      <c r="D837" s="105">
        <v>4936790.8499999996</v>
      </c>
      <c r="E837" s="57">
        <v>4936790.8499999996</v>
      </c>
      <c r="F837" s="57">
        <v>0</v>
      </c>
      <c r="G837" s="127">
        <v>1</v>
      </c>
      <c r="H837" s="57">
        <v>9394693.9900000002</v>
      </c>
      <c r="I837" s="127">
        <v>0.52549999999999997</v>
      </c>
      <c r="J837" s="57">
        <v>4457903.1399999997</v>
      </c>
    </row>
    <row r="838" spans="1:10" s="66" customFormat="1" ht="14.5" x14ac:dyDescent="0.4">
      <c r="A838" s="149" t="s">
        <v>2645</v>
      </c>
      <c r="B838" s="149" t="s">
        <v>2646</v>
      </c>
      <c r="C838" s="149" t="s">
        <v>2647</v>
      </c>
      <c r="D838" s="105">
        <v>6662684.04</v>
      </c>
      <c r="E838" s="57">
        <v>6662684.04</v>
      </c>
      <c r="F838" s="57">
        <v>0</v>
      </c>
      <c r="G838" s="127">
        <v>1</v>
      </c>
      <c r="H838" s="57">
        <v>8291689.3600000003</v>
      </c>
      <c r="I838" s="127">
        <v>0.80349999999999999</v>
      </c>
      <c r="J838" s="57">
        <v>1629005.32</v>
      </c>
    </row>
    <row r="839" spans="1:10" s="66" customFormat="1" ht="14.5" x14ac:dyDescent="0.4">
      <c r="A839" s="149" t="s">
        <v>2648</v>
      </c>
      <c r="B839" s="149" t="s">
        <v>2649</v>
      </c>
      <c r="C839" s="149" t="s">
        <v>2650</v>
      </c>
      <c r="D839" s="105">
        <v>6479951.3300000001</v>
      </c>
      <c r="E839" s="57">
        <v>6479951.3300000001</v>
      </c>
      <c r="F839" s="57">
        <v>0</v>
      </c>
      <c r="G839" s="127">
        <v>1</v>
      </c>
      <c r="H839" s="57">
        <v>11923758.789999999</v>
      </c>
      <c r="I839" s="127">
        <v>0.54339999999999999</v>
      </c>
      <c r="J839" s="57">
        <v>5443807.46</v>
      </c>
    </row>
    <row r="840" spans="1:10" s="66" customFormat="1" ht="14.5" x14ac:dyDescent="0.4">
      <c r="A840" s="149" t="s">
        <v>2651</v>
      </c>
      <c r="B840" s="149" t="s">
        <v>2652</v>
      </c>
      <c r="C840" s="149" t="s">
        <v>2653</v>
      </c>
      <c r="D840" s="105">
        <v>8978945.8699999992</v>
      </c>
      <c r="E840" s="57">
        <v>8978945.8699999992</v>
      </c>
      <c r="F840" s="57">
        <v>0</v>
      </c>
      <c r="G840" s="127">
        <v>1</v>
      </c>
      <c r="H840" s="57">
        <v>12382890.76</v>
      </c>
      <c r="I840" s="127">
        <v>0.72509999999999997</v>
      </c>
      <c r="J840" s="57">
        <v>3403944.89</v>
      </c>
    </row>
    <row r="841" spans="1:10" s="66" customFormat="1" ht="14.5" x14ac:dyDescent="0.4">
      <c r="A841" s="149" t="s">
        <v>2654</v>
      </c>
      <c r="B841" s="149" t="s">
        <v>2655</v>
      </c>
      <c r="C841" s="149" t="s">
        <v>2656</v>
      </c>
      <c r="D841" s="105">
        <v>4129792.28</v>
      </c>
      <c r="E841" s="57">
        <v>4129792.28</v>
      </c>
      <c r="F841" s="57">
        <v>0</v>
      </c>
      <c r="G841" s="127">
        <v>1</v>
      </c>
      <c r="H841" s="57">
        <v>6783021.8499999996</v>
      </c>
      <c r="I841" s="127">
        <v>0.60880000000000001</v>
      </c>
      <c r="J841" s="57">
        <v>2653229.5699999998</v>
      </c>
    </row>
    <row r="842" spans="1:10" s="66" customFormat="1" ht="14.5" x14ac:dyDescent="0.4">
      <c r="A842" s="149" t="s">
        <v>2657</v>
      </c>
      <c r="B842" s="149" t="s">
        <v>2658</v>
      </c>
      <c r="C842" s="149" t="s">
        <v>2659</v>
      </c>
      <c r="D842" s="105">
        <v>2304094.88</v>
      </c>
      <c r="E842" s="57">
        <v>2304094.88</v>
      </c>
      <c r="F842" s="57">
        <v>0</v>
      </c>
      <c r="G842" s="127">
        <v>1</v>
      </c>
      <c r="H842" s="57">
        <v>4768682.53</v>
      </c>
      <c r="I842" s="127">
        <v>0.48320000000000002</v>
      </c>
      <c r="J842" s="57">
        <v>2464587.65</v>
      </c>
    </row>
    <row r="843" spans="1:10" s="66" customFormat="1" ht="14.5" x14ac:dyDescent="0.4">
      <c r="A843" s="149" t="s">
        <v>2660</v>
      </c>
      <c r="B843" s="149" t="s">
        <v>2661</v>
      </c>
      <c r="C843" s="149" t="s">
        <v>2662</v>
      </c>
      <c r="D843" s="105">
        <v>6703181.0499999998</v>
      </c>
      <c r="E843" s="57">
        <v>6703181.0499999998</v>
      </c>
      <c r="F843" s="57">
        <v>0</v>
      </c>
      <c r="G843" s="127">
        <v>1</v>
      </c>
      <c r="H843" s="57">
        <v>8706553.1699999999</v>
      </c>
      <c r="I843" s="127">
        <v>0.76990000000000003</v>
      </c>
      <c r="J843" s="57">
        <v>2003372.12</v>
      </c>
    </row>
    <row r="844" spans="1:10" s="66" customFormat="1" ht="14.5" x14ac:dyDescent="0.4">
      <c r="A844" s="149" t="s">
        <v>2663</v>
      </c>
      <c r="B844" s="149" t="s">
        <v>2664</v>
      </c>
      <c r="C844" s="149" t="s">
        <v>2665</v>
      </c>
      <c r="D844" s="105">
        <v>4869837.3899999997</v>
      </c>
      <c r="E844" s="57">
        <v>4869837.3899999997</v>
      </c>
      <c r="F844" s="57">
        <v>0</v>
      </c>
      <c r="G844" s="127">
        <v>1</v>
      </c>
      <c r="H844" s="57">
        <v>6451100.54</v>
      </c>
      <c r="I844" s="127">
        <v>0.75490000000000002</v>
      </c>
      <c r="J844" s="57">
        <v>1581263.15</v>
      </c>
    </row>
    <row r="845" spans="1:10" s="66" customFormat="1" ht="14.5" x14ac:dyDescent="0.4">
      <c r="A845" s="149" t="s">
        <v>2666</v>
      </c>
      <c r="B845" s="149" t="s">
        <v>2667</v>
      </c>
      <c r="C845" s="149" t="s">
        <v>2668</v>
      </c>
      <c r="D845" s="105">
        <v>2412099.25</v>
      </c>
      <c r="E845" s="57">
        <v>2412099.25</v>
      </c>
      <c r="F845" s="57">
        <v>0</v>
      </c>
      <c r="G845" s="127">
        <v>1</v>
      </c>
      <c r="H845" s="57">
        <v>3860688.08</v>
      </c>
      <c r="I845" s="127">
        <v>0.62480000000000002</v>
      </c>
      <c r="J845" s="57">
        <v>1448588.83</v>
      </c>
    </row>
    <row r="846" spans="1:10" s="66" customFormat="1" ht="14.5" x14ac:dyDescent="0.4">
      <c r="A846" s="149" t="s">
        <v>2669</v>
      </c>
      <c r="B846" s="149" t="s">
        <v>2670</v>
      </c>
      <c r="C846" s="149" t="s">
        <v>2671</v>
      </c>
      <c r="D846" s="105">
        <v>1308061.47</v>
      </c>
      <c r="E846" s="57">
        <v>1308061.47</v>
      </c>
      <c r="F846" s="57">
        <v>0</v>
      </c>
      <c r="G846" s="127">
        <v>1</v>
      </c>
      <c r="H846" s="57">
        <v>2484749.09</v>
      </c>
      <c r="I846" s="127">
        <v>0.52639999999999998</v>
      </c>
      <c r="J846" s="57">
        <v>1176687.6200000001</v>
      </c>
    </row>
    <row r="847" spans="1:10" s="66" customFormat="1" ht="14.5" x14ac:dyDescent="0.4">
      <c r="A847" s="149" t="s">
        <v>2672</v>
      </c>
      <c r="B847" s="149" t="s">
        <v>2673</v>
      </c>
      <c r="C847" s="149" t="s">
        <v>2674</v>
      </c>
      <c r="D847" s="105">
        <v>2742017.61</v>
      </c>
      <c r="E847" s="57">
        <v>2742017.61</v>
      </c>
      <c r="F847" s="57">
        <v>0</v>
      </c>
      <c r="G847" s="127">
        <v>1</v>
      </c>
      <c r="H847" s="57">
        <v>3830997.82</v>
      </c>
      <c r="I847" s="127">
        <v>0.7157</v>
      </c>
      <c r="J847" s="57">
        <v>1088980.21</v>
      </c>
    </row>
    <row r="848" spans="1:10" s="66" customFormat="1" ht="14.5" x14ac:dyDescent="0.4">
      <c r="A848" s="149" t="s">
        <v>2675</v>
      </c>
      <c r="B848" s="149" t="s">
        <v>2676</v>
      </c>
      <c r="C848" s="149" t="s">
        <v>2677</v>
      </c>
      <c r="D848" s="105">
        <v>4019218.57</v>
      </c>
      <c r="E848" s="57">
        <v>4019218.57</v>
      </c>
      <c r="F848" s="57">
        <v>0</v>
      </c>
      <c r="G848" s="127">
        <v>1</v>
      </c>
      <c r="H848" s="57">
        <v>6248285.6600000001</v>
      </c>
      <c r="I848" s="127">
        <v>0.64329999999999998</v>
      </c>
      <c r="J848" s="57">
        <v>2229067.09</v>
      </c>
    </row>
    <row r="849" spans="1:10" s="66" customFormat="1" ht="14.5" x14ac:dyDescent="0.4">
      <c r="A849" s="149" t="s">
        <v>2678</v>
      </c>
      <c r="B849" s="149" t="s">
        <v>2679</v>
      </c>
      <c r="C849" s="149" t="s">
        <v>2680</v>
      </c>
      <c r="D849" s="105">
        <v>6197372.5899999999</v>
      </c>
      <c r="E849" s="57">
        <v>6197372.5899999999</v>
      </c>
      <c r="F849" s="57">
        <v>0</v>
      </c>
      <c r="G849" s="127">
        <v>1</v>
      </c>
      <c r="H849" s="57">
        <v>7967858.5899999999</v>
      </c>
      <c r="I849" s="127">
        <v>0.77780000000000005</v>
      </c>
      <c r="J849" s="57">
        <v>1770486</v>
      </c>
    </row>
    <row r="850" spans="1:10" s="66" customFormat="1" ht="14.5" x14ac:dyDescent="0.4">
      <c r="A850" s="149" t="s">
        <v>2681</v>
      </c>
      <c r="B850" s="149" t="s">
        <v>2682</v>
      </c>
      <c r="C850" s="149" t="s">
        <v>2683</v>
      </c>
      <c r="D850" s="105">
        <v>4103682.75</v>
      </c>
      <c r="E850" s="57">
        <v>4103682.75</v>
      </c>
      <c r="F850" s="57">
        <v>0</v>
      </c>
      <c r="G850" s="127">
        <v>1</v>
      </c>
      <c r="H850" s="57">
        <v>5475007.75</v>
      </c>
      <c r="I850" s="127">
        <v>0.74950000000000006</v>
      </c>
      <c r="J850" s="57">
        <v>1371325</v>
      </c>
    </row>
    <row r="851" spans="1:10" s="66" customFormat="1" ht="14.5" x14ac:dyDescent="0.4">
      <c r="A851" s="149" t="s">
        <v>2684</v>
      </c>
      <c r="B851" s="149" t="s">
        <v>2685</v>
      </c>
      <c r="C851" s="149" t="s">
        <v>2686</v>
      </c>
      <c r="D851" s="105">
        <v>7465699.2000000002</v>
      </c>
      <c r="E851" s="57">
        <v>7465699.2000000002</v>
      </c>
      <c r="F851" s="57">
        <v>0</v>
      </c>
      <c r="G851" s="127">
        <v>1</v>
      </c>
      <c r="H851" s="57">
        <v>10593617.939999999</v>
      </c>
      <c r="I851" s="127">
        <v>0.70469999999999999</v>
      </c>
      <c r="J851" s="57">
        <v>3127918.74</v>
      </c>
    </row>
    <row r="852" spans="1:10" s="66" customFormat="1" ht="14.5" x14ac:dyDescent="0.4">
      <c r="A852" s="149" t="s">
        <v>2687</v>
      </c>
      <c r="B852" s="149" t="s">
        <v>2688</v>
      </c>
      <c r="C852" s="149" t="s">
        <v>2689</v>
      </c>
      <c r="D852" s="105">
        <v>9842373.0099999998</v>
      </c>
      <c r="E852" s="57">
        <v>9842373.0099999998</v>
      </c>
      <c r="F852" s="57">
        <v>0</v>
      </c>
      <c r="G852" s="127">
        <v>1</v>
      </c>
      <c r="H852" s="57">
        <v>12279849.43</v>
      </c>
      <c r="I852" s="127">
        <v>0.80149999999999999</v>
      </c>
      <c r="J852" s="57">
        <v>2437476.42</v>
      </c>
    </row>
    <row r="853" spans="1:10" s="66" customFormat="1" ht="14.5" x14ac:dyDescent="0.4">
      <c r="A853" s="149" t="s">
        <v>2690</v>
      </c>
      <c r="B853" s="149" t="s">
        <v>2691</v>
      </c>
      <c r="C853" s="149" t="s">
        <v>2692</v>
      </c>
      <c r="D853" s="105">
        <v>4415314.9800000004</v>
      </c>
      <c r="E853" s="57">
        <v>4415314.9800000004</v>
      </c>
      <c r="F853" s="57">
        <v>0</v>
      </c>
      <c r="G853" s="127">
        <v>1</v>
      </c>
      <c r="H853" s="57">
        <v>7357035.4699999997</v>
      </c>
      <c r="I853" s="127">
        <v>0.60009999999999997</v>
      </c>
      <c r="J853" s="57">
        <v>2941720.49</v>
      </c>
    </row>
    <row r="854" spans="1:10" s="66" customFormat="1" ht="14.5" x14ac:dyDescent="0.4">
      <c r="A854" s="149" t="s">
        <v>2693</v>
      </c>
      <c r="B854" s="149" t="s">
        <v>2694</v>
      </c>
      <c r="C854" s="149" t="s">
        <v>2695</v>
      </c>
      <c r="D854" s="105">
        <v>2479495.7599999998</v>
      </c>
      <c r="E854" s="57">
        <v>2479495.7599999998</v>
      </c>
      <c r="F854" s="57">
        <v>0</v>
      </c>
      <c r="G854" s="127">
        <v>1</v>
      </c>
      <c r="H854" s="57">
        <v>3867086.24</v>
      </c>
      <c r="I854" s="127">
        <v>0.64119999999999999</v>
      </c>
      <c r="J854" s="57">
        <v>1387590.48</v>
      </c>
    </row>
    <row r="855" spans="1:10" s="66" customFormat="1" ht="14.5" x14ac:dyDescent="0.4">
      <c r="A855" s="149" t="s">
        <v>2696</v>
      </c>
      <c r="B855" s="149" t="s">
        <v>2697</v>
      </c>
      <c r="C855" s="149" t="s">
        <v>2698</v>
      </c>
      <c r="D855" s="105">
        <v>2637640.04</v>
      </c>
      <c r="E855" s="57">
        <v>2637640.04</v>
      </c>
      <c r="F855" s="57">
        <v>0</v>
      </c>
      <c r="G855" s="127">
        <v>1</v>
      </c>
      <c r="H855" s="57">
        <v>4115071.12</v>
      </c>
      <c r="I855" s="127">
        <v>0.64100000000000001</v>
      </c>
      <c r="J855" s="57">
        <v>1477431.08</v>
      </c>
    </row>
    <row r="856" spans="1:10" s="66" customFormat="1" ht="14.5" x14ac:dyDescent="0.4">
      <c r="A856" s="149" t="s">
        <v>2699</v>
      </c>
      <c r="B856" s="149" t="s">
        <v>2700</v>
      </c>
      <c r="C856" s="149" t="s">
        <v>2701</v>
      </c>
      <c r="D856" s="105">
        <v>10148439.59</v>
      </c>
      <c r="E856" s="57">
        <v>10148439.59</v>
      </c>
      <c r="F856" s="57">
        <v>0</v>
      </c>
      <c r="G856" s="127">
        <v>1</v>
      </c>
      <c r="H856" s="57">
        <v>14584424.960000001</v>
      </c>
      <c r="I856" s="127">
        <v>0.69579999999999997</v>
      </c>
      <c r="J856" s="57">
        <v>4435985.37</v>
      </c>
    </row>
    <row r="857" spans="1:10" s="66" customFormat="1" ht="14.5" x14ac:dyDescent="0.4">
      <c r="A857" s="149" t="s">
        <v>2702</v>
      </c>
      <c r="B857" s="149" t="s">
        <v>2703</v>
      </c>
      <c r="C857" s="149" t="s">
        <v>2704</v>
      </c>
      <c r="D857" s="105">
        <v>18259007.66</v>
      </c>
      <c r="E857" s="57">
        <v>18259007.66</v>
      </c>
      <c r="F857" s="57">
        <v>0</v>
      </c>
      <c r="G857" s="127">
        <v>1</v>
      </c>
      <c r="H857" s="57">
        <v>22062582.640000001</v>
      </c>
      <c r="I857" s="127">
        <v>0.8276</v>
      </c>
      <c r="J857" s="57">
        <v>3803574.98</v>
      </c>
    </row>
    <row r="858" spans="1:10" s="66" customFormat="1" ht="14.5" x14ac:dyDescent="0.4">
      <c r="A858" s="149" t="s">
        <v>2705</v>
      </c>
      <c r="B858" s="149" t="s">
        <v>2706</v>
      </c>
      <c r="C858" s="149" t="s">
        <v>2707</v>
      </c>
      <c r="D858" s="105">
        <v>7871839.2599999998</v>
      </c>
      <c r="E858" s="57">
        <v>7871839.2599999998</v>
      </c>
      <c r="F858" s="57">
        <v>0</v>
      </c>
      <c r="G858" s="127">
        <v>1</v>
      </c>
      <c r="H858" s="57">
        <v>13229392.27</v>
      </c>
      <c r="I858" s="127">
        <v>0.59499999999999997</v>
      </c>
      <c r="J858" s="57">
        <v>5357553.01</v>
      </c>
    </row>
    <row r="859" spans="1:10" s="66" customFormat="1" ht="14.5" x14ac:dyDescent="0.4">
      <c r="A859" s="149" t="s">
        <v>2708</v>
      </c>
      <c r="B859" s="149" t="s">
        <v>2709</v>
      </c>
      <c r="C859" s="149" t="s">
        <v>2710</v>
      </c>
      <c r="D859" s="105">
        <v>2902452.52</v>
      </c>
      <c r="E859" s="57">
        <v>2902452.52</v>
      </c>
      <c r="F859" s="57">
        <v>0</v>
      </c>
      <c r="G859" s="127">
        <v>1</v>
      </c>
      <c r="H859" s="57">
        <v>4063055.08</v>
      </c>
      <c r="I859" s="127">
        <v>0.71440000000000003</v>
      </c>
      <c r="J859" s="57">
        <v>1160602.56</v>
      </c>
    </row>
    <row r="860" spans="1:10" s="66" customFormat="1" ht="14.5" x14ac:dyDescent="0.4">
      <c r="A860" s="149" t="s">
        <v>2711</v>
      </c>
      <c r="B860" s="149" t="s">
        <v>2712</v>
      </c>
      <c r="C860" s="149" t="s">
        <v>2713</v>
      </c>
      <c r="D860" s="105">
        <v>2615439.54</v>
      </c>
      <c r="E860" s="57">
        <v>2615439.54</v>
      </c>
      <c r="F860" s="57">
        <v>0</v>
      </c>
      <c r="G860" s="127">
        <v>1</v>
      </c>
      <c r="H860" s="57">
        <v>6610381.7400000002</v>
      </c>
      <c r="I860" s="127">
        <v>0.3957</v>
      </c>
      <c r="J860" s="57">
        <v>3994942.2</v>
      </c>
    </row>
    <row r="861" spans="1:10" s="66" customFormat="1" ht="14.5" x14ac:dyDescent="0.4">
      <c r="A861" s="149" t="s">
        <v>2714</v>
      </c>
      <c r="B861" s="149" t="s">
        <v>2715</v>
      </c>
      <c r="C861" s="149" t="s">
        <v>2716</v>
      </c>
      <c r="D861" s="105">
        <v>4766400.1900000004</v>
      </c>
      <c r="E861" s="57">
        <v>4766400.1900000004</v>
      </c>
      <c r="F861" s="57">
        <v>0</v>
      </c>
      <c r="G861" s="127">
        <v>1</v>
      </c>
      <c r="H861" s="57">
        <v>10367115.890000001</v>
      </c>
      <c r="I861" s="127">
        <v>0.45979999999999999</v>
      </c>
      <c r="J861" s="57">
        <v>5600715.7000000002</v>
      </c>
    </row>
    <row r="862" spans="1:10" s="66" customFormat="1" ht="14.5" x14ac:dyDescent="0.4">
      <c r="A862" s="149" t="s">
        <v>2717</v>
      </c>
      <c r="B862" s="149" t="s">
        <v>2718</v>
      </c>
      <c r="C862" s="149" t="s">
        <v>2719</v>
      </c>
      <c r="D862" s="105">
        <v>1557367.54</v>
      </c>
      <c r="E862" s="57">
        <v>1115715.55</v>
      </c>
      <c r="F862" s="57">
        <v>441651.99</v>
      </c>
      <c r="G862" s="127">
        <v>1.3957999999999999</v>
      </c>
      <c r="H862" s="57">
        <v>2849806.25</v>
      </c>
      <c r="I862" s="127">
        <v>0.54649999999999999</v>
      </c>
      <c r="J862" s="57">
        <v>1292438.71</v>
      </c>
    </row>
    <row r="863" spans="1:10" s="66" customFormat="1" ht="14.5" x14ac:dyDescent="0.4">
      <c r="A863" s="149" t="s">
        <v>2720</v>
      </c>
      <c r="B863" s="149" t="s">
        <v>2721</v>
      </c>
      <c r="C863" s="149" t="s">
        <v>2722</v>
      </c>
      <c r="D863" s="105">
        <v>1897178.69</v>
      </c>
      <c r="E863" s="57">
        <v>1897178.69</v>
      </c>
      <c r="F863" s="57">
        <v>0</v>
      </c>
      <c r="G863" s="127">
        <v>1</v>
      </c>
      <c r="H863" s="57">
        <v>7483426.5700000003</v>
      </c>
      <c r="I863" s="127">
        <v>0.2535</v>
      </c>
      <c r="J863" s="57">
        <v>5586247.8799999999</v>
      </c>
    </row>
    <row r="864" spans="1:10" s="66" customFormat="1" ht="14.5" x14ac:dyDescent="0.4">
      <c r="A864" s="149" t="s">
        <v>2723</v>
      </c>
      <c r="B864" s="149" t="s">
        <v>2724</v>
      </c>
      <c r="C864" s="149" t="s">
        <v>2725</v>
      </c>
      <c r="D864" s="105">
        <v>2772062.4</v>
      </c>
      <c r="E864" s="57">
        <v>2772062.4</v>
      </c>
      <c r="F864" s="57">
        <v>0</v>
      </c>
      <c r="G864" s="127">
        <v>1</v>
      </c>
      <c r="H864" s="57">
        <v>4486553.08</v>
      </c>
      <c r="I864" s="127">
        <v>0.6179</v>
      </c>
      <c r="J864" s="57">
        <v>1714490.68</v>
      </c>
    </row>
    <row r="865" spans="1:10" s="66" customFormat="1" ht="14.5" x14ac:dyDescent="0.4">
      <c r="A865" s="149" t="s">
        <v>2726</v>
      </c>
      <c r="B865" s="149" t="s">
        <v>2727</v>
      </c>
      <c r="C865" s="149" t="s">
        <v>2728</v>
      </c>
      <c r="D865" s="105">
        <v>4879607.8499999996</v>
      </c>
      <c r="E865" s="57">
        <v>4879607.8499999996</v>
      </c>
      <c r="F865" s="57">
        <v>0</v>
      </c>
      <c r="G865" s="127">
        <v>1</v>
      </c>
      <c r="H865" s="57">
        <v>9629292.0299999993</v>
      </c>
      <c r="I865" s="127">
        <v>0.50670000000000004</v>
      </c>
      <c r="J865" s="57">
        <v>4749684.18</v>
      </c>
    </row>
    <row r="866" spans="1:10" s="66" customFormat="1" ht="14.5" x14ac:dyDescent="0.4">
      <c r="A866" s="149" t="s">
        <v>2729</v>
      </c>
      <c r="B866" s="149" t="s">
        <v>2730</v>
      </c>
      <c r="C866" s="149" t="s">
        <v>2731</v>
      </c>
      <c r="D866" s="105">
        <v>2009269.38</v>
      </c>
      <c r="E866" s="57">
        <v>2009269.38</v>
      </c>
      <c r="F866" s="57">
        <v>0</v>
      </c>
      <c r="G866" s="127">
        <v>1</v>
      </c>
      <c r="H866" s="57">
        <v>3204805.34</v>
      </c>
      <c r="I866" s="127">
        <v>0.627</v>
      </c>
      <c r="J866" s="57">
        <v>1195535.96</v>
      </c>
    </row>
    <row r="867" spans="1:10" s="66" customFormat="1" ht="14.5" x14ac:dyDescent="0.4">
      <c r="A867" s="149" t="s">
        <v>2732</v>
      </c>
      <c r="B867" s="149" t="s">
        <v>2733</v>
      </c>
      <c r="C867" s="149" t="s">
        <v>2734</v>
      </c>
      <c r="D867" s="105">
        <v>2456346.16</v>
      </c>
      <c r="E867" s="57">
        <v>2456346.16</v>
      </c>
      <c r="F867" s="57">
        <v>0</v>
      </c>
      <c r="G867" s="127">
        <v>1</v>
      </c>
      <c r="H867" s="57">
        <v>6324378.2800000003</v>
      </c>
      <c r="I867" s="127">
        <v>0.38840000000000002</v>
      </c>
      <c r="J867" s="57">
        <v>3868032.12</v>
      </c>
    </row>
    <row r="868" spans="1:10" s="66" customFormat="1" ht="14.5" x14ac:dyDescent="0.4">
      <c r="A868" s="149" t="s">
        <v>2735</v>
      </c>
      <c r="B868" s="149" t="s">
        <v>2736</v>
      </c>
      <c r="C868" s="149" t="s">
        <v>2737</v>
      </c>
      <c r="D868" s="105">
        <v>2605171.23</v>
      </c>
      <c r="E868" s="57">
        <v>2605171.23</v>
      </c>
      <c r="F868" s="57">
        <v>0</v>
      </c>
      <c r="G868" s="127">
        <v>1</v>
      </c>
      <c r="H868" s="57">
        <v>5774153.6500000004</v>
      </c>
      <c r="I868" s="127">
        <v>0.45119999999999999</v>
      </c>
      <c r="J868" s="57">
        <v>3168982.42</v>
      </c>
    </row>
    <row r="869" spans="1:10" s="66" customFormat="1" ht="14.5" x14ac:dyDescent="0.4">
      <c r="A869" s="149" t="s">
        <v>2738</v>
      </c>
      <c r="B869" s="149" t="s">
        <v>2739</v>
      </c>
      <c r="C869" s="149" t="s">
        <v>2740</v>
      </c>
      <c r="D869" s="105">
        <v>1666717.9</v>
      </c>
      <c r="E869" s="57">
        <v>1666717.9</v>
      </c>
      <c r="F869" s="57">
        <v>0</v>
      </c>
      <c r="G869" s="127">
        <v>1</v>
      </c>
      <c r="H869" s="57">
        <v>4691648.37</v>
      </c>
      <c r="I869" s="127">
        <v>0.3553</v>
      </c>
      <c r="J869" s="57">
        <v>3024930.47</v>
      </c>
    </row>
    <row r="870" spans="1:10" s="66" customFormat="1" ht="14.5" x14ac:dyDescent="0.4">
      <c r="A870" s="149" t="s">
        <v>2741</v>
      </c>
      <c r="B870" s="149" t="s">
        <v>2742</v>
      </c>
      <c r="C870" s="149" t="s">
        <v>2743</v>
      </c>
      <c r="D870" s="105">
        <v>2795657.75</v>
      </c>
      <c r="E870" s="57">
        <v>2795657.75</v>
      </c>
      <c r="F870" s="57">
        <v>0</v>
      </c>
      <c r="G870" s="127">
        <v>1</v>
      </c>
      <c r="H870" s="57">
        <v>4937662.9400000004</v>
      </c>
      <c r="I870" s="127">
        <v>0.56620000000000004</v>
      </c>
      <c r="J870" s="57">
        <v>2142005.19</v>
      </c>
    </row>
    <row r="871" spans="1:10" s="66" customFormat="1" ht="14.5" x14ac:dyDescent="0.4">
      <c r="A871" s="149" t="s">
        <v>2744</v>
      </c>
      <c r="B871" s="149" t="s">
        <v>2745</v>
      </c>
      <c r="C871" s="149" t="s">
        <v>2746</v>
      </c>
      <c r="D871" s="105">
        <v>3089182.67</v>
      </c>
      <c r="E871" s="57">
        <v>3089182.67</v>
      </c>
      <c r="F871" s="57">
        <v>0</v>
      </c>
      <c r="G871" s="127">
        <v>1</v>
      </c>
      <c r="H871" s="57">
        <v>7499556.3099999996</v>
      </c>
      <c r="I871" s="127">
        <v>0.41189999999999999</v>
      </c>
      <c r="J871" s="57">
        <v>4410373.6399999997</v>
      </c>
    </row>
    <row r="872" spans="1:10" s="66" customFormat="1" ht="14.5" x14ac:dyDescent="0.4">
      <c r="A872" s="149" t="s">
        <v>2747</v>
      </c>
      <c r="B872" s="149" t="s">
        <v>2748</v>
      </c>
      <c r="C872" s="149" t="s">
        <v>2749</v>
      </c>
      <c r="D872" s="105">
        <v>2023500.22</v>
      </c>
      <c r="E872" s="57">
        <v>2023500.22</v>
      </c>
      <c r="F872" s="57">
        <v>0</v>
      </c>
      <c r="G872" s="127">
        <v>1</v>
      </c>
      <c r="H872" s="57">
        <v>5489616.9299999997</v>
      </c>
      <c r="I872" s="127">
        <v>0.36859999999999998</v>
      </c>
      <c r="J872" s="57">
        <v>3466116.71</v>
      </c>
    </row>
    <row r="873" spans="1:10" s="66" customFormat="1" ht="14.5" x14ac:dyDescent="0.4">
      <c r="A873" s="149" t="s">
        <v>2750</v>
      </c>
      <c r="B873" s="149" t="s">
        <v>2751</v>
      </c>
      <c r="C873" s="149" t="s">
        <v>2752</v>
      </c>
      <c r="D873" s="105">
        <v>2220302.21</v>
      </c>
      <c r="E873" s="57">
        <v>2220302.21</v>
      </c>
      <c r="F873" s="57">
        <v>0</v>
      </c>
      <c r="G873" s="127">
        <v>1</v>
      </c>
      <c r="H873" s="57">
        <v>5546632.6799999997</v>
      </c>
      <c r="I873" s="127">
        <v>0.40029999999999999</v>
      </c>
      <c r="J873" s="57">
        <v>3326330.47</v>
      </c>
    </row>
    <row r="874" spans="1:10" s="66" customFormat="1" ht="14.5" x14ac:dyDescent="0.4">
      <c r="A874" s="149" t="s">
        <v>2753</v>
      </c>
      <c r="B874" s="149" t="s">
        <v>2754</v>
      </c>
      <c r="C874" s="149" t="s">
        <v>2755</v>
      </c>
      <c r="D874" s="105">
        <v>2426629.06</v>
      </c>
      <c r="E874" s="57">
        <v>2426629.06</v>
      </c>
      <c r="F874" s="57">
        <v>0</v>
      </c>
      <c r="G874" s="127">
        <v>1</v>
      </c>
      <c r="H874" s="57">
        <v>5394622.8799999999</v>
      </c>
      <c r="I874" s="127">
        <v>0.44979999999999998</v>
      </c>
      <c r="J874" s="57">
        <v>2967993.82</v>
      </c>
    </row>
    <row r="875" spans="1:10" s="66" customFormat="1" ht="14.5" x14ac:dyDescent="0.4">
      <c r="A875" s="149" t="s">
        <v>2756</v>
      </c>
      <c r="B875" s="149" t="s">
        <v>2757</v>
      </c>
      <c r="C875" s="149" t="s">
        <v>2758</v>
      </c>
      <c r="D875" s="105">
        <v>3187206.13</v>
      </c>
      <c r="E875" s="57">
        <v>3187206.13</v>
      </c>
      <c r="F875" s="57">
        <v>0</v>
      </c>
      <c r="G875" s="127">
        <v>1</v>
      </c>
      <c r="H875" s="57">
        <v>5195181.01</v>
      </c>
      <c r="I875" s="127">
        <v>0.61350000000000005</v>
      </c>
      <c r="J875" s="57">
        <v>2007974.88</v>
      </c>
    </row>
    <row r="876" spans="1:10" s="66" customFormat="1" ht="14.5" x14ac:dyDescent="0.4">
      <c r="A876" s="149" t="s">
        <v>2759</v>
      </c>
      <c r="B876" s="149" t="s">
        <v>2760</v>
      </c>
      <c r="C876" s="149" t="s">
        <v>2761</v>
      </c>
      <c r="D876" s="105">
        <v>3302292.46</v>
      </c>
      <c r="E876" s="57">
        <v>3302292.46</v>
      </c>
      <c r="F876" s="57">
        <v>0</v>
      </c>
      <c r="G876" s="127">
        <v>1</v>
      </c>
      <c r="H876" s="57">
        <v>6290290.79</v>
      </c>
      <c r="I876" s="127">
        <v>0.52500000000000002</v>
      </c>
      <c r="J876" s="57">
        <v>2987998.33</v>
      </c>
    </row>
    <row r="877" spans="1:10" s="66" customFormat="1" ht="14.5" x14ac:dyDescent="0.4">
      <c r="A877" s="149" t="s">
        <v>2762</v>
      </c>
      <c r="B877" s="149" t="s">
        <v>2763</v>
      </c>
      <c r="C877" s="149" t="s">
        <v>2764</v>
      </c>
      <c r="D877" s="105">
        <v>2724757.29</v>
      </c>
      <c r="E877" s="57">
        <v>2724757.29</v>
      </c>
      <c r="F877" s="57">
        <v>0</v>
      </c>
      <c r="G877" s="127">
        <v>1</v>
      </c>
      <c r="H877" s="57">
        <v>4114759.15</v>
      </c>
      <c r="I877" s="127">
        <v>0.66220000000000001</v>
      </c>
      <c r="J877" s="57">
        <v>1390001.86</v>
      </c>
    </row>
    <row r="878" spans="1:10" s="66" customFormat="1" ht="14.5" x14ac:dyDescent="0.4">
      <c r="A878" s="149" t="s">
        <v>2765</v>
      </c>
      <c r="B878" s="149" t="s">
        <v>2766</v>
      </c>
      <c r="C878" s="149" t="s">
        <v>2767</v>
      </c>
      <c r="D878" s="105">
        <v>6678779.0999999996</v>
      </c>
      <c r="E878" s="57">
        <v>6678779.0999999996</v>
      </c>
      <c r="F878" s="57">
        <v>0</v>
      </c>
      <c r="G878" s="127">
        <v>1</v>
      </c>
      <c r="H878" s="57">
        <v>10905756.23</v>
      </c>
      <c r="I878" s="127">
        <v>0.61240000000000006</v>
      </c>
      <c r="J878" s="57">
        <v>4226977.13</v>
      </c>
    </row>
    <row r="879" spans="1:10" s="66" customFormat="1" ht="14.5" x14ac:dyDescent="0.4">
      <c r="A879" s="149" t="s">
        <v>2768</v>
      </c>
      <c r="B879" s="149" t="s">
        <v>2769</v>
      </c>
      <c r="C879" s="149" t="s">
        <v>2770</v>
      </c>
      <c r="D879" s="105">
        <v>6997776.04</v>
      </c>
      <c r="E879" s="57">
        <v>6997776.04</v>
      </c>
      <c r="F879" s="57">
        <v>0</v>
      </c>
      <c r="G879" s="127">
        <v>1</v>
      </c>
      <c r="H879" s="57">
        <v>9403833.3200000003</v>
      </c>
      <c r="I879" s="127">
        <v>0.74409999999999998</v>
      </c>
      <c r="J879" s="57">
        <v>2406057.2799999998</v>
      </c>
    </row>
    <row r="880" spans="1:10" s="66" customFormat="1" ht="14.5" x14ac:dyDescent="0.4">
      <c r="A880" s="149" t="s">
        <v>2771</v>
      </c>
      <c r="B880" s="149" t="s">
        <v>2772</v>
      </c>
      <c r="C880" s="149" t="s">
        <v>2773</v>
      </c>
      <c r="D880" s="105">
        <v>2511429.7200000002</v>
      </c>
      <c r="E880" s="57">
        <v>2511429.7200000002</v>
      </c>
      <c r="F880" s="57">
        <v>0</v>
      </c>
      <c r="G880" s="127">
        <v>1</v>
      </c>
      <c r="H880" s="57">
        <v>4560887.29</v>
      </c>
      <c r="I880" s="127">
        <v>0.55059999999999998</v>
      </c>
      <c r="J880" s="57">
        <v>2049457.57</v>
      </c>
    </row>
    <row r="881" spans="1:10" s="66" customFormat="1" ht="14.5" x14ac:dyDescent="0.4">
      <c r="A881" s="149" t="s">
        <v>2774</v>
      </c>
      <c r="B881" s="149" t="s">
        <v>2775</v>
      </c>
      <c r="C881" s="149" t="s">
        <v>2776</v>
      </c>
      <c r="D881" s="105">
        <v>3121141.59</v>
      </c>
      <c r="E881" s="57">
        <v>3121141.59</v>
      </c>
      <c r="F881" s="57">
        <v>0</v>
      </c>
      <c r="G881" s="127">
        <v>1</v>
      </c>
      <c r="H881" s="57">
        <v>4557867.0999999996</v>
      </c>
      <c r="I881" s="127">
        <v>0.68479999999999996</v>
      </c>
      <c r="J881" s="57">
        <v>1436725.51</v>
      </c>
    </row>
    <row r="882" spans="1:10" s="66" customFormat="1" ht="14.5" x14ac:dyDescent="0.4">
      <c r="A882" s="149" t="s">
        <v>2777</v>
      </c>
      <c r="B882" s="149" t="s">
        <v>2778</v>
      </c>
      <c r="C882" s="149" t="s">
        <v>2779</v>
      </c>
      <c r="D882" s="105">
        <v>2664846.75</v>
      </c>
      <c r="E882" s="57">
        <v>2664846.75</v>
      </c>
      <c r="F882" s="57">
        <v>0</v>
      </c>
      <c r="G882" s="127">
        <v>1</v>
      </c>
      <c r="H882" s="57">
        <v>3692381.09</v>
      </c>
      <c r="I882" s="127">
        <v>0.72170000000000001</v>
      </c>
      <c r="J882" s="57">
        <v>1027534.34</v>
      </c>
    </row>
    <row r="883" spans="1:10" s="66" customFormat="1" ht="14.5" x14ac:dyDescent="0.4">
      <c r="A883" s="149" t="s">
        <v>2780</v>
      </c>
      <c r="B883" s="149" t="s">
        <v>2781</v>
      </c>
      <c r="C883" s="149" t="s">
        <v>2782</v>
      </c>
      <c r="D883" s="105">
        <v>4526096.47</v>
      </c>
      <c r="E883" s="57">
        <v>4526096.47</v>
      </c>
      <c r="F883" s="57">
        <v>0</v>
      </c>
      <c r="G883" s="127">
        <v>1</v>
      </c>
      <c r="H883" s="57">
        <v>7405912.0899999999</v>
      </c>
      <c r="I883" s="127">
        <v>0.61109999999999998</v>
      </c>
      <c r="J883" s="57">
        <v>2879815.62</v>
      </c>
    </row>
    <row r="884" spans="1:10" s="66" customFormat="1" ht="14.5" x14ac:dyDescent="0.4">
      <c r="A884" s="149" t="s">
        <v>2783</v>
      </c>
      <c r="B884" s="149" t="s">
        <v>2784</v>
      </c>
      <c r="C884" s="149" t="s">
        <v>2785</v>
      </c>
      <c r="D884" s="105">
        <v>6766795.3099999996</v>
      </c>
      <c r="E884" s="57">
        <v>6766795.3099999996</v>
      </c>
      <c r="F884" s="57">
        <v>0</v>
      </c>
      <c r="G884" s="127">
        <v>1</v>
      </c>
      <c r="H884" s="57">
        <v>12179169.609999999</v>
      </c>
      <c r="I884" s="127">
        <v>0.55559999999999998</v>
      </c>
      <c r="J884" s="57">
        <v>5412374.2999999998</v>
      </c>
    </row>
    <row r="885" spans="1:10" s="66" customFormat="1" ht="14.5" x14ac:dyDescent="0.4">
      <c r="A885" s="149" t="s">
        <v>2786</v>
      </c>
      <c r="B885" s="149" t="s">
        <v>2787</v>
      </c>
      <c r="C885" s="149" t="s">
        <v>2788</v>
      </c>
      <c r="D885" s="105">
        <v>2132217.0499999998</v>
      </c>
      <c r="E885" s="57">
        <v>2122838.23</v>
      </c>
      <c r="F885" s="57">
        <v>9378.82</v>
      </c>
      <c r="G885" s="127">
        <v>1.0044</v>
      </c>
      <c r="H885" s="57">
        <v>4888880.46</v>
      </c>
      <c r="I885" s="127">
        <v>0.43609999999999999</v>
      </c>
      <c r="J885" s="57">
        <v>2756663.41</v>
      </c>
    </row>
    <row r="886" spans="1:10" s="66" customFormat="1" ht="14.5" x14ac:dyDescent="0.4">
      <c r="A886" s="149" t="s">
        <v>2789</v>
      </c>
      <c r="B886" s="149" t="s">
        <v>2790</v>
      </c>
      <c r="C886" s="149" t="s">
        <v>2791</v>
      </c>
      <c r="D886" s="105">
        <v>5988469.5899999999</v>
      </c>
      <c r="E886" s="57">
        <v>5988469.5899999999</v>
      </c>
      <c r="F886" s="57">
        <v>0</v>
      </c>
      <c r="G886" s="127">
        <v>1</v>
      </c>
      <c r="H886" s="57">
        <v>9174909.9900000002</v>
      </c>
      <c r="I886" s="127">
        <v>0.65269999999999995</v>
      </c>
      <c r="J886" s="57">
        <v>3186440.4</v>
      </c>
    </row>
    <row r="887" spans="1:10" s="66" customFormat="1" ht="14.5" x14ac:dyDescent="0.4">
      <c r="A887" s="149" t="s">
        <v>2792</v>
      </c>
      <c r="B887" s="149" t="s">
        <v>2793</v>
      </c>
      <c r="C887" s="149" t="s">
        <v>2794</v>
      </c>
      <c r="D887" s="105">
        <v>1998101.79</v>
      </c>
      <c r="E887" s="57">
        <v>1998101.79</v>
      </c>
      <c r="F887" s="57">
        <v>0</v>
      </c>
      <c r="G887" s="127">
        <v>1</v>
      </c>
      <c r="H887" s="57">
        <v>5479015.8399999999</v>
      </c>
      <c r="I887" s="127">
        <v>0.36470000000000002</v>
      </c>
      <c r="J887" s="57">
        <v>3480914.05</v>
      </c>
    </row>
    <row r="888" spans="1:10" s="66" customFormat="1" ht="14.5" x14ac:dyDescent="0.4">
      <c r="A888" s="149" t="s">
        <v>2795</v>
      </c>
      <c r="B888" s="149" t="s">
        <v>2796</v>
      </c>
      <c r="C888" s="149" t="s">
        <v>2797</v>
      </c>
      <c r="D888" s="105">
        <v>3355205.2</v>
      </c>
      <c r="E888" s="57">
        <v>3355205.2</v>
      </c>
      <c r="F888" s="57">
        <v>0</v>
      </c>
      <c r="G888" s="127">
        <v>1</v>
      </c>
      <c r="H888" s="57">
        <v>7222072.3700000001</v>
      </c>
      <c r="I888" s="127">
        <v>0.46460000000000001</v>
      </c>
      <c r="J888" s="57">
        <v>3866867.17</v>
      </c>
    </row>
    <row r="889" spans="1:10" s="66" customFormat="1" ht="14.5" x14ac:dyDescent="0.4">
      <c r="A889" s="149" t="s">
        <v>2798</v>
      </c>
      <c r="B889" s="149" t="s">
        <v>2799</v>
      </c>
      <c r="C889" s="149" t="s">
        <v>2800</v>
      </c>
      <c r="D889" s="105">
        <v>5114527.34</v>
      </c>
      <c r="E889" s="57">
        <v>5114527.34</v>
      </c>
      <c r="F889" s="57">
        <v>0</v>
      </c>
      <c r="G889" s="127">
        <v>1</v>
      </c>
      <c r="H889" s="57">
        <v>10955470.279999999</v>
      </c>
      <c r="I889" s="127">
        <v>0.46679999999999999</v>
      </c>
      <c r="J889" s="57">
        <v>5840942.9400000004</v>
      </c>
    </row>
    <row r="890" spans="1:10" s="66" customFormat="1" ht="14.5" x14ac:dyDescent="0.4">
      <c r="A890" s="149" t="s">
        <v>2801</v>
      </c>
      <c r="B890" s="149" t="s">
        <v>2802</v>
      </c>
      <c r="C890" s="149" t="s">
        <v>2803</v>
      </c>
      <c r="D890" s="105">
        <v>3006637.53</v>
      </c>
      <c r="E890" s="57">
        <v>3006637.53</v>
      </c>
      <c r="F890" s="57">
        <v>0</v>
      </c>
      <c r="G890" s="127">
        <v>1</v>
      </c>
      <c r="H890" s="57">
        <v>7236871.6500000004</v>
      </c>
      <c r="I890" s="127">
        <v>0.41549999999999998</v>
      </c>
      <c r="J890" s="57">
        <v>4230234.12</v>
      </c>
    </row>
    <row r="891" spans="1:10" s="66" customFormat="1" ht="14.5" x14ac:dyDescent="0.4">
      <c r="A891" s="149" t="s">
        <v>2804</v>
      </c>
      <c r="B891" s="149" t="s">
        <v>2805</v>
      </c>
      <c r="C891" s="149" t="s">
        <v>2806</v>
      </c>
      <c r="D891" s="105">
        <v>6529249.75</v>
      </c>
      <c r="E891" s="57">
        <v>6529249.75</v>
      </c>
      <c r="F891" s="57">
        <v>0</v>
      </c>
      <c r="G891" s="127">
        <v>1</v>
      </c>
      <c r="H891" s="57">
        <v>12184491.369999999</v>
      </c>
      <c r="I891" s="127">
        <v>0.53590000000000004</v>
      </c>
      <c r="J891" s="57">
        <v>5655241.6200000001</v>
      </c>
    </row>
    <row r="892" spans="1:10" s="66" customFormat="1" ht="14.5" x14ac:dyDescent="0.4">
      <c r="A892" s="149" t="s">
        <v>2807</v>
      </c>
      <c r="B892" s="149" t="s">
        <v>2808</v>
      </c>
      <c r="C892" s="149" t="s">
        <v>2809</v>
      </c>
      <c r="D892" s="105">
        <v>10130933.98</v>
      </c>
      <c r="E892" s="57">
        <v>10130933.98</v>
      </c>
      <c r="F892" s="57">
        <v>0</v>
      </c>
      <c r="G892" s="127">
        <v>1</v>
      </c>
      <c r="H892" s="57">
        <v>14520772.68</v>
      </c>
      <c r="I892" s="127">
        <v>0.69769999999999999</v>
      </c>
      <c r="J892" s="57">
        <v>4389838.7</v>
      </c>
    </row>
    <row r="893" spans="1:10" s="66" customFormat="1" ht="14.5" x14ac:dyDescent="0.4">
      <c r="A893" s="149" t="s">
        <v>2810</v>
      </c>
      <c r="B893" s="149" t="s">
        <v>2811</v>
      </c>
      <c r="C893" s="149" t="s">
        <v>2812</v>
      </c>
      <c r="D893" s="105">
        <v>2062171.56</v>
      </c>
      <c r="E893" s="57">
        <v>2062171.56</v>
      </c>
      <c r="F893" s="57">
        <v>0</v>
      </c>
      <c r="G893" s="127">
        <v>1</v>
      </c>
      <c r="H893" s="57">
        <v>4556718.67</v>
      </c>
      <c r="I893" s="127">
        <v>0.4526</v>
      </c>
      <c r="J893" s="57">
        <v>2494547.11</v>
      </c>
    </row>
    <row r="894" spans="1:10" s="66" customFormat="1" ht="14.5" x14ac:dyDescent="0.4">
      <c r="A894" s="149" t="s">
        <v>2813</v>
      </c>
      <c r="B894" s="149" t="s">
        <v>2814</v>
      </c>
      <c r="C894" s="149" t="s">
        <v>2815</v>
      </c>
      <c r="D894" s="105">
        <v>1675703.42</v>
      </c>
      <c r="E894" s="57">
        <v>1675703.42</v>
      </c>
      <c r="F894" s="57">
        <v>0</v>
      </c>
      <c r="G894" s="127">
        <v>1</v>
      </c>
      <c r="H894" s="57">
        <v>5022900.51</v>
      </c>
      <c r="I894" s="127">
        <v>0.33360000000000001</v>
      </c>
      <c r="J894" s="57">
        <v>3347197.09</v>
      </c>
    </row>
    <row r="895" spans="1:10" s="66" customFormat="1" ht="14.5" x14ac:dyDescent="0.4">
      <c r="A895" s="149" t="s">
        <v>2816</v>
      </c>
      <c r="B895" s="149" t="s">
        <v>2817</v>
      </c>
      <c r="C895" s="149" t="s">
        <v>2818</v>
      </c>
      <c r="D895" s="105">
        <v>3251214.31</v>
      </c>
      <c r="E895" s="57">
        <v>3251214.31</v>
      </c>
      <c r="F895" s="57">
        <v>0</v>
      </c>
      <c r="G895" s="127">
        <v>1</v>
      </c>
      <c r="H895" s="57">
        <v>7654145.8600000003</v>
      </c>
      <c r="I895" s="127">
        <v>0.42480000000000001</v>
      </c>
      <c r="J895" s="57">
        <v>4402931.55</v>
      </c>
    </row>
    <row r="896" spans="1:10" s="66" customFormat="1" ht="14.5" x14ac:dyDescent="0.4">
      <c r="A896" s="149" t="s">
        <v>2819</v>
      </c>
      <c r="B896" s="149" t="s">
        <v>2820</v>
      </c>
      <c r="C896" s="149" t="s">
        <v>2821</v>
      </c>
      <c r="D896" s="105">
        <v>4493598.67</v>
      </c>
      <c r="E896" s="57">
        <v>4493598.67</v>
      </c>
      <c r="F896" s="57">
        <v>0</v>
      </c>
      <c r="G896" s="127">
        <v>1</v>
      </c>
      <c r="H896" s="57">
        <v>7429245.8099999996</v>
      </c>
      <c r="I896" s="127">
        <v>0.60489999999999999</v>
      </c>
      <c r="J896" s="57">
        <v>2935647.14</v>
      </c>
    </row>
    <row r="897" spans="1:10" s="66" customFormat="1" ht="14.5" x14ac:dyDescent="0.4">
      <c r="A897" s="149" t="s">
        <v>2822</v>
      </c>
      <c r="B897" s="149" t="s">
        <v>2823</v>
      </c>
      <c r="C897" s="149" t="s">
        <v>2824</v>
      </c>
      <c r="D897" s="105">
        <v>7521414.7000000002</v>
      </c>
      <c r="E897" s="57">
        <v>7521414.7000000002</v>
      </c>
      <c r="F897" s="57">
        <v>0</v>
      </c>
      <c r="G897" s="127">
        <v>1</v>
      </c>
      <c r="H897" s="57">
        <v>12423076.99</v>
      </c>
      <c r="I897" s="127">
        <v>0.60540000000000005</v>
      </c>
      <c r="J897" s="57">
        <v>4901662.29</v>
      </c>
    </row>
    <row r="898" spans="1:10" s="66" customFormat="1" ht="14.5" x14ac:dyDescent="0.4">
      <c r="A898" s="149" t="s">
        <v>2825</v>
      </c>
      <c r="B898" s="149" t="s">
        <v>2826</v>
      </c>
      <c r="C898" s="149" t="s">
        <v>2827</v>
      </c>
      <c r="D898" s="105">
        <v>3253828.36</v>
      </c>
      <c r="E898" s="57">
        <v>3253828.36</v>
      </c>
      <c r="F898" s="57">
        <v>0</v>
      </c>
      <c r="G898" s="127">
        <v>1</v>
      </c>
      <c r="H898" s="57">
        <v>8856464.7200000007</v>
      </c>
      <c r="I898" s="127">
        <v>0.3674</v>
      </c>
      <c r="J898" s="57">
        <v>5602636.3600000003</v>
      </c>
    </row>
    <row r="899" spans="1:10" s="66" customFormat="1" ht="14.5" x14ac:dyDescent="0.4">
      <c r="A899" s="149" t="s">
        <v>2828</v>
      </c>
      <c r="B899" s="149" t="s">
        <v>2829</v>
      </c>
      <c r="C899" s="149" t="s">
        <v>2830</v>
      </c>
      <c r="D899" s="105">
        <v>5358283.1399999997</v>
      </c>
      <c r="E899" s="57">
        <v>5358282.21</v>
      </c>
      <c r="F899" s="57">
        <v>0.93</v>
      </c>
      <c r="G899" s="127">
        <v>1</v>
      </c>
      <c r="H899" s="57">
        <v>11093217.83</v>
      </c>
      <c r="I899" s="127">
        <v>0.48299999999999998</v>
      </c>
      <c r="J899" s="57">
        <v>5734934.6900000004</v>
      </c>
    </row>
    <row r="900" spans="1:10" s="66" customFormat="1" ht="14.5" x14ac:dyDescent="0.4">
      <c r="A900" s="149" t="s">
        <v>2831</v>
      </c>
      <c r="B900" s="149" t="s">
        <v>2832</v>
      </c>
      <c r="C900" s="149" t="s">
        <v>2833</v>
      </c>
      <c r="D900" s="105">
        <v>2192424.4500000002</v>
      </c>
      <c r="E900" s="57">
        <v>2192424.4500000002</v>
      </c>
      <c r="F900" s="57">
        <v>0</v>
      </c>
      <c r="G900" s="127">
        <v>1</v>
      </c>
      <c r="H900" s="57">
        <v>3965283.89</v>
      </c>
      <c r="I900" s="127">
        <v>0.55289999999999995</v>
      </c>
      <c r="J900" s="57">
        <v>1772859.44</v>
      </c>
    </row>
    <row r="901" spans="1:10" s="66" customFormat="1" ht="14.5" x14ac:dyDescent="0.4">
      <c r="A901" s="149" t="s">
        <v>2834</v>
      </c>
      <c r="B901" s="149" t="s">
        <v>2835</v>
      </c>
      <c r="C901" s="149" t="s">
        <v>2836</v>
      </c>
      <c r="D901" s="105">
        <v>2250792.1</v>
      </c>
      <c r="E901" s="57">
        <v>2250792.1</v>
      </c>
      <c r="F901" s="57">
        <v>0</v>
      </c>
      <c r="G901" s="127">
        <v>1</v>
      </c>
      <c r="H901" s="57">
        <v>5427293.2699999996</v>
      </c>
      <c r="I901" s="127">
        <v>0.41470000000000001</v>
      </c>
      <c r="J901" s="57">
        <v>3176501.17</v>
      </c>
    </row>
    <row r="902" spans="1:10" s="66" customFormat="1" ht="14.5" x14ac:dyDescent="0.4">
      <c r="A902" s="149" t="s">
        <v>2837</v>
      </c>
      <c r="B902" s="149" t="s">
        <v>2838</v>
      </c>
      <c r="C902" s="149" t="s">
        <v>2839</v>
      </c>
      <c r="D902" s="105">
        <v>2109819.31</v>
      </c>
      <c r="E902" s="57">
        <v>2109819.31</v>
      </c>
      <c r="F902" s="57">
        <v>0</v>
      </c>
      <c r="G902" s="127">
        <v>1</v>
      </c>
      <c r="H902" s="57">
        <v>3496965.73</v>
      </c>
      <c r="I902" s="127">
        <v>0.60329999999999995</v>
      </c>
      <c r="J902" s="57">
        <v>1387146.42</v>
      </c>
    </row>
    <row r="903" spans="1:10" s="66" customFormat="1" ht="14.5" x14ac:dyDescent="0.4">
      <c r="A903" s="149" t="s">
        <v>2840</v>
      </c>
      <c r="B903" s="149" t="s">
        <v>2841</v>
      </c>
      <c r="C903" s="149" t="s">
        <v>2842</v>
      </c>
      <c r="D903" s="105">
        <v>3507884.18</v>
      </c>
      <c r="E903" s="57">
        <v>3507884.18</v>
      </c>
      <c r="F903" s="57">
        <v>0</v>
      </c>
      <c r="G903" s="127">
        <v>1</v>
      </c>
      <c r="H903" s="57">
        <v>6006131.6900000004</v>
      </c>
      <c r="I903" s="127">
        <v>0.58409999999999995</v>
      </c>
      <c r="J903" s="57">
        <v>2498247.5099999998</v>
      </c>
    </row>
    <row r="904" spans="1:10" s="66" customFormat="1" ht="14.5" x14ac:dyDescent="0.4">
      <c r="A904" s="149" t="s">
        <v>2843</v>
      </c>
      <c r="B904" s="149" t="s">
        <v>2844</v>
      </c>
      <c r="C904" s="149" t="s">
        <v>2845</v>
      </c>
      <c r="D904" s="105">
        <v>2627978.6</v>
      </c>
      <c r="E904" s="57">
        <v>2627978.6</v>
      </c>
      <c r="F904" s="57">
        <v>0</v>
      </c>
      <c r="G904" s="127">
        <v>1</v>
      </c>
      <c r="H904" s="57">
        <v>7641066.7300000004</v>
      </c>
      <c r="I904" s="127">
        <v>0.34389999999999998</v>
      </c>
      <c r="J904" s="57">
        <v>5013088.13</v>
      </c>
    </row>
    <row r="905" spans="1:10" s="66" customFormat="1" ht="14.5" x14ac:dyDescent="0.4">
      <c r="A905" s="149" t="s">
        <v>2846</v>
      </c>
      <c r="B905" s="149" t="s">
        <v>2847</v>
      </c>
      <c r="C905" s="149" t="s">
        <v>2848</v>
      </c>
      <c r="D905" s="105">
        <v>3023964.06</v>
      </c>
      <c r="E905" s="57">
        <v>3023964.06</v>
      </c>
      <c r="F905" s="57">
        <v>0</v>
      </c>
      <c r="G905" s="127">
        <v>1</v>
      </c>
      <c r="H905" s="57">
        <v>5846486.21</v>
      </c>
      <c r="I905" s="127">
        <v>0.51719999999999999</v>
      </c>
      <c r="J905" s="57">
        <v>2822522.15</v>
      </c>
    </row>
    <row r="906" spans="1:10" s="66" customFormat="1" ht="14.5" x14ac:dyDescent="0.4">
      <c r="A906" s="149" t="s">
        <v>2849</v>
      </c>
      <c r="B906" s="149" t="s">
        <v>2850</v>
      </c>
      <c r="C906" s="149" t="s">
        <v>2851</v>
      </c>
      <c r="D906" s="105">
        <v>2122013.56</v>
      </c>
      <c r="E906" s="57">
        <v>2122013.56</v>
      </c>
      <c r="F906" s="57">
        <v>0</v>
      </c>
      <c r="G906" s="127">
        <v>1</v>
      </c>
      <c r="H906" s="57">
        <v>3666241.12</v>
      </c>
      <c r="I906" s="127">
        <v>0.57879999999999998</v>
      </c>
      <c r="J906" s="57">
        <v>1544227.56</v>
      </c>
    </row>
    <row r="907" spans="1:10" s="66" customFormat="1" ht="14.5" x14ac:dyDescent="0.4">
      <c r="A907" s="149" t="s">
        <v>2852</v>
      </c>
      <c r="B907" s="149" t="s">
        <v>2853</v>
      </c>
      <c r="C907" s="149" t="s">
        <v>2854</v>
      </c>
      <c r="D907" s="105">
        <v>2842684.64</v>
      </c>
      <c r="E907" s="57">
        <v>2842684.64</v>
      </c>
      <c r="F907" s="57">
        <v>0</v>
      </c>
      <c r="G907" s="127">
        <v>1</v>
      </c>
      <c r="H907" s="57">
        <v>6476139.4199999999</v>
      </c>
      <c r="I907" s="127">
        <v>0.43890000000000001</v>
      </c>
      <c r="J907" s="57">
        <v>3633454.78</v>
      </c>
    </row>
    <row r="908" spans="1:10" s="66" customFormat="1" ht="14.5" x14ac:dyDescent="0.4">
      <c r="A908" s="149" t="s">
        <v>2855</v>
      </c>
      <c r="B908" s="149" t="s">
        <v>2856</v>
      </c>
      <c r="C908" s="149" t="s">
        <v>2857</v>
      </c>
      <c r="D908" s="105">
        <v>1495053.38</v>
      </c>
      <c r="E908" s="57">
        <v>1495053.38</v>
      </c>
      <c r="F908" s="57">
        <v>0</v>
      </c>
      <c r="G908" s="127">
        <v>1</v>
      </c>
      <c r="H908" s="57">
        <v>4235345.2</v>
      </c>
      <c r="I908" s="127">
        <v>0.35299999999999998</v>
      </c>
      <c r="J908" s="57">
        <v>2740291.82</v>
      </c>
    </row>
    <row r="909" spans="1:10" s="66" customFormat="1" ht="14.5" x14ac:dyDescent="0.4">
      <c r="A909" s="149" t="s">
        <v>2858</v>
      </c>
      <c r="B909" s="149" t="s">
        <v>2859</v>
      </c>
      <c r="C909" s="149" t="s">
        <v>2860</v>
      </c>
      <c r="D909" s="105">
        <v>2456073.98</v>
      </c>
      <c r="E909" s="57">
        <v>2456073.98</v>
      </c>
      <c r="F909" s="57">
        <v>0</v>
      </c>
      <c r="G909" s="127">
        <v>1</v>
      </c>
      <c r="H909" s="57">
        <v>3469339.81</v>
      </c>
      <c r="I909" s="127">
        <v>0.70789999999999997</v>
      </c>
      <c r="J909" s="57">
        <v>1013265.83</v>
      </c>
    </row>
    <row r="910" spans="1:10" s="66" customFormat="1" ht="14.5" x14ac:dyDescent="0.4">
      <c r="A910" s="149" t="s">
        <v>2861</v>
      </c>
      <c r="B910" s="149" t="s">
        <v>2862</v>
      </c>
      <c r="C910" s="149" t="s">
        <v>2863</v>
      </c>
      <c r="D910" s="105">
        <v>4720309.6500000004</v>
      </c>
      <c r="E910" s="57">
        <v>4720309.6500000004</v>
      </c>
      <c r="F910" s="57">
        <v>0</v>
      </c>
      <c r="G910" s="127">
        <v>1</v>
      </c>
      <c r="H910" s="57">
        <v>8419265.0299999993</v>
      </c>
      <c r="I910" s="127">
        <v>0.56069999999999998</v>
      </c>
      <c r="J910" s="57">
        <v>3698955.38</v>
      </c>
    </row>
    <row r="911" spans="1:10" s="66" customFormat="1" ht="14.5" x14ac:dyDescent="0.4">
      <c r="A911" s="149" t="s">
        <v>2864</v>
      </c>
      <c r="B911" s="149" t="s">
        <v>2865</v>
      </c>
      <c r="C911" s="149" t="s">
        <v>2866</v>
      </c>
      <c r="D911" s="105">
        <v>3078159.98</v>
      </c>
      <c r="E911" s="57">
        <v>3078159.98</v>
      </c>
      <c r="F911" s="57">
        <v>0</v>
      </c>
      <c r="G911" s="127">
        <v>1</v>
      </c>
      <c r="H911" s="57">
        <v>6297255.3799999999</v>
      </c>
      <c r="I911" s="127">
        <v>0.48880000000000001</v>
      </c>
      <c r="J911" s="57">
        <v>3219095.4</v>
      </c>
    </row>
    <row r="912" spans="1:10" s="66" customFormat="1" ht="14.5" x14ac:dyDescent="0.4">
      <c r="A912" s="149" t="s">
        <v>2867</v>
      </c>
      <c r="B912" s="149" t="s">
        <v>2868</v>
      </c>
      <c r="C912" s="149" t="s">
        <v>2869</v>
      </c>
      <c r="D912" s="105">
        <v>3172808.65</v>
      </c>
      <c r="E912" s="57">
        <v>3172808.65</v>
      </c>
      <c r="F912" s="57">
        <v>0</v>
      </c>
      <c r="G912" s="127">
        <v>1</v>
      </c>
      <c r="H912" s="57">
        <v>5236915.1900000004</v>
      </c>
      <c r="I912" s="127">
        <v>0.60589999999999999</v>
      </c>
      <c r="J912" s="57">
        <v>2064106.54</v>
      </c>
    </row>
    <row r="913" spans="1:10" s="66" customFormat="1" ht="14.5" x14ac:dyDescent="0.4">
      <c r="A913" s="149" t="s">
        <v>2870</v>
      </c>
      <c r="B913" s="149" t="s">
        <v>2871</v>
      </c>
      <c r="C913" s="149" t="s">
        <v>2872</v>
      </c>
      <c r="D913" s="105">
        <v>3086200.17</v>
      </c>
      <c r="E913" s="57">
        <v>3086200.17</v>
      </c>
      <c r="F913" s="57">
        <v>0</v>
      </c>
      <c r="G913" s="127">
        <v>1</v>
      </c>
      <c r="H913" s="57">
        <v>4960965.63</v>
      </c>
      <c r="I913" s="127">
        <v>0.62209999999999999</v>
      </c>
      <c r="J913" s="57">
        <v>1874765.46</v>
      </c>
    </row>
    <row r="914" spans="1:10" s="66" customFormat="1" ht="14.5" x14ac:dyDescent="0.4">
      <c r="A914" s="149" t="s">
        <v>2873</v>
      </c>
      <c r="B914" s="149" t="s">
        <v>2874</v>
      </c>
      <c r="C914" s="149" t="s">
        <v>2875</v>
      </c>
      <c r="D914" s="105">
        <v>6913740.5800000001</v>
      </c>
      <c r="E914" s="57">
        <v>6913740.5800000001</v>
      </c>
      <c r="F914" s="57">
        <v>0</v>
      </c>
      <c r="G914" s="127">
        <v>1</v>
      </c>
      <c r="H914" s="57">
        <v>8758311.7899999991</v>
      </c>
      <c r="I914" s="127">
        <v>0.78939999999999999</v>
      </c>
      <c r="J914" s="57">
        <v>1844571.21</v>
      </c>
    </row>
    <row r="915" spans="1:10" s="66" customFormat="1" ht="14.5" x14ac:dyDescent="0.4">
      <c r="A915" s="149" t="s">
        <v>2876</v>
      </c>
      <c r="B915" s="149" t="s">
        <v>2877</v>
      </c>
      <c r="C915" s="149" t="s">
        <v>2878</v>
      </c>
      <c r="D915" s="105">
        <v>5791158.4000000004</v>
      </c>
      <c r="E915" s="57">
        <v>5791158.4000000004</v>
      </c>
      <c r="F915" s="57">
        <v>0</v>
      </c>
      <c r="G915" s="127">
        <v>1</v>
      </c>
      <c r="H915" s="57">
        <v>7344372.3499999996</v>
      </c>
      <c r="I915" s="127">
        <v>0.78849999999999998</v>
      </c>
      <c r="J915" s="57">
        <v>1553213.95</v>
      </c>
    </row>
    <row r="916" spans="1:10" s="66" customFormat="1" ht="14.5" x14ac:dyDescent="0.4">
      <c r="A916" s="149" t="s">
        <v>2879</v>
      </c>
      <c r="B916" s="149" t="s">
        <v>2880</v>
      </c>
      <c r="C916" s="149" t="s">
        <v>2881</v>
      </c>
      <c r="D916" s="105">
        <v>5379202.9699999997</v>
      </c>
      <c r="E916" s="57">
        <v>5379202.9699999997</v>
      </c>
      <c r="F916" s="57">
        <v>0</v>
      </c>
      <c r="G916" s="127">
        <v>1</v>
      </c>
      <c r="H916" s="57">
        <v>6815608.5999999996</v>
      </c>
      <c r="I916" s="127">
        <v>0.78920000000000001</v>
      </c>
      <c r="J916" s="57">
        <v>1436405.63</v>
      </c>
    </row>
    <row r="917" spans="1:10" s="66" customFormat="1" ht="14.5" x14ac:dyDescent="0.4">
      <c r="A917" s="149" t="s">
        <v>2882</v>
      </c>
      <c r="B917" s="149" t="s">
        <v>2883</v>
      </c>
      <c r="C917" s="149" t="s">
        <v>2884</v>
      </c>
      <c r="D917" s="105">
        <v>4401014.1900000004</v>
      </c>
      <c r="E917" s="57">
        <v>4401014.1900000004</v>
      </c>
      <c r="F917" s="57">
        <v>0</v>
      </c>
      <c r="G917" s="127">
        <v>1</v>
      </c>
      <c r="H917" s="57">
        <v>5951489.8300000001</v>
      </c>
      <c r="I917" s="127">
        <v>0.73950000000000005</v>
      </c>
      <c r="J917" s="57">
        <v>1550475.64</v>
      </c>
    </row>
    <row r="918" spans="1:10" s="66" customFormat="1" ht="14.5" x14ac:dyDescent="0.4">
      <c r="A918" s="149" t="s">
        <v>2885</v>
      </c>
      <c r="B918" s="149" t="s">
        <v>2886</v>
      </c>
      <c r="C918" s="149" t="s">
        <v>2887</v>
      </c>
      <c r="D918" s="105">
        <v>2873310.33</v>
      </c>
      <c r="E918" s="57">
        <v>2873310.33</v>
      </c>
      <c r="F918" s="57">
        <v>0</v>
      </c>
      <c r="G918" s="127">
        <v>1</v>
      </c>
      <c r="H918" s="57">
        <v>4281912.8499999996</v>
      </c>
      <c r="I918" s="127">
        <v>0.67100000000000004</v>
      </c>
      <c r="J918" s="57">
        <v>1408602.52</v>
      </c>
    </row>
    <row r="919" spans="1:10" s="66" customFormat="1" ht="14.5" x14ac:dyDescent="0.4">
      <c r="A919" s="149" t="s">
        <v>2888</v>
      </c>
      <c r="B919" s="149" t="s">
        <v>2889</v>
      </c>
      <c r="C919" s="149" t="s">
        <v>2890</v>
      </c>
      <c r="D919" s="105">
        <v>2675194.6</v>
      </c>
      <c r="E919" s="57">
        <v>2675194.6</v>
      </c>
      <c r="F919" s="57">
        <v>0</v>
      </c>
      <c r="G919" s="127">
        <v>1</v>
      </c>
      <c r="H919" s="57">
        <v>4522388.41</v>
      </c>
      <c r="I919" s="127">
        <v>0.59150000000000003</v>
      </c>
      <c r="J919" s="57">
        <v>1847193.81</v>
      </c>
    </row>
    <row r="920" spans="1:10" s="66" customFormat="1" ht="14.5" x14ac:dyDescent="0.4">
      <c r="A920" s="149" t="s">
        <v>2891</v>
      </c>
      <c r="B920" s="149" t="s">
        <v>2892</v>
      </c>
      <c r="C920" s="149" t="s">
        <v>2893</v>
      </c>
      <c r="D920" s="105">
        <v>6499755.5300000003</v>
      </c>
      <c r="E920" s="57">
        <v>6499755.5300000003</v>
      </c>
      <c r="F920" s="57">
        <v>0</v>
      </c>
      <c r="G920" s="127">
        <v>1</v>
      </c>
      <c r="H920" s="57">
        <v>8963420.5700000003</v>
      </c>
      <c r="I920" s="127">
        <v>0.72509999999999997</v>
      </c>
      <c r="J920" s="57">
        <v>2463665.04</v>
      </c>
    </row>
    <row r="921" spans="1:10" s="66" customFormat="1" ht="14.5" x14ac:dyDescent="0.4">
      <c r="A921" s="149" t="s">
        <v>2894</v>
      </c>
      <c r="B921" s="149" t="s">
        <v>2895</v>
      </c>
      <c r="C921" s="149" t="s">
        <v>2896</v>
      </c>
      <c r="D921" s="105">
        <v>2989503.5</v>
      </c>
      <c r="E921" s="57">
        <v>2989503.5</v>
      </c>
      <c r="F921" s="57">
        <v>0</v>
      </c>
      <c r="G921" s="127">
        <v>1</v>
      </c>
      <c r="H921" s="57">
        <v>4168024.01</v>
      </c>
      <c r="I921" s="127">
        <v>0.71719999999999995</v>
      </c>
      <c r="J921" s="57">
        <v>1178520.51</v>
      </c>
    </row>
    <row r="922" spans="1:10" s="66" customFormat="1" ht="14.5" x14ac:dyDescent="0.4">
      <c r="A922" s="149" t="s">
        <v>2897</v>
      </c>
      <c r="B922" s="149" t="s">
        <v>2898</v>
      </c>
      <c r="C922" s="149" t="s">
        <v>2899</v>
      </c>
      <c r="D922" s="105">
        <v>7140129.2000000002</v>
      </c>
      <c r="E922" s="57">
        <v>7140129.2000000002</v>
      </c>
      <c r="F922" s="57">
        <v>0</v>
      </c>
      <c r="G922" s="127">
        <v>1</v>
      </c>
      <c r="H922" s="57">
        <v>9225520.9900000002</v>
      </c>
      <c r="I922" s="127">
        <v>0.77400000000000002</v>
      </c>
      <c r="J922" s="57">
        <v>2085391.79</v>
      </c>
    </row>
    <row r="923" spans="1:10" s="66" customFormat="1" ht="14.5" x14ac:dyDescent="0.4">
      <c r="A923" s="149" t="s">
        <v>2900</v>
      </c>
      <c r="B923" s="149" t="s">
        <v>2901</v>
      </c>
      <c r="C923" s="149" t="s">
        <v>2902</v>
      </c>
      <c r="D923" s="105">
        <v>5445445.96</v>
      </c>
      <c r="E923" s="57">
        <v>5445445.96</v>
      </c>
      <c r="F923" s="57">
        <v>0</v>
      </c>
      <c r="G923" s="127">
        <v>1</v>
      </c>
      <c r="H923" s="57">
        <v>7734487.8700000001</v>
      </c>
      <c r="I923" s="127">
        <v>0.70399999999999996</v>
      </c>
      <c r="J923" s="57">
        <v>2289041.91</v>
      </c>
    </row>
    <row r="924" spans="1:10" s="66" customFormat="1" ht="14.5" x14ac:dyDescent="0.4">
      <c r="A924" s="149" t="s">
        <v>2903</v>
      </c>
      <c r="B924" s="149" t="s">
        <v>2904</v>
      </c>
      <c r="C924" s="149" t="s">
        <v>2905</v>
      </c>
      <c r="D924" s="105">
        <v>4099613.82</v>
      </c>
      <c r="E924" s="57">
        <v>4099613.82</v>
      </c>
      <c r="F924" s="57">
        <v>0</v>
      </c>
      <c r="G924" s="127">
        <v>1</v>
      </c>
      <c r="H924" s="57">
        <v>5385034.2000000002</v>
      </c>
      <c r="I924" s="127">
        <v>0.76129999999999998</v>
      </c>
      <c r="J924" s="57">
        <v>1285420.3799999999</v>
      </c>
    </row>
    <row r="925" spans="1:10" s="66" customFormat="1" ht="14.5" x14ac:dyDescent="0.4">
      <c r="A925" s="149" t="s">
        <v>2906</v>
      </c>
      <c r="B925" s="149" t="s">
        <v>2907</v>
      </c>
      <c r="C925" s="149" t="s">
        <v>2908</v>
      </c>
      <c r="D925" s="105">
        <v>3721397.77</v>
      </c>
      <c r="E925" s="57">
        <v>3721397.77</v>
      </c>
      <c r="F925" s="57">
        <v>0</v>
      </c>
      <c r="G925" s="127">
        <v>1</v>
      </c>
      <c r="H925" s="57">
        <v>5182544.34</v>
      </c>
      <c r="I925" s="127">
        <v>0.71809999999999996</v>
      </c>
      <c r="J925" s="57">
        <v>1461146.57</v>
      </c>
    </row>
    <row r="926" spans="1:10" s="66" customFormat="1" ht="14.5" x14ac:dyDescent="0.4">
      <c r="A926" s="149" t="s">
        <v>2909</v>
      </c>
      <c r="B926" s="149" t="s">
        <v>2910</v>
      </c>
      <c r="C926" s="149" t="s">
        <v>2911</v>
      </c>
      <c r="D926" s="105">
        <v>1367536.94</v>
      </c>
      <c r="E926" s="57">
        <v>1367536.94</v>
      </c>
      <c r="F926" s="57">
        <v>0</v>
      </c>
      <c r="G926" s="127">
        <v>1</v>
      </c>
      <c r="H926" s="57">
        <v>2823637.91</v>
      </c>
      <c r="I926" s="127">
        <v>0.48430000000000001</v>
      </c>
      <c r="J926" s="57">
        <v>1456100.97</v>
      </c>
    </row>
    <row r="927" spans="1:10" s="66" customFormat="1" ht="14.5" x14ac:dyDescent="0.4">
      <c r="A927" s="149" t="s">
        <v>2912</v>
      </c>
      <c r="B927" s="149" t="s">
        <v>2913</v>
      </c>
      <c r="C927" s="149" t="s">
        <v>2914</v>
      </c>
      <c r="D927" s="105">
        <v>13083766.310000001</v>
      </c>
      <c r="E927" s="57">
        <v>13083766.310000001</v>
      </c>
      <c r="F927" s="57">
        <v>0</v>
      </c>
      <c r="G927" s="127">
        <v>1</v>
      </c>
      <c r="H927" s="57">
        <v>17412943.489999998</v>
      </c>
      <c r="I927" s="127">
        <v>0.75139999999999996</v>
      </c>
      <c r="J927" s="57">
        <v>4329177.18</v>
      </c>
    </row>
    <row r="928" spans="1:10" s="66" customFormat="1" ht="14.5" x14ac:dyDescent="0.4">
      <c r="A928" s="149" t="s">
        <v>2915</v>
      </c>
      <c r="B928" s="149" t="s">
        <v>2916</v>
      </c>
      <c r="C928" s="149" t="s">
        <v>2917</v>
      </c>
      <c r="D928" s="105">
        <v>18859181.149999999</v>
      </c>
      <c r="E928" s="57">
        <v>18859181.149999999</v>
      </c>
      <c r="F928" s="57">
        <v>0</v>
      </c>
      <c r="G928" s="127">
        <v>1</v>
      </c>
      <c r="H928" s="57">
        <v>24334572.09</v>
      </c>
      <c r="I928" s="127">
        <v>0.77500000000000002</v>
      </c>
      <c r="J928" s="57">
        <v>5475390.9400000004</v>
      </c>
    </row>
    <row r="929" spans="1:10" s="66" customFormat="1" ht="14.5" x14ac:dyDescent="0.4">
      <c r="A929" s="149" t="s">
        <v>2918</v>
      </c>
      <c r="B929" s="149" t="s">
        <v>2919</v>
      </c>
      <c r="C929" s="149" t="s">
        <v>2920</v>
      </c>
      <c r="D929" s="105">
        <v>2878862.13</v>
      </c>
      <c r="E929" s="57">
        <v>2878862.13</v>
      </c>
      <c r="F929" s="57">
        <v>0</v>
      </c>
      <c r="G929" s="127">
        <v>1</v>
      </c>
      <c r="H929" s="57">
        <v>4595926.42</v>
      </c>
      <c r="I929" s="127">
        <v>0.62639999999999996</v>
      </c>
      <c r="J929" s="57">
        <v>1717064.29</v>
      </c>
    </row>
    <row r="930" spans="1:10" s="66" customFormat="1" ht="14.5" x14ac:dyDescent="0.4">
      <c r="A930" s="149" t="s">
        <v>2921</v>
      </c>
      <c r="B930" s="149" t="s">
        <v>2922</v>
      </c>
      <c r="C930" s="149" t="s">
        <v>2923</v>
      </c>
      <c r="D930" s="105">
        <v>6949830.9900000002</v>
      </c>
      <c r="E930" s="57">
        <v>6949830.9900000002</v>
      </c>
      <c r="F930" s="57">
        <v>0</v>
      </c>
      <c r="G930" s="127">
        <v>1</v>
      </c>
      <c r="H930" s="57">
        <v>8637334.25</v>
      </c>
      <c r="I930" s="127">
        <v>0.80459999999999998</v>
      </c>
      <c r="J930" s="57">
        <v>1687503.26</v>
      </c>
    </row>
    <row r="931" spans="1:10" s="66" customFormat="1" ht="14.5" x14ac:dyDescent="0.4">
      <c r="A931" s="149" t="s">
        <v>2924</v>
      </c>
      <c r="B931" s="149" t="s">
        <v>2925</v>
      </c>
      <c r="C931" s="149" t="s">
        <v>2926</v>
      </c>
      <c r="D931" s="105">
        <v>3566451.38</v>
      </c>
      <c r="E931" s="57">
        <v>3566451.38</v>
      </c>
      <c r="F931" s="57">
        <v>0</v>
      </c>
      <c r="G931" s="127">
        <v>1</v>
      </c>
      <c r="H931" s="57">
        <v>4631032.41</v>
      </c>
      <c r="I931" s="127">
        <v>0.77010000000000001</v>
      </c>
      <c r="J931" s="57">
        <v>1064581.03</v>
      </c>
    </row>
    <row r="932" spans="1:10" s="66" customFormat="1" ht="14.5" x14ac:dyDescent="0.4">
      <c r="A932" s="149" t="s">
        <v>2927</v>
      </c>
      <c r="B932" s="149" t="s">
        <v>2928</v>
      </c>
      <c r="C932" s="149" t="s">
        <v>2929</v>
      </c>
      <c r="D932" s="105">
        <v>6829777.1100000003</v>
      </c>
      <c r="E932" s="57">
        <v>6829777.1100000003</v>
      </c>
      <c r="F932" s="57">
        <v>0</v>
      </c>
      <c r="G932" s="127">
        <v>1</v>
      </c>
      <c r="H932" s="57">
        <v>11068509.4</v>
      </c>
      <c r="I932" s="127">
        <v>0.61699999999999999</v>
      </c>
      <c r="J932" s="57">
        <v>4238732.29</v>
      </c>
    </row>
    <row r="933" spans="1:10" s="66" customFormat="1" ht="14.5" x14ac:dyDescent="0.4">
      <c r="A933" s="149" t="s">
        <v>2930</v>
      </c>
      <c r="B933" s="149" t="s">
        <v>2931</v>
      </c>
      <c r="C933" s="149" t="s">
        <v>2932</v>
      </c>
      <c r="D933" s="105">
        <v>3823253.46</v>
      </c>
      <c r="E933" s="57">
        <v>3823253.46</v>
      </c>
      <c r="F933" s="57">
        <v>0</v>
      </c>
      <c r="G933" s="127">
        <v>1</v>
      </c>
      <c r="H933" s="57">
        <v>6711788.0899999999</v>
      </c>
      <c r="I933" s="127">
        <v>0.5696</v>
      </c>
      <c r="J933" s="57">
        <v>2888534.63</v>
      </c>
    </row>
    <row r="934" spans="1:10" s="66" customFormat="1" ht="14.5" x14ac:dyDescent="0.4">
      <c r="A934" s="149" t="s">
        <v>2933</v>
      </c>
      <c r="B934" s="149" t="s">
        <v>2934</v>
      </c>
      <c r="C934" s="149" t="s">
        <v>2935</v>
      </c>
      <c r="D934" s="105">
        <v>3709735</v>
      </c>
      <c r="E934" s="57">
        <v>3709735</v>
      </c>
      <c r="F934" s="57">
        <v>0</v>
      </c>
      <c r="G934" s="127">
        <v>1</v>
      </c>
      <c r="H934" s="57">
        <v>8173129.6100000003</v>
      </c>
      <c r="I934" s="127">
        <v>0.45390000000000003</v>
      </c>
      <c r="J934" s="57">
        <v>4463394.6100000003</v>
      </c>
    </row>
    <row r="935" spans="1:10" s="66" customFormat="1" ht="14.5" x14ac:dyDescent="0.4">
      <c r="A935" s="149" t="s">
        <v>2936</v>
      </c>
      <c r="B935" s="149" t="s">
        <v>2937</v>
      </c>
      <c r="C935" s="149" t="s">
        <v>2938</v>
      </c>
      <c r="D935" s="105">
        <v>7401100.9900000002</v>
      </c>
      <c r="E935" s="57">
        <v>7401100.9900000002</v>
      </c>
      <c r="F935" s="57">
        <v>0</v>
      </c>
      <c r="G935" s="127">
        <v>1</v>
      </c>
      <c r="H935" s="57">
        <v>14276611.189999999</v>
      </c>
      <c r="I935" s="127">
        <v>0.51839999999999997</v>
      </c>
      <c r="J935" s="57">
        <v>6875510.2000000002</v>
      </c>
    </row>
    <row r="936" spans="1:10" s="66" customFormat="1" ht="14.5" x14ac:dyDescent="0.4">
      <c r="A936" s="149" t="s">
        <v>2939</v>
      </c>
      <c r="B936" s="149" t="s">
        <v>2940</v>
      </c>
      <c r="C936" s="149" t="s">
        <v>2941</v>
      </c>
      <c r="D936" s="105">
        <v>3298330.05</v>
      </c>
      <c r="E936" s="57">
        <v>3298330.05</v>
      </c>
      <c r="F936" s="57">
        <v>0</v>
      </c>
      <c r="G936" s="127">
        <v>1</v>
      </c>
      <c r="H936" s="57">
        <v>7670699.4699999997</v>
      </c>
      <c r="I936" s="127">
        <v>0.43</v>
      </c>
      <c r="J936" s="57">
        <v>4372369.42</v>
      </c>
    </row>
    <row r="937" spans="1:10" s="66" customFormat="1" ht="14.5" x14ac:dyDescent="0.4">
      <c r="A937" s="149" t="s">
        <v>2942</v>
      </c>
      <c r="B937" s="149" t="s">
        <v>2943</v>
      </c>
      <c r="C937" s="149" t="s">
        <v>2944</v>
      </c>
      <c r="D937" s="105">
        <v>2633484.16</v>
      </c>
      <c r="E937" s="57">
        <v>2633484.16</v>
      </c>
      <c r="F937" s="57">
        <v>0</v>
      </c>
      <c r="G937" s="127">
        <v>1</v>
      </c>
      <c r="H937" s="57">
        <v>6390603.3899999997</v>
      </c>
      <c r="I937" s="127">
        <v>0.41210000000000002</v>
      </c>
      <c r="J937" s="57">
        <v>3757119.23</v>
      </c>
    </row>
    <row r="938" spans="1:10" s="66" customFormat="1" ht="14.5" x14ac:dyDescent="0.4">
      <c r="A938" s="149" t="s">
        <v>2945</v>
      </c>
      <c r="B938" s="149" t="s">
        <v>2946</v>
      </c>
      <c r="C938" s="149" t="s">
        <v>2947</v>
      </c>
      <c r="D938" s="105">
        <v>3351568.93</v>
      </c>
      <c r="E938" s="57">
        <v>3351568.93</v>
      </c>
      <c r="F938" s="57">
        <v>0</v>
      </c>
      <c r="G938" s="127">
        <v>1</v>
      </c>
      <c r="H938" s="57">
        <v>6840627.6399999997</v>
      </c>
      <c r="I938" s="127">
        <v>0.49</v>
      </c>
      <c r="J938" s="57">
        <v>3489058.71</v>
      </c>
    </row>
    <row r="939" spans="1:10" s="66" customFormat="1" ht="14.5" x14ac:dyDescent="0.4">
      <c r="A939" s="149" t="s">
        <v>2948</v>
      </c>
      <c r="B939" s="149" t="s">
        <v>2949</v>
      </c>
      <c r="C939" s="149" t="s">
        <v>2950</v>
      </c>
      <c r="D939" s="105">
        <v>3126103.56</v>
      </c>
      <c r="E939" s="57">
        <v>3126103.56</v>
      </c>
      <c r="F939" s="57">
        <v>0</v>
      </c>
      <c r="G939" s="127">
        <v>1</v>
      </c>
      <c r="H939" s="57">
        <v>7243040.1900000004</v>
      </c>
      <c r="I939" s="127">
        <v>0.43159999999999998</v>
      </c>
      <c r="J939" s="57">
        <v>4116936.63</v>
      </c>
    </row>
    <row r="940" spans="1:10" s="66" customFormat="1" ht="14.5" x14ac:dyDescent="0.4">
      <c r="A940" s="149" t="s">
        <v>2951</v>
      </c>
      <c r="B940" s="149" t="s">
        <v>2952</v>
      </c>
      <c r="C940" s="149" t="s">
        <v>2953</v>
      </c>
      <c r="D940" s="105">
        <v>2658609.73</v>
      </c>
      <c r="E940" s="57">
        <v>2658609.73</v>
      </c>
      <c r="F940" s="57">
        <v>0</v>
      </c>
      <c r="G940" s="127">
        <v>1</v>
      </c>
      <c r="H940" s="57">
        <v>7371786.8399999999</v>
      </c>
      <c r="I940" s="127">
        <v>0.36059999999999998</v>
      </c>
      <c r="J940" s="57">
        <v>4713177.1100000003</v>
      </c>
    </row>
    <row r="941" spans="1:10" s="66" customFormat="1" ht="14.5" x14ac:dyDescent="0.4">
      <c r="A941" s="149" t="s">
        <v>2954</v>
      </c>
      <c r="B941" s="149" t="s">
        <v>2955</v>
      </c>
      <c r="C941" s="149" t="s">
        <v>2956</v>
      </c>
      <c r="D941" s="105">
        <v>8291608.9299999997</v>
      </c>
      <c r="E941" s="57">
        <v>8291608.9299999997</v>
      </c>
      <c r="F941" s="57">
        <v>0</v>
      </c>
      <c r="G941" s="127">
        <v>1</v>
      </c>
      <c r="H941" s="57">
        <v>13413619.91</v>
      </c>
      <c r="I941" s="127">
        <v>0.61809999999999998</v>
      </c>
      <c r="J941" s="57">
        <v>5122010.9800000004</v>
      </c>
    </row>
    <row r="942" spans="1:10" s="66" customFormat="1" ht="14.5" x14ac:dyDescent="0.4">
      <c r="A942" s="149" t="s">
        <v>2957</v>
      </c>
      <c r="B942" s="149" t="s">
        <v>2958</v>
      </c>
      <c r="C942" s="149" t="s">
        <v>2959</v>
      </c>
      <c r="D942" s="105">
        <v>4078752.25</v>
      </c>
      <c r="E942" s="57">
        <v>4078752.25</v>
      </c>
      <c r="F942" s="57">
        <v>0</v>
      </c>
      <c r="G942" s="127">
        <v>1</v>
      </c>
      <c r="H942" s="57">
        <v>11884557.66</v>
      </c>
      <c r="I942" s="127">
        <v>0.34320000000000001</v>
      </c>
      <c r="J942" s="57">
        <v>7805805.4100000001</v>
      </c>
    </row>
    <row r="943" spans="1:10" s="66" customFormat="1" ht="14.5" x14ac:dyDescent="0.4">
      <c r="A943" s="149" t="s">
        <v>2960</v>
      </c>
      <c r="B943" s="149" t="s">
        <v>2961</v>
      </c>
      <c r="C943" s="149" t="s">
        <v>2962</v>
      </c>
      <c r="D943" s="105">
        <v>2520421.87</v>
      </c>
      <c r="E943" s="57">
        <v>2520421.87</v>
      </c>
      <c r="F943" s="57">
        <v>0</v>
      </c>
      <c r="G943" s="127">
        <v>1</v>
      </c>
      <c r="H943" s="57">
        <v>6631216.8200000003</v>
      </c>
      <c r="I943" s="127">
        <v>0.38009999999999999</v>
      </c>
      <c r="J943" s="57">
        <v>4110794.95</v>
      </c>
    </row>
    <row r="944" spans="1:10" s="66" customFormat="1" ht="14.5" x14ac:dyDescent="0.4">
      <c r="A944" s="149" t="s">
        <v>2963</v>
      </c>
      <c r="B944" s="149" t="s">
        <v>2964</v>
      </c>
      <c r="C944" s="149" t="s">
        <v>2965</v>
      </c>
      <c r="D944" s="105">
        <v>3687413.11</v>
      </c>
      <c r="E944" s="57">
        <v>3687413.11</v>
      </c>
      <c r="F944" s="57">
        <v>0</v>
      </c>
      <c r="G944" s="127">
        <v>1</v>
      </c>
      <c r="H944" s="57">
        <v>10076447.67</v>
      </c>
      <c r="I944" s="127">
        <v>0.3659</v>
      </c>
      <c r="J944" s="57">
        <v>6389034.5599999996</v>
      </c>
    </row>
    <row r="945" spans="1:10" s="66" customFormat="1" ht="14.5" x14ac:dyDescent="0.4">
      <c r="A945" s="149" t="s">
        <v>2966</v>
      </c>
      <c r="B945" s="149" t="s">
        <v>2967</v>
      </c>
      <c r="C945" s="149" t="s">
        <v>2968</v>
      </c>
      <c r="D945" s="105">
        <v>4637228.87</v>
      </c>
      <c r="E945" s="57">
        <v>4637228.87</v>
      </c>
      <c r="F945" s="57">
        <v>0</v>
      </c>
      <c r="G945" s="127">
        <v>1</v>
      </c>
      <c r="H945" s="57">
        <v>10259551.060000001</v>
      </c>
      <c r="I945" s="127">
        <v>0.45200000000000001</v>
      </c>
      <c r="J945" s="57">
        <v>5622322.1900000004</v>
      </c>
    </row>
    <row r="946" spans="1:10" s="66" customFormat="1" ht="14.5" x14ac:dyDescent="0.4">
      <c r="A946" s="149" t="s">
        <v>2969</v>
      </c>
      <c r="B946" s="149" t="s">
        <v>2970</v>
      </c>
      <c r="C946" s="149" t="s">
        <v>2971</v>
      </c>
      <c r="D946" s="105">
        <v>2754032.76</v>
      </c>
      <c r="E946" s="57">
        <v>2754032.76</v>
      </c>
      <c r="F946" s="57">
        <v>0</v>
      </c>
      <c r="G946" s="127">
        <v>1</v>
      </c>
      <c r="H946" s="57">
        <v>6004771.7599999998</v>
      </c>
      <c r="I946" s="127">
        <v>0.45860000000000001</v>
      </c>
      <c r="J946" s="57">
        <v>3250739</v>
      </c>
    </row>
    <row r="947" spans="1:10" s="66" customFormat="1" ht="14.5" x14ac:dyDescent="0.4">
      <c r="A947" s="149" t="s">
        <v>2972</v>
      </c>
      <c r="B947" s="149" t="s">
        <v>2973</v>
      </c>
      <c r="C947" s="149" t="s">
        <v>2974</v>
      </c>
      <c r="D947" s="105">
        <v>6623101.4100000001</v>
      </c>
      <c r="E947" s="57">
        <v>6623101.4100000001</v>
      </c>
      <c r="F947" s="57">
        <v>0</v>
      </c>
      <c r="G947" s="127">
        <v>1</v>
      </c>
      <c r="H947" s="57">
        <v>11370755.07</v>
      </c>
      <c r="I947" s="127">
        <v>0.58250000000000002</v>
      </c>
      <c r="J947" s="57">
        <v>4747653.66</v>
      </c>
    </row>
    <row r="948" spans="1:10" s="66" customFormat="1" ht="14.5" x14ac:dyDescent="0.4">
      <c r="A948" s="149" t="s">
        <v>2975</v>
      </c>
      <c r="B948" s="149" t="s">
        <v>2976</v>
      </c>
      <c r="C948" s="149" t="s">
        <v>2977</v>
      </c>
      <c r="D948" s="105">
        <v>4735360.84</v>
      </c>
      <c r="E948" s="57">
        <v>4735360.84</v>
      </c>
      <c r="F948" s="57">
        <v>0</v>
      </c>
      <c r="G948" s="127">
        <v>1</v>
      </c>
      <c r="H948" s="57">
        <v>6956044.8799999999</v>
      </c>
      <c r="I948" s="127">
        <v>0.68079999999999996</v>
      </c>
      <c r="J948" s="57">
        <v>2220684.04</v>
      </c>
    </row>
    <row r="949" spans="1:10" s="66" customFormat="1" ht="14.5" x14ac:dyDescent="0.4">
      <c r="A949" s="149" t="s">
        <v>2978</v>
      </c>
      <c r="B949" s="149" t="s">
        <v>2979</v>
      </c>
      <c r="C949" s="149" t="s">
        <v>2980</v>
      </c>
      <c r="D949" s="105">
        <v>2489855.59</v>
      </c>
      <c r="E949" s="57">
        <v>2489855.59</v>
      </c>
      <c r="F949" s="57">
        <v>0</v>
      </c>
      <c r="G949" s="127">
        <v>1</v>
      </c>
      <c r="H949" s="57">
        <v>4113357.33</v>
      </c>
      <c r="I949" s="127">
        <v>0.60529999999999995</v>
      </c>
      <c r="J949" s="57">
        <v>1623501.74</v>
      </c>
    </row>
    <row r="950" spans="1:10" s="66" customFormat="1" ht="14.5" x14ac:dyDescent="0.4">
      <c r="A950" s="149" t="s">
        <v>2981</v>
      </c>
      <c r="B950" s="149" t="s">
        <v>2982</v>
      </c>
      <c r="C950" s="149" t="s">
        <v>2983</v>
      </c>
      <c r="D950" s="105">
        <v>3251532.44</v>
      </c>
      <c r="E950" s="57">
        <v>3251532.44</v>
      </c>
      <c r="F950" s="57">
        <v>0</v>
      </c>
      <c r="G950" s="127">
        <v>1</v>
      </c>
      <c r="H950" s="57">
        <v>4796727.47</v>
      </c>
      <c r="I950" s="127">
        <v>0.67789999999999995</v>
      </c>
      <c r="J950" s="57">
        <v>1545195.03</v>
      </c>
    </row>
    <row r="951" spans="1:10" s="66" customFormat="1" ht="14.5" x14ac:dyDescent="0.4">
      <c r="A951" s="149" t="s">
        <v>2984</v>
      </c>
      <c r="B951" s="149" t="s">
        <v>2985</v>
      </c>
      <c r="C951" s="149" t="s">
        <v>2986</v>
      </c>
      <c r="D951" s="105">
        <v>4613646.05</v>
      </c>
      <c r="E951" s="57">
        <v>4613646.05</v>
      </c>
      <c r="F951" s="57">
        <v>0</v>
      </c>
      <c r="G951" s="127">
        <v>1</v>
      </c>
      <c r="H951" s="57">
        <v>7841474.1399999997</v>
      </c>
      <c r="I951" s="127">
        <v>0.58840000000000003</v>
      </c>
      <c r="J951" s="57">
        <v>3227828.09</v>
      </c>
    </row>
    <row r="952" spans="1:10" s="66" customFormat="1" ht="14.5" x14ac:dyDescent="0.4">
      <c r="A952" s="149" t="s">
        <v>2987</v>
      </c>
      <c r="B952" s="149" t="s">
        <v>2988</v>
      </c>
      <c r="C952" s="149" t="s">
        <v>2989</v>
      </c>
      <c r="D952" s="105">
        <v>3980563.4</v>
      </c>
      <c r="E952" s="57">
        <v>3980563.4</v>
      </c>
      <c r="F952" s="57">
        <v>0</v>
      </c>
      <c r="G952" s="127">
        <v>1</v>
      </c>
      <c r="H952" s="57">
        <v>6899617.0099999998</v>
      </c>
      <c r="I952" s="127">
        <v>0.57689999999999997</v>
      </c>
      <c r="J952" s="57">
        <v>2919053.61</v>
      </c>
    </row>
    <row r="953" spans="1:10" s="66" customFormat="1" ht="14.5" x14ac:dyDescent="0.4">
      <c r="A953" s="149" t="s">
        <v>2990</v>
      </c>
      <c r="B953" s="149" t="s">
        <v>2991</v>
      </c>
      <c r="C953" s="149" t="s">
        <v>2992</v>
      </c>
      <c r="D953" s="105">
        <v>3299355.68</v>
      </c>
      <c r="E953" s="57">
        <v>3299355.68</v>
      </c>
      <c r="F953" s="57">
        <v>0</v>
      </c>
      <c r="G953" s="127">
        <v>1</v>
      </c>
      <c r="H953" s="57">
        <v>5271713.8600000003</v>
      </c>
      <c r="I953" s="127">
        <v>0.62590000000000001</v>
      </c>
      <c r="J953" s="57">
        <v>1972358.18</v>
      </c>
    </row>
    <row r="954" spans="1:10" s="66" customFormat="1" ht="14.5" x14ac:dyDescent="0.4">
      <c r="A954" s="149" t="s">
        <v>2993</v>
      </c>
      <c r="B954" s="149" t="s">
        <v>2994</v>
      </c>
      <c r="C954" s="149" t="s">
        <v>2995</v>
      </c>
      <c r="D954" s="105">
        <v>2906048.21</v>
      </c>
      <c r="E954" s="57">
        <v>2906048.21</v>
      </c>
      <c r="F954" s="57">
        <v>0</v>
      </c>
      <c r="G954" s="127">
        <v>1</v>
      </c>
      <c r="H954" s="57">
        <v>5163600.55</v>
      </c>
      <c r="I954" s="127">
        <v>0.56279999999999997</v>
      </c>
      <c r="J954" s="57">
        <v>2257552.34</v>
      </c>
    </row>
    <row r="955" spans="1:10" s="66" customFormat="1" ht="14.5" x14ac:dyDescent="0.4">
      <c r="A955" s="149" t="s">
        <v>2996</v>
      </c>
      <c r="B955" s="149" t="s">
        <v>2997</v>
      </c>
      <c r="C955" s="149" t="s">
        <v>2998</v>
      </c>
      <c r="D955" s="105">
        <v>3185605.08</v>
      </c>
      <c r="E955" s="57">
        <v>3185605.08</v>
      </c>
      <c r="F955" s="57">
        <v>0</v>
      </c>
      <c r="G955" s="127">
        <v>1</v>
      </c>
      <c r="H955" s="57">
        <v>5059134.5599999996</v>
      </c>
      <c r="I955" s="127">
        <v>0.62970000000000004</v>
      </c>
      <c r="J955" s="57">
        <v>1873529.48</v>
      </c>
    </row>
    <row r="956" spans="1:10" s="66" customFormat="1" ht="14.5" x14ac:dyDescent="0.4">
      <c r="A956" s="149" t="s">
        <v>2999</v>
      </c>
      <c r="B956" s="149" t="s">
        <v>3000</v>
      </c>
      <c r="C956" s="149" t="s">
        <v>3001</v>
      </c>
      <c r="D956" s="105">
        <v>2810747.75</v>
      </c>
      <c r="E956" s="57">
        <v>2810747.75</v>
      </c>
      <c r="F956" s="57">
        <v>0</v>
      </c>
      <c r="G956" s="127">
        <v>1</v>
      </c>
      <c r="H956" s="57">
        <v>4160159.3</v>
      </c>
      <c r="I956" s="127">
        <v>0.67559999999999998</v>
      </c>
      <c r="J956" s="57">
        <v>1349411.55</v>
      </c>
    </row>
    <row r="957" spans="1:10" s="66" customFormat="1" ht="14.5" x14ac:dyDescent="0.4">
      <c r="A957" s="149" t="s">
        <v>3002</v>
      </c>
      <c r="B957" s="149" t="s">
        <v>3003</v>
      </c>
      <c r="C957" s="149" t="s">
        <v>3004</v>
      </c>
      <c r="D957" s="105">
        <v>2226440.16</v>
      </c>
      <c r="E957" s="57">
        <v>2226440.16</v>
      </c>
      <c r="F957" s="57">
        <v>0</v>
      </c>
      <c r="G957" s="127">
        <v>1</v>
      </c>
      <c r="H957" s="57">
        <v>3314627.53</v>
      </c>
      <c r="I957" s="127">
        <v>0.67169999999999996</v>
      </c>
      <c r="J957" s="57">
        <v>1088187.3700000001</v>
      </c>
    </row>
    <row r="958" spans="1:10" s="66" customFormat="1" ht="14.5" x14ac:dyDescent="0.4">
      <c r="A958" s="149" t="s">
        <v>3005</v>
      </c>
      <c r="B958" s="149" t="s">
        <v>3006</v>
      </c>
      <c r="C958" s="149" t="s">
        <v>3007</v>
      </c>
      <c r="D958" s="105">
        <v>4589199.5199999996</v>
      </c>
      <c r="E958" s="57">
        <v>4589199.5199999996</v>
      </c>
      <c r="F958" s="57">
        <v>0</v>
      </c>
      <c r="G958" s="127">
        <v>1</v>
      </c>
      <c r="H958" s="57">
        <v>5880320.4100000001</v>
      </c>
      <c r="I958" s="127">
        <v>0.78039999999999998</v>
      </c>
      <c r="J958" s="57">
        <v>1291120.8899999999</v>
      </c>
    </row>
    <row r="959" spans="1:10" s="66" customFormat="1" ht="14.5" x14ac:dyDescent="0.4">
      <c r="A959" s="149" t="s">
        <v>3008</v>
      </c>
      <c r="B959" s="149" t="s">
        <v>3009</v>
      </c>
      <c r="C959" s="149" t="s">
        <v>3010</v>
      </c>
      <c r="D959" s="105">
        <v>2729420.13</v>
      </c>
      <c r="E959" s="57">
        <v>2729420.13</v>
      </c>
      <c r="F959" s="57">
        <v>0</v>
      </c>
      <c r="G959" s="127">
        <v>1</v>
      </c>
      <c r="H959" s="57">
        <v>5317705.2699999996</v>
      </c>
      <c r="I959" s="127">
        <v>0.51329999999999998</v>
      </c>
      <c r="J959" s="57">
        <v>2588285.14</v>
      </c>
    </row>
    <row r="960" spans="1:10" s="66" customFormat="1" ht="14.5" x14ac:dyDescent="0.4">
      <c r="A960" s="149" t="s">
        <v>3011</v>
      </c>
      <c r="B960" s="149" t="s">
        <v>3012</v>
      </c>
      <c r="C960" s="149" t="s">
        <v>3013</v>
      </c>
      <c r="D960" s="105">
        <v>5376610.2199999997</v>
      </c>
      <c r="E960" s="57">
        <v>5376610.2199999997</v>
      </c>
      <c r="F960" s="57">
        <v>0</v>
      </c>
      <c r="G960" s="127">
        <v>1</v>
      </c>
      <c r="H960" s="57">
        <v>7352420.9699999997</v>
      </c>
      <c r="I960" s="127">
        <v>0.73129999999999995</v>
      </c>
      <c r="J960" s="57">
        <v>1975810.75</v>
      </c>
    </row>
    <row r="961" spans="1:10" s="66" customFormat="1" ht="14.5" x14ac:dyDescent="0.4">
      <c r="A961" s="149" t="s">
        <v>3014</v>
      </c>
      <c r="B961" s="149" t="s">
        <v>3015</v>
      </c>
      <c r="C961" s="149" t="s">
        <v>3016</v>
      </c>
      <c r="D961" s="105">
        <v>2764544.3</v>
      </c>
      <c r="E961" s="57">
        <v>2764544.3</v>
      </c>
      <c r="F961" s="57">
        <v>0</v>
      </c>
      <c r="G961" s="127">
        <v>1</v>
      </c>
      <c r="H961" s="57">
        <v>4341462.05</v>
      </c>
      <c r="I961" s="127">
        <v>0.63680000000000003</v>
      </c>
      <c r="J961" s="57">
        <v>1576917.75</v>
      </c>
    </row>
    <row r="962" spans="1:10" s="66" customFormat="1" ht="14.5" x14ac:dyDescent="0.4">
      <c r="A962" s="149" t="s">
        <v>3017</v>
      </c>
      <c r="B962" s="149" t="s">
        <v>3018</v>
      </c>
      <c r="C962" s="149" t="s">
        <v>3019</v>
      </c>
      <c r="D962" s="105">
        <v>5114773.78</v>
      </c>
      <c r="E962" s="57">
        <v>5114773.78</v>
      </c>
      <c r="F962" s="57">
        <v>0</v>
      </c>
      <c r="G962" s="127">
        <v>1</v>
      </c>
      <c r="H962" s="57">
        <v>6754071.5499999998</v>
      </c>
      <c r="I962" s="127">
        <v>0.75729999999999997</v>
      </c>
      <c r="J962" s="57">
        <v>1639297.77</v>
      </c>
    </row>
    <row r="963" spans="1:10" s="66" customFormat="1" ht="14.5" x14ac:dyDescent="0.4">
      <c r="A963" s="149" t="s">
        <v>3020</v>
      </c>
      <c r="B963" s="149" t="s">
        <v>3021</v>
      </c>
      <c r="C963" s="149" t="s">
        <v>3022</v>
      </c>
      <c r="D963" s="105">
        <v>2025375.84</v>
      </c>
      <c r="E963" s="57">
        <v>2025375.84</v>
      </c>
      <c r="F963" s="57">
        <v>0</v>
      </c>
      <c r="G963" s="127">
        <v>1</v>
      </c>
      <c r="H963" s="57">
        <v>3516722.5</v>
      </c>
      <c r="I963" s="127">
        <v>0.57589999999999997</v>
      </c>
      <c r="J963" s="57">
        <v>1491346.66</v>
      </c>
    </row>
    <row r="964" spans="1:10" s="66" customFormat="1" ht="14.5" x14ac:dyDescent="0.4">
      <c r="A964" s="149" t="s">
        <v>3023</v>
      </c>
      <c r="B964" s="149" t="s">
        <v>3024</v>
      </c>
      <c r="C964" s="149" t="s">
        <v>3025</v>
      </c>
      <c r="D964" s="105">
        <v>2741935.98</v>
      </c>
      <c r="E964" s="57">
        <v>2741935.98</v>
      </c>
      <c r="F964" s="57">
        <v>0</v>
      </c>
      <c r="G964" s="127">
        <v>1</v>
      </c>
      <c r="H964" s="57">
        <v>4603168.66</v>
      </c>
      <c r="I964" s="127">
        <v>0.59570000000000001</v>
      </c>
      <c r="J964" s="57">
        <v>1861232.68</v>
      </c>
    </row>
    <row r="965" spans="1:10" s="66" customFormat="1" ht="14.5" x14ac:dyDescent="0.4">
      <c r="A965" s="149" t="s">
        <v>3026</v>
      </c>
      <c r="B965" s="149" t="s">
        <v>3027</v>
      </c>
      <c r="C965" s="149" t="s">
        <v>3028</v>
      </c>
      <c r="D965" s="105">
        <v>7116623.9199999999</v>
      </c>
      <c r="E965" s="57">
        <v>7116623.9199999999</v>
      </c>
      <c r="F965" s="57">
        <v>0</v>
      </c>
      <c r="G965" s="127">
        <v>1</v>
      </c>
      <c r="H965" s="57">
        <v>12430197.93</v>
      </c>
      <c r="I965" s="127">
        <v>0.57250000000000001</v>
      </c>
      <c r="J965" s="57">
        <v>5313574.01</v>
      </c>
    </row>
    <row r="966" spans="1:10" s="66" customFormat="1" ht="14.5" x14ac:dyDescent="0.4">
      <c r="A966" s="149" t="s">
        <v>3029</v>
      </c>
      <c r="B966" s="149" t="s">
        <v>3030</v>
      </c>
      <c r="C966" s="149" t="s">
        <v>3031</v>
      </c>
      <c r="D966" s="105">
        <v>3844594.19</v>
      </c>
      <c r="E966" s="57">
        <v>3844594.19</v>
      </c>
      <c r="F966" s="57">
        <v>0</v>
      </c>
      <c r="G966" s="127">
        <v>1</v>
      </c>
      <c r="H966" s="57">
        <v>9492005.3300000001</v>
      </c>
      <c r="I966" s="127">
        <v>0.40500000000000003</v>
      </c>
      <c r="J966" s="57">
        <v>5647411.1399999997</v>
      </c>
    </row>
    <row r="967" spans="1:10" s="66" customFormat="1" ht="14.5" x14ac:dyDescent="0.4">
      <c r="A967" s="149" t="s">
        <v>3032</v>
      </c>
      <c r="B967" s="149" t="s">
        <v>3033</v>
      </c>
      <c r="C967" s="149" t="s">
        <v>3034</v>
      </c>
      <c r="D967" s="105">
        <v>4930550.03</v>
      </c>
      <c r="E967" s="57">
        <v>4930550.03</v>
      </c>
      <c r="F967" s="57">
        <v>0</v>
      </c>
      <c r="G967" s="127">
        <v>1</v>
      </c>
      <c r="H967" s="57">
        <v>8758088.8200000003</v>
      </c>
      <c r="I967" s="127">
        <v>0.56299999999999994</v>
      </c>
      <c r="J967" s="57">
        <v>3827538.79</v>
      </c>
    </row>
    <row r="968" spans="1:10" s="66" customFormat="1" ht="14.5" x14ac:dyDescent="0.4">
      <c r="A968" s="149" t="s">
        <v>3035</v>
      </c>
      <c r="B968" s="149" t="s">
        <v>3036</v>
      </c>
      <c r="C968" s="149" t="s">
        <v>3037</v>
      </c>
      <c r="D968" s="105">
        <v>6096106.79</v>
      </c>
      <c r="E968" s="57">
        <v>6096106.79</v>
      </c>
      <c r="F968" s="57">
        <v>0</v>
      </c>
      <c r="G968" s="127">
        <v>1</v>
      </c>
      <c r="H968" s="57">
        <v>9954341.3200000003</v>
      </c>
      <c r="I968" s="127">
        <v>0.61240000000000006</v>
      </c>
      <c r="J968" s="57">
        <v>3858234.53</v>
      </c>
    </row>
    <row r="969" spans="1:10" s="66" customFormat="1" ht="14.5" x14ac:dyDescent="0.4">
      <c r="A969" s="149" t="s">
        <v>3038</v>
      </c>
      <c r="B969" s="149" t="s">
        <v>3039</v>
      </c>
      <c r="C969" s="149" t="s">
        <v>3040</v>
      </c>
      <c r="D969" s="105">
        <v>8050139.4100000001</v>
      </c>
      <c r="E969" s="57">
        <v>8050139.4100000001</v>
      </c>
      <c r="F969" s="57">
        <v>0</v>
      </c>
      <c r="G969" s="127">
        <v>1</v>
      </c>
      <c r="H969" s="57">
        <v>14790472.689999999</v>
      </c>
      <c r="I969" s="127">
        <v>0.54430000000000001</v>
      </c>
      <c r="J969" s="57">
        <v>6740333.2800000003</v>
      </c>
    </row>
    <row r="970" spans="1:10" s="66" customFormat="1" ht="14.5" x14ac:dyDescent="0.4">
      <c r="A970" s="149" t="s">
        <v>3041</v>
      </c>
      <c r="B970" s="149" t="s">
        <v>3042</v>
      </c>
      <c r="C970" s="149" t="s">
        <v>3043</v>
      </c>
      <c r="D970" s="105">
        <v>5207334.5</v>
      </c>
      <c r="E970" s="57">
        <v>5207334.5</v>
      </c>
      <c r="F970" s="57">
        <v>0</v>
      </c>
      <c r="G970" s="127">
        <v>1</v>
      </c>
      <c r="H970" s="57">
        <v>10455313.609999999</v>
      </c>
      <c r="I970" s="127">
        <v>0.49809999999999999</v>
      </c>
      <c r="J970" s="57">
        <v>5247979.1100000003</v>
      </c>
    </row>
    <row r="971" spans="1:10" s="66" customFormat="1" ht="14.5" x14ac:dyDescent="0.4">
      <c r="A971" s="149" t="s">
        <v>3044</v>
      </c>
      <c r="B971" s="149" t="s">
        <v>3045</v>
      </c>
      <c r="C971" s="149" t="s">
        <v>3046</v>
      </c>
      <c r="D971" s="105">
        <v>3811097.19</v>
      </c>
      <c r="E971" s="57">
        <v>3811097.19</v>
      </c>
      <c r="F971" s="57">
        <v>0</v>
      </c>
      <c r="G971" s="127">
        <v>1</v>
      </c>
      <c r="H971" s="57">
        <v>8639738.2300000004</v>
      </c>
      <c r="I971" s="127">
        <v>0.44109999999999999</v>
      </c>
      <c r="J971" s="57">
        <v>4828641.04</v>
      </c>
    </row>
    <row r="972" spans="1:10" s="66" customFormat="1" ht="14.5" x14ac:dyDescent="0.4">
      <c r="A972" s="149" t="s">
        <v>3047</v>
      </c>
      <c r="B972" s="149" t="s">
        <v>3048</v>
      </c>
      <c r="C972" s="149" t="s">
        <v>3049</v>
      </c>
      <c r="D972" s="105">
        <v>6827148.9800000004</v>
      </c>
      <c r="E972" s="57">
        <v>6827148.9800000004</v>
      </c>
      <c r="F972" s="57">
        <v>0</v>
      </c>
      <c r="G972" s="127">
        <v>1</v>
      </c>
      <c r="H972" s="57">
        <v>11392783.41</v>
      </c>
      <c r="I972" s="127">
        <v>0.59930000000000005</v>
      </c>
      <c r="J972" s="57">
        <v>4565634.43</v>
      </c>
    </row>
    <row r="973" spans="1:10" s="66" customFormat="1" ht="14.5" x14ac:dyDescent="0.4">
      <c r="A973" s="149" t="s">
        <v>3050</v>
      </c>
      <c r="B973" s="149" t="s">
        <v>3051</v>
      </c>
      <c r="C973" s="149" t="s">
        <v>3052</v>
      </c>
      <c r="D973" s="105">
        <v>4240899.72</v>
      </c>
      <c r="E973" s="57">
        <v>4240899.72</v>
      </c>
      <c r="F973" s="57">
        <v>0</v>
      </c>
      <c r="G973" s="127">
        <v>1</v>
      </c>
      <c r="H973" s="57">
        <v>7071446.8099999996</v>
      </c>
      <c r="I973" s="127">
        <v>0.59970000000000001</v>
      </c>
      <c r="J973" s="57">
        <v>2830547.09</v>
      </c>
    </row>
    <row r="974" spans="1:10" s="66" customFormat="1" ht="14.5" x14ac:dyDescent="0.4">
      <c r="A974" s="149" t="s">
        <v>3053</v>
      </c>
      <c r="B974" s="149" t="s">
        <v>3054</v>
      </c>
      <c r="C974" s="149" t="s">
        <v>3055</v>
      </c>
      <c r="D974" s="105">
        <v>1668466.07</v>
      </c>
      <c r="E974" s="57">
        <v>1668466.07</v>
      </c>
      <c r="F974" s="57">
        <v>0</v>
      </c>
      <c r="G974" s="127">
        <v>1</v>
      </c>
      <c r="H974" s="57">
        <v>3694961.46</v>
      </c>
      <c r="I974" s="127">
        <v>0.4516</v>
      </c>
      <c r="J974" s="57">
        <v>2026495.39</v>
      </c>
    </row>
    <row r="975" spans="1:10" s="66" customFormat="1" ht="14.5" x14ac:dyDescent="0.4">
      <c r="A975" s="149" t="s">
        <v>3056</v>
      </c>
      <c r="B975" s="149" t="s">
        <v>3057</v>
      </c>
      <c r="C975" s="149" t="s">
        <v>3058</v>
      </c>
      <c r="D975" s="105">
        <v>2689289.27</v>
      </c>
      <c r="E975" s="57">
        <v>2689289.27</v>
      </c>
      <c r="F975" s="57">
        <v>0</v>
      </c>
      <c r="G975" s="127">
        <v>1</v>
      </c>
      <c r="H975" s="57">
        <v>6284507.8799999999</v>
      </c>
      <c r="I975" s="127">
        <v>0.4279</v>
      </c>
      <c r="J975" s="57">
        <v>3595218.61</v>
      </c>
    </row>
    <row r="976" spans="1:10" s="66" customFormat="1" ht="14.5" x14ac:dyDescent="0.4">
      <c r="A976" s="149" t="s">
        <v>3059</v>
      </c>
      <c r="B976" s="149" t="s">
        <v>3060</v>
      </c>
      <c r="C976" s="149" t="s">
        <v>3061</v>
      </c>
      <c r="D976" s="105">
        <v>2681536.36</v>
      </c>
      <c r="E976" s="57">
        <v>2681536.36</v>
      </c>
      <c r="F976" s="57">
        <v>0</v>
      </c>
      <c r="G976" s="127">
        <v>1</v>
      </c>
      <c r="H976" s="57">
        <v>6225719.8399999999</v>
      </c>
      <c r="I976" s="127">
        <v>0.43070000000000003</v>
      </c>
      <c r="J976" s="57">
        <v>3544183.48</v>
      </c>
    </row>
    <row r="977" spans="1:10" s="66" customFormat="1" ht="14.5" x14ac:dyDescent="0.4">
      <c r="A977" s="149" t="s">
        <v>3062</v>
      </c>
      <c r="B977" s="149" t="s">
        <v>3063</v>
      </c>
      <c r="C977" s="149" t="s">
        <v>3064</v>
      </c>
      <c r="D977" s="105">
        <v>7771789.0999999996</v>
      </c>
      <c r="E977" s="57">
        <v>7771789.0999999996</v>
      </c>
      <c r="F977" s="57">
        <v>0</v>
      </c>
      <c r="G977" s="127">
        <v>1</v>
      </c>
      <c r="H977" s="57">
        <v>14586140.220000001</v>
      </c>
      <c r="I977" s="127">
        <v>0.53280000000000005</v>
      </c>
      <c r="J977" s="57">
        <v>6814351.1200000001</v>
      </c>
    </row>
    <row r="978" spans="1:10" s="66" customFormat="1" ht="14.5" x14ac:dyDescent="0.4">
      <c r="A978" s="149" t="s">
        <v>3065</v>
      </c>
      <c r="B978" s="149" t="s">
        <v>3066</v>
      </c>
      <c r="C978" s="149" t="s">
        <v>3067</v>
      </c>
      <c r="D978" s="105">
        <v>4879912.07</v>
      </c>
      <c r="E978" s="57">
        <v>4879912.07</v>
      </c>
      <c r="F978" s="57">
        <v>0</v>
      </c>
      <c r="G978" s="127">
        <v>1</v>
      </c>
      <c r="H978" s="57">
        <v>7620154.4199999999</v>
      </c>
      <c r="I978" s="127">
        <v>0.64039999999999997</v>
      </c>
      <c r="J978" s="57">
        <v>2740242.35</v>
      </c>
    </row>
    <row r="979" spans="1:10" s="66" customFormat="1" ht="14.5" x14ac:dyDescent="0.4">
      <c r="A979" s="149" t="s">
        <v>3068</v>
      </c>
      <c r="B979" s="149" t="s">
        <v>3069</v>
      </c>
      <c r="C979" s="149" t="s">
        <v>3070</v>
      </c>
      <c r="D979" s="105">
        <v>2923295.37</v>
      </c>
      <c r="E979" s="57">
        <v>2923295.37</v>
      </c>
      <c r="F979" s="57">
        <v>0</v>
      </c>
      <c r="G979" s="127">
        <v>1</v>
      </c>
      <c r="H979" s="57">
        <v>8169481.75</v>
      </c>
      <c r="I979" s="127">
        <v>0.35780000000000001</v>
      </c>
      <c r="J979" s="57">
        <v>5246186.38</v>
      </c>
    </row>
    <row r="980" spans="1:10" s="66" customFormat="1" ht="14.5" x14ac:dyDescent="0.4">
      <c r="A980" s="149" t="s">
        <v>3071</v>
      </c>
      <c r="B980" s="149" t="s">
        <v>3072</v>
      </c>
      <c r="C980" s="149" t="s">
        <v>3073</v>
      </c>
      <c r="D980" s="105">
        <v>3085747.54</v>
      </c>
      <c r="E980" s="57">
        <v>3085747.54</v>
      </c>
      <c r="F980" s="57">
        <v>0</v>
      </c>
      <c r="G980" s="127">
        <v>1</v>
      </c>
      <c r="H980" s="57">
        <v>7459907.2400000002</v>
      </c>
      <c r="I980" s="127">
        <v>0.41360000000000002</v>
      </c>
      <c r="J980" s="57">
        <v>4374159.7</v>
      </c>
    </row>
    <row r="981" spans="1:10" s="66" customFormat="1" ht="14.5" x14ac:dyDescent="0.4">
      <c r="A981" s="149" t="s">
        <v>3074</v>
      </c>
      <c r="B981" s="149" t="s">
        <v>3075</v>
      </c>
      <c r="C981" s="149" t="s">
        <v>3076</v>
      </c>
      <c r="D981" s="105">
        <v>4343043.68</v>
      </c>
      <c r="E981" s="57">
        <v>4343043.68</v>
      </c>
      <c r="F981" s="57">
        <v>0</v>
      </c>
      <c r="G981" s="127">
        <v>1</v>
      </c>
      <c r="H981" s="57">
        <v>7608699.9199999999</v>
      </c>
      <c r="I981" s="127">
        <v>0.57079999999999997</v>
      </c>
      <c r="J981" s="57">
        <v>3265656.24</v>
      </c>
    </row>
    <row r="982" spans="1:10" s="66" customFormat="1" ht="14.5" x14ac:dyDescent="0.4">
      <c r="A982" s="149" t="s">
        <v>3077</v>
      </c>
      <c r="B982" s="149" t="s">
        <v>3078</v>
      </c>
      <c r="C982" s="149" t="s">
        <v>3079</v>
      </c>
      <c r="D982" s="105">
        <v>5518162.2599999998</v>
      </c>
      <c r="E982" s="57">
        <v>5518162.2599999998</v>
      </c>
      <c r="F982" s="57">
        <v>0</v>
      </c>
      <c r="G982" s="127">
        <v>1</v>
      </c>
      <c r="H982" s="57">
        <v>9505391.8200000003</v>
      </c>
      <c r="I982" s="127">
        <v>0.58050000000000002</v>
      </c>
      <c r="J982" s="57">
        <v>3987229.56</v>
      </c>
    </row>
    <row r="983" spans="1:10" s="66" customFormat="1" ht="14.5" x14ac:dyDescent="0.4">
      <c r="A983" s="149" t="s">
        <v>3080</v>
      </c>
      <c r="B983" s="149" t="s">
        <v>3081</v>
      </c>
      <c r="C983" s="149" t="s">
        <v>3082</v>
      </c>
      <c r="D983" s="105">
        <v>2709520.7</v>
      </c>
      <c r="E983" s="57">
        <v>2709520.7</v>
      </c>
      <c r="F983" s="57">
        <v>0</v>
      </c>
      <c r="G983" s="127">
        <v>1</v>
      </c>
      <c r="H983" s="57">
        <v>7663607.4800000004</v>
      </c>
      <c r="I983" s="127">
        <v>0.35360000000000003</v>
      </c>
      <c r="J983" s="57">
        <v>4954086.78</v>
      </c>
    </row>
    <row r="984" spans="1:10" s="66" customFormat="1" ht="14.5" x14ac:dyDescent="0.4">
      <c r="A984" s="149" t="s">
        <v>3083</v>
      </c>
      <c r="B984" s="149" t="s">
        <v>3084</v>
      </c>
      <c r="C984" s="149" t="s">
        <v>3085</v>
      </c>
      <c r="D984" s="105">
        <v>1828572.7</v>
      </c>
      <c r="E984" s="57">
        <v>1828572.7</v>
      </c>
      <c r="F984" s="57">
        <v>0</v>
      </c>
      <c r="G984" s="127">
        <v>1</v>
      </c>
      <c r="H984" s="57">
        <v>4034066.92</v>
      </c>
      <c r="I984" s="127">
        <v>0.45329999999999998</v>
      </c>
      <c r="J984" s="57">
        <v>2205494.2200000002</v>
      </c>
    </row>
    <row r="985" spans="1:10" s="66" customFormat="1" ht="14.5" x14ac:dyDescent="0.4">
      <c r="A985" s="149" t="s">
        <v>3086</v>
      </c>
      <c r="B985" s="149" t="s">
        <v>3087</v>
      </c>
      <c r="C985" s="149" t="s">
        <v>3088</v>
      </c>
      <c r="D985" s="105">
        <v>2809550.8</v>
      </c>
      <c r="E985" s="57">
        <v>2809550.8</v>
      </c>
      <c r="F985" s="57">
        <v>0</v>
      </c>
      <c r="G985" s="127">
        <v>1</v>
      </c>
      <c r="H985" s="57">
        <v>7221215.7199999997</v>
      </c>
      <c r="I985" s="127">
        <v>0.3891</v>
      </c>
      <c r="J985" s="57">
        <v>4411664.92</v>
      </c>
    </row>
    <row r="986" spans="1:10" s="66" customFormat="1" ht="14.5" x14ac:dyDescent="0.4">
      <c r="A986" s="149" t="s">
        <v>3089</v>
      </c>
      <c r="B986" s="149" t="s">
        <v>3090</v>
      </c>
      <c r="C986" s="149" t="s">
        <v>3091</v>
      </c>
      <c r="D986" s="105">
        <v>5276770.55</v>
      </c>
      <c r="E986" s="57">
        <v>5276770.55</v>
      </c>
      <c r="F986" s="57">
        <v>0</v>
      </c>
      <c r="G986" s="127">
        <v>1</v>
      </c>
      <c r="H986" s="57">
        <v>9745956.0099999998</v>
      </c>
      <c r="I986" s="127">
        <v>0.54139999999999999</v>
      </c>
      <c r="J986" s="57">
        <v>4469185.46</v>
      </c>
    </row>
    <row r="987" spans="1:10" s="66" customFormat="1" ht="14.5" x14ac:dyDescent="0.4">
      <c r="A987" s="149" t="s">
        <v>3092</v>
      </c>
      <c r="B987" s="149" t="s">
        <v>3093</v>
      </c>
      <c r="C987" s="149" t="s">
        <v>3094</v>
      </c>
      <c r="D987" s="105">
        <v>4187224.35</v>
      </c>
      <c r="E987" s="57">
        <v>4187224.35</v>
      </c>
      <c r="F987" s="57">
        <v>0</v>
      </c>
      <c r="G987" s="127">
        <v>1</v>
      </c>
      <c r="H987" s="57">
        <v>11645320.5</v>
      </c>
      <c r="I987" s="127">
        <v>0.35959999999999998</v>
      </c>
      <c r="J987" s="57">
        <v>7458096.1500000004</v>
      </c>
    </row>
    <row r="988" spans="1:10" s="66" customFormat="1" ht="14.5" x14ac:dyDescent="0.4">
      <c r="A988" s="149" t="s">
        <v>3095</v>
      </c>
      <c r="B988" s="149" t="s">
        <v>3096</v>
      </c>
      <c r="C988" s="149" t="s">
        <v>3097</v>
      </c>
      <c r="D988" s="105">
        <v>3364141.2</v>
      </c>
      <c r="E988" s="57">
        <v>3364141.2</v>
      </c>
      <c r="F988" s="57">
        <v>0</v>
      </c>
      <c r="G988" s="127">
        <v>1</v>
      </c>
      <c r="H988" s="57">
        <v>5207595.7699999996</v>
      </c>
      <c r="I988" s="127">
        <v>0.64600000000000002</v>
      </c>
      <c r="J988" s="57">
        <v>1843454.57</v>
      </c>
    </row>
    <row r="989" spans="1:10" s="66" customFormat="1" ht="14.5" x14ac:dyDescent="0.4">
      <c r="A989" s="149" t="s">
        <v>3098</v>
      </c>
      <c r="B989" s="149" t="s">
        <v>3099</v>
      </c>
      <c r="C989" s="149" t="s">
        <v>3100</v>
      </c>
      <c r="D989" s="105">
        <v>2997203.02</v>
      </c>
      <c r="E989" s="57">
        <v>2997203.02</v>
      </c>
      <c r="F989" s="57">
        <v>0</v>
      </c>
      <c r="G989" s="127">
        <v>1</v>
      </c>
      <c r="H989" s="57">
        <v>5197819.6900000004</v>
      </c>
      <c r="I989" s="127">
        <v>0.5766</v>
      </c>
      <c r="J989" s="57">
        <v>2200616.67</v>
      </c>
    </row>
    <row r="990" spans="1:10" s="66" customFormat="1" ht="14.5" x14ac:dyDescent="0.4">
      <c r="A990" s="149" t="s">
        <v>3101</v>
      </c>
      <c r="B990" s="149" t="s">
        <v>3102</v>
      </c>
      <c r="C990" s="149" t="s">
        <v>3103</v>
      </c>
      <c r="D990" s="105">
        <v>3231573.53</v>
      </c>
      <c r="E990" s="57">
        <v>3231573.53</v>
      </c>
      <c r="F990" s="57">
        <v>0</v>
      </c>
      <c r="G990" s="127">
        <v>1</v>
      </c>
      <c r="H990" s="57">
        <v>6539499.1799999997</v>
      </c>
      <c r="I990" s="127">
        <v>0.49419999999999997</v>
      </c>
      <c r="J990" s="57">
        <v>3307925.65</v>
      </c>
    </row>
    <row r="991" spans="1:10" s="66" customFormat="1" ht="14.5" x14ac:dyDescent="0.4">
      <c r="A991" s="149" t="s">
        <v>3104</v>
      </c>
      <c r="B991" s="149" t="s">
        <v>3105</v>
      </c>
      <c r="C991" s="149" t="s">
        <v>3106</v>
      </c>
      <c r="D991" s="105">
        <v>3350662.24</v>
      </c>
      <c r="E991" s="57">
        <v>3350662.24</v>
      </c>
      <c r="F991" s="57">
        <v>0</v>
      </c>
      <c r="G991" s="127">
        <v>1</v>
      </c>
      <c r="H991" s="57">
        <v>4806721.96</v>
      </c>
      <c r="I991" s="127">
        <v>0.69710000000000005</v>
      </c>
      <c r="J991" s="57">
        <v>1456059.72</v>
      </c>
    </row>
    <row r="992" spans="1:10" s="66" customFormat="1" ht="14.5" x14ac:dyDescent="0.4">
      <c r="A992" s="149" t="s">
        <v>3107</v>
      </c>
      <c r="B992" s="149" t="s">
        <v>3108</v>
      </c>
      <c r="C992" s="149" t="s">
        <v>3109</v>
      </c>
      <c r="D992" s="105">
        <v>5755140.8700000001</v>
      </c>
      <c r="E992" s="57">
        <v>5755140.8700000001</v>
      </c>
      <c r="F992" s="57">
        <v>0</v>
      </c>
      <c r="G992" s="127">
        <v>1</v>
      </c>
      <c r="H992" s="57">
        <v>7937460.8200000003</v>
      </c>
      <c r="I992" s="127">
        <v>0.72509999999999997</v>
      </c>
      <c r="J992" s="57">
        <v>2182319.9500000002</v>
      </c>
    </row>
    <row r="993" spans="1:10" s="66" customFormat="1" ht="14.5" x14ac:dyDescent="0.4">
      <c r="A993" s="149" t="s">
        <v>3110</v>
      </c>
      <c r="B993" s="149" t="s">
        <v>3111</v>
      </c>
      <c r="C993" s="149" t="s">
        <v>3112</v>
      </c>
      <c r="D993" s="105">
        <v>7040949.0899999999</v>
      </c>
      <c r="E993" s="57">
        <v>7040949.0899999999</v>
      </c>
      <c r="F993" s="57">
        <v>0</v>
      </c>
      <c r="G993" s="127">
        <v>1</v>
      </c>
      <c r="H993" s="57">
        <v>9357646.7599999998</v>
      </c>
      <c r="I993" s="127">
        <v>0.75239999999999996</v>
      </c>
      <c r="J993" s="57">
        <v>2316697.67</v>
      </c>
    </row>
    <row r="994" spans="1:10" s="66" customFormat="1" ht="14.5" x14ac:dyDescent="0.4">
      <c r="A994" s="149" t="s">
        <v>3113</v>
      </c>
      <c r="B994" s="149" t="s">
        <v>3114</v>
      </c>
      <c r="C994" s="149" t="s">
        <v>3115</v>
      </c>
      <c r="D994" s="105">
        <v>2199330.2599999998</v>
      </c>
      <c r="E994" s="57">
        <v>2199330.2599999998</v>
      </c>
      <c r="F994" s="57">
        <v>0</v>
      </c>
      <c r="G994" s="127">
        <v>1</v>
      </c>
      <c r="H994" s="57">
        <v>3599296.13</v>
      </c>
      <c r="I994" s="127">
        <v>0.61099999999999999</v>
      </c>
      <c r="J994" s="57">
        <v>1399965.87</v>
      </c>
    </row>
    <row r="995" spans="1:10" s="66" customFormat="1" ht="14.5" x14ac:dyDescent="0.4">
      <c r="A995" s="149" t="s">
        <v>3116</v>
      </c>
      <c r="B995" s="149" t="s">
        <v>3117</v>
      </c>
      <c r="C995" s="149" t="s">
        <v>3118</v>
      </c>
      <c r="D995" s="105">
        <v>4659108.84</v>
      </c>
      <c r="E995" s="57">
        <v>4659108.84</v>
      </c>
      <c r="F995" s="57">
        <v>0</v>
      </c>
      <c r="G995" s="127">
        <v>1</v>
      </c>
      <c r="H995" s="57">
        <v>8587502.2599999998</v>
      </c>
      <c r="I995" s="127">
        <v>0.54249999999999998</v>
      </c>
      <c r="J995" s="57">
        <v>3928393.42</v>
      </c>
    </row>
    <row r="996" spans="1:10" s="66" customFormat="1" ht="14.5" x14ac:dyDescent="0.4">
      <c r="A996" s="149" t="s">
        <v>3119</v>
      </c>
      <c r="B996" s="149" t="s">
        <v>3120</v>
      </c>
      <c r="C996" s="149" t="s">
        <v>3121</v>
      </c>
      <c r="D996" s="105">
        <v>4049887.4</v>
      </c>
      <c r="E996" s="57">
        <v>4049887.4</v>
      </c>
      <c r="F996" s="57">
        <v>0</v>
      </c>
      <c r="G996" s="127">
        <v>1</v>
      </c>
      <c r="H996" s="57">
        <v>5839631.0199999996</v>
      </c>
      <c r="I996" s="127">
        <v>0.69350000000000001</v>
      </c>
      <c r="J996" s="57">
        <v>1789743.62</v>
      </c>
    </row>
    <row r="997" spans="1:10" s="66" customFormat="1" ht="14.5" x14ac:dyDescent="0.4">
      <c r="A997" s="149" t="s">
        <v>3122</v>
      </c>
      <c r="B997" s="149" t="s">
        <v>3123</v>
      </c>
      <c r="C997" s="149" t="s">
        <v>3124</v>
      </c>
      <c r="D997" s="105">
        <v>3370887.86</v>
      </c>
      <c r="E997" s="57">
        <v>3370887.86</v>
      </c>
      <c r="F997" s="57">
        <v>0</v>
      </c>
      <c r="G997" s="127">
        <v>1</v>
      </c>
      <c r="H997" s="57">
        <v>4810443.8600000003</v>
      </c>
      <c r="I997" s="127">
        <v>0.70069999999999999</v>
      </c>
      <c r="J997" s="57">
        <v>1439556</v>
      </c>
    </row>
    <row r="998" spans="1:10" s="66" customFormat="1" ht="14.5" x14ac:dyDescent="0.4">
      <c r="A998" s="149" t="s">
        <v>3125</v>
      </c>
      <c r="B998" s="149" t="s">
        <v>3126</v>
      </c>
      <c r="C998" s="149" t="s">
        <v>3127</v>
      </c>
      <c r="D998" s="105">
        <v>2766980.48</v>
      </c>
      <c r="E998" s="57">
        <v>2766980.48</v>
      </c>
      <c r="F998" s="57">
        <v>0</v>
      </c>
      <c r="G998" s="127">
        <v>1</v>
      </c>
      <c r="H998" s="57">
        <v>3914543.15</v>
      </c>
      <c r="I998" s="127">
        <v>0.70679999999999998</v>
      </c>
      <c r="J998" s="57">
        <v>1147562.67</v>
      </c>
    </row>
    <row r="999" spans="1:10" s="66" customFormat="1" ht="14.5" x14ac:dyDescent="0.4">
      <c r="A999" s="149" t="s">
        <v>3128</v>
      </c>
      <c r="B999" s="149" t="s">
        <v>3129</v>
      </c>
      <c r="C999" s="149" t="s">
        <v>3130</v>
      </c>
      <c r="D999" s="105">
        <v>2990340.08</v>
      </c>
      <c r="E999" s="57">
        <v>2990340.08</v>
      </c>
      <c r="F999" s="57">
        <v>0</v>
      </c>
      <c r="G999" s="127">
        <v>1</v>
      </c>
      <c r="H999" s="57">
        <v>3481236.59</v>
      </c>
      <c r="I999" s="127">
        <v>0.85899999999999999</v>
      </c>
      <c r="J999" s="57">
        <v>490896.51</v>
      </c>
    </row>
    <row r="1000" spans="1:10" s="66" customFormat="1" ht="14.5" x14ac:dyDescent="0.4">
      <c r="A1000" s="149" t="s">
        <v>3132</v>
      </c>
      <c r="B1000" s="149" t="s">
        <v>3133</v>
      </c>
      <c r="C1000" s="149" t="s">
        <v>3134</v>
      </c>
      <c r="D1000" s="105">
        <v>1457329.59</v>
      </c>
      <c r="E1000" s="57">
        <v>1457329.59</v>
      </c>
      <c r="F1000" s="57">
        <v>0</v>
      </c>
      <c r="G1000" s="127">
        <v>1</v>
      </c>
      <c r="H1000" s="57">
        <v>2284238.21</v>
      </c>
      <c r="I1000" s="127">
        <v>0.63800000000000001</v>
      </c>
      <c r="J1000" s="57">
        <v>826908.62</v>
      </c>
    </row>
    <row r="1001" spans="1:10" s="66" customFormat="1" ht="14.5" x14ac:dyDescent="0.4">
      <c r="A1001" s="149" t="s">
        <v>3135</v>
      </c>
      <c r="B1001" s="149" t="s">
        <v>3136</v>
      </c>
      <c r="C1001" s="149" t="s">
        <v>3137</v>
      </c>
      <c r="D1001" s="105">
        <v>7144850.2300000004</v>
      </c>
      <c r="E1001" s="57">
        <v>7144850.2300000004</v>
      </c>
      <c r="F1001" s="57">
        <v>0</v>
      </c>
      <c r="G1001" s="127">
        <v>1</v>
      </c>
      <c r="H1001" s="57">
        <v>10238329.550000001</v>
      </c>
      <c r="I1001" s="127">
        <v>0.69789999999999996</v>
      </c>
      <c r="J1001" s="57">
        <v>3093479.32</v>
      </c>
    </row>
    <row r="1002" spans="1:10" s="66" customFormat="1" ht="14.5" x14ac:dyDescent="0.4">
      <c r="A1002" s="149" t="s">
        <v>3138</v>
      </c>
      <c r="B1002" s="149" t="s">
        <v>3139</v>
      </c>
      <c r="C1002" s="149" t="s">
        <v>3140</v>
      </c>
      <c r="D1002" s="105">
        <v>9180662.5899999999</v>
      </c>
      <c r="E1002" s="57">
        <v>9180662.5899999999</v>
      </c>
      <c r="F1002" s="57">
        <v>0</v>
      </c>
      <c r="G1002" s="127">
        <v>1</v>
      </c>
      <c r="H1002" s="57">
        <v>11646650.050000001</v>
      </c>
      <c r="I1002" s="127">
        <v>0.7883</v>
      </c>
      <c r="J1002" s="57">
        <v>2465987.46</v>
      </c>
    </row>
    <row r="1003" spans="1:10" s="66" customFormat="1" ht="14.5" x14ac:dyDescent="0.4">
      <c r="A1003" s="149" t="s">
        <v>3141</v>
      </c>
      <c r="B1003" s="149" t="s">
        <v>3142</v>
      </c>
      <c r="C1003" s="149" t="s">
        <v>3143</v>
      </c>
      <c r="D1003" s="105">
        <v>6335436.96</v>
      </c>
      <c r="E1003" s="57">
        <v>6335436.96</v>
      </c>
      <c r="F1003" s="57">
        <v>0</v>
      </c>
      <c r="G1003" s="127">
        <v>1</v>
      </c>
      <c r="H1003" s="57">
        <v>9342782.4800000004</v>
      </c>
      <c r="I1003" s="127">
        <v>0.67810000000000004</v>
      </c>
      <c r="J1003" s="57">
        <v>3007345.52</v>
      </c>
    </row>
    <row r="1004" spans="1:10" s="66" customFormat="1" ht="14.5" x14ac:dyDescent="0.4">
      <c r="A1004" s="149" t="s">
        <v>3144</v>
      </c>
      <c r="B1004" s="149" t="s">
        <v>3145</v>
      </c>
      <c r="C1004" s="149" t="s">
        <v>3146</v>
      </c>
      <c r="D1004" s="105">
        <v>3874827.55</v>
      </c>
      <c r="E1004" s="57">
        <v>3874827.55</v>
      </c>
      <c r="F1004" s="57">
        <v>0</v>
      </c>
      <c r="G1004" s="127">
        <v>1</v>
      </c>
      <c r="H1004" s="57">
        <v>6289489.2300000004</v>
      </c>
      <c r="I1004" s="127">
        <v>0.61609999999999998</v>
      </c>
      <c r="J1004" s="57">
        <v>2414661.6800000002</v>
      </c>
    </row>
    <row r="1005" spans="1:10" s="66" customFormat="1" ht="14.5" x14ac:dyDescent="0.4">
      <c r="A1005" s="149" t="s">
        <v>3147</v>
      </c>
      <c r="B1005" s="149" t="s">
        <v>3148</v>
      </c>
      <c r="C1005" s="149" t="s">
        <v>3149</v>
      </c>
      <c r="D1005" s="105">
        <v>2364262.96</v>
      </c>
      <c r="E1005" s="57">
        <v>2364262.96</v>
      </c>
      <c r="F1005" s="57">
        <v>0</v>
      </c>
      <c r="G1005" s="127">
        <v>1</v>
      </c>
      <c r="H1005" s="57">
        <v>4876439.01</v>
      </c>
      <c r="I1005" s="127">
        <v>0.48480000000000001</v>
      </c>
      <c r="J1005" s="57">
        <v>2512176.0499999998</v>
      </c>
    </row>
    <row r="1006" spans="1:10" s="66" customFormat="1" ht="14.5" x14ac:dyDescent="0.4">
      <c r="A1006" s="149" t="s">
        <v>3150</v>
      </c>
      <c r="B1006" s="149" t="s">
        <v>3151</v>
      </c>
      <c r="C1006" s="149" t="s">
        <v>3152</v>
      </c>
      <c r="D1006" s="105">
        <v>4300149.91</v>
      </c>
      <c r="E1006" s="57">
        <v>4300149.91</v>
      </c>
      <c r="F1006" s="57">
        <v>0</v>
      </c>
      <c r="G1006" s="127">
        <v>1</v>
      </c>
      <c r="H1006" s="57">
        <v>5812393.1399999997</v>
      </c>
      <c r="I1006" s="127">
        <v>0.73980000000000001</v>
      </c>
      <c r="J1006" s="57">
        <v>1512243.23</v>
      </c>
    </row>
    <row r="1007" spans="1:10" s="66" customFormat="1" ht="14.5" x14ac:dyDescent="0.4">
      <c r="A1007" s="149" t="s">
        <v>3153</v>
      </c>
      <c r="B1007" s="149" t="s">
        <v>3154</v>
      </c>
      <c r="C1007" s="149" t="s">
        <v>3155</v>
      </c>
      <c r="D1007" s="105">
        <v>2250618.5499999998</v>
      </c>
      <c r="E1007" s="57">
        <v>2250618.5499999998</v>
      </c>
      <c r="F1007" s="57">
        <v>0</v>
      </c>
      <c r="G1007" s="127">
        <v>1</v>
      </c>
      <c r="H1007" s="57">
        <v>3756377.45</v>
      </c>
      <c r="I1007" s="127">
        <v>0.59909999999999997</v>
      </c>
      <c r="J1007" s="57">
        <v>1505758.9</v>
      </c>
    </row>
    <row r="1008" spans="1:10" s="66" customFormat="1" ht="14.5" x14ac:dyDescent="0.4">
      <c r="A1008" s="149" t="s">
        <v>3156</v>
      </c>
      <c r="B1008" s="149" t="s">
        <v>3157</v>
      </c>
      <c r="C1008" s="149" t="s">
        <v>3158</v>
      </c>
      <c r="D1008" s="105">
        <v>5476186.71</v>
      </c>
      <c r="E1008" s="57">
        <v>5476186.71</v>
      </c>
      <c r="F1008" s="57">
        <v>0</v>
      </c>
      <c r="G1008" s="127">
        <v>1</v>
      </c>
      <c r="H1008" s="57">
        <v>6927408.6399999997</v>
      </c>
      <c r="I1008" s="127">
        <v>0.79049999999999998</v>
      </c>
      <c r="J1008" s="57">
        <v>1451221.93</v>
      </c>
    </row>
    <row r="1009" spans="1:10" s="66" customFormat="1" ht="14.5" x14ac:dyDescent="0.4">
      <c r="A1009" s="149" t="s">
        <v>3159</v>
      </c>
      <c r="B1009" s="149" t="s">
        <v>3160</v>
      </c>
      <c r="C1009" s="149" t="s">
        <v>3161</v>
      </c>
      <c r="D1009" s="105">
        <v>13531767.5</v>
      </c>
      <c r="E1009" s="57">
        <v>13531767.5</v>
      </c>
      <c r="F1009" s="57">
        <v>0</v>
      </c>
      <c r="G1009" s="127">
        <v>1</v>
      </c>
      <c r="H1009" s="57">
        <v>18347785.879999999</v>
      </c>
      <c r="I1009" s="127">
        <v>0.73750000000000004</v>
      </c>
      <c r="J1009" s="57">
        <v>4816018.38</v>
      </c>
    </row>
    <row r="1010" spans="1:10" s="66" customFormat="1" ht="14.5" x14ac:dyDescent="0.4">
      <c r="A1010" s="149" t="s">
        <v>3162</v>
      </c>
      <c r="B1010" s="149" t="s">
        <v>3163</v>
      </c>
      <c r="C1010" s="149" t="s">
        <v>3164</v>
      </c>
      <c r="D1010" s="105">
        <v>5290383.5999999996</v>
      </c>
      <c r="E1010" s="57">
        <v>5290383.5999999996</v>
      </c>
      <c r="F1010" s="57">
        <v>0</v>
      </c>
      <c r="G1010" s="127">
        <v>1</v>
      </c>
      <c r="H1010" s="57">
        <v>7641768.46</v>
      </c>
      <c r="I1010" s="127">
        <v>0.69230000000000003</v>
      </c>
      <c r="J1010" s="57">
        <v>2351384.86</v>
      </c>
    </row>
    <row r="1011" spans="1:10" s="66" customFormat="1" ht="14.5" x14ac:dyDescent="0.4">
      <c r="A1011" s="149" t="s">
        <v>3165</v>
      </c>
      <c r="B1011" s="149" t="s">
        <v>3166</v>
      </c>
      <c r="C1011" s="149" t="s">
        <v>3167</v>
      </c>
      <c r="D1011" s="105">
        <v>4825243.51</v>
      </c>
      <c r="E1011" s="57">
        <v>4825243.51</v>
      </c>
      <c r="F1011" s="57">
        <v>0</v>
      </c>
      <c r="G1011" s="127">
        <v>1</v>
      </c>
      <c r="H1011" s="57">
        <v>7058208.6799999997</v>
      </c>
      <c r="I1011" s="127">
        <v>0.68359999999999999</v>
      </c>
      <c r="J1011" s="57">
        <v>2232965.17</v>
      </c>
    </row>
    <row r="1012" spans="1:10" s="66" customFormat="1" ht="14.5" x14ac:dyDescent="0.4">
      <c r="A1012" s="149" t="s">
        <v>3168</v>
      </c>
      <c r="B1012" s="149" t="s">
        <v>3169</v>
      </c>
      <c r="C1012" s="149" t="s">
        <v>3170</v>
      </c>
      <c r="D1012" s="105">
        <v>5474523.3899999997</v>
      </c>
      <c r="E1012" s="57">
        <v>5474523.3899999997</v>
      </c>
      <c r="F1012" s="57">
        <v>0</v>
      </c>
      <c r="G1012" s="127">
        <v>1</v>
      </c>
      <c r="H1012" s="57">
        <v>7366036.6100000003</v>
      </c>
      <c r="I1012" s="127">
        <v>0.74319999999999997</v>
      </c>
      <c r="J1012" s="57">
        <v>1891513.22</v>
      </c>
    </row>
    <row r="1013" spans="1:10" s="66" customFormat="1" ht="14.5" x14ac:dyDescent="0.4">
      <c r="A1013" s="149" t="s">
        <v>3171</v>
      </c>
      <c r="B1013" s="149" t="s">
        <v>3172</v>
      </c>
      <c r="C1013" s="149" t="s">
        <v>3173</v>
      </c>
      <c r="D1013" s="105">
        <v>7753903.2800000003</v>
      </c>
      <c r="E1013" s="57">
        <v>7753903.2800000003</v>
      </c>
      <c r="F1013" s="57">
        <v>0</v>
      </c>
      <c r="G1013" s="127">
        <v>1</v>
      </c>
      <c r="H1013" s="57">
        <v>11919962.27</v>
      </c>
      <c r="I1013" s="127">
        <v>0.65049999999999997</v>
      </c>
      <c r="J1013" s="57">
        <v>4166058.99</v>
      </c>
    </row>
    <row r="1014" spans="1:10" s="66" customFormat="1" ht="14.5" x14ac:dyDescent="0.4">
      <c r="A1014" s="149" t="s">
        <v>3174</v>
      </c>
      <c r="B1014" s="149" t="s">
        <v>3175</v>
      </c>
      <c r="C1014" s="149" t="s">
        <v>3176</v>
      </c>
      <c r="D1014" s="105">
        <v>4034233.53</v>
      </c>
      <c r="E1014" s="57">
        <v>4034233.53</v>
      </c>
      <c r="F1014" s="57">
        <v>0</v>
      </c>
      <c r="G1014" s="127">
        <v>1</v>
      </c>
      <c r="H1014" s="57">
        <v>5270746.8499999996</v>
      </c>
      <c r="I1014" s="127">
        <v>0.76539999999999997</v>
      </c>
      <c r="J1014" s="57">
        <v>1236513.32</v>
      </c>
    </row>
    <row r="1015" spans="1:10" s="66" customFormat="1" ht="14.5" x14ac:dyDescent="0.4">
      <c r="A1015" s="149" t="s">
        <v>3177</v>
      </c>
      <c r="B1015" s="149" t="s">
        <v>3178</v>
      </c>
      <c r="C1015" s="149" t="s">
        <v>3179</v>
      </c>
      <c r="D1015" s="105">
        <v>5109059.41</v>
      </c>
      <c r="E1015" s="57">
        <v>5109059.41</v>
      </c>
      <c r="F1015" s="57">
        <v>0</v>
      </c>
      <c r="G1015" s="127">
        <v>1</v>
      </c>
      <c r="H1015" s="57">
        <v>5960640.4900000002</v>
      </c>
      <c r="I1015" s="127">
        <v>0.85709999999999997</v>
      </c>
      <c r="J1015" s="57">
        <v>851581.08</v>
      </c>
    </row>
    <row r="1016" spans="1:10" s="66" customFormat="1" ht="14.5" x14ac:dyDescent="0.4">
      <c r="A1016" s="149" t="s">
        <v>3180</v>
      </c>
      <c r="B1016" s="149" t="s">
        <v>3181</v>
      </c>
      <c r="C1016" s="149" t="s">
        <v>3182</v>
      </c>
      <c r="D1016" s="105">
        <v>2645496.71</v>
      </c>
      <c r="E1016" s="57">
        <v>2645496.71</v>
      </c>
      <c r="F1016" s="57">
        <v>0</v>
      </c>
      <c r="G1016" s="127">
        <v>1</v>
      </c>
      <c r="H1016" s="57">
        <v>3455938.63</v>
      </c>
      <c r="I1016" s="127">
        <v>0.76549999999999996</v>
      </c>
      <c r="J1016" s="57">
        <v>810441.92</v>
      </c>
    </row>
    <row r="1017" spans="1:10" s="66" customFormat="1" ht="14.5" x14ac:dyDescent="0.4">
      <c r="A1017" s="149" t="s">
        <v>3183</v>
      </c>
      <c r="B1017" s="149" t="s">
        <v>3184</v>
      </c>
      <c r="C1017" s="149" t="s">
        <v>3185</v>
      </c>
      <c r="D1017" s="105">
        <v>11800396.449999999</v>
      </c>
      <c r="E1017" s="57">
        <v>11800396.449999999</v>
      </c>
      <c r="F1017" s="57">
        <v>0</v>
      </c>
      <c r="G1017" s="127">
        <v>1</v>
      </c>
      <c r="H1017" s="57">
        <v>16824565.82</v>
      </c>
      <c r="I1017" s="127">
        <v>0.70140000000000002</v>
      </c>
      <c r="J1017" s="57">
        <v>5024169.37</v>
      </c>
    </row>
    <row r="1018" spans="1:10" s="66" customFormat="1" ht="14.5" x14ac:dyDescent="0.4">
      <c r="A1018" s="149" t="s">
        <v>3186</v>
      </c>
      <c r="B1018" s="149" t="s">
        <v>3187</v>
      </c>
      <c r="C1018" s="149" t="s">
        <v>3188</v>
      </c>
      <c r="D1018" s="105">
        <v>6327499.1299999999</v>
      </c>
      <c r="E1018" s="57">
        <v>6327499.1299999999</v>
      </c>
      <c r="F1018" s="57">
        <v>0</v>
      </c>
      <c r="G1018" s="127">
        <v>1</v>
      </c>
      <c r="H1018" s="57">
        <v>9952968.9700000007</v>
      </c>
      <c r="I1018" s="127">
        <v>0.63570000000000004</v>
      </c>
      <c r="J1018" s="57">
        <v>3625469.84</v>
      </c>
    </row>
    <row r="1019" spans="1:10" s="66" customFormat="1" ht="14.5" x14ac:dyDescent="0.4">
      <c r="A1019" s="149" t="s">
        <v>3189</v>
      </c>
      <c r="B1019" s="149" t="s">
        <v>3190</v>
      </c>
      <c r="C1019" s="149" t="s">
        <v>3191</v>
      </c>
      <c r="D1019" s="105">
        <v>11201403.65</v>
      </c>
      <c r="E1019" s="57">
        <v>11201403.65</v>
      </c>
      <c r="F1019" s="57">
        <v>0</v>
      </c>
      <c r="G1019" s="127">
        <v>1</v>
      </c>
      <c r="H1019" s="57">
        <v>16157626.57</v>
      </c>
      <c r="I1019" s="127">
        <v>0.69330000000000003</v>
      </c>
      <c r="J1019" s="57">
        <v>4956222.92</v>
      </c>
    </row>
    <row r="1020" spans="1:10" s="66" customFormat="1" ht="14.5" x14ac:dyDescent="0.4">
      <c r="A1020" s="149" t="s">
        <v>3192</v>
      </c>
      <c r="B1020" s="149" t="s">
        <v>3193</v>
      </c>
      <c r="C1020" s="149" t="s">
        <v>3194</v>
      </c>
      <c r="D1020" s="105">
        <v>7928811.2800000003</v>
      </c>
      <c r="E1020" s="57">
        <v>7928811.2800000003</v>
      </c>
      <c r="F1020" s="57">
        <v>0</v>
      </c>
      <c r="G1020" s="127">
        <v>1</v>
      </c>
      <c r="H1020" s="57">
        <v>12052111.07</v>
      </c>
      <c r="I1020" s="127">
        <v>0.65790000000000004</v>
      </c>
      <c r="J1020" s="57">
        <v>4123299.79</v>
      </c>
    </row>
    <row r="1021" spans="1:10" s="66" customFormat="1" ht="14.5" x14ac:dyDescent="0.4">
      <c r="A1021" s="149" t="s">
        <v>3195</v>
      </c>
      <c r="B1021" s="149" t="s">
        <v>3196</v>
      </c>
      <c r="C1021" s="149" t="s">
        <v>3197</v>
      </c>
      <c r="D1021" s="105">
        <v>12409249.91</v>
      </c>
      <c r="E1021" s="57">
        <v>12409249.91</v>
      </c>
      <c r="F1021" s="57">
        <v>0</v>
      </c>
      <c r="G1021" s="127">
        <v>1</v>
      </c>
      <c r="H1021" s="57">
        <v>19274046.969999999</v>
      </c>
      <c r="I1021" s="127">
        <v>0.64380000000000004</v>
      </c>
      <c r="J1021" s="57">
        <v>6864797.0599999996</v>
      </c>
    </row>
    <row r="1022" spans="1:10" s="66" customFormat="1" ht="14.5" x14ac:dyDescent="0.4">
      <c r="A1022" s="149" t="s">
        <v>3198</v>
      </c>
      <c r="B1022" s="149" t="s">
        <v>3199</v>
      </c>
      <c r="C1022" s="149" t="s">
        <v>3200</v>
      </c>
      <c r="D1022" s="105">
        <v>11731966.9</v>
      </c>
      <c r="E1022" s="57">
        <v>11731966.9</v>
      </c>
      <c r="F1022" s="57">
        <v>0</v>
      </c>
      <c r="G1022" s="127">
        <v>1</v>
      </c>
      <c r="H1022" s="57">
        <v>15826827.699999999</v>
      </c>
      <c r="I1022" s="127">
        <v>0.74129999999999996</v>
      </c>
      <c r="J1022" s="57">
        <v>4094860.8</v>
      </c>
    </row>
    <row r="1023" spans="1:10" s="66" customFormat="1" ht="14.5" x14ac:dyDescent="0.4">
      <c r="A1023" s="149" t="s">
        <v>3201</v>
      </c>
      <c r="B1023" s="149" t="s">
        <v>3202</v>
      </c>
      <c r="C1023" s="149" t="s">
        <v>3203</v>
      </c>
      <c r="D1023" s="105">
        <v>13592329.43</v>
      </c>
      <c r="E1023" s="57">
        <v>13592329.43</v>
      </c>
      <c r="F1023" s="57">
        <v>0</v>
      </c>
      <c r="G1023" s="127">
        <v>1</v>
      </c>
      <c r="H1023" s="57">
        <v>19258407.890000001</v>
      </c>
      <c r="I1023" s="127">
        <v>0.70579999999999998</v>
      </c>
      <c r="J1023" s="57">
        <v>5666078.46</v>
      </c>
    </row>
    <row r="1024" spans="1:10" s="66" customFormat="1" ht="14.5" x14ac:dyDescent="0.4">
      <c r="A1024" s="149" t="s">
        <v>3204</v>
      </c>
      <c r="B1024" s="149" t="s">
        <v>3205</v>
      </c>
      <c r="C1024" s="149" t="s">
        <v>3206</v>
      </c>
      <c r="D1024" s="105">
        <v>8358198.4100000001</v>
      </c>
      <c r="E1024" s="57">
        <v>8358198.4100000001</v>
      </c>
      <c r="F1024" s="57">
        <v>0</v>
      </c>
      <c r="G1024" s="127">
        <v>1</v>
      </c>
      <c r="H1024" s="57">
        <v>11862053.84</v>
      </c>
      <c r="I1024" s="127">
        <v>0.7046</v>
      </c>
      <c r="J1024" s="57">
        <v>3503855.43</v>
      </c>
    </row>
    <row r="1025" spans="1:10" s="66" customFormat="1" ht="14.5" x14ac:dyDescent="0.4">
      <c r="A1025" s="149" t="s">
        <v>3207</v>
      </c>
      <c r="B1025" s="149" t="s">
        <v>3208</v>
      </c>
      <c r="C1025" s="149" t="s">
        <v>3209</v>
      </c>
      <c r="D1025" s="105">
        <v>7016633.5999999996</v>
      </c>
      <c r="E1025" s="57">
        <v>7016633.5999999996</v>
      </c>
      <c r="F1025" s="57">
        <v>0</v>
      </c>
      <c r="G1025" s="127">
        <v>1</v>
      </c>
      <c r="H1025" s="57">
        <v>10713605.289999999</v>
      </c>
      <c r="I1025" s="127">
        <v>0.65490000000000004</v>
      </c>
      <c r="J1025" s="57">
        <v>3696971.69</v>
      </c>
    </row>
    <row r="1026" spans="1:10" s="66" customFormat="1" ht="14.5" x14ac:dyDescent="0.4">
      <c r="A1026" s="149" t="s">
        <v>3210</v>
      </c>
      <c r="B1026" s="149" t="s">
        <v>3211</v>
      </c>
      <c r="C1026" s="149" t="s">
        <v>3212</v>
      </c>
      <c r="D1026" s="105">
        <v>12838733.640000001</v>
      </c>
      <c r="E1026" s="57">
        <v>12838733.640000001</v>
      </c>
      <c r="F1026" s="57">
        <v>0</v>
      </c>
      <c r="G1026" s="127">
        <v>1</v>
      </c>
      <c r="H1026" s="57">
        <v>18774618.210000001</v>
      </c>
      <c r="I1026" s="127">
        <v>0.68379999999999996</v>
      </c>
      <c r="J1026" s="57">
        <v>5935884.5700000003</v>
      </c>
    </row>
    <row r="1027" spans="1:10" s="66" customFormat="1" ht="14.5" x14ac:dyDescent="0.4">
      <c r="A1027" s="149" t="s">
        <v>3213</v>
      </c>
      <c r="B1027" s="149" t="s">
        <v>3214</v>
      </c>
      <c r="C1027" s="149" t="s">
        <v>3215</v>
      </c>
      <c r="D1027" s="105">
        <v>7531999.7000000002</v>
      </c>
      <c r="E1027" s="57">
        <v>7531999.7000000002</v>
      </c>
      <c r="F1027" s="57">
        <v>0</v>
      </c>
      <c r="G1027" s="127">
        <v>1</v>
      </c>
      <c r="H1027" s="57">
        <v>11606851.35</v>
      </c>
      <c r="I1027" s="127">
        <v>0.64890000000000003</v>
      </c>
      <c r="J1027" s="57">
        <v>4074851.65</v>
      </c>
    </row>
    <row r="1028" spans="1:10" s="66" customFormat="1" ht="14.5" x14ac:dyDescent="0.4">
      <c r="A1028" s="149" t="s">
        <v>3216</v>
      </c>
      <c r="B1028" s="149" t="s">
        <v>3217</v>
      </c>
      <c r="C1028" s="149" t="s">
        <v>3218</v>
      </c>
      <c r="D1028" s="105">
        <v>5968962.3799999999</v>
      </c>
      <c r="E1028" s="57">
        <v>5968962.3799999999</v>
      </c>
      <c r="F1028" s="57">
        <v>0</v>
      </c>
      <c r="G1028" s="127">
        <v>1</v>
      </c>
      <c r="H1028" s="57">
        <v>13451648.369999999</v>
      </c>
      <c r="I1028" s="127">
        <v>0.44369999999999998</v>
      </c>
      <c r="J1028" s="57">
        <v>7482685.9900000002</v>
      </c>
    </row>
    <row r="1029" spans="1:10" s="66" customFormat="1" ht="14.5" x14ac:dyDescent="0.4">
      <c r="A1029" s="149" t="s">
        <v>3219</v>
      </c>
      <c r="B1029" s="149" t="s">
        <v>3220</v>
      </c>
      <c r="C1029" s="149" t="s">
        <v>3221</v>
      </c>
      <c r="D1029" s="105">
        <v>10779952.25</v>
      </c>
      <c r="E1029" s="57">
        <v>10779952.25</v>
      </c>
      <c r="F1029" s="57">
        <v>0</v>
      </c>
      <c r="G1029" s="127">
        <v>1</v>
      </c>
      <c r="H1029" s="57">
        <v>15903094.970000001</v>
      </c>
      <c r="I1029" s="127">
        <v>0.67789999999999995</v>
      </c>
      <c r="J1029" s="57">
        <v>5123142.72</v>
      </c>
    </row>
    <row r="1030" spans="1:10" s="66" customFormat="1" ht="14.5" x14ac:dyDescent="0.4">
      <c r="A1030" s="149" t="s">
        <v>3222</v>
      </c>
      <c r="B1030" s="149" t="s">
        <v>3223</v>
      </c>
      <c r="C1030" s="149" t="s">
        <v>3224</v>
      </c>
      <c r="D1030" s="105">
        <v>12663560.199999999</v>
      </c>
      <c r="E1030" s="57">
        <v>12663560.199999999</v>
      </c>
      <c r="F1030" s="57">
        <v>0</v>
      </c>
      <c r="G1030" s="127">
        <v>1</v>
      </c>
      <c r="H1030" s="57">
        <v>17632631.149999999</v>
      </c>
      <c r="I1030" s="127">
        <v>0.71819999999999995</v>
      </c>
      <c r="J1030" s="57">
        <v>4969070.95</v>
      </c>
    </row>
    <row r="1031" spans="1:10" s="66" customFormat="1" ht="14.5" x14ac:dyDescent="0.4">
      <c r="A1031" s="149" t="s">
        <v>3225</v>
      </c>
      <c r="B1031" s="149" t="s">
        <v>3226</v>
      </c>
      <c r="C1031" s="149" t="s">
        <v>3227</v>
      </c>
      <c r="D1031" s="105">
        <v>7762014.5499999998</v>
      </c>
      <c r="E1031" s="57">
        <v>7762014.5499999998</v>
      </c>
      <c r="F1031" s="57">
        <v>0</v>
      </c>
      <c r="G1031" s="127">
        <v>1</v>
      </c>
      <c r="H1031" s="57">
        <v>13415237.67</v>
      </c>
      <c r="I1031" s="127">
        <v>0.5786</v>
      </c>
      <c r="J1031" s="57">
        <v>5653223.1200000001</v>
      </c>
    </row>
    <row r="1032" spans="1:10" s="66" customFormat="1" ht="14.5" x14ac:dyDescent="0.4">
      <c r="A1032" s="149" t="s">
        <v>3228</v>
      </c>
      <c r="B1032" s="149" t="s">
        <v>3229</v>
      </c>
      <c r="C1032" s="149" t="s">
        <v>3230</v>
      </c>
      <c r="D1032" s="105">
        <v>11536307.539999999</v>
      </c>
      <c r="E1032" s="57">
        <v>11536307.539999999</v>
      </c>
      <c r="F1032" s="57">
        <v>0</v>
      </c>
      <c r="G1032" s="127">
        <v>1</v>
      </c>
      <c r="H1032" s="57">
        <v>17403333.170000002</v>
      </c>
      <c r="I1032" s="127">
        <v>0.66290000000000004</v>
      </c>
      <c r="J1032" s="57">
        <v>5867025.6299999999</v>
      </c>
    </row>
    <row r="1033" spans="1:10" s="66" customFormat="1" ht="14.5" x14ac:dyDescent="0.4">
      <c r="A1033" s="149" t="s">
        <v>3231</v>
      </c>
      <c r="B1033" s="149" t="s">
        <v>3232</v>
      </c>
      <c r="C1033" s="149" t="s">
        <v>3233</v>
      </c>
      <c r="D1033" s="105">
        <v>6263078.6500000004</v>
      </c>
      <c r="E1033" s="57">
        <v>6263078.6500000004</v>
      </c>
      <c r="F1033" s="57">
        <v>0</v>
      </c>
      <c r="G1033" s="127">
        <v>1</v>
      </c>
      <c r="H1033" s="57">
        <v>9122773.2899999991</v>
      </c>
      <c r="I1033" s="127">
        <v>0.6865</v>
      </c>
      <c r="J1033" s="57">
        <v>2859694.64</v>
      </c>
    </row>
    <row r="1034" spans="1:10" s="66" customFormat="1" ht="14.5" x14ac:dyDescent="0.4">
      <c r="A1034" s="149" t="s">
        <v>3234</v>
      </c>
      <c r="B1034" s="149" t="s">
        <v>3235</v>
      </c>
      <c r="C1034" s="149" t="s">
        <v>3236</v>
      </c>
      <c r="D1034" s="105">
        <v>11541204.23</v>
      </c>
      <c r="E1034" s="57">
        <v>11541204.23</v>
      </c>
      <c r="F1034" s="57">
        <v>0</v>
      </c>
      <c r="G1034" s="127">
        <v>1</v>
      </c>
      <c r="H1034" s="57">
        <v>17052850.73</v>
      </c>
      <c r="I1034" s="127">
        <v>0.67679999999999996</v>
      </c>
      <c r="J1034" s="57">
        <v>5511646.5</v>
      </c>
    </row>
    <row r="1035" spans="1:10" s="66" customFormat="1" ht="14.5" x14ac:dyDescent="0.4">
      <c r="A1035" s="149" t="s">
        <v>3237</v>
      </c>
      <c r="B1035" s="149" t="s">
        <v>3238</v>
      </c>
      <c r="C1035" s="149" t="s">
        <v>3239</v>
      </c>
      <c r="D1035" s="105">
        <v>9920948.0500000007</v>
      </c>
      <c r="E1035" s="57">
        <v>9920948.8699999992</v>
      </c>
      <c r="F1035" s="57">
        <v>-0.82</v>
      </c>
      <c r="G1035" s="127">
        <v>1</v>
      </c>
      <c r="H1035" s="57">
        <v>13905345.439999999</v>
      </c>
      <c r="I1035" s="127">
        <v>0.71350000000000002</v>
      </c>
      <c r="J1035" s="57">
        <v>3984397.39</v>
      </c>
    </row>
    <row r="1036" spans="1:10" s="66" customFormat="1" ht="14.5" x14ac:dyDescent="0.4">
      <c r="A1036" s="149" t="s">
        <v>3240</v>
      </c>
      <c r="B1036" s="149" t="s">
        <v>3241</v>
      </c>
      <c r="C1036" s="149" t="s">
        <v>3242</v>
      </c>
      <c r="D1036" s="105">
        <v>7073292.6200000001</v>
      </c>
      <c r="E1036" s="57">
        <v>7073292.6200000001</v>
      </c>
      <c r="F1036" s="57">
        <v>0</v>
      </c>
      <c r="G1036" s="127">
        <v>1</v>
      </c>
      <c r="H1036" s="57">
        <v>12301259.289999999</v>
      </c>
      <c r="I1036" s="127">
        <v>0.57499999999999996</v>
      </c>
      <c r="J1036" s="57">
        <v>5227966.67</v>
      </c>
    </row>
    <row r="1037" spans="1:10" s="66" customFormat="1" ht="14.5" x14ac:dyDescent="0.4">
      <c r="A1037" s="149" t="s">
        <v>3243</v>
      </c>
      <c r="B1037" s="149" t="s">
        <v>3244</v>
      </c>
      <c r="C1037" s="149" t="s">
        <v>3245</v>
      </c>
      <c r="D1037" s="105">
        <v>13428669.26</v>
      </c>
      <c r="E1037" s="57">
        <v>13428669.26</v>
      </c>
      <c r="F1037" s="57">
        <v>0</v>
      </c>
      <c r="G1037" s="127">
        <v>1</v>
      </c>
      <c r="H1037" s="57">
        <v>19076062.899999999</v>
      </c>
      <c r="I1037" s="127">
        <v>0.70399999999999996</v>
      </c>
      <c r="J1037" s="57">
        <v>5647393.6399999997</v>
      </c>
    </row>
    <row r="1038" spans="1:10" s="66" customFormat="1" ht="14.5" x14ac:dyDescent="0.4">
      <c r="A1038" s="149" t="s">
        <v>3246</v>
      </c>
      <c r="B1038" s="149" t="s">
        <v>3247</v>
      </c>
      <c r="C1038" s="149" t="s">
        <v>3248</v>
      </c>
      <c r="D1038" s="105">
        <v>16968586.84</v>
      </c>
      <c r="E1038" s="57">
        <v>16968586.84</v>
      </c>
      <c r="F1038" s="57">
        <v>0</v>
      </c>
      <c r="G1038" s="127">
        <v>1</v>
      </c>
      <c r="H1038" s="57">
        <v>22456888.73</v>
      </c>
      <c r="I1038" s="127">
        <v>0.75560000000000005</v>
      </c>
      <c r="J1038" s="57">
        <v>5488301.8899999997</v>
      </c>
    </row>
    <row r="1039" spans="1:10" s="66" customFormat="1" ht="14.5" x14ac:dyDescent="0.4">
      <c r="A1039" s="149" t="s">
        <v>3249</v>
      </c>
      <c r="B1039" s="149" t="s">
        <v>3250</v>
      </c>
      <c r="C1039" s="149" t="s">
        <v>3251</v>
      </c>
      <c r="D1039" s="105">
        <v>11151955.01</v>
      </c>
      <c r="E1039" s="57">
        <v>11151955.01</v>
      </c>
      <c r="F1039" s="57">
        <v>0</v>
      </c>
      <c r="G1039" s="127">
        <v>1</v>
      </c>
      <c r="H1039" s="57">
        <v>16466740.51</v>
      </c>
      <c r="I1039" s="127">
        <v>0.67720000000000002</v>
      </c>
      <c r="J1039" s="57">
        <v>5314785.5</v>
      </c>
    </row>
    <row r="1040" spans="1:10" s="66" customFormat="1" ht="14.5" x14ac:dyDescent="0.4">
      <c r="A1040" s="149" t="s">
        <v>3252</v>
      </c>
      <c r="B1040" s="149" t="s">
        <v>3253</v>
      </c>
      <c r="C1040" s="149" t="s">
        <v>3254</v>
      </c>
      <c r="D1040" s="105">
        <v>12365458.470000001</v>
      </c>
      <c r="E1040" s="57">
        <v>12365458.470000001</v>
      </c>
      <c r="F1040" s="57">
        <v>0</v>
      </c>
      <c r="G1040" s="127">
        <v>1</v>
      </c>
      <c r="H1040" s="57">
        <v>20916910.780000001</v>
      </c>
      <c r="I1040" s="127">
        <v>0.59119999999999995</v>
      </c>
      <c r="J1040" s="57">
        <v>8551452.3100000005</v>
      </c>
    </row>
    <row r="1041" spans="1:10" s="66" customFormat="1" ht="14.5" x14ac:dyDescent="0.4">
      <c r="A1041" s="149" t="s">
        <v>3255</v>
      </c>
      <c r="B1041" s="149" t="s">
        <v>3256</v>
      </c>
      <c r="C1041" s="149" t="s">
        <v>3257</v>
      </c>
      <c r="D1041" s="105">
        <v>16120419.109999999</v>
      </c>
      <c r="E1041" s="57">
        <v>16120419.109999999</v>
      </c>
      <c r="F1041" s="57">
        <v>0</v>
      </c>
      <c r="G1041" s="127">
        <v>1</v>
      </c>
      <c r="H1041" s="57">
        <v>21657253.760000002</v>
      </c>
      <c r="I1041" s="127">
        <v>0.74429999999999996</v>
      </c>
      <c r="J1041" s="57">
        <v>5536834.6500000004</v>
      </c>
    </row>
    <row r="1042" spans="1:10" s="66" customFormat="1" ht="14.5" x14ac:dyDescent="0.4">
      <c r="A1042" s="149" t="s">
        <v>3258</v>
      </c>
      <c r="B1042" s="149" t="s">
        <v>3259</v>
      </c>
      <c r="C1042" s="149" t="s">
        <v>3260</v>
      </c>
      <c r="D1042" s="105">
        <v>9263458.5500000007</v>
      </c>
      <c r="E1042" s="57">
        <v>9263458.5500000007</v>
      </c>
      <c r="F1042" s="57">
        <v>0</v>
      </c>
      <c r="G1042" s="127">
        <v>1</v>
      </c>
      <c r="H1042" s="57">
        <v>13284388.859999999</v>
      </c>
      <c r="I1042" s="127">
        <v>0.69730000000000003</v>
      </c>
      <c r="J1042" s="57">
        <v>4020930.31</v>
      </c>
    </row>
    <row r="1043" spans="1:10" s="66" customFormat="1" ht="14.5" x14ac:dyDescent="0.4">
      <c r="A1043" s="149" t="s">
        <v>3261</v>
      </c>
      <c r="B1043" s="149" t="s">
        <v>3262</v>
      </c>
      <c r="C1043" s="149" t="s">
        <v>3263</v>
      </c>
      <c r="D1043" s="105">
        <v>17517640.469999999</v>
      </c>
      <c r="E1043" s="57">
        <v>17517640.469999999</v>
      </c>
      <c r="F1043" s="57">
        <v>0</v>
      </c>
      <c r="G1043" s="127">
        <v>1</v>
      </c>
      <c r="H1043" s="57">
        <v>22733572.690000001</v>
      </c>
      <c r="I1043" s="127">
        <v>0.77059999999999995</v>
      </c>
      <c r="J1043" s="57">
        <v>5215932.22</v>
      </c>
    </row>
    <row r="1044" spans="1:10" s="66" customFormat="1" ht="14.5" x14ac:dyDescent="0.4">
      <c r="A1044" s="149" t="s">
        <v>3264</v>
      </c>
      <c r="B1044" s="149" t="s">
        <v>3265</v>
      </c>
      <c r="C1044" s="149" t="s">
        <v>3266</v>
      </c>
      <c r="D1044" s="105">
        <v>12299392.59</v>
      </c>
      <c r="E1044" s="57">
        <v>12299392.59</v>
      </c>
      <c r="F1044" s="57">
        <v>0</v>
      </c>
      <c r="G1044" s="127">
        <v>1</v>
      </c>
      <c r="H1044" s="57">
        <v>15630997.890000001</v>
      </c>
      <c r="I1044" s="127">
        <v>0.78690000000000004</v>
      </c>
      <c r="J1044" s="57">
        <v>3331605.3</v>
      </c>
    </row>
    <row r="1045" spans="1:10" s="66" customFormat="1" ht="14.5" x14ac:dyDescent="0.4">
      <c r="A1045" s="149" t="s">
        <v>3267</v>
      </c>
      <c r="B1045" s="149" t="s">
        <v>3268</v>
      </c>
      <c r="C1045" s="149" t="s">
        <v>3269</v>
      </c>
      <c r="D1045" s="105">
        <v>9434369.4199999999</v>
      </c>
      <c r="E1045" s="57">
        <v>9434369.4199999999</v>
      </c>
      <c r="F1045" s="57">
        <v>0</v>
      </c>
      <c r="G1045" s="127">
        <v>1</v>
      </c>
      <c r="H1045" s="57">
        <v>14186593.17</v>
      </c>
      <c r="I1045" s="127">
        <v>0.66500000000000004</v>
      </c>
      <c r="J1045" s="57">
        <v>4752223.75</v>
      </c>
    </row>
    <row r="1046" spans="1:10" s="66" customFormat="1" ht="14.5" x14ac:dyDescent="0.4">
      <c r="A1046" s="149" t="s">
        <v>3270</v>
      </c>
      <c r="B1046" s="149" t="s">
        <v>3271</v>
      </c>
      <c r="C1046" s="149" t="s">
        <v>3272</v>
      </c>
      <c r="D1046" s="105">
        <v>17519560.760000002</v>
      </c>
      <c r="E1046" s="57">
        <v>17519560.760000002</v>
      </c>
      <c r="F1046" s="57">
        <v>0</v>
      </c>
      <c r="G1046" s="127">
        <v>1</v>
      </c>
      <c r="H1046" s="57">
        <v>23699307.699999999</v>
      </c>
      <c r="I1046" s="127">
        <v>0.73919999999999997</v>
      </c>
      <c r="J1046" s="57">
        <v>6179746.9400000004</v>
      </c>
    </row>
    <row r="1047" spans="1:10" s="66" customFormat="1" ht="14.5" x14ac:dyDescent="0.4">
      <c r="A1047" s="149" t="s">
        <v>3273</v>
      </c>
      <c r="B1047" s="149" t="s">
        <v>3274</v>
      </c>
      <c r="C1047" s="149" t="s">
        <v>3275</v>
      </c>
      <c r="D1047" s="105">
        <v>4246723.08</v>
      </c>
      <c r="E1047" s="57">
        <v>4246723.08</v>
      </c>
      <c r="F1047" s="57">
        <v>0</v>
      </c>
      <c r="G1047" s="127">
        <v>1</v>
      </c>
      <c r="H1047" s="57">
        <v>7034521.1299999999</v>
      </c>
      <c r="I1047" s="127">
        <v>0.60370000000000001</v>
      </c>
      <c r="J1047" s="57">
        <v>2787798.05</v>
      </c>
    </row>
    <row r="1048" spans="1:10" s="66" customFormat="1" ht="14.5" x14ac:dyDescent="0.4">
      <c r="A1048" s="149" t="s">
        <v>3276</v>
      </c>
      <c r="B1048" s="149" t="s">
        <v>3277</v>
      </c>
      <c r="C1048" s="149" t="s">
        <v>3278</v>
      </c>
      <c r="D1048" s="105">
        <v>5949666.3200000003</v>
      </c>
      <c r="E1048" s="57">
        <v>5949666.3200000003</v>
      </c>
      <c r="F1048" s="57">
        <v>0</v>
      </c>
      <c r="G1048" s="127">
        <v>1</v>
      </c>
      <c r="H1048" s="57">
        <v>7999367.2400000002</v>
      </c>
      <c r="I1048" s="127">
        <v>0.74380000000000002</v>
      </c>
      <c r="J1048" s="57">
        <v>2049700.92</v>
      </c>
    </row>
    <row r="1049" spans="1:10" s="66" customFormat="1" ht="14.5" x14ac:dyDescent="0.4">
      <c r="A1049" s="149" t="s">
        <v>3279</v>
      </c>
      <c r="B1049" s="149" t="s">
        <v>3280</v>
      </c>
      <c r="C1049" s="149" t="s">
        <v>3281</v>
      </c>
      <c r="D1049" s="105">
        <v>9299237.3800000008</v>
      </c>
      <c r="E1049" s="57">
        <v>9299237.3800000008</v>
      </c>
      <c r="F1049" s="57">
        <v>0</v>
      </c>
      <c r="G1049" s="127">
        <v>1</v>
      </c>
      <c r="H1049" s="57">
        <v>16050909.6</v>
      </c>
      <c r="I1049" s="127">
        <v>0.57940000000000003</v>
      </c>
      <c r="J1049" s="57">
        <v>6751672.2199999997</v>
      </c>
    </row>
    <row r="1050" spans="1:10" s="66" customFormat="1" ht="14.5" x14ac:dyDescent="0.4">
      <c r="A1050" s="149" t="s">
        <v>3282</v>
      </c>
      <c r="B1050" s="149" t="s">
        <v>3283</v>
      </c>
      <c r="C1050" s="149" t="s">
        <v>3284</v>
      </c>
      <c r="D1050" s="105">
        <v>5822287.0899999999</v>
      </c>
      <c r="E1050" s="57">
        <v>5822287.0899999999</v>
      </c>
      <c r="F1050" s="57">
        <v>0</v>
      </c>
      <c r="G1050" s="127">
        <v>1</v>
      </c>
      <c r="H1050" s="57">
        <v>11071411.609999999</v>
      </c>
      <c r="I1050" s="127">
        <v>0.52590000000000003</v>
      </c>
      <c r="J1050" s="57">
        <v>5249124.5199999996</v>
      </c>
    </row>
    <row r="1051" spans="1:10" s="66" customFormat="1" ht="14.5" x14ac:dyDescent="0.4">
      <c r="A1051" s="149" t="s">
        <v>3285</v>
      </c>
      <c r="B1051" s="149" t="s">
        <v>3286</v>
      </c>
      <c r="C1051" s="149" t="s">
        <v>3287</v>
      </c>
      <c r="D1051" s="105">
        <v>3577769.8</v>
      </c>
      <c r="E1051" s="57">
        <v>3577769.8</v>
      </c>
      <c r="F1051" s="57">
        <v>0</v>
      </c>
      <c r="G1051" s="127">
        <v>1</v>
      </c>
      <c r="H1051" s="57">
        <v>12072883.42</v>
      </c>
      <c r="I1051" s="127">
        <v>0.29630000000000001</v>
      </c>
      <c r="J1051" s="57">
        <v>8495113.6199999992</v>
      </c>
    </row>
    <row r="1052" spans="1:10" s="66" customFormat="1" ht="14.5" x14ac:dyDescent="0.4">
      <c r="A1052" s="149" t="s">
        <v>3288</v>
      </c>
      <c r="B1052" s="149" t="s">
        <v>3289</v>
      </c>
      <c r="C1052" s="149" t="s">
        <v>3290</v>
      </c>
      <c r="D1052" s="105">
        <v>4440012.57</v>
      </c>
      <c r="E1052" s="57">
        <v>4440012.57</v>
      </c>
      <c r="F1052" s="57">
        <v>0</v>
      </c>
      <c r="G1052" s="127">
        <v>1</v>
      </c>
      <c r="H1052" s="57">
        <v>5969835.25</v>
      </c>
      <c r="I1052" s="127">
        <v>0.74370000000000003</v>
      </c>
      <c r="J1052" s="57">
        <v>1529822.68</v>
      </c>
    </row>
    <row r="1053" spans="1:10" s="66" customFormat="1" ht="14.5" x14ac:dyDescent="0.4">
      <c r="A1053" s="149" t="s">
        <v>3291</v>
      </c>
      <c r="B1053" s="149" t="s">
        <v>3292</v>
      </c>
      <c r="C1053" s="149" t="s">
        <v>3293</v>
      </c>
      <c r="D1053" s="105">
        <v>5100367.3099999996</v>
      </c>
      <c r="E1053" s="57">
        <v>5100367.3099999996</v>
      </c>
      <c r="F1053" s="57">
        <v>0</v>
      </c>
      <c r="G1053" s="127">
        <v>1</v>
      </c>
      <c r="H1053" s="57">
        <v>7626084.4500000002</v>
      </c>
      <c r="I1053" s="127">
        <v>0.66879999999999995</v>
      </c>
      <c r="J1053" s="57">
        <v>2525717.14</v>
      </c>
    </row>
    <row r="1054" spans="1:10" s="66" customFormat="1" ht="14.5" x14ac:dyDescent="0.4">
      <c r="A1054" s="149" t="s">
        <v>3294</v>
      </c>
      <c r="B1054" s="149" t="s">
        <v>3295</v>
      </c>
      <c r="C1054" s="149" t="s">
        <v>3296</v>
      </c>
      <c r="D1054" s="105">
        <v>6441970.6699999999</v>
      </c>
      <c r="E1054" s="57">
        <v>6441970.6699999999</v>
      </c>
      <c r="F1054" s="57">
        <v>0</v>
      </c>
      <c r="G1054" s="127">
        <v>1</v>
      </c>
      <c r="H1054" s="57">
        <v>7622967.3399999999</v>
      </c>
      <c r="I1054" s="127">
        <v>0.84509999999999996</v>
      </c>
      <c r="J1054" s="57">
        <v>1180996.67</v>
      </c>
    </row>
    <row r="1055" spans="1:10" s="66" customFormat="1" ht="14.5" x14ac:dyDescent="0.4">
      <c r="A1055" s="149" t="s">
        <v>3297</v>
      </c>
      <c r="B1055" s="149" t="s">
        <v>3298</v>
      </c>
      <c r="C1055" s="149" t="s">
        <v>3299</v>
      </c>
      <c r="D1055" s="105">
        <v>2074732.69</v>
      </c>
      <c r="E1055" s="57">
        <v>2074732.69</v>
      </c>
      <c r="F1055" s="57">
        <v>0</v>
      </c>
      <c r="G1055" s="127">
        <v>1</v>
      </c>
      <c r="H1055" s="57">
        <v>2932984.54</v>
      </c>
      <c r="I1055" s="127">
        <v>0.70740000000000003</v>
      </c>
      <c r="J1055" s="57">
        <v>858251.85</v>
      </c>
    </row>
    <row r="1056" spans="1:10" s="66" customFormat="1" ht="14.5" x14ac:dyDescent="0.4">
      <c r="A1056" s="149" t="s">
        <v>3300</v>
      </c>
      <c r="B1056" s="149" t="s">
        <v>3301</v>
      </c>
      <c r="C1056" s="149" t="s">
        <v>3302</v>
      </c>
      <c r="D1056" s="105">
        <v>3011676.27</v>
      </c>
      <c r="E1056" s="57">
        <v>3011676.27</v>
      </c>
      <c r="F1056" s="57">
        <v>0</v>
      </c>
      <c r="G1056" s="127">
        <v>1</v>
      </c>
      <c r="H1056" s="57">
        <v>5189566.0599999996</v>
      </c>
      <c r="I1056" s="127">
        <v>0.58030000000000004</v>
      </c>
      <c r="J1056" s="57">
        <v>2177889.79</v>
      </c>
    </row>
    <row r="1057" spans="1:10" s="66" customFormat="1" ht="14.5" x14ac:dyDescent="0.4">
      <c r="A1057" s="149" t="s">
        <v>3303</v>
      </c>
      <c r="B1057" s="149" t="s">
        <v>3304</v>
      </c>
      <c r="C1057" s="149" t="s">
        <v>3305</v>
      </c>
      <c r="D1057" s="105">
        <v>35726313.159999996</v>
      </c>
      <c r="E1057" s="57">
        <v>35726313.159999996</v>
      </c>
      <c r="F1057" s="57">
        <v>0</v>
      </c>
      <c r="G1057" s="127">
        <v>1</v>
      </c>
      <c r="H1057" s="57">
        <v>45895009.520000003</v>
      </c>
      <c r="I1057" s="127">
        <v>0.77839999999999998</v>
      </c>
      <c r="J1057" s="57">
        <v>10168696.359999999</v>
      </c>
    </row>
    <row r="1058" spans="1:10" s="66" customFormat="1" ht="14.5" x14ac:dyDescent="0.4">
      <c r="A1058" s="149" t="s">
        <v>3306</v>
      </c>
      <c r="B1058" s="149" t="s">
        <v>3307</v>
      </c>
      <c r="C1058" s="149" t="s">
        <v>3308</v>
      </c>
      <c r="D1058" s="105">
        <v>14528480.93</v>
      </c>
      <c r="E1058" s="57">
        <v>14528480.93</v>
      </c>
      <c r="F1058" s="57">
        <v>0</v>
      </c>
      <c r="G1058" s="127">
        <v>1</v>
      </c>
      <c r="H1058" s="57">
        <v>23086103.460000001</v>
      </c>
      <c r="I1058" s="127">
        <v>0.62929999999999997</v>
      </c>
      <c r="J1058" s="57">
        <v>8557622.5299999993</v>
      </c>
    </row>
    <row r="1059" spans="1:10" s="66" customFormat="1" ht="14.5" x14ac:dyDescent="0.4">
      <c r="A1059" s="149" t="s">
        <v>3309</v>
      </c>
      <c r="B1059" s="149" t="s">
        <v>3310</v>
      </c>
      <c r="C1059" s="149" t="s">
        <v>3311</v>
      </c>
      <c r="D1059" s="105">
        <v>41549265.030000001</v>
      </c>
      <c r="E1059" s="57">
        <v>41549265.030000001</v>
      </c>
      <c r="F1059" s="57">
        <v>0</v>
      </c>
      <c r="G1059" s="127">
        <v>1</v>
      </c>
      <c r="H1059" s="57">
        <v>53357126.810000002</v>
      </c>
      <c r="I1059" s="127">
        <v>0.77869999999999995</v>
      </c>
      <c r="J1059" s="57">
        <v>11807861.779999999</v>
      </c>
    </row>
    <row r="1060" spans="1:10" s="66" customFormat="1" ht="14.5" x14ac:dyDescent="0.4">
      <c r="A1060" s="149" t="s">
        <v>3312</v>
      </c>
      <c r="B1060" s="149" t="s">
        <v>3313</v>
      </c>
      <c r="C1060" s="149" t="s">
        <v>3314</v>
      </c>
      <c r="D1060" s="105">
        <v>37629694.420000002</v>
      </c>
      <c r="E1060" s="57">
        <v>37629694.420000002</v>
      </c>
      <c r="F1060" s="57">
        <v>0</v>
      </c>
      <c r="G1060" s="127">
        <v>1</v>
      </c>
      <c r="H1060" s="57">
        <v>49050463.939999998</v>
      </c>
      <c r="I1060" s="127">
        <v>0.76719999999999999</v>
      </c>
      <c r="J1060" s="57">
        <v>11420769.52</v>
      </c>
    </row>
    <row r="1061" spans="1:10" s="66" customFormat="1" ht="14.5" x14ac:dyDescent="0.4">
      <c r="A1061" s="149" t="s">
        <v>3315</v>
      </c>
      <c r="B1061" s="149" t="s">
        <v>3316</v>
      </c>
      <c r="C1061" s="149" t="s">
        <v>3317</v>
      </c>
      <c r="D1061" s="105">
        <v>6548952.6299999999</v>
      </c>
      <c r="E1061" s="57">
        <v>6548952.6299999999</v>
      </c>
      <c r="F1061" s="57">
        <v>0</v>
      </c>
      <c r="G1061" s="127">
        <v>1</v>
      </c>
      <c r="H1061" s="57">
        <v>8985915.1500000004</v>
      </c>
      <c r="I1061" s="127">
        <v>0.7288</v>
      </c>
      <c r="J1061" s="57">
        <v>2436962.52</v>
      </c>
    </row>
    <row r="1062" spans="1:10" s="66" customFormat="1" ht="14.5" x14ac:dyDescent="0.4">
      <c r="A1062" s="149" t="s">
        <v>3318</v>
      </c>
      <c r="B1062" s="149" t="s">
        <v>3319</v>
      </c>
      <c r="C1062" s="149" t="s">
        <v>3320</v>
      </c>
      <c r="D1062" s="105">
        <v>4875126.63</v>
      </c>
      <c r="E1062" s="57">
        <v>4875126.63</v>
      </c>
      <c r="F1062" s="57">
        <v>0</v>
      </c>
      <c r="G1062" s="127">
        <v>1</v>
      </c>
      <c r="H1062" s="57">
        <v>9808610.1300000008</v>
      </c>
      <c r="I1062" s="127">
        <v>0.497</v>
      </c>
      <c r="J1062" s="57">
        <v>4933483.5</v>
      </c>
    </row>
    <row r="1063" spans="1:10" s="66" customFormat="1" ht="14.5" x14ac:dyDescent="0.4">
      <c r="A1063" s="149" t="s">
        <v>3321</v>
      </c>
      <c r="B1063" s="149" t="s">
        <v>3322</v>
      </c>
      <c r="C1063" s="149" t="s">
        <v>3323</v>
      </c>
      <c r="D1063" s="105">
        <v>10516709</v>
      </c>
      <c r="E1063" s="57">
        <v>10516709</v>
      </c>
      <c r="F1063" s="57">
        <v>0</v>
      </c>
      <c r="G1063" s="127">
        <v>1</v>
      </c>
      <c r="H1063" s="57">
        <v>15398135.43</v>
      </c>
      <c r="I1063" s="127">
        <v>0.68300000000000005</v>
      </c>
      <c r="J1063" s="57">
        <v>4881426.43</v>
      </c>
    </row>
    <row r="1064" spans="1:10" s="66" customFormat="1" ht="14.5" x14ac:dyDescent="0.4">
      <c r="A1064" s="149" t="s">
        <v>3324</v>
      </c>
      <c r="B1064" s="149" t="s">
        <v>3325</v>
      </c>
      <c r="C1064" s="149" t="s">
        <v>3326</v>
      </c>
      <c r="D1064" s="105">
        <v>11331782.32</v>
      </c>
      <c r="E1064" s="57">
        <v>11331782.32</v>
      </c>
      <c r="F1064" s="57">
        <v>0</v>
      </c>
      <c r="G1064" s="127">
        <v>1</v>
      </c>
      <c r="H1064" s="57">
        <v>19384031.219999999</v>
      </c>
      <c r="I1064" s="127">
        <v>0.58460000000000001</v>
      </c>
      <c r="J1064" s="57">
        <v>8052248.9000000004</v>
      </c>
    </row>
    <row r="1065" spans="1:10" s="66" customFormat="1" ht="14.5" x14ac:dyDescent="0.4">
      <c r="A1065" s="149" t="s">
        <v>3327</v>
      </c>
      <c r="B1065" s="149" t="s">
        <v>3328</v>
      </c>
      <c r="C1065" s="149" t="s">
        <v>3329</v>
      </c>
      <c r="D1065" s="105">
        <v>9107801.5500000007</v>
      </c>
      <c r="E1065" s="57">
        <v>9107801.5500000007</v>
      </c>
      <c r="F1065" s="57">
        <v>0</v>
      </c>
      <c r="G1065" s="127">
        <v>1</v>
      </c>
      <c r="H1065" s="57">
        <v>15407787.93</v>
      </c>
      <c r="I1065" s="127">
        <v>0.59109999999999996</v>
      </c>
      <c r="J1065" s="57">
        <v>6299986.3799999999</v>
      </c>
    </row>
    <row r="1066" spans="1:10" s="66" customFormat="1" ht="14.5" x14ac:dyDescent="0.4">
      <c r="A1066" s="149" t="s">
        <v>3330</v>
      </c>
      <c r="B1066" s="149" t="s">
        <v>3331</v>
      </c>
      <c r="C1066" s="149" t="s">
        <v>3332</v>
      </c>
      <c r="D1066" s="105">
        <v>15225640.93</v>
      </c>
      <c r="E1066" s="57">
        <v>15225640.93</v>
      </c>
      <c r="F1066" s="57">
        <v>0</v>
      </c>
      <c r="G1066" s="127">
        <v>1</v>
      </c>
      <c r="H1066" s="57">
        <v>17850866.739999998</v>
      </c>
      <c r="I1066" s="127">
        <v>0.85289999999999999</v>
      </c>
      <c r="J1066" s="57">
        <v>2625225.81</v>
      </c>
    </row>
    <row r="1067" spans="1:10" s="66" customFormat="1" ht="14.5" x14ac:dyDescent="0.4">
      <c r="A1067" s="149" t="s">
        <v>3333</v>
      </c>
      <c r="B1067" s="149" t="s">
        <v>3334</v>
      </c>
      <c r="C1067" s="149" t="s">
        <v>3335</v>
      </c>
      <c r="D1067" s="105">
        <v>8727001.8100000005</v>
      </c>
      <c r="E1067" s="57">
        <v>8727001.8100000005</v>
      </c>
      <c r="F1067" s="57">
        <v>0</v>
      </c>
      <c r="G1067" s="127">
        <v>1</v>
      </c>
      <c r="H1067" s="57">
        <v>12346937.16</v>
      </c>
      <c r="I1067" s="127">
        <v>0.70679999999999998</v>
      </c>
      <c r="J1067" s="57">
        <v>3619935.35</v>
      </c>
    </row>
    <row r="1068" spans="1:10" s="66" customFormat="1" ht="14.5" x14ac:dyDescent="0.4">
      <c r="A1068" s="149" t="s">
        <v>3336</v>
      </c>
      <c r="B1068" s="149" t="s">
        <v>3337</v>
      </c>
      <c r="C1068" s="149" t="s">
        <v>3338</v>
      </c>
      <c r="D1068" s="105">
        <v>7092724.8300000001</v>
      </c>
      <c r="E1068" s="57">
        <v>7092724.8300000001</v>
      </c>
      <c r="F1068" s="57">
        <v>0</v>
      </c>
      <c r="G1068" s="127">
        <v>1</v>
      </c>
      <c r="H1068" s="57">
        <v>10896915.41</v>
      </c>
      <c r="I1068" s="127">
        <v>0.65090000000000003</v>
      </c>
      <c r="J1068" s="57">
        <v>3804190.58</v>
      </c>
    </row>
    <row r="1069" spans="1:10" s="66" customFormat="1" ht="14.5" x14ac:dyDescent="0.4">
      <c r="A1069" s="149" t="s">
        <v>3339</v>
      </c>
      <c r="B1069" s="149" t="s">
        <v>3340</v>
      </c>
      <c r="C1069" s="149" t="s">
        <v>3341</v>
      </c>
      <c r="D1069" s="105">
        <v>11730205.77</v>
      </c>
      <c r="E1069" s="57">
        <v>11730205.77</v>
      </c>
      <c r="F1069" s="57">
        <v>0</v>
      </c>
      <c r="G1069" s="127">
        <v>1</v>
      </c>
      <c r="H1069" s="57">
        <v>17765633.59</v>
      </c>
      <c r="I1069" s="127">
        <v>0.6603</v>
      </c>
      <c r="J1069" s="57">
        <v>6035427.8200000003</v>
      </c>
    </row>
    <row r="1070" spans="1:10" s="66" customFormat="1" ht="14.5" x14ac:dyDescent="0.4">
      <c r="A1070" s="149" t="s">
        <v>3342</v>
      </c>
      <c r="B1070" s="149" t="s">
        <v>3343</v>
      </c>
      <c r="C1070" s="149" t="s">
        <v>3344</v>
      </c>
      <c r="D1070" s="105">
        <v>3930709.57</v>
      </c>
      <c r="E1070" s="57">
        <v>3930709.57</v>
      </c>
      <c r="F1070" s="57">
        <v>0</v>
      </c>
      <c r="G1070" s="127">
        <v>1</v>
      </c>
      <c r="H1070" s="57">
        <v>9976203.6699999999</v>
      </c>
      <c r="I1070" s="127">
        <v>0.39400000000000002</v>
      </c>
      <c r="J1070" s="57">
        <v>6045494.0999999996</v>
      </c>
    </row>
    <row r="1071" spans="1:10" s="66" customFormat="1" ht="14.5" x14ac:dyDescent="0.4">
      <c r="A1071" s="149" t="s">
        <v>3345</v>
      </c>
      <c r="B1071" s="149" t="s">
        <v>3346</v>
      </c>
      <c r="C1071" s="149" t="s">
        <v>3347</v>
      </c>
      <c r="D1071" s="105">
        <v>5603148.9800000004</v>
      </c>
      <c r="E1071" s="57">
        <v>5603148.9800000004</v>
      </c>
      <c r="F1071" s="57">
        <v>0</v>
      </c>
      <c r="G1071" s="127">
        <v>1</v>
      </c>
      <c r="H1071" s="57">
        <v>8023239.0099999998</v>
      </c>
      <c r="I1071" s="127">
        <v>0.69840000000000002</v>
      </c>
      <c r="J1071" s="57">
        <v>2420090.0299999998</v>
      </c>
    </row>
    <row r="1072" spans="1:10" s="66" customFormat="1" ht="14.5" x14ac:dyDescent="0.4">
      <c r="A1072" s="149" t="s">
        <v>3348</v>
      </c>
      <c r="B1072" s="149" t="s">
        <v>3349</v>
      </c>
      <c r="C1072" s="149" t="s">
        <v>3350</v>
      </c>
      <c r="D1072" s="105">
        <v>5795779.8799999999</v>
      </c>
      <c r="E1072" s="57">
        <v>5795779.8799999999</v>
      </c>
      <c r="F1072" s="57">
        <v>0</v>
      </c>
      <c r="G1072" s="127">
        <v>1</v>
      </c>
      <c r="H1072" s="57">
        <v>11037558.109999999</v>
      </c>
      <c r="I1072" s="127">
        <v>0.52510000000000001</v>
      </c>
      <c r="J1072" s="57">
        <v>5241778.2300000004</v>
      </c>
    </row>
    <row r="1073" spans="1:10" s="66" customFormat="1" ht="14.5" x14ac:dyDescent="0.4">
      <c r="A1073" s="149" t="s">
        <v>3351</v>
      </c>
      <c r="B1073" s="149" t="s">
        <v>3352</v>
      </c>
      <c r="C1073" s="149" t="s">
        <v>3353</v>
      </c>
      <c r="D1073" s="105">
        <v>9545215.3300000001</v>
      </c>
      <c r="E1073" s="57">
        <v>9545215.3300000001</v>
      </c>
      <c r="F1073" s="57">
        <v>0</v>
      </c>
      <c r="G1073" s="127">
        <v>1</v>
      </c>
      <c r="H1073" s="57">
        <v>15891878.33</v>
      </c>
      <c r="I1073" s="127">
        <v>0.60060000000000002</v>
      </c>
      <c r="J1073" s="57">
        <v>6346663</v>
      </c>
    </row>
    <row r="1074" spans="1:10" s="66" customFormat="1" ht="14.5" x14ac:dyDescent="0.4">
      <c r="A1074" s="149" t="s">
        <v>3354</v>
      </c>
      <c r="B1074" s="149" t="s">
        <v>3355</v>
      </c>
      <c r="C1074" s="149" t="s">
        <v>3356</v>
      </c>
      <c r="D1074" s="105">
        <v>2708642.42</v>
      </c>
      <c r="E1074" s="57">
        <v>2708642.42</v>
      </c>
      <c r="F1074" s="57">
        <v>0</v>
      </c>
      <c r="G1074" s="127">
        <v>1</v>
      </c>
      <c r="H1074" s="57">
        <v>7652407.0199999996</v>
      </c>
      <c r="I1074" s="127">
        <v>0.35399999999999998</v>
      </c>
      <c r="J1074" s="57">
        <v>4943764.5999999996</v>
      </c>
    </row>
    <row r="1075" spans="1:10" s="66" customFormat="1" ht="14.5" x14ac:dyDescent="0.4">
      <c r="A1075" s="149" t="s">
        <v>3357</v>
      </c>
      <c r="B1075" s="149" t="s">
        <v>3358</v>
      </c>
      <c r="C1075" s="149" t="s">
        <v>3359</v>
      </c>
      <c r="D1075" s="105">
        <v>5594983.7800000003</v>
      </c>
      <c r="E1075" s="57">
        <v>5594983.7800000003</v>
      </c>
      <c r="F1075" s="57">
        <v>0</v>
      </c>
      <c r="G1075" s="127">
        <v>1</v>
      </c>
      <c r="H1075" s="57">
        <v>12045691.890000001</v>
      </c>
      <c r="I1075" s="127">
        <v>0.46450000000000002</v>
      </c>
      <c r="J1075" s="57">
        <v>6450708.1100000003</v>
      </c>
    </row>
    <row r="1076" spans="1:10" s="66" customFormat="1" ht="14.5" x14ac:dyDescent="0.4">
      <c r="A1076" s="149" t="s">
        <v>3360</v>
      </c>
      <c r="B1076" s="149" t="s">
        <v>3361</v>
      </c>
      <c r="C1076" s="149" t="s">
        <v>3362</v>
      </c>
      <c r="D1076" s="105">
        <v>7939065.9299999997</v>
      </c>
      <c r="E1076" s="57">
        <v>7939065.9299999997</v>
      </c>
      <c r="F1076" s="57">
        <v>0</v>
      </c>
      <c r="G1076" s="127">
        <v>1</v>
      </c>
      <c r="H1076" s="57">
        <v>14943806.220000001</v>
      </c>
      <c r="I1076" s="127">
        <v>0.53129999999999999</v>
      </c>
      <c r="J1076" s="57">
        <v>7004740.29</v>
      </c>
    </row>
    <row r="1077" spans="1:10" s="66" customFormat="1" ht="14.5" x14ac:dyDescent="0.4">
      <c r="A1077" s="149" t="s">
        <v>3363</v>
      </c>
      <c r="B1077" s="149" t="s">
        <v>3364</v>
      </c>
      <c r="C1077" s="149" t="s">
        <v>3365</v>
      </c>
      <c r="D1077" s="105">
        <v>6803835.0599999996</v>
      </c>
      <c r="E1077" s="57">
        <v>6803835.0599999996</v>
      </c>
      <c r="F1077" s="57">
        <v>0</v>
      </c>
      <c r="G1077" s="127">
        <v>1</v>
      </c>
      <c r="H1077" s="57">
        <v>12406729.359999999</v>
      </c>
      <c r="I1077" s="127">
        <v>0.5484</v>
      </c>
      <c r="J1077" s="57">
        <v>5602894.2999999998</v>
      </c>
    </row>
    <row r="1078" spans="1:10" s="66" customFormat="1" ht="14.5" x14ac:dyDescent="0.4">
      <c r="A1078" s="149" t="s">
        <v>3366</v>
      </c>
      <c r="B1078" s="149" t="s">
        <v>3367</v>
      </c>
      <c r="C1078" s="149" t="s">
        <v>3368</v>
      </c>
      <c r="D1078" s="105">
        <v>7212948.8700000001</v>
      </c>
      <c r="E1078" s="57">
        <v>7212948.8700000001</v>
      </c>
      <c r="F1078" s="57">
        <v>0</v>
      </c>
      <c r="G1078" s="127">
        <v>1</v>
      </c>
      <c r="H1078" s="57">
        <v>12347448.66</v>
      </c>
      <c r="I1078" s="127">
        <v>0.58420000000000005</v>
      </c>
      <c r="J1078" s="57">
        <v>5134499.79</v>
      </c>
    </row>
    <row r="1079" spans="1:10" s="66" customFormat="1" ht="14.5" x14ac:dyDescent="0.4">
      <c r="A1079" s="149" t="s">
        <v>3369</v>
      </c>
      <c r="B1079" s="149" t="s">
        <v>3370</v>
      </c>
      <c r="C1079" s="149" t="s">
        <v>3371</v>
      </c>
      <c r="D1079" s="105">
        <v>7536858.8499999996</v>
      </c>
      <c r="E1079" s="57">
        <v>7536858.8499999996</v>
      </c>
      <c r="F1079" s="57">
        <v>0</v>
      </c>
      <c r="G1079" s="127">
        <v>1</v>
      </c>
      <c r="H1079" s="57">
        <v>13656824.439999999</v>
      </c>
      <c r="I1079" s="127">
        <v>0.55189999999999995</v>
      </c>
      <c r="J1079" s="57">
        <v>6119965.5899999999</v>
      </c>
    </row>
    <row r="1080" spans="1:10" s="66" customFormat="1" ht="14.5" x14ac:dyDescent="0.4">
      <c r="A1080" s="149" t="s">
        <v>3372</v>
      </c>
      <c r="B1080" s="149" t="s">
        <v>3373</v>
      </c>
      <c r="C1080" s="149" t="s">
        <v>3374</v>
      </c>
      <c r="D1080" s="105">
        <v>10489934.289999999</v>
      </c>
      <c r="E1080" s="57">
        <v>10489934.289999999</v>
      </c>
      <c r="F1080" s="57">
        <v>0</v>
      </c>
      <c r="G1080" s="127">
        <v>1</v>
      </c>
      <c r="H1080" s="57">
        <v>16897902.84</v>
      </c>
      <c r="I1080" s="127">
        <v>0.62080000000000002</v>
      </c>
      <c r="J1080" s="57">
        <v>6407968.5499999998</v>
      </c>
    </row>
    <row r="1081" spans="1:10" s="66" customFormat="1" ht="14.5" x14ac:dyDescent="0.4">
      <c r="A1081" s="149" t="s">
        <v>3375</v>
      </c>
      <c r="B1081" s="149" t="s">
        <v>3376</v>
      </c>
      <c r="C1081" s="149" t="s">
        <v>3377</v>
      </c>
      <c r="D1081" s="105">
        <v>10374423.439999999</v>
      </c>
      <c r="E1081" s="57">
        <v>10374423.439999999</v>
      </c>
      <c r="F1081" s="57">
        <v>0</v>
      </c>
      <c r="G1081" s="127">
        <v>1</v>
      </c>
      <c r="H1081" s="57">
        <v>18001395.219999999</v>
      </c>
      <c r="I1081" s="127">
        <v>0.57630000000000003</v>
      </c>
      <c r="J1081" s="57">
        <v>7626971.7800000003</v>
      </c>
    </row>
    <row r="1082" spans="1:10" s="66" customFormat="1" ht="14.5" x14ac:dyDescent="0.4">
      <c r="A1082" s="149" t="s">
        <v>3378</v>
      </c>
      <c r="B1082" s="149" t="s">
        <v>3379</v>
      </c>
      <c r="C1082" s="149" t="s">
        <v>3380</v>
      </c>
      <c r="D1082" s="105">
        <v>18745673.59</v>
      </c>
      <c r="E1082" s="57">
        <v>18745673.59</v>
      </c>
      <c r="F1082" s="57">
        <v>0</v>
      </c>
      <c r="G1082" s="127">
        <v>1</v>
      </c>
      <c r="H1082" s="57">
        <v>24639909.210000001</v>
      </c>
      <c r="I1082" s="127">
        <v>0.76080000000000003</v>
      </c>
      <c r="J1082" s="57">
        <v>5894235.6200000001</v>
      </c>
    </row>
    <row r="1083" spans="1:10" s="66" customFormat="1" ht="14.5" x14ac:dyDescent="0.4">
      <c r="A1083" s="149" t="s">
        <v>3381</v>
      </c>
      <c r="B1083" s="149" t="s">
        <v>3382</v>
      </c>
      <c r="C1083" s="149" t="s">
        <v>3383</v>
      </c>
      <c r="D1083" s="105">
        <v>7119315.1299999999</v>
      </c>
      <c r="E1083" s="57">
        <v>7119315.1299999999</v>
      </c>
      <c r="F1083" s="57">
        <v>0</v>
      </c>
      <c r="G1083" s="127">
        <v>1</v>
      </c>
      <c r="H1083" s="57">
        <v>12338918.76</v>
      </c>
      <c r="I1083" s="127">
        <v>0.57699999999999996</v>
      </c>
      <c r="J1083" s="57">
        <v>5219603.63</v>
      </c>
    </row>
    <row r="1084" spans="1:10" s="66" customFormat="1" ht="14.5" x14ac:dyDescent="0.4">
      <c r="A1084" s="149" t="s">
        <v>3384</v>
      </c>
      <c r="B1084" s="149" t="s">
        <v>3385</v>
      </c>
      <c r="C1084" s="149" t="s">
        <v>3386</v>
      </c>
      <c r="D1084" s="105">
        <v>12828871.529999999</v>
      </c>
      <c r="E1084" s="57">
        <v>12828871.529999999</v>
      </c>
      <c r="F1084" s="57">
        <v>0</v>
      </c>
      <c r="G1084" s="127">
        <v>1</v>
      </c>
      <c r="H1084" s="57">
        <v>17458738</v>
      </c>
      <c r="I1084" s="127">
        <v>0.73480000000000001</v>
      </c>
      <c r="J1084" s="57">
        <v>4629866.47</v>
      </c>
    </row>
    <row r="1085" spans="1:10" s="66" customFormat="1" ht="14.5" x14ac:dyDescent="0.4">
      <c r="A1085" s="149" t="s">
        <v>3387</v>
      </c>
      <c r="B1085" s="149" t="s">
        <v>3388</v>
      </c>
      <c r="C1085" s="149" t="s">
        <v>3389</v>
      </c>
      <c r="D1085" s="105">
        <v>9928540.8000000007</v>
      </c>
      <c r="E1085" s="57">
        <v>9928540.8000000007</v>
      </c>
      <c r="F1085" s="57">
        <v>0</v>
      </c>
      <c r="G1085" s="127">
        <v>1</v>
      </c>
      <c r="H1085" s="57">
        <v>15177711.460000001</v>
      </c>
      <c r="I1085" s="127">
        <v>0.6542</v>
      </c>
      <c r="J1085" s="57">
        <v>5249170.66</v>
      </c>
    </row>
    <row r="1086" spans="1:10" s="66" customFormat="1" ht="14.5" x14ac:dyDescent="0.4">
      <c r="A1086" s="149" t="s">
        <v>3390</v>
      </c>
      <c r="B1086" s="149" t="s">
        <v>3391</v>
      </c>
      <c r="C1086" s="149" t="s">
        <v>3392</v>
      </c>
      <c r="D1086" s="105">
        <v>15644840.51</v>
      </c>
      <c r="E1086" s="57">
        <v>15644840.51</v>
      </c>
      <c r="F1086" s="57">
        <v>0</v>
      </c>
      <c r="G1086" s="127">
        <v>1</v>
      </c>
      <c r="H1086" s="57">
        <v>20617560.960000001</v>
      </c>
      <c r="I1086" s="127">
        <v>0.75880000000000003</v>
      </c>
      <c r="J1086" s="57">
        <v>4972720.45</v>
      </c>
    </row>
    <row r="1087" spans="1:10" s="66" customFormat="1" ht="14.5" x14ac:dyDescent="0.4">
      <c r="A1087" s="149" t="s">
        <v>3393</v>
      </c>
      <c r="B1087" s="149" t="s">
        <v>3394</v>
      </c>
      <c r="C1087" s="149" t="s">
        <v>3395</v>
      </c>
      <c r="D1087" s="105">
        <v>6385128.3300000001</v>
      </c>
      <c r="E1087" s="57">
        <v>6385128.3300000001</v>
      </c>
      <c r="F1087" s="57">
        <v>0</v>
      </c>
      <c r="G1087" s="127">
        <v>1</v>
      </c>
      <c r="H1087" s="57">
        <v>12170418.6</v>
      </c>
      <c r="I1087" s="127">
        <v>0.52459999999999996</v>
      </c>
      <c r="J1087" s="57">
        <v>5785290.2699999996</v>
      </c>
    </row>
    <row r="1088" spans="1:10" s="66" customFormat="1" ht="14.5" x14ac:dyDescent="0.4">
      <c r="A1088" s="149" t="s">
        <v>3396</v>
      </c>
      <c r="B1088" s="149" t="s">
        <v>3397</v>
      </c>
      <c r="C1088" s="149" t="s">
        <v>3398</v>
      </c>
      <c r="D1088" s="105">
        <v>4698870.9800000004</v>
      </c>
      <c r="E1088" s="57">
        <v>4698870.9800000004</v>
      </c>
      <c r="F1088" s="57">
        <v>0</v>
      </c>
      <c r="G1088" s="127">
        <v>1</v>
      </c>
      <c r="H1088" s="57">
        <v>7150477.0599999996</v>
      </c>
      <c r="I1088" s="127">
        <v>0.65710000000000002</v>
      </c>
      <c r="J1088" s="57">
        <v>2451606.08</v>
      </c>
    </row>
    <row r="1089" spans="1:10" s="66" customFormat="1" ht="14.5" x14ac:dyDescent="0.4">
      <c r="A1089" s="149" t="s">
        <v>3399</v>
      </c>
      <c r="B1089" s="149" t="s">
        <v>3400</v>
      </c>
      <c r="C1089" s="149" t="s">
        <v>3401</v>
      </c>
      <c r="D1089" s="105">
        <v>3637938.23</v>
      </c>
      <c r="E1089" s="57">
        <v>3637938.23</v>
      </c>
      <c r="F1089" s="57">
        <v>0</v>
      </c>
      <c r="G1089" s="127">
        <v>1</v>
      </c>
      <c r="H1089" s="57">
        <v>8708587.1899999995</v>
      </c>
      <c r="I1089" s="127">
        <v>0.41770000000000002</v>
      </c>
      <c r="J1089" s="57">
        <v>5070648.96</v>
      </c>
    </row>
    <row r="1090" spans="1:10" s="66" customFormat="1" ht="14.5" x14ac:dyDescent="0.4">
      <c r="A1090" s="149" t="s">
        <v>3402</v>
      </c>
      <c r="B1090" s="149" t="s">
        <v>3403</v>
      </c>
      <c r="C1090" s="149" t="s">
        <v>3404</v>
      </c>
      <c r="D1090" s="105">
        <v>4927687.54</v>
      </c>
      <c r="E1090" s="57">
        <v>4927687.54</v>
      </c>
      <c r="F1090" s="57">
        <v>0</v>
      </c>
      <c r="G1090" s="127">
        <v>1</v>
      </c>
      <c r="H1090" s="57">
        <v>6395857.2599999998</v>
      </c>
      <c r="I1090" s="127">
        <v>0.77039999999999997</v>
      </c>
      <c r="J1090" s="57">
        <v>1468169.72</v>
      </c>
    </row>
    <row r="1091" spans="1:10" s="66" customFormat="1" ht="14.5" x14ac:dyDescent="0.4">
      <c r="A1091" s="149" t="s">
        <v>3405</v>
      </c>
      <c r="B1091" s="149" t="s">
        <v>3406</v>
      </c>
      <c r="C1091" s="149" t="s">
        <v>3407</v>
      </c>
      <c r="D1091" s="105">
        <v>7480184.6900000004</v>
      </c>
      <c r="E1091" s="57">
        <v>7480184.6900000004</v>
      </c>
      <c r="F1091" s="57">
        <v>0</v>
      </c>
      <c r="G1091" s="127">
        <v>1</v>
      </c>
      <c r="H1091" s="57">
        <v>9834483.8599999994</v>
      </c>
      <c r="I1091" s="127">
        <v>0.76060000000000005</v>
      </c>
      <c r="J1091" s="57">
        <v>2354299.17</v>
      </c>
    </row>
    <row r="1092" spans="1:10" s="66" customFormat="1" ht="14.5" x14ac:dyDescent="0.4">
      <c r="A1092" s="149" t="s">
        <v>3408</v>
      </c>
      <c r="B1092" s="149" t="s">
        <v>3409</v>
      </c>
      <c r="C1092" s="149" t="s">
        <v>3410</v>
      </c>
      <c r="D1092" s="105">
        <v>5585934.3799999999</v>
      </c>
      <c r="E1092" s="57">
        <v>5585934.3799999999</v>
      </c>
      <c r="F1092" s="57">
        <v>0</v>
      </c>
      <c r="G1092" s="127">
        <v>1</v>
      </c>
      <c r="H1092" s="57">
        <v>6595809.4800000004</v>
      </c>
      <c r="I1092" s="127">
        <v>0.84689999999999999</v>
      </c>
      <c r="J1092" s="57">
        <v>1009875.1</v>
      </c>
    </row>
    <row r="1093" spans="1:10" s="66" customFormat="1" ht="14.5" x14ac:dyDescent="0.4">
      <c r="A1093" s="149" t="s">
        <v>3411</v>
      </c>
      <c r="B1093" s="149" t="s">
        <v>3412</v>
      </c>
      <c r="C1093" s="149" t="s">
        <v>3413</v>
      </c>
      <c r="D1093" s="105">
        <v>25087262.510000002</v>
      </c>
      <c r="E1093" s="57">
        <v>25087262.510000002</v>
      </c>
      <c r="F1093" s="57">
        <v>0</v>
      </c>
      <c r="G1093" s="127">
        <v>1</v>
      </c>
      <c r="H1093" s="57">
        <v>32308657.719999999</v>
      </c>
      <c r="I1093" s="127">
        <v>0.77649999999999997</v>
      </c>
      <c r="J1093" s="57">
        <v>7221395.21</v>
      </c>
    </row>
    <row r="1094" spans="1:10" s="66" customFormat="1" ht="14.5" x14ac:dyDescent="0.4">
      <c r="A1094" s="149" t="s">
        <v>3414</v>
      </c>
      <c r="B1094" s="149" t="s">
        <v>3415</v>
      </c>
      <c r="C1094" s="149" t="s">
        <v>3416</v>
      </c>
      <c r="D1094" s="105">
        <v>8597916.8599999994</v>
      </c>
      <c r="E1094" s="57">
        <v>8597916.8599999994</v>
      </c>
      <c r="F1094" s="57">
        <v>0</v>
      </c>
      <c r="G1094" s="127">
        <v>1</v>
      </c>
      <c r="H1094" s="57">
        <v>11014971.6</v>
      </c>
      <c r="I1094" s="127">
        <v>0.78059999999999996</v>
      </c>
      <c r="J1094" s="57">
        <v>2417054.7400000002</v>
      </c>
    </row>
    <row r="1095" spans="1:10" s="66" customFormat="1" ht="14.5" x14ac:dyDescent="0.4">
      <c r="A1095" s="149" t="s">
        <v>3417</v>
      </c>
      <c r="B1095" s="149" t="s">
        <v>3418</v>
      </c>
      <c r="C1095" s="149" t="s">
        <v>3419</v>
      </c>
      <c r="D1095" s="105">
        <v>41675594.840000004</v>
      </c>
      <c r="E1095" s="57">
        <v>41675594.840000004</v>
      </c>
      <c r="F1095" s="57">
        <v>0</v>
      </c>
      <c r="G1095" s="127">
        <v>1</v>
      </c>
      <c r="H1095" s="57">
        <v>52328239.200000003</v>
      </c>
      <c r="I1095" s="127">
        <v>0.7964</v>
      </c>
      <c r="J1095" s="57">
        <v>10652644.359999999</v>
      </c>
    </row>
    <row r="1096" spans="1:10" s="66" customFormat="1" ht="14.5" x14ac:dyDescent="0.4">
      <c r="A1096" s="149" t="s">
        <v>3420</v>
      </c>
      <c r="B1096" s="149" t="s">
        <v>3421</v>
      </c>
      <c r="C1096" s="149" t="s">
        <v>3422</v>
      </c>
      <c r="D1096" s="105">
        <v>26043075.370000001</v>
      </c>
      <c r="E1096" s="57">
        <v>26043075.370000001</v>
      </c>
      <c r="F1096" s="57">
        <v>0</v>
      </c>
      <c r="G1096" s="127">
        <v>1</v>
      </c>
      <c r="H1096" s="57">
        <v>35927713.560000002</v>
      </c>
      <c r="I1096" s="127">
        <v>0.72489999999999999</v>
      </c>
      <c r="J1096" s="57">
        <v>9884638.1899999995</v>
      </c>
    </row>
    <row r="1097" spans="1:10" s="66" customFormat="1" ht="14.5" x14ac:dyDescent="0.4">
      <c r="A1097" s="149" t="s">
        <v>3423</v>
      </c>
      <c r="B1097" s="149" t="s">
        <v>3424</v>
      </c>
      <c r="C1097" s="149" t="s">
        <v>3425</v>
      </c>
      <c r="D1097" s="105">
        <v>4026318.22</v>
      </c>
      <c r="E1097" s="57">
        <v>4026318.22</v>
      </c>
      <c r="F1097" s="57">
        <v>0</v>
      </c>
      <c r="G1097" s="127">
        <v>1</v>
      </c>
      <c r="H1097" s="57">
        <v>5137831.45</v>
      </c>
      <c r="I1097" s="127">
        <v>0.78369999999999995</v>
      </c>
      <c r="J1097" s="57">
        <v>1111513.23</v>
      </c>
    </row>
    <row r="1098" spans="1:10" s="66" customFormat="1" ht="14.5" x14ac:dyDescent="0.4">
      <c r="A1098" s="149" t="s">
        <v>3426</v>
      </c>
      <c r="B1098" s="149" t="s">
        <v>3427</v>
      </c>
      <c r="C1098" s="149" t="s">
        <v>3428</v>
      </c>
      <c r="D1098" s="105">
        <v>4961891.7300000004</v>
      </c>
      <c r="E1098" s="57">
        <v>4961891.7300000004</v>
      </c>
      <c r="F1098" s="57">
        <v>0</v>
      </c>
      <c r="G1098" s="127">
        <v>1</v>
      </c>
      <c r="H1098" s="57">
        <v>6791626.5300000003</v>
      </c>
      <c r="I1098" s="127">
        <v>0.73060000000000003</v>
      </c>
      <c r="J1098" s="57">
        <v>1829734.8</v>
      </c>
    </row>
    <row r="1099" spans="1:10" s="66" customFormat="1" ht="14.5" x14ac:dyDescent="0.4">
      <c r="A1099" s="149" t="s">
        <v>3429</v>
      </c>
      <c r="B1099" s="149" t="s">
        <v>3430</v>
      </c>
      <c r="C1099" s="149" t="s">
        <v>3431</v>
      </c>
      <c r="D1099" s="105">
        <v>9964451.1799999997</v>
      </c>
      <c r="E1099" s="57">
        <v>9964451.1799999997</v>
      </c>
      <c r="F1099" s="57">
        <v>0</v>
      </c>
      <c r="G1099" s="127">
        <v>1</v>
      </c>
      <c r="H1099" s="57">
        <v>14406457.710000001</v>
      </c>
      <c r="I1099" s="127">
        <v>0.69169999999999998</v>
      </c>
      <c r="J1099" s="57">
        <v>4442006.53</v>
      </c>
    </row>
    <row r="1100" spans="1:10" s="66" customFormat="1" ht="14.5" x14ac:dyDescent="0.4">
      <c r="A1100" s="149" t="s">
        <v>3432</v>
      </c>
      <c r="B1100" s="149" t="s">
        <v>3433</v>
      </c>
      <c r="C1100" s="149" t="s">
        <v>3434</v>
      </c>
      <c r="D1100" s="105">
        <v>11453258.07</v>
      </c>
      <c r="E1100" s="57">
        <v>11453258.07</v>
      </c>
      <c r="F1100" s="57">
        <v>0</v>
      </c>
      <c r="G1100" s="127">
        <v>1</v>
      </c>
      <c r="H1100" s="57">
        <v>15790904.890000001</v>
      </c>
      <c r="I1100" s="127">
        <v>0.72529999999999994</v>
      </c>
      <c r="J1100" s="57">
        <v>4337646.82</v>
      </c>
    </row>
    <row r="1101" spans="1:10" s="66" customFormat="1" ht="14.5" x14ac:dyDescent="0.4">
      <c r="A1101" s="149" t="s">
        <v>3435</v>
      </c>
      <c r="B1101" s="149" t="s">
        <v>3436</v>
      </c>
      <c r="C1101" s="149" t="s">
        <v>3437</v>
      </c>
      <c r="D1101" s="105">
        <v>3618716.34</v>
      </c>
      <c r="E1101" s="57">
        <v>3618716.34</v>
      </c>
      <c r="F1101" s="57">
        <v>0</v>
      </c>
      <c r="G1101" s="127">
        <v>1</v>
      </c>
      <c r="H1101" s="57">
        <v>4726466.5599999996</v>
      </c>
      <c r="I1101" s="127">
        <v>0.76559999999999995</v>
      </c>
      <c r="J1101" s="57">
        <v>1107750.22</v>
      </c>
    </row>
    <row r="1102" spans="1:10" s="66" customFormat="1" ht="14.5" x14ac:dyDescent="0.4">
      <c r="A1102" s="149" t="s">
        <v>3438</v>
      </c>
      <c r="B1102" s="149" t="s">
        <v>3439</v>
      </c>
      <c r="C1102" s="149" t="s">
        <v>3440</v>
      </c>
      <c r="D1102" s="105">
        <v>6533460.21</v>
      </c>
      <c r="E1102" s="57">
        <v>6533460.21</v>
      </c>
      <c r="F1102" s="57">
        <v>0</v>
      </c>
      <c r="G1102" s="127">
        <v>1</v>
      </c>
      <c r="H1102" s="57">
        <v>12760381.380000001</v>
      </c>
      <c r="I1102" s="127">
        <v>0.51200000000000001</v>
      </c>
      <c r="J1102" s="57">
        <v>6226921.1699999999</v>
      </c>
    </row>
    <row r="1103" spans="1:10" s="66" customFormat="1" ht="14.5" x14ac:dyDescent="0.4">
      <c r="A1103" s="149" t="s">
        <v>3441</v>
      </c>
      <c r="B1103" s="149" t="s">
        <v>3442</v>
      </c>
      <c r="C1103" s="149" t="s">
        <v>3443</v>
      </c>
      <c r="D1103" s="105">
        <v>7585570.8099999996</v>
      </c>
      <c r="E1103" s="57">
        <v>7585570.8099999996</v>
      </c>
      <c r="F1103" s="57">
        <v>0</v>
      </c>
      <c r="G1103" s="127">
        <v>1</v>
      </c>
      <c r="H1103" s="57">
        <v>13467879.41</v>
      </c>
      <c r="I1103" s="127">
        <v>0.56320000000000003</v>
      </c>
      <c r="J1103" s="57">
        <v>5882308.5999999996</v>
      </c>
    </row>
    <row r="1104" spans="1:10" s="66" customFormat="1" ht="14.5" x14ac:dyDescent="0.4">
      <c r="A1104" s="149" t="s">
        <v>3444</v>
      </c>
      <c r="B1104" s="149" t="s">
        <v>3445</v>
      </c>
      <c r="C1104" s="149" t="s">
        <v>3446</v>
      </c>
      <c r="D1104" s="105">
        <v>7127289.6299999999</v>
      </c>
      <c r="E1104" s="57">
        <v>7127289.6299999999</v>
      </c>
      <c r="F1104" s="57">
        <v>0</v>
      </c>
      <c r="G1104" s="127">
        <v>1</v>
      </c>
      <c r="H1104" s="57">
        <v>10611555.609999999</v>
      </c>
      <c r="I1104" s="127">
        <v>0.67169999999999996</v>
      </c>
      <c r="J1104" s="57">
        <v>3484265.98</v>
      </c>
    </row>
    <row r="1105" spans="1:10" s="66" customFormat="1" ht="14.5" x14ac:dyDescent="0.4">
      <c r="A1105" s="149" t="s">
        <v>3447</v>
      </c>
      <c r="B1105" s="149" t="s">
        <v>3448</v>
      </c>
      <c r="C1105" s="149" t="s">
        <v>3449</v>
      </c>
      <c r="D1105" s="105">
        <v>6317451.54</v>
      </c>
      <c r="E1105" s="57">
        <v>6317451.54</v>
      </c>
      <c r="F1105" s="57">
        <v>0</v>
      </c>
      <c r="G1105" s="127">
        <v>1</v>
      </c>
      <c r="H1105" s="57">
        <v>11787720.109999999</v>
      </c>
      <c r="I1105" s="127">
        <v>0.53590000000000004</v>
      </c>
      <c r="J1105" s="57">
        <v>5470268.5700000003</v>
      </c>
    </row>
    <row r="1106" spans="1:10" s="66" customFormat="1" ht="14.5" x14ac:dyDescent="0.4">
      <c r="A1106" s="149" t="s">
        <v>3450</v>
      </c>
      <c r="B1106" s="149" t="s">
        <v>3451</v>
      </c>
      <c r="C1106" s="149" t="s">
        <v>3452</v>
      </c>
      <c r="D1106" s="105">
        <v>4100640.07</v>
      </c>
      <c r="E1106" s="57">
        <v>4100640.07</v>
      </c>
      <c r="F1106" s="57">
        <v>0</v>
      </c>
      <c r="G1106" s="127">
        <v>1</v>
      </c>
      <c r="H1106" s="57">
        <v>7022778.04</v>
      </c>
      <c r="I1106" s="127">
        <v>0.58389999999999997</v>
      </c>
      <c r="J1106" s="57">
        <v>2922137.97</v>
      </c>
    </row>
    <row r="1107" spans="1:10" s="66" customFormat="1" ht="14.5" x14ac:dyDescent="0.4">
      <c r="A1107" s="149" t="s">
        <v>3453</v>
      </c>
      <c r="B1107" s="149" t="s">
        <v>3454</v>
      </c>
      <c r="C1107" s="149" t="s">
        <v>3455</v>
      </c>
      <c r="D1107" s="105">
        <v>6116541.5599999996</v>
      </c>
      <c r="E1107" s="57">
        <v>6116541.5599999996</v>
      </c>
      <c r="F1107" s="57">
        <v>0</v>
      </c>
      <c r="G1107" s="127">
        <v>1</v>
      </c>
      <c r="H1107" s="57">
        <v>9297342.1999999993</v>
      </c>
      <c r="I1107" s="127">
        <v>0.65790000000000004</v>
      </c>
      <c r="J1107" s="57">
        <v>3180800.64</v>
      </c>
    </row>
    <row r="1108" spans="1:10" s="66" customFormat="1" ht="14.5" x14ac:dyDescent="0.4">
      <c r="A1108" s="149" t="s">
        <v>3456</v>
      </c>
      <c r="B1108" s="149" t="s">
        <v>3457</v>
      </c>
      <c r="C1108" s="149" t="s">
        <v>3458</v>
      </c>
      <c r="D1108" s="105">
        <v>7523376.3600000003</v>
      </c>
      <c r="E1108" s="57">
        <v>7523376.3600000003</v>
      </c>
      <c r="F1108" s="57">
        <v>0</v>
      </c>
      <c r="G1108" s="127">
        <v>1</v>
      </c>
      <c r="H1108" s="57">
        <v>12541783.26</v>
      </c>
      <c r="I1108" s="127">
        <v>0.59989999999999999</v>
      </c>
      <c r="J1108" s="57">
        <v>5018406.9000000004</v>
      </c>
    </row>
    <row r="1109" spans="1:10" s="66" customFormat="1" ht="14.5" x14ac:dyDescent="0.4">
      <c r="A1109" s="149" t="s">
        <v>3459</v>
      </c>
      <c r="B1109" s="149" t="s">
        <v>3460</v>
      </c>
      <c r="C1109" s="149" t="s">
        <v>3461</v>
      </c>
      <c r="D1109" s="105">
        <v>5745839.8600000003</v>
      </c>
      <c r="E1109" s="57">
        <v>5745839.8600000003</v>
      </c>
      <c r="F1109" s="57">
        <v>0</v>
      </c>
      <c r="G1109" s="127">
        <v>1</v>
      </c>
      <c r="H1109" s="57">
        <v>10502217.57</v>
      </c>
      <c r="I1109" s="127">
        <v>0.54710000000000003</v>
      </c>
      <c r="J1109" s="57">
        <v>4756377.71</v>
      </c>
    </row>
    <row r="1110" spans="1:10" s="66" customFormat="1" ht="14.5" x14ac:dyDescent="0.4">
      <c r="A1110" s="149" t="s">
        <v>3462</v>
      </c>
      <c r="B1110" s="149" t="s">
        <v>3463</v>
      </c>
      <c r="C1110" s="149" t="s">
        <v>3464</v>
      </c>
      <c r="D1110" s="105">
        <v>5141611.5599999996</v>
      </c>
      <c r="E1110" s="57">
        <v>5141611.5599999996</v>
      </c>
      <c r="F1110" s="57">
        <v>0</v>
      </c>
      <c r="G1110" s="127">
        <v>1</v>
      </c>
      <c r="H1110" s="57">
        <v>9553451.1799999997</v>
      </c>
      <c r="I1110" s="127">
        <v>0.53820000000000001</v>
      </c>
      <c r="J1110" s="57">
        <v>4411839.62</v>
      </c>
    </row>
    <row r="1111" spans="1:10" s="66" customFormat="1" ht="14.5" x14ac:dyDescent="0.4">
      <c r="A1111" s="149" t="s">
        <v>3465</v>
      </c>
      <c r="B1111" s="149" t="s">
        <v>3466</v>
      </c>
      <c r="C1111" s="149" t="s">
        <v>3467</v>
      </c>
      <c r="D1111" s="105">
        <v>5714677.0499999998</v>
      </c>
      <c r="E1111" s="57">
        <v>5714677.0499999998</v>
      </c>
      <c r="F1111" s="57">
        <v>0</v>
      </c>
      <c r="G1111" s="127">
        <v>1</v>
      </c>
      <c r="H1111" s="57">
        <v>11857564.779999999</v>
      </c>
      <c r="I1111" s="127">
        <v>0.4819</v>
      </c>
      <c r="J1111" s="57">
        <v>6142887.7300000004</v>
      </c>
    </row>
    <row r="1112" spans="1:10" s="66" customFormat="1" ht="14.5" x14ac:dyDescent="0.4">
      <c r="A1112" s="149" t="s">
        <v>3468</v>
      </c>
      <c r="B1112" s="149" t="s">
        <v>3469</v>
      </c>
      <c r="C1112" s="149" t="s">
        <v>3470</v>
      </c>
      <c r="D1112" s="105">
        <v>3010300.58</v>
      </c>
      <c r="E1112" s="57">
        <v>3010300.58</v>
      </c>
      <c r="F1112" s="57">
        <v>0</v>
      </c>
      <c r="G1112" s="127">
        <v>1</v>
      </c>
      <c r="H1112" s="57">
        <v>6239674.0999999996</v>
      </c>
      <c r="I1112" s="127">
        <v>0.4824</v>
      </c>
      <c r="J1112" s="57">
        <v>3229373.52</v>
      </c>
    </row>
    <row r="1113" spans="1:10" s="66" customFormat="1" ht="14.5" x14ac:dyDescent="0.4">
      <c r="A1113" s="149" t="s">
        <v>3471</v>
      </c>
      <c r="B1113" s="149" t="s">
        <v>3472</v>
      </c>
      <c r="C1113" s="149" t="s">
        <v>3473</v>
      </c>
      <c r="D1113" s="105">
        <v>9344829.5299999993</v>
      </c>
      <c r="E1113" s="57">
        <v>9344829.5299999993</v>
      </c>
      <c r="F1113" s="57">
        <v>0</v>
      </c>
      <c r="G1113" s="127">
        <v>1</v>
      </c>
      <c r="H1113" s="57">
        <v>15296908.58</v>
      </c>
      <c r="I1113" s="127">
        <v>0.6109</v>
      </c>
      <c r="J1113" s="57">
        <v>5952079.0499999998</v>
      </c>
    </row>
    <row r="1114" spans="1:10" s="66" customFormat="1" ht="14.5" x14ac:dyDescent="0.4">
      <c r="A1114" s="149" t="s">
        <v>3474</v>
      </c>
      <c r="B1114" s="149" t="s">
        <v>3475</v>
      </c>
      <c r="C1114" s="149" t="s">
        <v>3476</v>
      </c>
      <c r="D1114" s="105">
        <v>3022186.55</v>
      </c>
      <c r="E1114" s="57">
        <v>3022186.55</v>
      </c>
      <c r="F1114" s="57">
        <v>0</v>
      </c>
      <c r="G1114" s="127">
        <v>1</v>
      </c>
      <c r="H1114" s="57">
        <v>7006680.6100000003</v>
      </c>
      <c r="I1114" s="127">
        <v>0.43130000000000002</v>
      </c>
      <c r="J1114" s="57">
        <v>3984494.06</v>
      </c>
    </row>
    <row r="1115" spans="1:10" s="66" customFormat="1" ht="14.5" x14ac:dyDescent="0.4">
      <c r="A1115" s="149" t="s">
        <v>3477</v>
      </c>
      <c r="B1115" s="149" t="s">
        <v>3478</v>
      </c>
      <c r="C1115" s="149" t="s">
        <v>3479</v>
      </c>
      <c r="D1115" s="105">
        <v>4979591.0999999996</v>
      </c>
      <c r="E1115" s="57">
        <v>4979591.0999999996</v>
      </c>
      <c r="F1115" s="57">
        <v>0</v>
      </c>
      <c r="G1115" s="127">
        <v>1</v>
      </c>
      <c r="H1115" s="57">
        <v>11246998.310000001</v>
      </c>
      <c r="I1115" s="127">
        <v>0.44269999999999998</v>
      </c>
      <c r="J1115" s="57">
        <v>6267407.21</v>
      </c>
    </row>
    <row r="1116" spans="1:10" s="66" customFormat="1" ht="14.5" x14ac:dyDescent="0.4">
      <c r="A1116" s="149" t="s">
        <v>3480</v>
      </c>
      <c r="B1116" s="149" t="s">
        <v>3481</v>
      </c>
      <c r="C1116" s="149" t="s">
        <v>3482</v>
      </c>
      <c r="D1116" s="105">
        <v>16009787.73</v>
      </c>
      <c r="E1116" s="57">
        <v>16009787.73</v>
      </c>
      <c r="F1116" s="57">
        <v>0</v>
      </c>
      <c r="G1116" s="127">
        <v>1</v>
      </c>
      <c r="H1116" s="57">
        <v>21751347.129999999</v>
      </c>
      <c r="I1116" s="127">
        <v>0.73599999999999999</v>
      </c>
      <c r="J1116" s="57">
        <v>5741559.4000000004</v>
      </c>
    </row>
    <row r="1117" spans="1:10" s="66" customFormat="1" ht="14.5" x14ac:dyDescent="0.4">
      <c r="A1117" s="149" t="s">
        <v>3483</v>
      </c>
      <c r="B1117" s="149" t="s">
        <v>3484</v>
      </c>
      <c r="C1117" s="149" t="s">
        <v>3485</v>
      </c>
      <c r="D1117" s="105">
        <v>9550157.5399999991</v>
      </c>
      <c r="E1117" s="57">
        <v>9550157.5399999991</v>
      </c>
      <c r="F1117" s="57">
        <v>0</v>
      </c>
      <c r="G1117" s="127">
        <v>1</v>
      </c>
      <c r="H1117" s="57">
        <v>16025576.939999999</v>
      </c>
      <c r="I1117" s="127">
        <v>0.59589999999999999</v>
      </c>
      <c r="J1117" s="57">
        <v>6475419.4000000004</v>
      </c>
    </row>
    <row r="1118" spans="1:10" s="66" customFormat="1" ht="14.5" x14ac:dyDescent="0.4">
      <c r="A1118" s="149" t="s">
        <v>3486</v>
      </c>
      <c r="B1118" s="149" t="s">
        <v>3487</v>
      </c>
      <c r="C1118" s="149" t="s">
        <v>3488</v>
      </c>
      <c r="D1118" s="105">
        <v>8559063.2400000002</v>
      </c>
      <c r="E1118" s="57">
        <v>8559063.2400000002</v>
      </c>
      <c r="F1118" s="57">
        <v>0</v>
      </c>
      <c r="G1118" s="127">
        <v>1</v>
      </c>
      <c r="H1118" s="57">
        <v>15187691.369999999</v>
      </c>
      <c r="I1118" s="127">
        <v>0.56359999999999999</v>
      </c>
      <c r="J1118" s="57">
        <v>6628628.1299999999</v>
      </c>
    </row>
    <row r="1119" spans="1:10" s="66" customFormat="1" ht="14.5" x14ac:dyDescent="0.4">
      <c r="A1119" s="149" t="s">
        <v>3489</v>
      </c>
      <c r="B1119" s="149" t="s">
        <v>3490</v>
      </c>
      <c r="C1119" s="149" t="s">
        <v>3491</v>
      </c>
      <c r="D1119" s="105">
        <v>7678692.6100000003</v>
      </c>
      <c r="E1119" s="57">
        <v>7678692.6100000003</v>
      </c>
      <c r="F1119" s="57">
        <v>0</v>
      </c>
      <c r="G1119" s="127">
        <v>1</v>
      </c>
      <c r="H1119" s="57">
        <v>16253963.560000001</v>
      </c>
      <c r="I1119" s="127">
        <v>0.47239999999999999</v>
      </c>
      <c r="J1119" s="57">
        <v>8575270.9499999993</v>
      </c>
    </row>
    <row r="1120" spans="1:10" s="66" customFormat="1" ht="14.5" x14ac:dyDescent="0.4">
      <c r="A1120" s="149" t="s">
        <v>3492</v>
      </c>
      <c r="B1120" s="149" t="s">
        <v>3493</v>
      </c>
      <c r="C1120" s="149" t="s">
        <v>3494</v>
      </c>
      <c r="D1120" s="105">
        <v>15923518.66</v>
      </c>
      <c r="E1120" s="57">
        <v>15923518.66</v>
      </c>
      <c r="F1120" s="57">
        <v>0</v>
      </c>
      <c r="G1120" s="127">
        <v>1</v>
      </c>
      <c r="H1120" s="57">
        <v>22005758.100000001</v>
      </c>
      <c r="I1120" s="127">
        <v>0.72360000000000002</v>
      </c>
      <c r="J1120" s="57">
        <v>6082239.4400000004</v>
      </c>
    </row>
    <row r="1121" spans="1:10" s="66" customFormat="1" ht="14.5" x14ac:dyDescent="0.4">
      <c r="A1121" s="149" t="s">
        <v>3495</v>
      </c>
      <c r="B1121" s="149" t="s">
        <v>3496</v>
      </c>
      <c r="C1121" s="149" t="s">
        <v>3497</v>
      </c>
      <c r="D1121" s="105">
        <v>5473158.9299999997</v>
      </c>
      <c r="E1121" s="57">
        <v>5473158.9299999997</v>
      </c>
      <c r="F1121" s="57">
        <v>0</v>
      </c>
      <c r="G1121" s="127">
        <v>1</v>
      </c>
      <c r="H1121" s="57">
        <v>9710516.9100000001</v>
      </c>
      <c r="I1121" s="127">
        <v>0.56359999999999999</v>
      </c>
      <c r="J1121" s="57">
        <v>4237357.9800000004</v>
      </c>
    </row>
    <row r="1122" spans="1:10" s="66" customFormat="1" ht="14.5" x14ac:dyDescent="0.4">
      <c r="A1122" s="149" t="s">
        <v>3498</v>
      </c>
      <c r="B1122" s="149" t="s">
        <v>3499</v>
      </c>
      <c r="C1122" s="149" t="s">
        <v>3500</v>
      </c>
      <c r="D1122" s="105">
        <v>6116065.2400000002</v>
      </c>
      <c r="E1122" s="57">
        <v>6116065.2400000002</v>
      </c>
      <c r="F1122" s="57">
        <v>0</v>
      </c>
      <c r="G1122" s="127">
        <v>1</v>
      </c>
      <c r="H1122" s="57">
        <v>9776693.9000000004</v>
      </c>
      <c r="I1122" s="127">
        <v>0.62560000000000004</v>
      </c>
      <c r="J1122" s="57">
        <v>3660628.66</v>
      </c>
    </row>
    <row r="1123" spans="1:10" s="66" customFormat="1" ht="14.5" x14ac:dyDescent="0.4">
      <c r="A1123" s="149" t="s">
        <v>3501</v>
      </c>
      <c r="B1123" s="149" t="s">
        <v>3502</v>
      </c>
      <c r="C1123" s="149" t="s">
        <v>3503</v>
      </c>
      <c r="D1123" s="105">
        <v>2896016.36</v>
      </c>
      <c r="E1123" s="57">
        <v>2896016.36</v>
      </c>
      <c r="F1123" s="57">
        <v>0</v>
      </c>
      <c r="G1123" s="127">
        <v>1</v>
      </c>
      <c r="H1123" s="57">
        <v>5332785.88</v>
      </c>
      <c r="I1123" s="127">
        <v>0.54310000000000003</v>
      </c>
      <c r="J1123" s="57">
        <v>2436769.52</v>
      </c>
    </row>
    <row r="1124" spans="1:10" s="66" customFormat="1" ht="14.5" x14ac:dyDescent="0.4">
      <c r="A1124" s="149" t="s">
        <v>3504</v>
      </c>
      <c r="B1124" s="149" t="s">
        <v>3505</v>
      </c>
      <c r="C1124" s="149" t="s">
        <v>3506</v>
      </c>
      <c r="D1124" s="105">
        <v>3681764.14</v>
      </c>
      <c r="E1124" s="57">
        <v>3681764.14</v>
      </c>
      <c r="F1124" s="57">
        <v>0</v>
      </c>
      <c r="G1124" s="127">
        <v>1</v>
      </c>
      <c r="H1124" s="57">
        <v>7674802.8300000001</v>
      </c>
      <c r="I1124" s="127">
        <v>0.47970000000000002</v>
      </c>
      <c r="J1124" s="57">
        <v>3993038.69</v>
      </c>
    </row>
    <row r="1125" spans="1:10" s="66" customFormat="1" ht="14.5" x14ac:dyDescent="0.4">
      <c r="A1125" s="149" t="s">
        <v>3507</v>
      </c>
      <c r="B1125" s="149" t="s">
        <v>3508</v>
      </c>
      <c r="C1125" s="149" t="s">
        <v>3509</v>
      </c>
      <c r="D1125" s="105">
        <v>6795505.75</v>
      </c>
      <c r="E1125" s="57">
        <v>6795505.75</v>
      </c>
      <c r="F1125" s="57">
        <v>0</v>
      </c>
      <c r="G1125" s="127">
        <v>1</v>
      </c>
      <c r="H1125" s="57">
        <v>11068876.08</v>
      </c>
      <c r="I1125" s="127">
        <v>0.6139</v>
      </c>
      <c r="J1125" s="57">
        <v>4273370.33</v>
      </c>
    </row>
    <row r="1126" spans="1:10" s="66" customFormat="1" ht="14.5" x14ac:dyDescent="0.4">
      <c r="A1126" s="149" t="s">
        <v>3510</v>
      </c>
      <c r="B1126" s="149" t="s">
        <v>3511</v>
      </c>
      <c r="C1126" s="149" t="s">
        <v>3512</v>
      </c>
      <c r="D1126" s="105">
        <v>8759989.0500000007</v>
      </c>
      <c r="E1126" s="57">
        <v>8759989.0500000007</v>
      </c>
      <c r="F1126" s="57">
        <v>0</v>
      </c>
      <c r="G1126" s="127">
        <v>1</v>
      </c>
      <c r="H1126" s="57">
        <v>15985245.41</v>
      </c>
      <c r="I1126" s="127">
        <v>0.54800000000000004</v>
      </c>
      <c r="J1126" s="57">
        <v>7225256.3600000003</v>
      </c>
    </row>
    <row r="1127" spans="1:10" s="66" customFormat="1" ht="14.5" x14ac:dyDescent="0.4">
      <c r="A1127" s="149" t="s">
        <v>3513</v>
      </c>
      <c r="B1127" s="149" t="s">
        <v>3514</v>
      </c>
      <c r="C1127" s="149" t="s">
        <v>3515</v>
      </c>
      <c r="D1127" s="105">
        <v>3595309.17</v>
      </c>
      <c r="E1127" s="57">
        <v>3595309.17</v>
      </c>
      <c r="F1127" s="57">
        <v>0</v>
      </c>
      <c r="G1127" s="127">
        <v>1</v>
      </c>
      <c r="H1127" s="57">
        <v>7552846.9699999997</v>
      </c>
      <c r="I1127" s="127">
        <v>0.47599999999999998</v>
      </c>
      <c r="J1127" s="57">
        <v>3957537.8</v>
      </c>
    </row>
    <row r="1128" spans="1:10" s="66" customFormat="1" ht="14.5" x14ac:dyDescent="0.4">
      <c r="A1128" s="149" t="s">
        <v>3516</v>
      </c>
      <c r="B1128" s="149" t="s">
        <v>3517</v>
      </c>
      <c r="C1128" s="149" t="s">
        <v>3518</v>
      </c>
      <c r="D1128" s="105">
        <v>12838924.890000001</v>
      </c>
      <c r="E1128" s="57">
        <v>12838924.890000001</v>
      </c>
      <c r="F1128" s="57">
        <v>0</v>
      </c>
      <c r="G1128" s="127">
        <v>1</v>
      </c>
      <c r="H1128" s="57">
        <v>21966466.18</v>
      </c>
      <c r="I1128" s="127">
        <v>0.58450000000000002</v>
      </c>
      <c r="J1128" s="57">
        <v>9127541.2899999991</v>
      </c>
    </row>
    <row r="1129" spans="1:10" s="66" customFormat="1" ht="14.5" x14ac:dyDescent="0.4">
      <c r="A1129" s="149" t="s">
        <v>3519</v>
      </c>
      <c r="B1129" s="149" t="s">
        <v>3520</v>
      </c>
      <c r="C1129" s="149" t="s">
        <v>3521</v>
      </c>
      <c r="D1129" s="105">
        <v>6223137.8600000003</v>
      </c>
      <c r="E1129" s="57">
        <v>6223137.8600000003</v>
      </c>
      <c r="F1129" s="57">
        <v>0</v>
      </c>
      <c r="G1129" s="127">
        <v>1</v>
      </c>
      <c r="H1129" s="57">
        <v>11986717</v>
      </c>
      <c r="I1129" s="127">
        <v>0.51919999999999999</v>
      </c>
      <c r="J1129" s="57">
        <v>5763579.1399999997</v>
      </c>
    </row>
    <row r="1130" spans="1:10" s="66" customFormat="1" ht="14.5" x14ac:dyDescent="0.4">
      <c r="A1130" s="149" t="s">
        <v>3522</v>
      </c>
      <c r="B1130" s="149" t="s">
        <v>3523</v>
      </c>
      <c r="C1130" s="149" t="s">
        <v>3524</v>
      </c>
      <c r="D1130" s="105">
        <v>6174056.1500000004</v>
      </c>
      <c r="E1130" s="57">
        <v>6174056.1500000004</v>
      </c>
      <c r="F1130" s="57">
        <v>0</v>
      </c>
      <c r="G1130" s="127">
        <v>1</v>
      </c>
      <c r="H1130" s="57">
        <v>11695101.41</v>
      </c>
      <c r="I1130" s="127">
        <v>0.52790000000000004</v>
      </c>
      <c r="J1130" s="57">
        <v>5521045.2599999998</v>
      </c>
    </row>
    <row r="1131" spans="1:10" s="66" customFormat="1" ht="14.5" x14ac:dyDescent="0.4">
      <c r="A1131" s="149" t="s">
        <v>3525</v>
      </c>
      <c r="B1131" s="149" t="s">
        <v>3526</v>
      </c>
      <c r="C1131" s="149" t="s">
        <v>3527</v>
      </c>
      <c r="D1131" s="105">
        <v>1585699.04</v>
      </c>
      <c r="E1131" s="57">
        <v>1585699.04</v>
      </c>
      <c r="F1131" s="57">
        <v>0</v>
      </c>
      <c r="G1131" s="127">
        <v>1</v>
      </c>
      <c r="H1131" s="57">
        <v>4678969.43</v>
      </c>
      <c r="I1131" s="127">
        <v>0.33889999999999998</v>
      </c>
      <c r="J1131" s="57">
        <v>3093270.39</v>
      </c>
    </row>
    <row r="1132" spans="1:10" s="66" customFormat="1" ht="14.5" x14ac:dyDescent="0.4">
      <c r="A1132" s="149" t="s">
        <v>3528</v>
      </c>
      <c r="B1132" s="149" t="s">
        <v>3529</v>
      </c>
      <c r="C1132" s="149" t="s">
        <v>3530</v>
      </c>
      <c r="D1132" s="105">
        <v>5088624.82</v>
      </c>
      <c r="E1132" s="57">
        <v>5088624.82</v>
      </c>
      <c r="F1132" s="57">
        <v>0</v>
      </c>
      <c r="G1132" s="127">
        <v>1</v>
      </c>
      <c r="H1132" s="57">
        <v>10209124</v>
      </c>
      <c r="I1132" s="127">
        <v>0.49840000000000001</v>
      </c>
      <c r="J1132" s="57">
        <v>5120499.18</v>
      </c>
    </row>
    <row r="1133" spans="1:10" s="66" customFormat="1" ht="14.5" x14ac:dyDescent="0.4">
      <c r="A1133" s="149" t="s">
        <v>3531</v>
      </c>
      <c r="B1133" s="149" t="s">
        <v>3532</v>
      </c>
      <c r="C1133" s="149" t="s">
        <v>3533</v>
      </c>
      <c r="D1133" s="105">
        <v>4606572.45</v>
      </c>
      <c r="E1133" s="57">
        <v>4606572.32</v>
      </c>
      <c r="F1133" s="57">
        <v>0.13</v>
      </c>
      <c r="G1133" s="127">
        <v>1</v>
      </c>
      <c r="H1133" s="57">
        <v>6271870.71</v>
      </c>
      <c r="I1133" s="127">
        <v>0.73450000000000004</v>
      </c>
      <c r="J1133" s="57">
        <v>1665298.26</v>
      </c>
    </row>
    <row r="1134" spans="1:10" s="66" customFormat="1" ht="14.5" x14ac:dyDescent="0.4">
      <c r="A1134" s="149" t="s">
        <v>3534</v>
      </c>
      <c r="B1134" s="149" t="s">
        <v>3535</v>
      </c>
      <c r="C1134" s="149" t="s">
        <v>3536</v>
      </c>
      <c r="D1134" s="105">
        <v>3862712.04</v>
      </c>
      <c r="E1134" s="57">
        <v>3862712.04</v>
      </c>
      <c r="F1134" s="57">
        <v>0</v>
      </c>
      <c r="G1134" s="127">
        <v>1</v>
      </c>
      <c r="H1134" s="57">
        <v>5509823.4000000004</v>
      </c>
      <c r="I1134" s="127">
        <v>0.70109999999999995</v>
      </c>
      <c r="J1134" s="57">
        <v>1647111.36</v>
      </c>
    </row>
    <row r="1135" spans="1:10" s="66" customFormat="1" ht="14.5" x14ac:dyDescent="0.4">
      <c r="A1135" s="149" t="s">
        <v>3537</v>
      </c>
      <c r="B1135" s="149" t="s">
        <v>3538</v>
      </c>
      <c r="C1135" s="149" t="s">
        <v>3539</v>
      </c>
      <c r="D1135" s="105">
        <v>4088432.84</v>
      </c>
      <c r="E1135" s="57">
        <v>4088432.84</v>
      </c>
      <c r="F1135" s="57">
        <v>0</v>
      </c>
      <c r="G1135" s="127">
        <v>1</v>
      </c>
      <c r="H1135" s="57">
        <v>5376435.4900000002</v>
      </c>
      <c r="I1135" s="127">
        <v>0.76039999999999996</v>
      </c>
      <c r="J1135" s="57">
        <v>1288002.6499999999</v>
      </c>
    </row>
    <row r="1136" spans="1:10" s="66" customFormat="1" ht="14.5" x14ac:dyDescent="0.4">
      <c r="A1136" s="149" t="s">
        <v>3540</v>
      </c>
      <c r="B1136" s="149" t="s">
        <v>3541</v>
      </c>
      <c r="C1136" s="149" t="s">
        <v>3542</v>
      </c>
      <c r="D1136" s="105">
        <v>42625498.780000001</v>
      </c>
      <c r="E1136" s="57">
        <v>42625498.780000001</v>
      </c>
      <c r="F1136" s="57">
        <v>0</v>
      </c>
      <c r="G1136" s="127">
        <v>1</v>
      </c>
      <c r="H1136" s="57">
        <v>51280830.729999997</v>
      </c>
      <c r="I1136" s="127">
        <v>0.83120000000000005</v>
      </c>
      <c r="J1136" s="57">
        <v>8655331.9499999993</v>
      </c>
    </row>
    <row r="1137" spans="1:10" s="66" customFormat="1" ht="14.5" x14ac:dyDescent="0.4">
      <c r="A1137" s="149" t="s">
        <v>3543</v>
      </c>
      <c r="B1137" s="149" t="s">
        <v>3544</v>
      </c>
      <c r="C1137" s="149" t="s">
        <v>3545</v>
      </c>
      <c r="D1137" s="105">
        <v>33616601.729999997</v>
      </c>
      <c r="E1137" s="57">
        <v>33616601.729999997</v>
      </c>
      <c r="F1137" s="57">
        <v>0</v>
      </c>
      <c r="G1137" s="127">
        <v>1</v>
      </c>
      <c r="H1137" s="57">
        <v>43530894.420000002</v>
      </c>
      <c r="I1137" s="127">
        <v>0.7722</v>
      </c>
      <c r="J1137" s="57">
        <v>9914292.6899999995</v>
      </c>
    </row>
    <row r="1138" spans="1:10" s="66" customFormat="1" ht="14.5" x14ac:dyDescent="0.4">
      <c r="A1138" s="149" t="s">
        <v>3546</v>
      </c>
      <c r="B1138" s="149" t="s">
        <v>3547</v>
      </c>
      <c r="C1138" s="149" t="s">
        <v>3548</v>
      </c>
      <c r="D1138" s="105">
        <v>9818285.6099999994</v>
      </c>
      <c r="E1138" s="57">
        <v>9818285.6099999994</v>
      </c>
      <c r="F1138" s="57">
        <v>0</v>
      </c>
      <c r="G1138" s="127">
        <v>1</v>
      </c>
      <c r="H1138" s="57">
        <v>12949511.67</v>
      </c>
      <c r="I1138" s="127">
        <v>0.75819999999999999</v>
      </c>
      <c r="J1138" s="57">
        <v>3131226.06</v>
      </c>
    </row>
    <row r="1139" spans="1:10" s="66" customFormat="1" ht="14.5" x14ac:dyDescent="0.4">
      <c r="A1139" s="149" t="s">
        <v>3549</v>
      </c>
      <c r="B1139" s="149" t="s">
        <v>3550</v>
      </c>
      <c r="C1139" s="149" t="s">
        <v>3551</v>
      </c>
      <c r="D1139" s="105">
        <v>7329607.1299999999</v>
      </c>
      <c r="E1139" s="57">
        <v>7329607.1299999999</v>
      </c>
      <c r="F1139" s="57">
        <v>0</v>
      </c>
      <c r="G1139" s="127">
        <v>1</v>
      </c>
      <c r="H1139" s="57">
        <v>8733328.5199999996</v>
      </c>
      <c r="I1139" s="127">
        <v>0.83930000000000005</v>
      </c>
      <c r="J1139" s="57">
        <v>1403721.39</v>
      </c>
    </row>
    <row r="1140" spans="1:10" s="66" customFormat="1" ht="14.5" x14ac:dyDescent="0.4">
      <c r="A1140" s="149" t="s">
        <v>3552</v>
      </c>
      <c r="B1140" s="149" t="s">
        <v>3553</v>
      </c>
      <c r="C1140" s="149" t="s">
        <v>3554</v>
      </c>
      <c r="D1140" s="105">
        <v>5712369.6600000001</v>
      </c>
      <c r="E1140" s="57">
        <v>5712369.6600000001</v>
      </c>
      <c r="F1140" s="57">
        <v>0</v>
      </c>
      <c r="G1140" s="127">
        <v>1</v>
      </c>
      <c r="H1140" s="57">
        <v>7811867</v>
      </c>
      <c r="I1140" s="127">
        <v>0.73119999999999996</v>
      </c>
      <c r="J1140" s="57">
        <v>2099497.34</v>
      </c>
    </row>
    <row r="1141" spans="1:10" s="66" customFormat="1" ht="14.5" x14ac:dyDescent="0.4">
      <c r="A1141" s="149" t="s">
        <v>3555</v>
      </c>
      <c r="B1141" s="149" t="s">
        <v>3556</v>
      </c>
      <c r="C1141" s="149" t="s">
        <v>3557</v>
      </c>
      <c r="D1141" s="105">
        <v>2853352.87</v>
      </c>
      <c r="E1141" s="57">
        <v>2853352.87</v>
      </c>
      <c r="F1141" s="57">
        <v>0</v>
      </c>
      <c r="G1141" s="127">
        <v>1</v>
      </c>
      <c r="H1141" s="57">
        <v>3983105.94</v>
      </c>
      <c r="I1141" s="127">
        <v>0.71640000000000004</v>
      </c>
      <c r="J1141" s="57">
        <v>1129753.07</v>
      </c>
    </row>
    <row r="1142" spans="1:10" s="66" customFormat="1" ht="14.5" x14ac:dyDescent="0.4">
      <c r="A1142" s="149" t="s">
        <v>3558</v>
      </c>
      <c r="B1142" s="149" t="s">
        <v>3559</v>
      </c>
      <c r="C1142" s="149" t="s">
        <v>3560</v>
      </c>
      <c r="D1142" s="105">
        <v>1898228.14</v>
      </c>
      <c r="E1142" s="57">
        <v>1898228.14</v>
      </c>
      <c r="F1142" s="57">
        <v>0</v>
      </c>
      <c r="G1142" s="127">
        <v>1</v>
      </c>
      <c r="H1142" s="57">
        <v>5226193.9000000004</v>
      </c>
      <c r="I1142" s="127">
        <v>0.36320000000000002</v>
      </c>
      <c r="J1142" s="57">
        <v>3327965.76</v>
      </c>
    </row>
    <row r="1143" spans="1:10" s="66" customFormat="1" ht="14.5" x14ac:dyDescent="0.4">
      <c r="A1143" s="149" t="s">
        <v>3561</v>
      </c>
      <c r="B1143" s="149" t="s">
        <v>3562</v>
      </c>
      <c r="C1143" s="149" t="s">
        <v>3563</v>
      </c>
      <c r="D1143" s="105">
        <v>2012064.72</v>
      </c>
      <c r="E1143" s="57">
        <v>2012064.72</v>
      </c>
      <c r="F1143" s="57">
        <v>0</v>
      </c>
      <c r="G1143" s="127">
        <v>1</v>
      </c>
      <c r="H1143" s="57">
        <v>4854077.38</v>
      </c>
      <c r="I1143" s="127">
        <v>0.41449999999999998</v>
      </c>
      <c r="J1143" s="57">
        <v>2842012.66</v>
      </c>
    </row>
    <row r="1144" spans="1:10" s="66" customFormat="1" ht="14.5" x14ac:dyDescent="0.4">
      <c r="A1144" s="149" t="s">
        <v>3564</v>
      </c>
      <c r="B1144" s="149" t="s">
        <v>3565</v>
      </c>
      <c r="C1144" s="149" t="s">
        <v>3566</v>
      </c>
      <c r="D1144" s="105">
        <v>2093682.49</v>
      </c>
      <c r="E1144" s="57">
        <v>2093682.49</v>
      </c>
      <c r="F1144" s="57">
        <v>0</v>
      </c>
      <c r="G1144" s="127">
        <v>1</v>
      </c>
      <c r="H1144" s="57">
        <v>4969004.28</v>
      </c>
      <c r="I1144" s="127">
        <v>0.42130000000000001</v>
      </c>
      <c r="J1144" s="57">
        <v>2875321.79</v>
      </c>
    </row>
    <row r="1145" spans="1:10" s="66" customFormat="1" ht="14.5" x14ac:dyDescent="0.4">
      <c r="A1145" s="149" t="s">
        <v>3567</v>
      </c>
      <c r="B1145" s="149" t="s">
        <v>3568</v>
      </c>
      <c r="C1145" s="149" t="s">
        <v>3569</v>
      </c>
      <c r="D1145" s="105">
        <v>3834695.39</v>
      </c>
      <c r="E1145" s="57">
        <v>3834695.39</v>
      </c>
      <c r="F1145" s="57">
        <v>0</v>
      </c>
      <c r="G1145" s="127">
        <v>1</v>
      </c>
      <c r="H1145" s="57">
        <v>7581254.5599999996</v>
      </c>
      <c r="I1145" s="127">
        <v>0.50580000000000003</v>
      </c>
      <c r="J1145" s="57">
        <v>3746559.17</v>
      </c>
    </row>
    <row r="1146" spans="1:10" s="66" customFormat="1" ht="14.5" x14ac:dyDescent="0.4">
      <c r="A1146" s="149" t="s">
        <v>3570</v>
      </c>
      <c r="B1146" s="149" t="s">
        <v>3571</v>
      </c>
      <c r="C1146" s="149" t="s">
        <v>3572</v>
      </c>
      <c r="D1146" s="105">
        <v>4474222.16</v>
      </c>
      <c r="E1146" s="57">
        <v>4474222.16</v>
      </c>
      <c r="F1146" s="57">
        <v>0</v>
      </c>
      <c r="G1146" s="127">
        <v>1</v>
      </c>
      <c r="H1146" s="57">
        <v>10262080.560000001</v>
      </c>
      <c r="I1146" s="127">
        <v>0.436</v>
      </c>
      <c r="J1146" s="57">
        <v>5787858.4000000004</v>
      </c>
    </row>
    <row r="1147" spans="1:10" s="66" customFormat="1" ht="14.5" x14ac:dyDescent="0.4">
      <c r="A1147" s="149" t="s">
        <v>3573</v>
      </c>
      <c r="B1147" s="149" t="s">
        <v>3574</v>
      </c>
      <c r="C1147" s="149" t="s">
        <v>3575</v>
      </c>
      <c r="D1147" s="105">
        <v>2277080.7400000002</v>
      </c>
      <c r="E1147" s="57">
        <v>2277080.7400000002</v>
      </c>
      <c r="F1147" s="57">
        <v>0</v>
      </c>
      <c r="G1147" s="127">
        <v>1</v>
      </c>
      <c r="H1147" s="57">
        <v>7672232.0999999996</v>
      </c>
      <c r="I1147" s="127">
        <v>0.29680000000000001</v>
      </c>
      <c r="J1147" s="57">
        <v>5395151.3600000003</v>
      </c>
    </row>
    <row r="1148" spans="1:10" s="66" customFormat="1" ht="14.5" x14ac:dyDescent="0.4">
      <c r="A1148" s="149" t="s">
        <v>3576</v>
      </c>
      <c r="B1148" s="149" t="s">
        <v>3577</v>
      </c>
      <c r="C1148" s="149" t="s">
        <v>3578</v>
      </c>
      <c r="D1148" s="105">
        <v>3315763.02</v>
      </c>
      <c r="E1148" s="57">
        <v>3315763.02</v>
      </c>
      <c r="F1148" s="57">
        <v>0</v>
      </c>
      <c r="G1148" s="127">
        <v>1</v>
      </c>
      <c r="H1148" s="57">
        <v>7076208.3600000003</v>
      </c>
      <c r="I1148" s="127">
        <v>0.46860000000000002</v>
      </c>
      <c r="J1148" s="57">
        <v>3760445.34</v>
      </c>
    </row>
    <row r="1149" spans="1:10" s="66" customFormat="1" ht="14.5" x14ac:dyDescent="0.4">
      <c r="A1149" s="149" t="s">
        <v>3579</v>
      </c>
      <c r="B1149" s="149" t="s">
        <v>3580</v>
      </c>
      <c r="C1149" s="149" t="s">
        <v>3581</v>
      </c>
      <c r="D1149" s="105">
        <v>5063471.05</v>
      </c>
      <c r="E1149" s="57">
        <v>5063471.05</v>
      </c>
      <c r="F1149" s="57">
        <v>0</v>
      </c>
      <c r="G1149" s="127">
        <v>1</v>
      </c>
      <c r="H1149" s="57">
        <v>10715897.01</v>
      </c>
      <c r="I1149" s="127">
        <v>0.47249999999999998</v>
      </c>
      <c r="J1149" s="57">
        <v>5652425.96</v>
      </c>
    </row>
    <row r="1150" spans="1:10" s="66" customFormat="1" ht="14.5" x14ac:dyDescent="0.4">
      <c r="A1150" s="149" t="s">
        <v>3582</v>
      </c>
      <c r="B1150" s="149" t="s">
        <v>3583</v>
      </c>
      <c r="C1150" s="149" t="s">
        <v>3584</v>
      </c>
      <c r="D1150" s="105">
        <v>2908666.61</v>
      </c>
      <c r="E1150" s="57">
        <v>2908666.61</v>
      </c>
      <c r="F1150" s="57">
        <v>0</v>
      </c>
      <c r="G1150" s="127">
        <v>1</v>
      </c>
      <c r="H1150" s="57">
        <v>6799339.7999999998</v>
      </c>
      <c r="I1150" s="127">
        <v>0.42780000000000001</v>
      </c>
      <c r="J1150" s="57">
        <v>3890673.19</v>
      </c>
    </row>
    <row r="1151" spans="1:10" s="66" customFormat="1" ht="14.5" x14ac:dyDescent="0.4">
      <c r="A1151" s="149" t="s">
        <v>3585</v>
      </c>
      <c r="B1151" s="149" t="s">
        <v>3586</v>
      </c>
      <c r="C1151" s="149" t="s">
        <v>3587</v>
      </c>
      <c r="D1151" s="105">
        <v>3271444.47</v>
      </c>
      <c r="E1151" s="57">
        <v>3271444.47</v>
      </c>
      <c r="F1151" s="57">
        <v>0</v>
      </c>
      <c r="G1151" s="127">
        <v>1</v>
      </c>
      <c r="H1151" s="57">
        <v>7049124.0899999999</v>
      </c>
      <c r="I1151" s="127">
        <v>0.46410000000000001</v>
      </c>
      <c r="J1151" s="57">
        <v>3777679.62</v>
      </c>
    </row>
    <row r="1152" spans="1:10" s="66" customFormat="1" ht="14.5" x14ac:dyDescent="0.4">
      <c r="A1152" s="149" t="s">
        <v>3588</v>
      </c>
      <c r="B1152" s="149" t="s">
        <v>3589</v>
      </c>
      <c r="C1152" s="149" t="s">
        <v>3590</v>
      </c>
      <c r="D1152" s="105">
        <v>6008151.8099999996</v>
      </c>
      <c r="E1152" s="57">
        <v>6008151.8099999996</v>
      </c>
      <c r="F1152" s="57">
        <v>0</v>
      </c>
      <c r="G1152" s="127">
        <v>1</v>
      </c>
      <c r="H1152" s="57">
        <v>10750115.4</v>
      </c>
      <c r="I1152" s="127">
        <v>0.55889999999999995</v>
      </c>
      <c r="J1152" s="57">
        <v>4741963.59</v>
      </c>
    </row>
    <row r="1153" spans="1:10" s="66" customFormat="1" ht="14.5" x14ac:dyDescent="0.4">
      <c r="A1153" s="149" t="s">
        <v>3591</v>
      </c>
      <c r="B1153" s="149" t="s">
        <v>3592</v>
      </c>
      <c r="C1153" s="149" t="s">
        <v>3593</v>
      </c>
      <c r="D1153" s="105">
        <v>2230571.77</v>
      </c>
      <c r="E1153" s="57">
        <v>2230571.77</v>
      </c>
      <c r="F1153" s="57">
        <v>0</v>
      </c>
      <c r="G1153" s="127">
        <v>1</v>
      </c>
      <c r="H1153" s="57">
        <v>7070696.3600000003</v>
      </c>
      <c r="I1153" s="127">
        <v>0.3155</v>
      </c>
      <c r="J1153" s="57">
        <v>4840124.59</v>
      </c>
    </row>
    <row r="1154" spans="1:10" s="66" customFormat="1" ht="14.5" x14ac:dyDescent="0.4">
      <c r="A1154" s="149" t="s">
        <v>3594</v>
      </c>
      <c r="B1154" s="149" t="s">
        <v>3595</v>
      </c>
      <c r="C1154" s="149" t="s">
        <v>3596</v>
      </c>
      <c r="D1154" s="105">
        <v>4406041.2300000004</v>
      </c>
      <c r="E1154" s="57">
        <v>4406041.2300000004</v>
      </c>
      <c r="F1154" s="57">
        <v>0</v>
      </c>
      <c r="G1154" s="127">
        <v>1</v>
      </c>
      <c r="H1154" s="57">
        <v>5710448.8600000003</v>
      </c>
      <c r="I1154" s="127">
        <v>0.77159999999999995</v>
      </c>
      <c r="J1154" s="57">
        <v>1304407.6299999999</v>
      </c>
    </row>
    <row r="1155" spans="1:10" s="66" customFormat="1" ht="14.5" x14ac:dyDescent="0.4">
      <c r="A1155" s="149" t="s">
        <v>3597</v>
      </c>
      <c r="B1155" s="149" t="s">
        <v>3598</v>
      </c>
      <c r="C1155" s="149" t="s">
        <v>3599</v>
      </c>
      <c r="D1155" s="105">
        <v>3918593.34</v>
      </c>
      <c r="E1155" s="57">
        <v>3918593.34</v>
      </c>
      <c r="F1155" s="57">
        <v>0</v>
      </c>
      <c r="G1155" s="127">
        <v>1</v>
      </c>
      <c r="H1155" s="57">
        <v>5967697.4800000004</v>
      </c>
      <c r="I1155" s="127">
        <v>0.65659999999999996</v>
      </c>
      <c r="J1155" s="57">
        <v>2049104.14</v>
      </c>
    </row>
    <row r="1156" spans="1:10" s="66" customFormat="1" ht="14.5" x14ac:dyDescent="0.4">
      <c r="A1156" s="149" t="s">
        <v>3600</v>
      </c>
      <c r="B1156" s="149" t="s">
        <v>3601</v>
      </c>
      <c r="C1156" s="149" t="s">
        <v>3602</v>
      </c>
      <c r="D1156" s="105">
        <v>2395208.44</v>
      </c>
      <c r="E1156" s="57">
        <v>2395208.44</v>
      </c>
      <c r="F1156" s="57">
        <v>0</v>
      </c>
      <c r="G1156" s="127">
        <v>1</v>
      </c>
      <c r="H1156" s="57">
        <v>6274720.4299999997</v>
      </c>
      <c r="I1156" s="127">
        <v>0.38169999999999998</v>
      </c>
      <c r="J1156" s="57">
        <v>3879511.99</v>
      </c>
    </row>
    <row r="1157" spans="1:10" s="66" customFormat="1" ht="14.5" x14ac:dyDescent="0.4">
      <c r="A1157" s="149" t="s">
        <v>3603</v>
      </c>
      <c r="B1157" s="149" t="s">
        <v>3604</v>
      </c>
      <c r="C1157" s="149" t="s">
        <v>3605</v>
      </c>
      <c r="D1157" s="105">
        <v>3099427.79</v>
      </c>
      <c r="E1157" s="57">
        <v>3099427.79</v>
      </c>
      <c r="F1157" s="57">
        <v>0</v>
      </c>
      <c r="G1157" s="127">
        <v>1</v>
      </c>
      <c r="H1157" s="57">
        <v>6862882.4500000002</v>
      </c>
      <c r="I1157" s="127">
        <v>0.4516</v>
      </c>
      <c r="J1157" s="57">
        <v>3763454.66</v>
      </c>
    </row>
    <row r="1158" spans="1:10" s="66" customFormat="1" ht="14.5" x14ac:dyDescent="0.4">
      <c r="A1158" s="149" t="s">
        <v>3606</v>
      </c>
      <c r="B1158" s="149" t="s">
        <v>3607</v>
      </c>
      <c r="C1158" s="149" t="s">
        <v>3608</v>
      </c>
      <c r="D1158" s="105">
        <v>3261719.57</v>
      </c>
      <c r="E1158" s="57">
        <v>3261719.57</v>
      </c>
      <c r="F1158" s="57">
        <v>0</v>
      </c>
      <c r="G1158" s="127">
        <v>1</v>
      </c>
      <c r="H1158" s="57">
        <v>4625503.93</v>
      </c>
      <c r="I1158" s="127">
        <v>0.70520000000000005</v>
      </c>
      <c r="J1158" s="57">
        <v>1363784.36</v>
      </c>
    </row>
    <row r="1159" spans="1:10" s="66" customFormat="1" ht="14.5" x14ac:dyDescent="0.4">
      <c r="A1159" s="149" t="s">
        <v>3609</v>
      </c>
      <c r="B1159" s="149" t="s">
        <v>3610</v>
      </c>
      <c r="C1159" s="149" t="s">
        <v>3611</v>
      </c>
      <c r="D1159" s="105">
        <v>1514353.22</v>
      </c>
      <c r="E1159" s="57">
        <v>1514353.22</v>
      </c>
      <c r="F1159" s="57">
        <v>0</v>
      </c>
      <c r="G1159" s="127">
        <v>1</v>
      </c>
      <c r="H1159" s="57">
        <v>3444927.36</v>
      </c>
      <c r="I1159" s="127">
        <v>0.43959999999999999</v>
      </c>
      <c r="J1159" s="57">
        <v>1930574.14</v>
      </c>
    </row>
    <row r="1160" spans="1:10" s="66" customFormat="1" ht="14.5" x14ac:dyDescent="0.4">
      <c r="A1160" s="149" t="s">
        <v>3612</v>
      </c>
      <c r="B1160" s="149" t="s">
        <v>3613</v>
      </c>
      <c r="C1160" s="149" t="s">
        <v>3614</v>
      </c>
      <c r="D1160" s="105">
        <v>3144642.43</v>
      </c>
      <c r="E1160" s="57">
        <v>3144642.43</v>
      </c>
      <c r="F1160" s="57">
        <v>0</v>
      </c>
      <c r="G1160" s="127">
        <v>1</v>
      </c>
      <c r="H1160" s="57">
        <v>4774390.5199999996</v>
      </c>
      <c r="I1160" s="127">
        <v>0.65859999999999996</v>
      </c>
      <c r="J1160" s="57">
        <v>1629748.09</v>
      </c>
    </row>
    <row r="1161" spans="1:10" s="66" customFormat="1" ht="14.5" x14ac:dyDescent="0.4">
      <c r="A1161" s="149" t="s">
        <v>3615</v>
      </c>
      <c r="B1161" s="149" t="s">
        <v>3616</v>
      </c>
      <c r="C1161" s="149" t="s">
        <v>3617</v>
      </c>
      <c r="D1161" s="105">
        <v>4330425.82</v>
      </c>
      <c r="E1161" s="57">
        <v>4330425.82</v>
      </c>
      <c r="F1161" s="57">
        <v>0</v>
      </c>
      <c r="G1161" s="127">
        <v>1</v>
      </c>
      <c r="H1161" s="57">
        <v>7507466.1200000001</v>
      </c>
      <c r="I1161" s="127">
        <v>0.57679999999999998</v>
      </c>
      <c r="J1161" s="57">
        <v>3177040.3</v>
      </c>
    </row>
    <row r="1162" spans="1:10" s="66" customFormat="1" ht="14.5" x14ac:dyDescent="0.4">
      <c r="A1162" s="149" t="s">
        <v>3618</v>
      </c>
      <c r="B1162" s="149" t="s">
        <v>3619</v>
      </c>
      <c r="C1162" s="149" t="s">
        <v>3620</v>
      </c>
      <c r="D1162" s="105">
        <v>3103486.92</v>
      </c>
      <c r="E1162" s="57">
        <v>3103486.92</v>
      </c>
      <c r="F1162" s="57">
        <v>0</v>
      </c>
      <c r="G1162" s="127">
        <v>1</v>
      </c>
      <c r="H1162" s="57">
        <v>5249145.12</v>
      </c>
      <c r="I1162" s="127">
        <v>0.59119999999999995</v>
      </c>
      <c r="J1162" s="57">
        <v>2145658.2000000002</v>
      </c>
    </row>
    <row r="1163" spans="1:10" s="66" customFormat="1" ht="14.5" x14ac:dyDescent="0.4">
      <c r="A1163" s="149" t="s">
        <v>3621</v>
      </c>
      <c r="B1163" s="149" t="s">
        <v>3622</v>
      </c>
      <c r="C1163" s="149" t="s">
        <v>3623</v>
      </c>
      <c r="D1163" s="105">
        <v>2210202.63</v>
      </c>
      <c r="E1163" s="57">
        <v>2210202.63</v>
      </c>
      <c r="F1163" s="57">
        <v>0</v>
      </c>
      <c r="G1163" s="127">
        <v>1</v>
      </c>
      <c r="H1163" s="57">
        <v>3770725.34</v>
      </c>
      <c r="I1163" s="127">
        <v>0.58609999999999995</v>
      </c>
      <c r="J1163" s="57">
        <v>1560522.71</v>
      </c>
    </row>
    <row r="1164" spans="1:10" s="66" customFormat="1" ht="14.5" x14ac:dyDescent="0.4">
      <c r="A1164" s="149" t="s">
        <v>3624</v>
      </c>
      <c r="B1164" s="149" t="s">
        <v>3625</v>
      </c>
      <c r="C1164" s="149" t="s">
        <v>3626</v>
      </c>
      <c r="D1164" s="105">
        <v>2798486.6</v>
      </c>
      <c r="E1164" s="57">
        <v>2798486.6</v>
      </c>
      <c r="F1164" s="57">
        <v>0</v>
      </c>
      <c r="G1164" s="127">
        <v>1</v>
      </c>
      <c r="H1164" s="57">
        <v>4351947.0199999996</v>
      </c>
      <c r="I1164" s="127">
        <v>0.64300000000000002</v>
      </c>
      <c r="J1164" s="57">
        <v>1553460.42</v>
      </c>
    </row>
    <row r="1165" spans="1:10" s="66" customFormat="1" ht="14.5" x14ac:dyDescent="0.4">
      <c r="A1165" s="149" t="s">
        <v>3627</v>
      </c>
      <c r="B1165" s="149" t="s">
        <v>3628</v>
      </c>
      <c r="C1165" s="149" t="s">
        <v>3629</v>
      </c>
      <c r="D1165" s="105">
        <v>5771689.8600000003</v>
      </c>
      <c r="E1165" s="57">
        <v>5771689.8600000003</v>
      </c>
      <c r="F1165" s="57">
        <v>0</v>
      </c>
      <c r="G1165" s="127">
        <v>1</v>
      </c>
      <c r="H1165" s="57">
        <v>8563986.9499999993</v>
      </c>
      <c r="I1165" s="127">
        <v>0.67390000000000005</v>
      </c>
      <c r="J1165" s="57">
        <v>2792297.09</v>
      </c>
    </row>
    <row r="1166" spans="1:10" s="66" customFormat="1" ht="14.5" x14ac:dyDescent="0.4">
      <c r="A1166" s="149" t="s">
        <v>3630</v>
      </c>
      <c r="B1166" s="149" t="s">
        <v>3631</v>
      </c>
      <c r="C1166" s="149" t="s">
        <v>3632</v>
      </c>
      <c r="D1166" s="105">
        <v>2695240.85</v>
      </c>
      <c r="E1166" s="57">
        <v>2695240.85</v>
      </c>
      <c r="F1166" s="57">
        <v>0</v>
      </c>
      <c r="G1166" s="127">
        <v>1</v>
      </c>
      <c r="H1166" s="57">
        <v>4034260.53</v>
      </c>
      <c r="I1166" s="127">
        <v>0.66810000000000003</v>
      </c>
      <c r="J1166" s="57">
        <v>1339019.68</v>
      </c>
    </row>
    <row r="1167" spans="1:10" s="66" customFormat="1" ht="14.5" x14ac:dyDescent="0.4">
      <c r="A1167" s="149" t="s">
        <v>3633</v>
      </c>
      <c r="B1167" s="149" t="s">
        <v>3634</v>
      </c>
      <c r="C1167" s="149" t="s">
        <v>3635</v>
      </c>
      <c r="D1167" s="105">
        <v>8201048.6699999999</v>
      </c>
      <c r="E1167" s="57">
        <v>8201048.6699999999</v>
      </c>
      <c r="F1167" s="57">
        <v>0</v>
      </c>
      <c r="G1167" s="127">
        <v>1</v>
      </c>
      <c r="H1167" s="57">
        <v>11618724.73</v>
      </c>
      <c r="I1167" s="127">
        <v>0.70579999999999998</v>
      </c>
      <c r="J1167" s="57">
        <v>3417676.06</v>
      </c>
    </row>
    <row r="1168" spans="1:10" s="66" customFormat="1" ht="14.5" x14ac:dyDescent="0.4">
      <c r="A1168" s="149" t="s">
        <v>3636</v>
      </c>
      <c r="B1168" s="149" t="s">
        <v>3637</v>
      </c>
      <c r="C1168" s="149" t="s">
        <v>3638</v>
      </c>
      <c r="D1168" s="105">
        <v>3279800.95</v>
      </c>
      <c r="E1168" s="57">
        <v>3279800.95</v>
      </c>
      <c r="F1168" s="57">
        <v>0</v>
      </c>
      <c r="G1168" s="127">
        <v>1</v>
      </c>
      <c r="H1168" s="57">
        <v>5110451.08</v>
      </c>
      <c r="I1168" s="127">
        <v>0.64180000000000004</v>
      </c>
      <c r="J1168" s="57">
        <v>1830650.13</v>
      </c>
    </row>
    <row r="1169" spans="1:10" s="66" customFormat="1" ht="14.5" x14ac:dyDescent="0.4">
      <c r="A1169" s="149" t="s">
        <v>3639</v>
      </c>
      <c r="B1169" s="149" t="s">
        <v>3640</v>
      </c>
      <c r="C1169" s="149" t="s">
        <v>3641</v>
      </c>
      <c r="D1169" s="105">
        <v>2663734.9900000002</v>
      </c>
      <c r="E1169" s="57">
        <v>2663734.9900000002</v>
      </c>
      <c r="F1169" s="57">
        <v>0</v>
      </c>
      <c r="G1169" s="127">
        <v>1</v>
      </c>
      <c r="H1169" s="57">
        <v>4821645.03</v>
      </c>
      <c r="I1169" s="127">
        <v>0.55249999999999999</v>
      </c>
      <c r="J1169" s="57">
        <v>2157910.04</v>
      </c>
    </row>
    <row r="1170" spans="1:10" s="66" customFormat="1" ht="14.5" x14ac:dyDescent="0.4">
      <c r="A1170" s="149" t="s">
        <v>3642</v>
      </c>
      <c r="B1170" s="149" t="s">
        <v>3643</v>
      </c>
      <c r="C1170" s="149" t="s">
        <v>3644</v>
      </c>
      <c r="D1170" s="105">
        <v>5900023.25</v>
      </c>
      <c r="E1170" s="57">
        <v>5900023.25</v>
      </c>
      <c r="F1170" s="57">
        <v>0</v>
      </c>
      <c r="G1170" s="127">
        <v>1</v>
      </c>
      <c r="H1170" s="57">
        <v>10788025.130000001</v>
      </c>
      <c r="I1170" s="127">
        <v>0.54690000000000005</v>
      </c>
      <c r="J1170" s="57">
        <v>4888001.88</v>
      </c>
    </row>
    <row r="1171" spans="1:10" s="66" customFormat="1" ht="14.5" x14ac:dyDescent="0.4">
      <c r="A1171" s="149" t="s">
        <v>3645</v>
      </c>
      <c r="B1171" s="149" t="s">
        <v>3646</v>
      </c>
      <c r="C1171" s="149" t="s">
        <v>3647</v>
      </c>
      <c r="D1171" s="105">
        <v>3026064.82</v>
      </c>
      <c r="E1171" s="57">
        <v>3026064.82</v>
      </c>
      <c r="F1171" s="57">
        <v>0</v>
      </c>
      <c r="G1171" s="127">
        <v>1</v>
      </c>
      <c r="H1171" s="57">
        <v>6686382.8799999999</v>
      </c>
      <c r="I1171" s="127">
        <v>0.4526</v>
      </c>
      <c r="J1171" s="57">
        <v>3660318.06</v>
      </c>
    </row>
    <row r="1172" spans="1:10" s="66" customFormat="1" ht="14.5" x14ac:dyDescent="0.4">
      <c r="A1172" s="149" t="s">
        <v>3648</v>
      </c>
      <c r="B1172" s="149" t="s">
        <v>3649</v>
      </c>
      <c r="C1172" s="149" t="s">
        <v>3650</v>
      </c>
      <c r="D1172" s="105">
        <v>4832148.9400000004</v>
      </c>
      <c r="E1172" s="57">
        <v>4832148.9400000004</v>
      </c>
      <c r="F1172" s="57">
        <v>0</v>
      </c>
      <c r="G1172" s="127">
        <v>1</v>
      </c>
      <c r="H1172" s="57">
        <v>8288825.0899999999</v>
      </c>
      <c r="I1172" s="127">
        <v>0.58299999999999996</v>
      </c>
      <c r="J1172" s="57">
        <v>3456676.15</v>
      </c>
    </row>
    <row r="1173" spans="1:10" s="66" customFormat="1" ht="14.5" x14ac:dyDescent="0.4">
      <c r="A1173" s="149" t="s">
        <v>3651</v>
      </c>
      <c r="B1173" s="149" t="s">
        <v>3652</v>
      </c>
      <c r="C1173" s="149" t="s">
        <v>3653</v>
      </c>
      <c r="D1173" s="105">
        <v>3986586.12</v>
      </c>
      <c r="E1173" s="57">
        <v>3986586.12</v>
      </c>
      <c r="F1173" s="57">
        <v>0</v>
      </c>
      <c r="G1173" s="127">
        <v>1</v>
      </c>
      <c r="H1173" s="57">
        <v>8805142.2300000004</v>
      </c>
      <c r="I1173" s="127">
        <v>0.45279999999999998</v>
      </c>
      <c r="J1173" s="57">
        <v>4818556.1100000003</v>
      </c>
    </row>
    <row r="1174" spans="1:10" s="66" customFormat="1" ht="14.5" x14ac:dyDescent="0.4">
      <c r="A1174" s="149" t="s">
        <v>3654</v>
      </c>
      <c r="B1174" s="149" t="s">
        <v>3655</v>
      </c>
      <c r="C1174" s="149" t="s">
        <v>3656</v>
      </c>
      <c r="D1174" s="105">
        <v>4491191.2</v>
      </c>
      <c r="E1174" s="57">
        <v>4491191.2</v>
      </c>
      <c r="F1174" s="57">
        <v>0</v>
      </c>
      <c r="G1174" s="127">
        <v>1</v>
      </c>
      <c r="H1174" s="57">
        <v>8176010.4900000002</v>
      </c>
      <c r="I1174" s="127">
        <v>0.54930000000000001</v>
      </c>
      <c r="J1174" s="57">
        <v>3684819.29</v>
      </c>
    </row>
    <row r="1175" spans="1:10" s="66" customFormat="1" ht="14.5" x14ac:dyDescent="0.4">
      <c r="A1175" s="149" t="s">
        <v>3657</v>
      </c>
      <c r="B1175" s="149" t="s">
        <v>3658</v>
      </c>
      <c r="C1175" s="149" t="s">
        <v>3659</v>
      </c>
      <c r="D1175" s="105">
        <v>6375378.21</v>
      </c>
      <c r="E1175" s="57">
        <v>6375378.21</v>
      </c>
      <c r="F1175" s="57">
        <v>0</v>
      </c>
      <c r="G1175" s="127">
        <v>1</v>
      </c>
      <c r="H1175" s="57">
        <v>11383745.76</v>
      </c>
      <c r="I1175" s="127">
        <v>0.56000000000000005</v>
      </c>
      <c r="J1175" s="57">
        <v>5008367.55</v>
      </c>
    </row>
    <row r="1176" spans="1:10" s="66" customFormat="1" ht="14.5" x14ac:dyDescent="0.4">
      <c r="A1176" s="149" t="s">
        <v>3660</v>
      </c>
      <c r="B1176" s="149" t="s">
        <v>3661</v>
      </c>
      <c r="C1176" s="149" t="s">
        <v>3662</v>
      </c>
      <c r="D1176" s="105">
        <v>5262689.16</v>
      </c>
      <c r="E1176" s="57">
        <v>5262689.16</v>
      </c>
      <c r="F1176" s="57">
        <v>0</v>
      </c>
      <c r="G1176" s="127">
        <v>1</v>
      </c>
      <c r="H1176" s="57">
        <v>12674246.619999999</v>
      </c>
      <c r="I1176" s="127">
        <v>0.41520000000000001</v>
      </c>
      <c r="J1176" s="57">
        <v>7411557.46</v>
      </c>
    </row>
    <row r="1177" spans="1:10" s="66" customFormat="1" ht="14.5" x14ac:dyDescent="0.4">
      <c r="A1177" s="149" t="s">
        <v>3663</v>
      </c>
      <c r="B1177" s="149" t="s">
        <v>3664</v>
      </c>
      <c r="C1177" s="149" t="s">
        <v>3665</v>
      </c>
      <c r="D1177" s="105">
        <v>3705478.96</v>
      </c>
      <c r="E1177" s="57">
        <v>3705478.96</v>
      </c>
      <c r="F1177" s="57">
        <v>0</v>
      </c>
      <c r="G1177" s="127">
        <v>1</v>
      </c>
      <c r="H1177" s="57">
        <v>8228029.0099999998</v>
      </c>
      <c r="I1177" s="127">
        <v>0.45029999999999998</v>
      </c>
      <c r="J1177" s="57">
        <v>4522550.05</v>
      </c>
    </row>
    <row r="1178" spans="1:10" s="66" customFormat="1" ht="14.5" x14ac:dyDescent="0.4">
      <c r="A1178" s="149" t="s">
        <v>3666</v>
      </c>
      <c r="B1178" s="149" t="s">
        <v>3667</v>
      </c>
      <c r="C1178" s="149" t="s">
        <v>3668</v>
      </c>
      <c r="D1178" s="105">
        <v>4389185.55</v>
      </c>
      <c r="E1178" s="57">
        <v>4389185.55</v>
      </c>
      <c r="F1178" s="57">
        <v>0</v>
      </c>
      <c r="G1178" s="127">
        <v>1</v>
      </c>
      <c r="H1178" s="57">
        <v>8106678.96</v>
      </c>
      <c r="I1178" s="127">
        <v>0.54139999999999999</v>
      </c>
      <c r="J1178" s="57">
        <v>3717493.41</v>
      </c>
    </row>
    <row r="1179" spans="1:10" s="66" customFormat="1" ht="14.5" x14ac:dyDescent="0.4">
      <c r="A1179" s="149" t="s">
        <v>3669</v>
      </c>
      <c r="B1179" s="149" t="s">
        <v>3670</v>
      </c>
      <c r="C1179" s="149" t="s">
        <v>3671</v>
      </c>
      <c r="D1179" s="105">
        <v>4080282.97</v>
      </c>
      <c r="E1179" s="57">
        <v>4080282.97</v>
      </c>
      <c r="F1179" s="57">
        <v>0</v>
      </c>
      <c r="G1179" s="127">
        <v>1</v>
      </c>
      <c r="H1179" s="57">
        <v>7514134.8499999996</v>
      </c>
      <c r="I1179" s="127">
        <v>0.54300000000000004</v>
      </c>
      <c r="J1179" s="57">
        <v>3433851.88</v>
      </c>
    </row>
    <row r="1180" spans="1:10" s="66" customFormat="1" ht="14.5" x14ac:dyDescent="0.4">
      <c r="A1180" s="149" t="s">
        <v>3672</v>
      </c>
      <c r="B1180" s="149" t="s">
        <v>3673</v>
      </c>
      <c r="C1180" s="149" t="s">
        <v>3674</v>
      </c>
      <c r="D1180" s="105">
        <v>4130176.51</v>
      </c>
      <c r="E1180" s="57">
        <v>4130176.51</v>
      </c>
      <c r="F1180" s="57">
        <v>0</v>
      </c>
      <c r="G1180" s="127">
        <v>1</v>
      </c>
      <c r="H1180" s="57">
        <v>7061874.0800000001</v>
      </c>
      <c r="I1180" s="127">
        <v>0.58489999999999998</v>
      </c>
      <c r="J1180" s="57">
        <v>2931697.57</v>
      </c>
    </row>
    <row r="1181" spans="1:10" s="66" customFormat="1" ht="14.5" x14ac:dyDescent="0.4">
      <c r="A1181" s="149" t="s">
        <v>3675</v>
      </c>
      <c r="B1181" s="149" t="s">
        <v>3676</v>
      </c>
      <c r="C1181" s="149" t="s">
        <v>3677</v>
      </c>
      <c r="D1181" s="105">
        <v>2407060.4900000002</v>
      </c>
      <c r="E1181" s="57">
        <v>2407060.4900000002</v>
      </c>
      <c r="F1181" s="57">
        <v>0</v>
      </c>
      <c r="G1181" s="127">
        <v>1</v>
      </c>
      <c r="H1181" s="57">
        <v>5000038.84</v>
      </c>
      <c r="I1181" s="127">
        <v>0.48139999999999999</v>
      </c>
      <c r="J1181" s="57">
        <v>2592978.35</v>
      </c>
    </row>
    <row r="1182" spans="1:10" s="66" customFormat="1" ht="14.5" x14ac:dyDescent="0.4">
      <c r="A1182" s="149" t="s">
        <v>3678</v>
      </c>
      <c r="B1182" s="149" t="s">
        <v>3679</v>
      </c>
      <c r="C1182" s="149" t="s">
        <v>3680</v>
      </c>
      <c r="D1182" s="105">
        <v>4940094.9800000004</v>
      </c>
      <c r="E1182" s="57">
        <v>4940094.9800000004</v>
      </c>
      <c r="F1182" s="57">
        <v>0</v>
      </c>
      <c r="G1182" s="127">
        <v>1</v>
      </c>
      <c r="H1182" s="57">
        <v>7413356.4800000004</v>
      </c>
      <c r="I1182" s="127">
        <v>0.66639999999999999</v>
      </c>
      <c r="J1182" s="57">
        <v>2473261.5</v>
      </c>
    </row>
    <row r="1183" spans="1:10" s="66" customFormat="1" ht="14.5" x14ac:dyDescent="0.4">
      <c r="A1183" s="149" t="s">
        <v>3681</v>
      </c>
      <c r="B1183" s="149" t="s">
        <v>3682</v>
      </c>
      <c r="C1183" s="149" t="s">
        <v>3683</v>
      </c>
      <c r="D1183" s="105">
        <v>3916677.9</v>
      </c>
      <c r="E1183" s="57">
        <v>3916677.9</v>
      </c>
      <c r="F1183" s="57">
        <v>0</v>
      </c>
      <c r="G1183" s="127">
        <v>1</v>
      </c>
      <c r="H1183" s="57">
        <v>6136927.3300000001</v>
      </c>
      <c r="I1183" s="127">
        <v>0.63819999999999999</v>
      </c>
      <c r="J1183" s="57">
        <v>2220249.4300000002</v>
      </c>
    </row>
    <row r="1184" spans="1:10" s="66" customFormat="1" ht="14.5" x14ac:dyDescent="0.4">
      <c r="A1184" s="149" t="s">
        <v>3684</v>
      </c>
      <c r="B1184" s="149" t="s">
        <v>3685</v>
      </c>
      <c r="C1184" s="149" t="s">
        <v>3686</v>
      </c>
      <c r="D1184" s="105">
        <v>5489852.3899999997</v>
      </c>
      <c r="E1184" s="57">
        <v>5489852.3899999997</v>
      </c>
      <c r="F1184" s="57">
        <v>0</v>
      </c>
      <c r="G1184" s="127">
        <v>1</v>
      </c>
      <c r="H1184" s="57">
        <v>8406009.0399999991</v>
      </c>
      <c r="I1184" s="127">
        <v>0.65310000000000001</v>
      </c>
      <c r="J1184" s="57">
        <v>2916156.65</v>
      </c>
    </row>
    <row r="1185" spans="1:10" s="66" customFormat="1" ht="14.5" x14ac:dyDescent="0.4">
      <c r="A1185" s="149" t="s">
        <v>3687</v>
      </c>
      <c r="B1185" s="149" t="s">
        <v>3688</v>
      </c>
      <c r="C1185" s="149" t="s">
        <v>3689</v>
      </c>
      <c r="D1185" s="105">
        <v>1863198.48</v>
      </c>
      <c r="E1185" s="57">
        <v>1863198.48</v>
      </c>
      <c r="F1185" s="57">
        <v>0</v>
      </c>
      <c r="G1185" s="127">
        <v>1</v>
      </c>
      <c r="H1185" s="57">
        <v>5654644.1900000004</v>
      </c>
      <c r="I1185" s="127">
        <v>0.32950000000000002</v>
      </c>
      <c r="J1185" s="57">
        <v>3791445.71</v>
      </c>
    </row>
    <row r="1186" spans="1:10" s="66" customFormat="1" ht="14.5" x14ac:dyDescent="0.4">
      <c r="A1186" s="149" t="s">
        <v>3690</v>
      </c>
      <c r="B1186" s="149" t="s">
        <v>3691</v>
      </c>
      <c r="C1186" s="149" t="s">
        <v>3692</v>
      </c>
      <c r="D1186" s="105">
        <v>10768515.51</v>
      </c>
      <c r="E1186" s="57">
        <v>10768515.51</v>
      </c>
      <c r="F1186" s="57">
        <v>0</v>
      </c>
      <c r="G1186" s="127">
        <v>1</v>
      </c>
      <c r="H1186" s="57">
        <v>14241850.189999999</v>
      </c>
      <c r="I1186" s="127">
        <v>0.75609999999999999</v>
      </c>
      <c r="J1186" s="57">
        <v>3473334.68</v>
      </c>
    </row>
    <row r="1187" spans="1:10" s="66" customFormat="1" ht="14.5" x14ac:dyDescent="0.4">
      <c r="A1187" s="149" t="s">
        <v>3693</v>
      </c>
      <c r="B1187" s="149" t="s">
        <v>3694</v>
      </c>
      <c r="C1187" s="149" t="s">
        <v>3695</v>
      </c>
      <c r="D1187" s="105">
        <v>4590549.58</v>
      </c>
      <c r="E1187" s="57">
        <v>4590549.58</v>
      </c>
      <c r="F1187" s="57">
        <v>0</v>
      </c>
      <c r="G1187" s="127">
        <v>1</v>
      </c>
      <c r="H1187" s="57">
        <v>9508274.6400000006</v>
      </c>
      <c r="I1187" s="127">
        <v>0.48280000000000001</v>
      </c>
      <c r="J1187" s="57">
        <v>4917725.0599999996</v>
      </c>
    </row>
    <row r="1188" spans="1:10" s="66" customFormat="1" ht="14.5" x14ac:dyDescent="0.4">
      <c r="A1188" s="149" t="s">
        <v>3696</v>
      </c>
      <c r="B1188" s="149" t="s">
        <v>3697</v>
      </c>
      <c r="C1188" s="149" t="s">
        <v>3698</v>
      </c>
      <c r="D1188" s="105">
        <v>4821449.59</v>
      </c>
      <c r="E1188" s="57">
        <v>4821449.59</v>
      </c>
      <c r="F1188" s="57">
        <v>0</v>
      </c>
      <c r="G1188" s="127">
        <v>1</v>
      </c>
      <c r="H1188" s="57">
        <v>6907652.5700000003</v>
      </c>
      <c r="I1188" s="127">
        <v>0.69799999999999995</v>
      </c>
      <c r="J1188" s="57">
        <v>2086202.98</v>
      </c>
    </row>
    <row r="1189" spans="1:10" s="66" customFormat="1" ht="14.5" x14ac:dyDescent="0.4">
      <c r="A1189" s="149" t="s">
        <v>3699</v>
      </c>
      <c r="B1189" s="149" t="s">
        <v>3700</v>
      </c>
      <c r="C1189" s="149" t="s">
        <v>3701</v>
      </c>
      <c r="D1189" s="105">
        <v>2046195.93</v>
      </c>
      <c r="E1189" s="57">
        <v>2046195.93</v>
      </c>
      <c r="F1189" s="57">
        <v>0</v>
      </c>
      <c r="G1189" s="127">
        <v>1</v>
      </c>
      <c r="H1189" s="57">
        <v>3225975.02</v>
      </c>
      <c r="I1189" s="127">
        <v>0.63429999999999997</v>
      </c>
      <c r="J1189" s="57">
        <v>1179779.0900000001</v>
      </c>
    </row>
    <row r="1190" spans="1:10" s="66" customFormat="1" ht="14.5" x14ac:dyDescent="0.4">
      <c r="A1190" s="149" t="s">
        <v>3702</v>
      </c>
      <c r="B1190" s="149" t="s">
        <v>3703</v>
      </c>
      <c r="C1190" s="149" t="s">
        <v>3704</v>
      </c>
      <c r="D1190" s="105">
        <v>5559771.4000000004</v>
      </c>
      <c r="E1190" s="57">
        <v>5559771.4000000004</v>
      </c>
      <c r="F1190" s="57">
        <v>0</v>
      </c>
      <c r="G1190" s="127">
        <v>1</v>
      </c>
      <c r="H1190" s="57">
        <v>7068251.0099999998</v>
      </c>
      <c r="I1190" s="127">
        <v>0.78659999999999997</v>
      </c>
      <c r="J1190" s="57">
        <v>1508479.61</v>
      </c>
    </row>
    <row r="1191" spans="1:10" s="66" customFormat="1" ht="14.5" x14ac:dyDescent="0.4">
      <c r="A1191" s="149" t="s">
        <v>3705</v>
      </c>
      <c r="B1191" s="149" t="s">
        <v>3706</v>
      </c>
      <c r="C1191" s="149" t="s">
        <v>3707</v>
      </c>
      <c r="D1191" s="105">
        <v>4596198.8499999996</v>
      </c>
      <c r="E1191" s="57">
        <v>4596198.8499999996</v>
      </c>
      <c r="F1191" s="57">
        <v>0</v>
      </c>
      <c r="G1191" s="127">
        <v>1</v>
      </c>
      <c r="H1191" s="57">
        <v>6497638.0599999996</v>
      </c>
      <c r="I1191" s="127">
        <v>0.70740000000000003</v>
      </c>
      <c r="J1191" s="57">
        <v>1901439.21</v>
      </c>
    </row>
    <row r="1192" spans="1:10" s="66" customFormat="1" ht="14.5" x14ac:dyDescent="0.4">
      <c r="A1192" s="149" t="s">
        <v>3708</v>
      </c>
      <c r="B1192" s="149" t="s">
        <v>3709</v>
      </c>
      <c r="C1192" s="149" t="s">
        <v>3710</v>
      </c>
      <c r="D1192" s="105">
        <v>6474306.0199999996</v>
      </c>
      <c r="E1192" s="57">
        <v>6474306.0199999996</v>
      </c>
      <c r="F1192" s="57">
        <v>0</v>
      </c>
      <c r="G1192" s="127">
        <v>1</v>
      </c>
      <c r="H1192" s="57">
        <v>8560132.1400000006</v>
      </c>
      <c r="I1192" s="127">
        <v>0.75629999999999997</v>
      </c>
      <c r="J1192" s="57">
        <v>2085826.12</v>
      </c>
    </row>
    <row r="1193" spans="1:10" s="66" customFormat="1" ht="14.5" x14ac:dyDescent="0.4">
      <c r="A1193" s="149" t="s">
        <v>3711</v>
      </c>
      <c r="B1193" s="149" t="s">
        <v>3712</v>
      </c>
      <c r="C1193" s="149" t="s">
        <v>3713</v>
      </c>
      <c r="D1193" s="105">
        <v>4595181.3099999996</v>
      </c>
      <c r="E1193" s="57">
        <v>4595181.3099999996</v>
      </c>
      <c r="F1193" s="57">
        <v>0</v>
      </c>
      <c r="G1193" s="127">
        <v>1</v>
      </c>
      <c r="H1193" s="57">
        <v>6149092.9800000004</v>
      </c>
      <c r="I1193" s="127">
        <v>0.74729999999999996</v>
      </c>
      <c r="J1193" s="57">
        <v>1553911.67</v>
      </c>
    </row>
    <row r="1194" spans="1:10" s="66" customFormat="1" ht="14.5" x14ac:dyDescent="0.4">
      <c r="A1194" s="149" t="s">
        <v>3714</v>
      </c>
      <c r="B1194" s="149" t="s">
        <v>3715</v>
      </c>
      <c r="C1194" s="149" t="s">
        <v>3716</v>
      </c>
      <c r="D1194" s="105">
        <v>5611837.7300000004</v>
      </c>
      <c r="E1194" s="57">
        <v>5611837.7300000004</v>
      </c>
      <c r="F1194" s="57">
        <v>0</v>
      </c>
      <c r="G1194" s="127">
        <v>1</v>
      </c>
      <c r="H1194" s="57">
        <v>7592836.7699999996</v>
      </c>
      <c r="I1194" s="127">
        <v>0.73909999999999998</v>
      </c>
      <c r="J1194" s="57">
        <v>1980999.04</v>
      </c>
    </row>
    <row r="1195" spans="1:10" s="66" customFormat="1" ht="14.5" x14ac:dyDescent="0.4">
      <c r="A1195" s="149" t="s">
        <v>3717</v>
      </c>
      <c r="B1195" s="149" t="s">
        <v>3718</v>
      </c>
      <c r="C1195" s="149" t="s">
        <v>3719</v>
      </c>
      <c r="D1195" s="105">
        <v>4622636.17</v>
      </c>
      <c r="E1195" s="57">
        <v>4622636.17</v>
      </c>
      <c r="F1195" s="57">
        <v>0</v>
      </c>
      <c r="G1195" s="127">
        <v>1</v>
      </c>
      <c r="H1195" s="57">
        <v>5902168.8099999996</v>
      </c>
      <c r="I1195" s="127">
        <v>0.78320000000000001</v>
      </c>
      <c r="J1195" s="57">
        <v>1279532.6399999999</v>
      </c>
    </row>
    <row r="1196" spans="1:10" s="66" customFormat="1" ht="14.5" x14ac:dyDescent="0.4">
      <c r="A1196" s="149" t="s">
        <v>3720</v>
      </c>
      <c r="B1196" s="149" t="s">
        <v>3721</v>
      </c>
      <c r="C1196" s="149" t="s">
        <v>3722</v>
      </c>
      <c r="D1196" s="105">
        <v>6103752.9000000004</v>
      </c>
      <c r="E1196" s="57">
        <v>6103752.9000000004</v>
      </c>
      <c r="F1196" s="57">
        <v>0</v>
      </c>
      <c r="G1196" s="127">
        <v>1</v>
      </c>
      <c r="H1196" s="57">
        <v>8810667.1699999999</v>
      </c>
      <c r="I1196" s="127">
        <v>0.69279999999999997</v>
      </c>
      <c r="J1196" s="57">
        <v>2706914.27</v>
      </c>
    </row>
    <row r="1197" spans="1:10" s="66" customFormat="1" ht="14.5" x14ac:dyDescent="0.4">
      <c r="A1197" s="149" t="s">
        <v>3723</v>
      </c>
      <c r="B1197" s="149" t="s">
        <v>3724</v>
      </c>
      <c r="C1197" s="149" t="s">
        <v>3725</v>
      </c>
      <c r="D1197" s="105">
        <v>19886243.149999999</v>
      </c>
      <c r="E1197" s="57">
        <v>19886243.149999999</v>
      </c>
      <c r="F1197" s="57">
        <v>0</v>
      </c>
      <c r="G1197" s="127">
        <v>1</v>
      </c>
      <c r="H1197" s="57">
        <v>24492339.02</v>
      </c>
      <c r="I1197" s="127">
        <v>0.81189999999999996</v>
      </c>
      <c r="J1197" s="57">
        <v>4606095.87</v>
      </c>
    </row>
    <row r="1198" spans="1:10" s="66" customFormat="1" ht="14.5" x14ac:dyDescent="0.4">
      <c r="A1198" s="149" t="s">
        <v>3726</v>
      </c>
      <c r="B1198" s="149" t="s">
        <v>3727</v>
      </c>
      <c r="C1198" s="149" t="s">
        <v>3728</v>
      </c>
      <c r="D1198" s="105">
        <v>13663067.58</v>
      </c>
      <c r="E1198" s="57">
        <v>13663067.58</v>
      </c>
      <c r="F1198" s="57">
        <v>0</v>
      </c>
      <c r="G1198" s="127">
        <v>1</v>
      </c>
      <c r="H1198" s="57">
        <v>20772304.640000001</v>
      </c>
      <c r="I1198" s="127">
        <v>0.65780000000000005</v>
      </c>
      <c r="J1198" s="57">
        <v>7109237.0599999996</v>
      </c>
    </row>
    <row r="1199" spans="1:10" s="66" customFormat="1" ht="14.5" x14ac:dyDescent="0.4">
      <c r="A1199" s="149" t="s">
        <v>3729</v>
      </c>
      <c r="B1199" s="149" t="s">
        <v>3730</v>
      </c>
      <c r="C1199" s="149" t="s">
        <v>3731</v>
      </c>
      <c r="D1199" s="105">
        <v>10519042.92</v>
      </c>
      <c r="E1199" s="57">
        <v>10519042.92</v>
      </c>
      <c r="F1199" s="57">
        <v>0</v>
      </c>
      <c r="G1199" s="127">
        <v>1</v>
      </c>
      <c r="H1199" s="57">
        <v>15309606.699999999</v>
      </c>
      <c r="I1199" s="127">
        <v>0.68710000000000004</v>
      </c>
      <c r="J1199" s="57">
        <v>4790563.78</v>
      </c>
    </row>
    <row r="1200" spans="1:10" s="66" customFormat="1" ht="14.5" x14ac:dyDescent="0.4">
      <c r="A1200" s="149" t="s">
        <v>3732</v>
      </c>
      <c r="B1200" s="149" t="s">
        <v>3733</v>
      </c>
      <c r="C1200" s="149" t="s">
        <v>3734</v>
      </c>
      <c r="D1200" s="105">
        <v>11896047.49</v>
      </c>
      <c r="E1200" s="57">
        <v>11896047.49</v>
      </c>
      <c r="F1200" s="57">
        <v>0</v>
      </c>
      <c r="G1200" s="127">
        <v>1</v>
      </c>
      <c r="H1200" s="57">
        <v>18607894.859999999</v>
      </c>
      <c r="I1200" s="127">
        <v>0.63929999999999998</v>
      </c>
      <c r="J1200" s="57">
        <v>6711847.3700000001</v>
      </c>
    </row>
    <row r="1201" spans="1:10" s="66" customFormat="1" ht="14.5" x14ac:dyDescent="0.4">
      <c r="A1201" s="149" t="s">
        <v>3735</v>
      </c>
      <c r="B1201" s="149" t="s">
        <v>3736</v>
      </c>
      <c r="C1201" s="149" t="s">
        <v>3737</v>
      </c>
      <c r="D1201" s="105">
        <v>12989678.949999999</v>
      </c>
      <c r="E1201" s="57">
        <v>12989678.949999999</v>
      </c>
      <c r="F1201" s="57">
        <v>0</v>
      </c>
      <c r="G1201" s="127">
        <v>1</v>
      </c>
      <c r="H1201" s="57">
        <v>20559825.93</v>
      </c>
      <c r="I1201" s="127">
        <v>0.63180000000000003</v>
      </c>
      <c r="J1201" s="57">
        <v>7570146.9800000004</v>
      </c>
    </row>
    <row r="1202" spans="1:10" s="66" customFormat="1" ht="14.5" x14ac:dyDescent="0.4">
      <c r="A1202" s="149" t="s">
        <v>3738</v>
      </c>
      <c r="B1202" s="149" t="s">
        <v>3739</v>
      </c>
      <c r="C1202" s="149" t="s">
        <v>3740</v>
      </c>
      <c r="D1202" s="105">
        <v>13468074.08</v>
      </c>
      <c r="E1202" s="57">
        <v>13468074.08</v>
      </c>
      <c r="F1202" s="57">
        <v>0</v>
      </c>
      <c r="G1202" s="127">
        <v>1</v>
      </c>
      <c r="H1202" s="57">
        <v>19890613.539999999</v>
      </c>
      <c r="I1202" s="127">
        <v>0.67710000000000004</v>
      </c>
      <c r="J1202" s="57">
        <v>6422539.46</v>
      </c>
    </row>
    <row r="1203" spans="1:10" s="66" customFormat="1" ht="14.5" x14ac:dyDescent="0.4">
      <c r="A1203" s="149" t="s">
        <v>3741</v>
      </c>
      <c r="B1203" s="149" t="s">
        <v>3742</v>
      </c>
      <c r="C1203" s="149" t="s">
        <v>3743</v>
      </c>
      <c r="D1203" s="105">
        <v>21557104.649999999</v>
      </c>
      <c r="E1203" s="57">
        <v>21557104.649999999</v>
      </c>
      <c r="F1203" s="57">
        <v>0</v>
      </c>
      <c r="G1203" s="127">
        <v>1</v>
      </c>
      <c r="H1203" s="57">
        <v>31016707.719999999</v>
      </c>
      <c r="I1203" s="127">
        <v>0.69499999999999995</v>
      </c>
      <c r="J1203" s="57">
        <v>9459603.0700000003</v>
      </c>
    </row>
    <row r="1204" spans="1:10" s="66" customFormat="1" ht="14.5" x14ac:dyDescent="0.4">
      <c r="A1204" s="149" t="s">
        <v>3744</v>
      </c>
      <c r="B1204" s="149" t="s">
        <v>3745</v>
      </c>
      <c r="C1204" s="149" t="s">
        <v>3746</v>
      </c>
      <c r="D1204" s="105">
        <v>4793299.4000000004</v>
      </c>
      <c r="E1204" s="57">
        <v>4793299.4000000004</v>
      </c>
      <c r="F1204" s="57">
        <v>0</v>
      </c>
      <c r="G1204" s="127">
        <v>1</v>
      </c>
      <c r="H1204" s="57">
        <v>9010082.9900000002</v>
      </c>
      <c r="I1204" s="127">
        <v>0.53200000000000003</v>
      </c>
      <c r="J1204" s="57">
        <v>4216783.59</v>
      </c>
    </row>
    <row r="1205" spans="1:10" s="66" customFormat="1" ht="14.5" x14ac:dyDescent="0.4">
      <c r="A1205" s="149" t="s">
        <v>3747</v>
      </c>
      <c r="B1205" s="149" t="s">
        <v>3748</v>
      </c>
      <c r="C1205" s="149" t="s">
        <v>3749</v>
      </c>
      <c r="D1205" s="105">
        <v>12980165.01</v>
      </c>
      <c r="E1205" s="57">
        <v>12980165.01</v>
      </c>
      <c r="F1205" s="57">
        <v>0</v>
      </c>
      <c r="G1205" s="127">
        <v>1</v>
      </c>
      <c r="H1205" s="57">
        <v>15793772.18</v>
      </c>
      <c r="I1205" s="127">
        <v>0.82189999999999996</v>
      </c>
      <c r="J1205" s="57">
        <v>2813607.17</v>
      </c>
    </row>
    <row r="1206" spans="1:10" s="66" customFormat="1" ht="14.5" x14ac:dyDescent="0.4">
      <c r="A1206" s="149" t="s">
        <v>3750</v>
      </c>
      <c r="B1206" s="149" t="s">
        <v>3751</v>
      </c>
      <c r="C1206" s="149" t="s">
        <v>3752</v>
      </c>
      <c r="D1206" s="105">
        <v>8695859.7400000002</v>
      </c>
      <c r="E1206" s="57">
        <v>8695859.7400000002</v>
      </c>
      <c r="F1206" s="57">
        <v>0</v>
      </c>
      <c r="G1206" s="127">
        <v>1</v>
      </c>
      <c r="H1206" s="57">
        <v>13598640.43</v>
      </c>
      <c r="I1206" s="127">
        <v>0.63949999999999996</v>
      </c>
      <c r="J1206" s="57">
        <v>4902780.6900000004</v>
      </c>
    </row>
    <row r="1207" spans="1:10" s="66" customFormat="1" ht="14.5" x14ac:dyDescent="0.4">
      <c r="A1207" s="149" t="s">
        <v>3753</v>
      </c>
      <c r="B1207" s="149" t="s">
        <v>3754</v>
      </c>
      <c r="C1207" s="149" t="s">
        <v>3755</v>
      </c>
      <c r="D1207" s="105">
        <v>30469598.440000001</v>
      </c>
      <c r="E1207" s="57">
        <v>30469598.440000001</v>
      </c>
      <c r="F1207" s="57">
        <v>0</v>
      </c>
      <c r="G1207" s="127">
        <v>1</v>
      </c>
      <c r="H1207" s="57">
        <v>37664105.530000001</v>
      </c>
      <c r="I1207" s="127">
        <v>0.80900000000000005</v>
      </c>
      <c r="J1207" s="57">
        <v>7194507.0899999999</v>
      </c>
    </row>
    <row r="1208" spans="1:10" s="66" customFormat="1" ht="14.5" x14ac:dyDescent="0.4">
      <c r="A1208" s="149" t="s">
        <v>3756</v>
      </c>
      <c r="B1208" s="149" t="s">
        <v>3757</v>
      </c>
      <c r="C1208" s="149" t="s">
        <v>3758</v>
      </c>
      <c r="D1208" s="105">
        <v>5438170.8600000003</v>
      </c>
      <c r="E1208" s="57">
        <v>5438170.8600000003</v>
      </c>
      <c r="F1208" s="57">
        <v>0</v>
      </c>
      <c r="G1208" s="127">
        <v>1</v>
      </c>
      <c r="H1208" s="57">
        <v>10900509.210000001</v>
      </c>
      <c r="I1208" s="127">
        <v>0.49890000000000001</v>
      </c>
      <c r="J1208" s="57">
        <v>5462338.3499999996</v>
      </c>
    </row>
    <row r="1209" spans="1:10" s="66" customFormat="1" ht="14.5" x14ac:dyDescent="0.4">
      <c r="A1209" s="149" t="s">
        <v>3759</v>
      </c>
      <c r="B1209" s="149" t="s">
        <v>3760</v>
      </c>
      <c r="C1209" s="149" t="s">
        <v>3761</v>
      </c>
      <c r="D1209" s="105">
        <v>5629981.1100000003</v>
      </c>
      <c r="E1209" s="57">
        <v>5629981.1100000003</v>
      </c>
      <c r="F1209" s="57">
        <v>0</v>
      </c>
      <c r="G1209" s="127">
        <v>1</v>
      </c>
      <c r="H1209" s="57">
        <v>11418260.49</v>
      </c>
      <c r="I1209" s="127">
        <v>0.49309999999999998</v>
      </c>
      <c r="J1209" s="57">
        <v>5788279.3799999999</v>
      </c>
    </row>
    <row r="1210" spans="1:10" s="66" customFormat="1" ht="14.5" x14ac:dyDescent="0.4">
      <c r="A1210" s="149" t="s">
        <v>3762</v>
      </c>
      <c r="B1210" s="149" t="s">
        <v>3763</v>
      </c>
      <c r="C1210" s="149" t="s">
        <v>3764</v>
      </c>
      <c r="D1210" s="105">
        <v>23889295.699999999</v>
      </c>
      <c r="E1210" s="57">
        <v>23889295.699999999</v>
      </c>
      <c r="F1210" s="57">
        <v>0</v>
      </c>
      <c r="G1210" s="127">
        <v>1</v>
      </c>
      <c r="H1210" s="57">
        <v>29600700.25</v>
      </c>
      <c r="I1210" s="127">
        <v>0.80710000000000004</v>
      </c>
      <c r="J1210" s="57">
        <v>5711404.5499999998</v>
      </c>
    </row>
    <row r="1211" spans="1:10" s="66" customFormat="1" ht="14.5" x14ac:dyDescent="0.4">
      <c r="A1211" s="149" t="s">
        <v>3765</v>
      </c>
      <c r="B1211" s="149" t="s">
        <v>3766</v>
      </c>
      <c r="C1211" s="149" t="s">
        <v>3767</v>
      </c>
      <c r="D1211" s="105">
        <v>9710952.5299999993</v>
      </c>
      <c r="E1211" s="57">
        <v>9710952.5299999993</v>
      </c>
      <c r="F1211" s="57">
        <v>0</v>
      </c>
      <c r="G1211" s="127">
        <v>1</v>
      </c>
      <c r="H1211" s="57">
        <v>13980170.59</v>
      </c>
      <c r="I1211" s="127">
        <v>0.6946</v>
      </c>
      <c r="J1211" s="57">
        <v>4269218.0599999996</v>
      </c>
    </row>
    <row r="1212" spans="1:10" s="66" customFormat="1" ht="14.5" x14ac:dyDescent="0.4">
      <c r="A1212" s="149" t="s">
        <v>3768</v>
      </c>
      <c r="B1212" s="149" t="s">
        <v>3769</v>
      </c>
      <c r="C1212" s="149" t="s">
        <v>3770</v>
      </c>
      <c r="D1212" s="105">
        <v>8323570.8799999999</v>
      </c>
      <c r="E1212" s="57">
        <v>8323570.8799999999</v>
      </c>
      <c r="F1212" s="57">
        <v>0</v>
      </c>
      <c r="G1212" s="127">
        <v>1</v>
      </c>
      <c r="H1212" s="57">
        <v>14030535.210000001</v>
      </c>
      <c r="I1212" s="127">
        <v>0.59319999999999995</v>
      </c>
      <c r="J1212" s="57">
        <v>5706964.3300000001</v>
      </c>
    </row>
    <row r="1213" spans="1:10" s="66" customFormat="1" ht="14.5" x14ac:dyDescent="0.4">
      <c r="A1213" s="149" t="s">
        <v>3771</v>
      </c>
      <c r="B1213" s="149" t="s">
        <v>3772</v>
      </c>
      <c r="C1213" s="149" t="s">
        <v>3773</v>
      </c>
      <c r="D1213" s="105">
        <v>6301939.4100000001</v>
      </c>
      <c r="E1213" s="57">
        <v>6301939.4100000001</v>
      </c>
      <c r="F1213" s="57">
        <v>0</v>
      </c>
      <c r="G1213" s="127">
        <v>1</v>
      </c>
      <c r="H1213" s="57">
        <v>11036262.960000001</v>
      </c>
      <c r="I1213" s="127">
        <v>0.57099999999999995</v>
      </c>
      <c r="J1213" s="57">
        <v>4734323.55</v>
      </c>
    </row>
    <row r="1214" spans="1:10" s="66" customFormat="1" ht="14.5" x14ac:dyDescent="0.4">
      <c r="A1214" s="149" t="s">
        <v>3774</v>
      </c>
      <c r="B1214" s="149" t="s">
        <v>3775</v>
      </c>
      <c r="C1214" s="149" t="s">
        <v>3776</v>
      </c>
      <c r="D1214" s="105">
        <v>7095859.2000000002</v>
      </c>
      <c r="E1214" s="57">
        <v>7095859.2000000002</v>
      </c>
      <c r="F1214" s="57">
        <v>0</v>
      </c>
      <c r="G1214" s="127">
        <v>1</v>
      </c>
      <c r="H1214" s="57">
        <v>14235550.92</v>
      </c>
      <c r="I1214" s="127">
        <v>0.4985</v>
      </c>
      <c r="J1214" s="57">
        <v>7139691.7199999997</v>
      </c>
    </row>
    <row r="1215" spans="1:10" s="66" customFormat="1" ht="14.5" x14ac:dyDescent="0.4">
      <c r="A1215" s="149" t="s">
        <v>3777</v>
      </c>
      <c r="B1215" s="149" t="s">
        <v>3778</v>
      </c>
      <c r="C1215" s="149" t="s">
        <v>3779</v>
      </c>
      <c r="D1215" s="105">
        <v>16555843.630000001</v>
      </c>
      <c r="E1215" s="57">
        <v>16555843.630000001</v>
      </c>
      <c r="F1215" s="57">
        <v>0</v>
      </c>
      <c r="G1215" s="127">
        <v>1</v>
      </c>
      <c r="H1215" s="57">
        <v>23705283.350000001</v>
      </c>
      <c r="I1215" s="127">
        <v>0.69840000000000002</v>
      </c>
      <c r="J1215" s="57">
        <v>7149439.7199999997</v>
      </c>
    </row>
    <row r="1216" spans="1:10" s="66" customFormat="1" ht="14.5" x14ac:dyDescent="0.4">
      <c r="A1216" s="149" t="s">
        <v>3780</v>
      </c>
      <c r="B1216" s="149" t="s">
        <v>3781</v>
      </c>
      <c r="C1216" s="149" t="s">
        <v>3782</v>
      </c>
      <c r="D1216" s="105">
        <v>7216279.0300000003</v>
      </c>
      <c r="E1216" s="57">
        <v>7216279.0300000003</v>
      </c>
      <c r="F1216" s="57">
        <v>0</v>
      </c>
      <c r="G1216" s="127">
        <v>1</v>
      </c>
      <c r="H1216" s="57">
        <v>15824311.85</v>
      </c>
      <c r="I1216" s="127">
        <v>0.45600000000000002</v>
      </c>
      <c r="J1216" s="57">
        <v>8608032.8200000003</v>
      </c>
    </row>
    <row r="1217" spans="1:10" s="66" customFormat="1" ht="14.5" x14ac:dyDescent="0.4">
      <c r="A1217" s="149" t="s">
        <v>3783</v>
      </c>
      <c r="B1217" s="149" t="s">
        <v>3784</v>
      </c>
      <c r="C1217" s="149" t="s">
        <v>3785</v>
      </c>
      <c r="D1217" s="105">
        <v>13085445.140000001</v>
      </c>
      <c r="E1217" s="57">
        <v>13085445.140000001</v>
      </c>
      <c r="F1217" s="57">
        <v>0</v>
      </c>
      <c r="G1217" s="127">
        <v>1</v>
      </c>
      <c r="H1217" s="57">
        <v>17650440.899999999</v>
      </c>
      <c r="I1217" s="127">
        <v>0.74139999999999995</v>
      </c>
      <c r="J1217" s="57">
        <v>4564995.76</v>
      </c>
    </row>
    <row r="1218" spans="1:10" s="66" customFormat="1" ht="14.5" x14ac:dyDescent="0.4">
      <c r="A1218" s="149" t="s">
        <v>3786</v>
      </c>
      <c r="B1218" s="149" t="s">
        <v>3787</v>
      </c>
      <c r="C1218" s="149" t="s">
        <v>3788</v>
      </c>
      <c r="D1218" s="105">
        <v>13128719.82</v>
      </c>
      <c r="E1218" s="57">
        <v>13128719.82</v>
      </c>
      <c r="F1218" s="57">
        <v>0</v>
      </c>
      <c r="G1218" s="127">
        <v>1</v>
      </c>
      <c r="H1218" s="57">
        <v>18222958.91</v>
      </c>
      <c r="I1218" s="127">
        <v>0.72040000000000004</v>
      </c>
      <c r="J1218" s="57">
        <v>5094239.09</v>
      </c>
    </row>
    <row r="1219" spans="1:10" s="66" customFormat="1" ht="14.5" x14ac:dyDescent="0.4">
      <c r="A1219" s="149" t="s">
        <v>3789</v>
      </c>
      <c r="B1219" s="149" t="s">
        <v>3790</v>
      </c>
      <c r="C1219" s="149" t="s">
        <v>3791</v>
      </c>
      <c r="D1219" s="105">
        <v>11234844.74</v>
      </c>
      <c r="E1219" s="57">
        <v>11234844.74</v>
      </c>
      <c r="F1219" s="57">
        <v>0</v>
      </c>
      <c r="G1219" s="127">
        <v>1</v>
      </c>
      <c r="H1219" s="57">
        <v>15076353.66</v>
      </c>
      <c r="I1219" s="127">
        <v>0.74519999999999997</v>
      </c>
      <c r="J1219" s="57">
        <v>3841508.92</v>
      </c>
    </row>
    <row r="1220" spans="1:10" s="66" customFormat="1" ht="14.5" x14ac:dyDescent="0.4">
      <c r="A1220" s="149" t="s">
        <v>3792</v>
      </c>
      <c r="B1220" s="149" t="s">
        <v>3793</v>
      </c>
      <c r="C1220" s="149" t="s">
        <v>3794</v>
      </c>
      <c r="D1220" s="105">
        <v>8053048.4100000001</v>
      </c>
      <c r="E1220" s="57">
        <v>8053048.4100000001</v>
      </c>
      <c r="F1220" s="57">
        <v>0</v>
      </c>
      <c r="G1220" s="127">
        <v>1</v>
      </c>
      <c r="H1220" s="57">
        <v>11926952.08</v>
      </c>
      <c r="I1220" s="127">
        <v>0.67520000000000002</v>
      </c>
      <c r="J1220" s="57">
        <v>3873903.67</v>
      </c>
    </row>
    <row r="1221" spans="1:10" s="66" customFormat="1" ht="14.5" x14ac:dyDescent="0.4">
      <c r="A1221" s="149" t="s">
        <v>3795</v>
      </c>
      <c r="B1221" s="149" t="s">
        <v>3796</v>
      </c>
      <c r="C1221" s="149" t="s">
        <v>3797</v>
      </c>
      <c r="D1221" s="105">
        <v>12285214.050000001</v>
      </c>
      <c r="E1221" s="57">
        <v>12285214.050000001</v>
      </c>
      <c r="F1221" s="57">
        <v>0</v>
      </c>
      <c r="G1221" s="127">
        <v>1</v>
      </c>
      <c r="H1221" s="57">
        <v>15377199.34</v>
      </c>
      <c r="I1221" s="127">
        <v>0.79890000000000005</v>
      </c>
      <c r="J1221" s="57">
        <v>3091985.29</v>
      </c>
    </row>
    <row r="1222" spans="1:10" s="66" customFormat="1" ht="14.5" x14ac:dyDescent="0.4">
      <c r="A1222" s="149" t="s">
        <v>3798</v>
      </c>
      <c r="B1222" s="149" t="s">
        <v>3799</v>
      </c>
      <c r="C1222" s="149" t="s">
        <v>3800</v>
      </c>
      <c r="D1222" s="105">
        <v>21096410.609999999</v>
      </c>
      <c r="E1222" s="57">
        <v>21096410.609999999</v>
      </c>
      <c r="F1222" s="57">
        <v>0</v>
      </c>
      <c r="G1222" s="127">
        <v>1</v>
      </c>
      <c r="H1222" s="57">
        <v>25179369.370000001</v>
      </c>
      <c r="I1222" s="127">
        <v>0.83779999999999999</v>
      </c>
      <c r="J1222" s="57">
        <v>4082958.76</v>
      </c>
    </row>
    <row r="1223" spans="1:10" s="66" customFormat="1" ht="14.5" x14ac:dyDescent="0.4">
      <c r="A1223" s="149" t="s">
        <v>3801</v>
      </c>
      <c r="B1223" s="149" t="s">
        <v>3802</v>
      </c>
      <c r="C1223" s="149" t="s">
        <v>3803</v>
      </c>
      <c r="D1223" s="105">
        <v>6694654.6699999999</v>
      </c>
      <c r="E1223" s="57">
        <v>6694654.6699999999</v>
      </c>
      <c r="F1223" s="57">
        <v>0</v>
      </c>
      <c r="G1223" s="127">
        <v>1</v>
      </c>
      <c r="H1223" s="57">
        <v>9597871.5899999999</v>
      </c>
      <c r="I1223" s="127">
        <v>0.69750000000000001</v>
      </c>
      <c r="J1223" s="57">
        <v>2903216.92</v>
      </c>
    </row>
    <row r="1224" spans="1:10" s="66" customFormat="1" ht="14.5" x14ac:dyDescent="0.4">
      <c r="A1224" s="149" t="s">
        <v>3804</v>
      </c>
      <c r="B1224" s="149" t="s">
        <v>3805</v>
      </c>
      <c r="C1224" s="149" t="s">
        <v>3806</v>
      </c>
      <c r="D1224" s="105">
        <v>18267669.809999999</v>
      </c>
      <c r="E1224" s="57">
        <v>18267669.809999999</v>
      </c>
      <c r="F1224" s="57">
        <v>0</v>
      </c>
      <c r="G1224" s="127">
        <v>1</v>
      </c>
      <c r="H1224" s="57">
        <v>26550790.489999998</v>
      </c>
      <c r="I1224" s="127">
        <v>0.68799999999999994</v>
      </c>
      <c r="J1224" s="57">
        <v>8283120.6799999997</v>
      </c>
    </row>
    <row r="1225" spans="1:10" s="66" customFormat="1" ht="14.5" x14ac:dyDescent="0.4">
      <c r="A1225" s="149" t="s">
        <v>3807</v>
      </c>
      <c r="B1225" s="149" t="s">
        <v>3808</v>
      </c>
      <c r="C1225" s="149" t="s">
        <v>3809</v>
      </c>
      <c r="D1225" s="105">
        <v>8072024.7300000004</v>
      </c>
      <c r="E1225" s="57">
        <v>8072024.7300000004</v>
      </c>
      <c r="F1225" s="57">
        <v>0</v>
      </c>
      <c r="G1225" s="127">
        <v>1</v>
      </c>
      <c r="H1225" s="57">
        <v>16512602.93</v>
      </c>
      <c r="I1225" s="127">
        <v>0.48880000000000001</v>
      </c>
      <c r="J1225" s="57">
        <v>8440578.1999999993</v>
      </c>
    </row>
    <row r="1226" spans="1:10" s="66" customFormat="1" ht="14.5" x14ac:dyDescent="0.4">
      <c r="A1226" s="149" t="s">
        <v>3810</v>
      </c>
      <c r="B1226" s="149" t="s">
        <v>3811</v>
      </c>
      <c r="C1226" s="149" t="s">
        <v>3812</v>
      </c>
      <c r="D1226" s="105">
        <v>6472028.4100000001</v>
      </c>
      <c r="E1226" s="57">
        <v>6472028.4100000001</v>
      </c>
      <c r="F1226" s="57">
        <v>0</v>
      </c>
      <c r="G1226" s="127">
        <v>1</v>
      </c>
      <c r="H1226" s="57">
        <v>11187320.970000001</v>
      </c>
      <c r="I1226" s="127">
        <v>0.57850000000000001</v>
      </c>
      <c r="J1226" s="57">
        <v>4715292.5599999996</v>
      </c>
    </row>
    <row r="1227" spans="1:10" s="66" customFormat="1" ht="14.5" x14ac:dyDescent="0.4">
      <c r="A1227" s="149" t="s">
        <v>3813</v>
      </c>
      <c r="B1227" s="149" t="s">
        <v>3814</v>
      </c>
      <c r="C1227" s="149" t="s">
        <v>3815</v>
      </c>
      <c r="D1227" s="105">
        <v>9711616.0199999996</v>
      </c>
      <c r="E1227" s="57">
        <v>9711616.0199999996</v>
      </c>
      <c r="F1227" s="57">
        <v>0</v>
      </c>
      <c r="G1227" s="127">
        <v>1</v>
      </c>
      <c r="H1227" s="57">
        <v>14233481.029999999</v>
      </c>
      <c r="I1227" s="127">
        <v>0.68230000000000002</v>
      </c>
      <c r="J1227" s="57">
        <v>4521865.01</v>
      </c>
    </row>
    <row r="1228" spans="1:10" s="66" customFormat="1" ht="14.5" x14ac:dyDescent="0.4">
      <c r="A1228" s="149" t="s">
        <v>3816</v>
      </c>
      <c r="B1228" s="149" t="s">
        <v>3817</v>
      </c>
      <c r="C1228" s="149" t="s">
        <v>3818</v>
      </c>
      <c r="D1228" s="105">
        <v>11267429.869999999</v>
      </c>
      <c r="E1228" s="57">
        <v>11267429.869999999</v>
      </c>
      <c r="F1228" s="57">
        <v>0</v>
      </c>
      <c r="G1228" s="127">
        <v>1</v>
      </c>
      <c r="H1228" s="57">
        <v>18562080.91</v>
      </c>
      <c r="I1228" s="127">
        <v>0.60699999999999998</v>
      </c>
      <c r="J1228" s="57">
        <v>7294651.04</v>
      </c>
    </row>
    <row r="1229" spans="1:10" s="66" customFormat="1" ht="14.5" x14ac:dyDescent="0.4">
      <c r="A1229" s="149" t="s">
        <v>3819</v>
      </c>
      <c r="B1229" s="149" t="s">
        <v>3820</v>
      </c>
      <c r="C1229" s="149" t="s">
        <v>3821</v>
      </c>
      <c r="D1229" s="105">
        <v>5268343.6500000004</v>
      </c>
      <c r="E1229" s="57">
        <v>5268343.6500000004</v>
      </c>
      <c r="F1229" s="57">
        <v>0</v>
      </c>
      <c r="G1229" s="127">
        <v>1</v>
      </c>
      <c r="H1229" s="57">
        <v>9241464.3000000007</v>
      </c>
      <c r="I1229" s="127">
        <v>0.57010000000000005</v>
      </c>
      <c r="J1229" s="57">
        <v>3973120.65</v>
      </c>
    </row>
    <row r="1230" spans="1:10" s="66" customFormat="1" ht="14.5" x14ac:dyDescent="0.4">
      <c r="A1230" s="149" t="s">
        <v>3822</v>
      </c>
      <c r="B1230" s="149" t="s">
        <v>3823</v>
      </c>
      <c r="C1230" s="149" t="s">
        <v>3824</v>
      </c>
      <c r="D1230" s="105">
        <v>5717277.2599999998</v>
      </c>
      <c r="E1230" s="57">
        <v>5717277.2599999998</v>
      </c>
      <c r="F1230" s="57">
        <v>0</v>
      </c>
      <c r="G1230" s="127">
        <v>1</v>
      </c>
      <c r="H1230" s="57">
        <v>7896552.4100000001</v>
      </c>
      <c r="I1230" s="127">
        <v>0.72399999999999998</v>
      </c>
      <c r="J1230" s="57">
        <v>2179275.15</v>
      </c>
    </row>
    <row r="1231" spans="1:10" s="66" customFormat="1" ht="14.5" x14ac:dyDescent="0.4">
      <c r="A1231" s="149" t="s">
        <v>3825</v>
      </c>
      <c r="B1231" s="149" t="s">
        <v>3826</v>
      </c>
      <c r="C1231" s="149" t="s">
        <v>3827</v>
      </c>
      <c r="D1231" s="105">
        <v>5743398.9900000002</v>
      </c>
      <c r="E1231" s="57">
        <v>5743398.9900000002</v>
      </c>
      <c r="F1231" s="57">
        <v>0</v>
      </c>
      <c r="G1231" s="127">
        <v>1</v>
      </c>
      <c r="H1231" s="57">
        <v>9862936.0800000001</v>
      </c>
      <c r="I1231" s="127">
        <v>0.58230000000000004</v>
      </c>
      <c r="J1231" s="57">
        <v>4119537.09</v>
      </c>
    </row>
    <row r="1232" spans="1:10" s="66" customFormat="1" ht="14.5" x14ac:dyDescent="0.4">
      <c r="A1232" s="149" t="s">
        <v>3828</v>
      </c>
      <c r="B1232" s="149" t="s">
        <v>3829</v>
      </c>
      <c r="C1232" s="149" t="s">
        <v>3830</v>
      </c>
      <c r="D1232" s="105">
        <v>9172296.2400000002</v>
      </c>
      <c r="E1232" s="57">
        <v>9172296.2400000002</v>
      </c>
      <c r="F1232" s="57">
        <v>0</v>
      </c>
      <c r="G1232" s="127">
        <v>1</v>
      </c>
      <c r="H1232" s="57">
        <v>13271685.25</v>
      </c>
      <c r="I1232" s="127">
        <v>0.69110000000000005</v>
      </c>
      <c r="J1232" s="57">
        <v>4099389.01</v>
      </c>
    </row>
    <row r="1233" spans="1:10" s="66" customFormat="1" ht="14.5" x14ac:dyDescent="0.4">
      <c r="A1233" s="149" t="s">
        <v>3831</v>
      </c>
      <c r="B1233" s="149" t="s">
        <v>3832</v>
      </c>
      <c r="C1233" s="149" t="s">
        <v>3833</v>
      </c>
      <c r="D1233" s="105">
        <v>11589259.130000001</v>
      </c>
      <c r="E1233" s="57">
        <v>11589259.130000001</v>
      </c>
      <c r="F1233" s="57">
        <v>0</v>
      </c>
      <c r="G1233" s="127">
        <v>1</v>
      </c>
      <c r="H1233" s="57">
        <v>13674223.9</v>
      </c>
      <c r="I1233" s="127">
        <v>0.84750000000000003</v>
      </c>
      <c r="J1233" s="57">
        <v>2084964.77</v>
      </c>
    </row>
    <row r="1234" spans="1:10" s="66" customFormat="1" ht="14.5" x14ac:dyDescent="0.4">
      <c r="A1234" s="149" t="s">
        <v>3834</v>
      </c>
      <c r="B1234" s="149" t="s">
        <v>3835</v>
      </c>
      <c r="C1234" s="149" t="s">
        <v>3836</v>
      </c>
      <c r="D1234" s="105">
        <v>6052171.54</v>
      </c>
      <c r="E1234" s="57">
        <v>6052171.54</v>
      </c>
      <c r="F1234" s="57">
        <v>0</v>
      </c>
      <c r="G1234" s="127">
        <v>1</v>
      </c>
      <c r="H1234" s="57">
        <v>8413120.8699999992</v>
      </c>
      <c r="I1234" s="127">
        <v>0.71940000000000004</v>
      </c>
      <c r="J1234" s="57">
        <v>2360949.33</v>
      </c>
    </row>
    <row r="1235" spans="1:10" s="66" customFormat="1" ht="14.5" x14ac:dyDescent="0.4">
      <c r="A1235" s="149" t="s">
        <v>3837</v>
      </c>
      <c r="B1235" s="149" t="s">
        <v>3838</v>
      </c>
      <c r="C1235" s="149" t="s">
        <v>3839</v>
      </c>
      <c r="D1235" s="105">
        <v>5674574.2699999996</v>
      </c>
      <c r="E1235" s="57">
        <v>5674574.2699999996</v>
      </c>
      <c r="F1235" s="57">
        <v>0</v>
      </c>
      <c r="G1235" s="127">
        <v>1</v>
      </c>
      <c r="H1235" s="57">
        <v>8051846.1200000001</v>
      </c>
      <c r="I1235" s="127">
        <v>0.70479999999999998</v>
      </c>
      <c r="J1235" s="57">
        <v>2377271.85</v>
      </c>
    </row>
    <row r="1236" spans="1:10" s="66" customFormat="1" ht="14.5" x14ac:dyDescent="0.4">
      <c r="A1236" s="149" t="s">
        <v>3840</v>
      </c>
      <c r="B1236" s="149" t="s">
        <v>3841</v>
      </c>
      <c r="C1236" s="149" t="s">
        <v>3842</v>
      </c>
      <c r="D1236" s="105">
        <v>2709340.13</v>
      </c>
      <c r="E1236" s="57">
        <v>2709340.13</v>
      </c>
      <c r="F1236" s="57">
        <v>0</v>
      </c>
      <c r="G1236" s="127">
        <v>1</v>
      </c>
      <c r="H1236" s="57">
        <v>3009814.62</v>
      </c>
      <c r="I1236" s="127">
        <v>0.9002</v>
      </c>
      <c r="J1236" s="57">
        <v>300474.49</v>
      </c>
    </row>
    <row r="1237" spans="1:10" s="66" customFormat="1" ht="14.5" x14ac:dyDescent="0.4">
      <c r="A1237" s="149" t="s">
        <v>3843</v>
      </c>
      <c r="B1237" s="149" t="s">
        <v>3844</v>
      </c>
      <c r="C1237" s="149" t="s">
        <v>3845</v>
      </c>
      <c r="D1237" s="105">
        <v>3742527.61</v>
      </c>
      <c r="E1237" s="57">
        <v>3742527.61</v>
      </c>
      <c r="F1237" s="57">
        <v>0</v>
      </c>
      <c r="G1237" s="127">
        <v>1</v>
      </c>
      <c r="H1237" s="57">
        <v>5087598.93</v>
      </c>
      <c r="I1237" s="127">
        <v>0.73560000000000003</v>
      </c>
      <c r="J1237" s="57">
        <v>1345071.32</v>
      </c>
    </row>
    <row r="1238" spans="1:10" s="66" customFormat="1" ht="14.5" x14ac:dyDescent="0.4">
      <c r="A1238" s="149" t="s">
        <v>3846</v>
      </c>
      <c r="B1238" s="149" t="s">
        <v>3847</v>
      </c>
      <c r="C1238" s="149" t="s">
        <v>3848</v>
      </c>
      <c r="D1238" s="105">
        <v>9032254.8699999992</v>
      </c>
      <c r="E1238" s="57">
        <v>9032254.8699999992</v>
      </c>
      <c r="F1238" s="57">
        <v>0</v>
      </c>
      <c r="G1238" s="127">
        <v>1</v>
      </c>
      <c r="H1238" s="57">
        <v>10919912.130000001</v>
      </c>
      <c r="I1238" s="127">
        <v>0.82709999999999995</v>
      </c>
      <c r="J1238" s="57">
        <v>1887657.26</v>
      </c>
    </row>
    <row r="1239" spans="1:10" s="66" customFormat="1" ht="14.5" x14ac:dyDescent="0.4">
      <c r="A1239" s="149" t="s">
        <v>3849</v>
      </c>
      <c r="B1239" s="149" t="s">
        <v>3850</v>
      </c>
      <c r="C1239" s="149" t="s">
        <v>3851</v>
      </c>
      <c r="D1239" s="105">
        <v>5640077.6200000001</v>
      </c>
      <c r="E1239" s="57">
        <v>5640077.6200000001</v>
      </c>
      <c r="F1239" s="57">
        <v>0</v>
      </c>
      <c r="G1239" s="127">
        <v>1</v>
      </c>
      <c r="H1239" s="57">
        <v>6740874.1699999999</v>
      </c>
      <c r="I1239" s="127">
        <v>0.8367</v>
      </c>
      <c r="J1239" s="57">
        <v>1100796.55</v>
      </c>
    </row>
    <row r="1240" spans="1:10" s="66" customFormat="1" ht="14.5" x14ac:dyDescent="0.4">
      <c r="A1240" s="149" t="s">
        <v>3852</v>
      </c>
      <c r="B1240" s="149" t="s">
        <v>3853</v>
      </c>
      <c r="C1240" s="149" t="s">
        <v>3854</v>
      </c>
      <c r="D1240" s="105">
        <v>6954006.5899999999</v>
      </c>
      <c r="E1240" s="57">
        <v>6954006.5899999999</v>
      </c>
      <c r="F1240" s="57">
        <v>0</v>
      </c>
      <c r="G1240" s="127">
        <v>1</v>
      </c>
      <c r="H1240" s="57">
        <v>8762066.9499999993</v>
      </c>
      <c r="I1240" s="127">
        <v>0.79359999999999997</v>
      </c>
      <c r="J1240" s="57">
        <v>1808060.36</v>
      </c>
    </row>
    <row r="1241" spans="1:10" s="66" customFormat="1" ht="14.5" x14ac:dyDescent="0.4">
      <c r="A1241" s="149" t="s">
        <v>3855</v>
      </c>
      <c r="B1241" s="149" t="s">
        <v>3856</v>
      </c>
      <c r="C1241" s="149" t="s">
        <v>3857</v>
      </c>
      <c r="D1241" s="105">
        <v>6432723.9500000002</v>
      </c>
      <c r="E1241" s="57">
        <v>6432723.9500000002</v>
      </c>
      <c r="F1241" s="57">
        <v>0</v>
      </c>
      <c r="G1241" s="127">
        <v>1</v>
      </c>
      <c r="H1241" s="57">
        <v>8255743.4299999997</v>
      </c>
      <c r="I1241" s="127">
        <v>0.7792</v>
      </c>
      <c r="J1241" s="57">
        <v>1823019.48</v>
      </c>
    </row>
    <row r="1242" spans="1:10" s="66" customFormat="1" ht="14.5" x14ac:dyDescent="0.4">
      <c r="A1242" s="149" t="s">
        <v>3858</v>
      </c>
      <c r="B1242" s="149" t="s">
        <v>3859</v>
      </c>
      <c r="C1242" s="149" t="s">
        <v>3860</v>
      </c>
      <c r="D1242" s="105">
        <v>8199755.4199999999</v>
      </c>
      <c r="E1242" s="57">
        <v>8199755.4199999999</v>
      </c>
      <c r="F1242" s="57">
        <v>0</v>
      </c>
      <c r="G1242" s="127">
        <v>1</v>
      </c>
      <c r="H1242" s="57">
        <v>9214526.4700000007</v>
      </c>
      <c r="I1242" s="127">
        <v>0.88990000000000002</v>
      </c>
      <c r="J1242" s="57">
        <v>1014771.05</v>
      </c>
    </row>
    <row r="1243" spans="1:10" s="66" customFormat="1" ht="14.5" x14ac:dyDescent="0.4">
      <c r="A1243" s="149" t="s">
        <v>3861</v>
      </c>
      <c r="B1243" s="149" t="s">
        <v>3862</v>
      </c>
      <c r="C1243" s="149" t="s">
        <v>3863</v>
      </c>
      <c r="D1243" s="105">
        <v>22972132.539999999</v>
      </c>
      <c r="E1243" s="57">
        <v>22972132.539999999</v>
      </c>
      <c r="F1243" s="57">
        <v>0</v>
      </c>
      <c r="G1243" s="127">
        <v>1</v>
      </c>
      <c r="H1243" s="57">
        <v>29740210.93</v>
      </c>
      <c r="I1243" s="127">
        <v>0.77239999999999998</v>
      </c>
      <c r="J1243" s="57">
        <v>6768078.3899999997</v>
      </c>
    </row>
    <row r="1244" spans="1:10" s="66" customFormat="1" ht="14.5" x14ac:dyDescent="0.4">
      <c r="A1244" s="149" t="s">
        <v>3864</v>
      </c>
      <c r="B1244" s="149" t="s">
        <v>3865</v>
      </c>
      <c r="C1244" s="149" t="s">
        <v>3866</v>
      </c>
      <c r="D1244" s="105">
        <v>17486857.129999999</v>
      </c>
      <c r="E1244" s="57">
        <v>17486857.129999999</v>
      </c>
      <c r="F1244" s="57">
        <v>0</v>
      </c>
      <c r="G1244" s="127">
        <v>1</v>
      </c>
      <c r="H1244" s="57">
        <v>23906656.98</v>
      </c>
      <c r="I1244" s="127">
        <v>0.73150000000000004</v>
      </c>
      <c r="J1244" s="57">
        <v>6419799.8499999996</v>
      </c>
    </row>
    <row r="1245" spans="1:10" s="66" customFormat="1" ht="14.5" x14ac:dyDescent="0.4">
      <c r="A1245" s="149" t="s">
        <v>3867</v>
      </c>
      <c r="B1245" s="149" t="s">
        <v>3868</v>
      </c>
      <c r="C1245" s="149" t="s">
        <v>3869</v>
      </c>
      <c r="D1245" s="105">
        <v>5302616.43</v>
      </c>
      <c r="E1245" s="57">
        <v>5302616.43</v>
      </c>
      <c r="F1245" s="57">
        <v>0</v>
      </c>
      <c r="G1245" s="127">
        <v>1</v>
      </c>
      <c r="H1245" s="57">
        <v>7121344.2000000002</v>
      </c>
      <c r="I1245" s="127">
        <v>0.74460000000000004</v>
      </c>
      <c r="J1245" s="57">
        <v>1818727.77</v>
      </c>
    </row>
    <row r="1246" spans="1:10" s="66" customFormat="1" ht="14.5" x14ac:dyDescent="0.4">
      <c r="A1246" s="149" t="s">
        <v>3870</v>
      </c>
      <c r="B1246" s="149" t="s">
        <v>3871</v>
      </c>
      <c r="C1246" s="149" t="s">
        <v>3872</v>
      </c>
      <c r="D1246" s="105">
        <v>7127644.4900000002</v>
      </c>
      <c r="E1246" s="57">
        <v>7127644.4900000002</v>
      </c>
      <c r="F1246" s="57">
        <v>0</v>
      </c>
      <c r="G1246" s="127">
        <v>1</v>
      </c>
      <c r="H1246" s="57">
        <v>8111653.3799999999</v>
      </c>
      <c r="I1246" s="127">
        <v>0.87870000000000004</v>
      </c>
      <c r="J1246" s="57">
        <v>984008.89</v>
      </c>
    </row>
    <row r="1247" spans="1:10" s="66" customFormat="1" ht="14.5" x14ac:dyDescent="0.4">
      <c r="A1247" s="149" t="s">
        <v>3873</v>
      </c>
      <c r="B1247" s="149" t="s">
        <v>3874</v>
      </c>
      <c r="C1247" s="149" t="s">
        <v>3875</v>
      </c>
      <c r="D1247" s="105">
        <v>8696679.7799999993</v>
      </c>
      <c r="E1247" s="57">
        <v>8696679.7799999993</v>
      </c>
      <c r="F1247" s="57">
        <v>0</v>
      </c>
      <c r="G1247" s="127">
        <v>1</v>
      </c>
      <c r="H1247" s="57">
        <v>11607455.57</v>
      </c>
      <c r="I1247" s="127">
        <v>0.74919999999999998</v>
      </c>
      <c r="J1247" s="57">
        <v>2910775.79</v>
      </c>
    </row>
    <row r="1248" spans="1:10" s="66" customFormat="1" ht="14.5" x14ac:dyDescent="0.4">
      <c r="A1248" s="149" t="s">
        <v>3876</v>
      </c>
      <c r="B1248" s="149" t="s">
        <v>3877</v>
      </c>
      <c r="C1248" s="149" t="s">
        <v>3878</v>
      </c>
      <c r="D1248" s="105">
        <v>6681343.3200000003</v>
      </c>
      <c r="E1248" s="57">
        <v>6681343.3200000003</v>
      </c>
      <c r="F1248" s="57">
        <v>0</v>
      </c>
      <c r="G1248" s="127">
        <v>1</v>
      </c>
      <c r="H1248" s="57">
        <v>9127645.4199999999</v>
      </c>
      <c r="I1248" s="127">
        <v>0.73199999999999998</v>
      </c>
      <c r="J1248" s="57">
        <v>2446302.1</v>
      </c>
    </row>
    <row r="1249" spans="1:10" s="66" customFormat="1" ht="14.5" x14ac:dyDescent="0.4">
      <c r="A1249" s="149" t="s">
        <v>3879</v>
      </c>
      <c r="B1249" s="149" t="s">
        <v>3880</v>
      </c>
      <c r="C1249" s="149" t="s">
        <v>3881</v>
      </c>
      <c r="D1249" s="105">
        <v>12145296.26</v>
      </c>
      <c r="E1249" s="57">
        <v>12145296.26</v>
      </c>
      <c r="F1249" s="57">
        <v>0</v>
      </c>
      <c r="G1249" s="127">
        <v>1</v>
      </c>
      <c r="H1249" s="57">
        <v>14574710.460000001</v>
      </c>
      <c r="I1249" s="127">
        <v>0.83330000000000004</v>
      </c>
      <c r="J1249" s="57">
        <v>2429414.2000000002</v>
      </c>
    </row>
    <row r="1250" spans="1:10" s="66" customFormat="1" ht="14.5" x14ac:dyDescent="0.4">
      <c r="A1250" s="149" t="s">
        <v>3882</v>
      </c>
      <c r="B1250" s="149" t="s">
        <v>3883</v>
      </c>
      <c r="C1250" s="149" t="s">
        <v>3884</v>
      </c>
      <c r="D1250" s="105">
        <v>17825968.449999999</v>
      </c>
      <c r="E1250" s="57">
        <v>17825968.449999999</v>
      </c>
      <c r="F1250" s="57">
        <v>0</v>
      </c>
      <c r="G1250" s="127">
        <v>1</v>
      </c>
      <c r="H1250" s="57">
        <v>22921123.079999998</v>
      </c>
      <c r="I1250" s="127">
        <v>0.77769999999999995</v>
      </c>
      <c r="J1250" s="57">
        <v>5095154.63</v>
      </c>
    </row>
    <row r="1251" spans="1:10" s="66" customFormat="1" ht="14.5" x14ac:dyDescent="0.4">
      <c r="A1251" s="149" t="s">
        <v>3885</v>
      </c>
      <c r="B1251" s="149" t="s">
        <v>3886</v>
      </c>
      <c r="C1251" s="149" t="s">
        <v>3887</v>
      </c>
      <c r="D1251" s="105">
        <v>24216380.02</v>
      </c>
      <c r="E1251" s="57">
        <v>24216380.02</v>
      </c>
      <c r="F1251" s="57">
        <v>0</v>
      </c>
      <c r="G1251" s="127">
        <v>1</v>
      </c>
      <c r="H1251" s="57">
        <v>29577362.550000001</v>
      </c>
      <c r="I1251" s="127">
        <v>0.81869999999999998</v>
      </c>
      <c r="J1251" s="57">
        <v>5360982.53</v>
      </c>
    </row>
    <row r="1252" spans="1:10" s="66" customFormat="1" ht="14.5" x14ac:dyDescent="0.4">
      <c r="A1252" s="149" t="s">
        <v>3888</v>
      </c>
      <c r="B1252" s="149" t="s">
        <v>3889</v>
      </c>
      <c r="C1252" s="149" t="s">
        <v>3890</v>
      </c>
      <c r="D1252" s="105">
        <v>3327424.44</v>
      </c>
      <c r="E1252" s="57">
        <v>3327424.44</v>
      </c>
      <c r="F1252" s="57">
        <v>0</v>
      </c>
      <c r="G1252" s="127">
        <v>1</v>
      </c>
      <c r="H1252" s="57">
        <v>4433777.9800000004</v>
      </c>
      <c r="I1252" s="127">
        <v>0.75049999999999994</v>
      </c>
      <c r="J1252" s="57">
        <v>1106353.54</v>
      </c>
    </row>
    <row r="1253" spans="1:10" s="66" customFormat="1" ht="14.5" x14ac:dyDescent="0.4">
      <c r="A1253" s="149" t="s">
        <v>3891</v>
      </c>
      <c r="B1253" s="149" t="s">
        <v>3892</v>
      </c>
      <c r="C1253" s="149" t="s">
        <v>3893</v>
      </c>
      <c r="D1253" s="105">
        <v>11215595.939999999</v>
      </c>
      <c r="E1253" s="57">
        <v>11215595.939999999</v>
      </c>
      <c r="F1253" s="57">
        <v>0</v>
      </c>
      <c r="G1253" s="127">
        <v>1</v>
      </c>
      <c r="H1253" s="57">
        <v>18080647.969999999</v>
      </c>
      <c r="I1253" s="127">
        <v>0.62029999999999996</v>
      </c>
      <c r="J1253" s="57">
        <v>6865052.0300000003</v>
      </c>
    </row>
    <row r="1254" spans="1:10" s="66" customFormat="1" ht="14.5" x14ac:dyDescent="0.4">
      <c r="A1254" s="149" t="s">
        <v>3894</v>
      </c>
      <c r="B1254" s="149" t="s">
        <v>3895</v>
      </c>
      <c r="C1254" s="149" t="s">
        <v>3896</v>
      </c>
      <c r="D1254" s="105">
        <v>11888821.939999999</v>
      </c>
      <c r="E1254" s="57">
        <v>11888821.939999999</v>
      </c>
      <c r="F1254" s="57">
        <v>0</v>
      </c>
      <c r="G1254" s="127">
        <v>1</v>
      </c>
      <c r="H1254" s="57">
        <v>18141599.43</v>
      </c>
      <c r="I1254" s="127">
        <v>0.65529999999999999</v>
      </c>
      <c r="J1254" s="57">
        <v>6252777.4900000002</v>
      </c>
    </row>
    <row r="1255" spans="1:10" s="66" customFormat="1" ht="14.5" x14ac:dyDescent="0.4">
      <c r="A1255" s="149" t="s">
        <v>3897</v>
      </c>
      <c r="B1255" s="149" t="s">
        <v>3898</v>
      </c>
      <c r="C1255" s="149" t="s">
        <v>3899</v>
      </c>
      <c r="D1255" s="105">
        <v>8805034.8900000006</v>
      </c>
      <c r="E1255" s="57">
        <v>8805034.8900000006</v>
      </c>
      <c r="F1255" s="57">
        <v>0</v>
      </c>
      <c r="G1255" s="127">
        <v>1</v>
      </c>
      <c r="H1255" s="57">
        <v>14006818.560000001</v>
      </c>
      <c r="I1255" s="127">
        <v>0.62860000000000005</v>
      </c>
      <c r="J1255" s="57">
        <v>5201783.67</v>
      </c>
    </row>
    <row r="1256" spans="1:10" s="66" customFormat="1" ht="14.5" x14ac:dyDescent="0.4">
      <c r="A1256" s="149" t="s">
        <v>3900</v>
      </c>
      <c r="B1256" s="149" t="s">
        <v>3901</v>
      </c>
      <c r="C1256" s="149" t="s">
        <v>3902</v>
      </c>
      <c r="D1256" s="105">
        <v>12103962.18</v>
      </c>
      <c r="E1256" s="57">
        <v>12103962.18</v>
      </c>
      <c r="F1256" s="57">
        <v>0</v>
      </c>
      <c r="G1256" s="127">
        <v>1</v>
      </c>
      <c r="H1256" s="57">
        <v>17938278.760000002</v>
      </c>
      <c r="I1256" s="127">
        <v>0.67479999999999996</v>
      </c>
      <c r="J1256" s="57">
        <v>5834316.5800000001</v>
      </c>
    </row>
    <row r="1257" spans="1:10" s="66" customFormat="1" ht="14.5" x14ac:dyDescent="0.4">
      <c r="A1257" s="149" t="s">
        <v>3903</v>
      </c>
      <c r="B1257" s="149" t="s">
        <v>3904</v>
      </c>
      <c r="C1257" s="149" t="s">
        <v>3905</v>
      </c>
      <c r="D1257" s="105">
        <v>11953963.59</v>
      </c>
      <c r="E1257" s="57">
        <v>11953963.59</v>
      </c>
      <c r="F1257" s="57">
        <v>0</v>
      </c>
      <c r="G1257" s="127">
        <v>1</v>
      </c>
      <c r="H1257" s="57">
        <v>14727315.91</v>
      </c>
      <c r="I1257" s="127">
        <v>0.81169999999999998</v>
      </c>
      <c r="J1257" s="57">
        <v>2773352.32</v>
      </c>
    </row>
    <row r="1258" spans="1:10" s="66" customFormat="1" ht="14.5" x14ac:dyDescent="0.4">
      <c r="A1258" s="149" t="s">
        <v>3906</v>
      </c>
      <c r="B1258" s="149" t="s">
        <v>3907</v>
      </c>
      <c r="C1258" s="149" t="s">
        <v>3908</v>
      </c>
      <c r="D1258" s="105">
        <v>8506944.1899999995</v>
      </c>
      <c r="E1258" s="57">
        <v>8506944.1899999995</v>
      </c>
      <c r="F1258" s="57">
        <v>0</v>
      </c>
      <c r="G1258" s="127">
        <v>1</v>
      </c>
      <c r="H1258" s="57">
        <v>11971269.33</v>
      </c>
      <c r="I1258" s="127">
        <v>0.71060000000000001</v>
      </c>
      <c r="J1258" s="57">
        <v>3464325.14</v>
      </c>
    </row>
    <row r="1259" spans="1:10" s="66" customFormat="1" ht="14.5" x14ac:dyDescent="0.4">
      <c r="A1259" s="149" t="s">
        <v>3909</v>
      </c>
      <c r="B1259" s="149" t="s">
        <v>3910</v>
      </c>
      <c r="C1259" s="149" t="s">
        <v>3911</v>
      </c>
      <c r="D1259" s="105">
        <v>9103160.2200000007</v>
      </c>
      <c r="E1259" s="57">
        <v>9103160.2200000007</v>
      </c>
      <c r="F1259" s="57">
        <v>0</v>
      </c>
      <c r="G1259" s="127">
        <v>1</v>
      </c>
      <c r="H1259" s="57">
        <v>13474634.949999999</v>
      </c>
      <c r="I1259" s="127">
        <v>0.67559999999999998</v>
      </c>
      <c r="J1259" s="57">
        <v>4371474.7300000004</v>
      </c>
    </row>
    <row r="1260" spans="1:10" s="66" customFormat="1" ht="14.5" x14ac:dyDescent="0.4">
      <c r="A1260" s="149" t="s">
        <v>3912</v>
      </c>
      <c r="B1260" s="149" t="s">
        <v>3913</v>
      </c>
      <c r="C1260" s="149" t="s">
        <v>3914</v>
      </c>
      <c r="D1260" s="105">
        <v>11053968.43</v>
      </c>
      <c r="E1260" s="57">
        <v>11053968.43</v>
      </c>
      <c r="F1260" s="57">
        <v>0</v>
      </c>
      <c r="G1260" s="127">
        <v>1</v>
      </c>
      <c r="H1260" s="57">
        <v>14311788.42</v>
      </c>
      <c r="I1260" s="127">
        <v>0.77239999999999998</v>
      </c>
      <c r="J1260" s="57">
        <v>3257819.99</v>
      </c>
    </row>
    <row r="1261" spans="1:10" s="66" customFormat="1" ht="14.5" x14ac:dyDescent="0.4">
      <c r="A1261" s="149" t="s">
        <v>3915</v>
      </c>
      <c r="B1261" s="149" t="s">
        <v>3916</v>
      </c>
      <c r="C1261" s="149" t="s">
        <v>3917</v>
      </c>
      <c r="D1261" s="105">
        <v>9382263.0700000003</v>
      </c>
      <c r="E1261" s="57">
        <v>9382263.0700000003</v>
      </c>
      <c r="F1261" s="57">
        <v>0</v>
      </c>
      <c r="G1261" s="127">
        <v>1</v>
      </c>
      <c r="H1261" s="57">
        <v>15768689.800000001</v>
      </c>
      <c r="I1261" s="127">
        <v>0.59499999999999997</v>
      </c>
      <c r="J1261" s="57">
        <v>6386426.7300000004</v>
      </c>
    </row>
    <row r="1262" spans="1:10" s="66" customFormat="1" ht="14.5" x14ac:dyDescent="0.4">
      <c r="A1262" s="149" t="s">
        <v>3918</v>
      </c>
      <c r="B1262" s="149" t="s">
        <v>3919</v>
      </c>
      <c r="C1262" s="149" t="s">
        <v>3920</v>
      </c>
      <c r="D1262" s="105">
        <v>8262038.9699999997</v>
      </c>
      <c r="E1262" s="57">
        <v>8262038.9699999997</v>
      </c>
      <c r="F1262" s="57">
        <v>0</v>
      </c>
      <c r="G1262" s="127">
        <v>1</v>
      </c>
      <c r="H1262" s="57">
        <v>13299087.99</v>
      </c>
      <c r="I1262" s="127">
        <v>0.62119999999999997</v>
      </c>
      <c r="J1262" s="57">
        <v>5037049.0199999996</v>
      </c>
    </row>
    <row r="1263" spans="1:10" s="66" customFormat="1" ht="14.5" x14ac:dyDescent="0.4">
      <c r="A1263" s="149" t="s">
        <v>3921</v>
      </c>
      <c r="B1263" s="149" t="s">
        <v>3922</v>
      </c>
      <c r="C1263" s="149" t="s">
        <v>3923</v>
      </c>
      <c r="D1263" s="105">
        <v>13033935.640000001</v>
      </c>
      <c r="E1263" s="57">
        <v>13033935.640000001</v>
      </c>
      <c r="F1263" s="57">
        <v>0</v>
      </c>
      <c r="G1263" s="127">
        <v>1</v>
      </c>
      <c r="H1263" s="57">
        <v>19122548.600000001</v>
      </c>
      <c r="I1263" s="127">
        <v>0.68159999999999998</v>
      </c>
      <c r="J1263" s="57">
        <v>6088612.96</v>
      </c>
    </row>
    <row r="1264" spans="1:10" s="66" customFormat="1" ht="14.5" x14ac:dyDescent="0.4">
      <c r="A1264" s="149" t="s">
        <v>3924</v>
      </c>
      <c r="B1264" s="149" t="s">
        <v>3925</v>
      </c>
      <c r="C1264" s="149" t="s">
        <v>3926</v>
      </c>
      <c r="D1264" s="105">
        <v>4002082.16</v>
      </c>
      <c r="E1264" s="57">
        <v>4002082.16</v>
      </c>
      <c r="F1264" s="57">
        <v>0</v>
      </c>
      <c r="G1264" s="127">
        <v>1</v>
      </c>
      <c r="H1264" s="57">
        <v>6706326.5</v>
      </c>
      <c r="I1264" s="127">
        <v>0.5968</v>
      </c>
      <c r="J1264" s="57">
        <v>2704244.34</v>
      </c>
    </row>
    <row r="1265" spans="1:10" s="66" customFormat="1" ht="14.5" x14ac:dyDescent="0.4">
      <c r="A1265" s="149" t="s">
        <v>3927</v>
      </c>
      <c r="B1265" s="149" t="s">
        <v>3928</v>
      </c>
      <c r="C1265" s="149" t="s">
        <v>3929</v>
      </c>
      <c r="D1265" s="105">
        <v>6170201.4500000002</v>
      </c>
      <c r="E1265" s="57">
        <v>6170201.4500000002</v>
      </c>
      <c r="F1265" s="57">
        <v>0</v>
      </c>
      <c r="G1265" s="127">
        <v>1</v>
      </c>
      <c r="H1265" s="57">
        <v>9942815.7699999996</v>
      </c>
      <c r="I1265" s="127">
        <v>0.62060000000000004</v>
      </c>
      <c r="J1265" s="57">
        <v>3772614.32</v>
      </c>
    </row>
    <row r="1266" spans="1:10" s="66" customFormat="1" ht="14.5" x14ac:dyDescent="0.4">
      <c r="A1266" s="149" t="s">
        <v>3930</v>
      </c>
      <c r="B1266" s="149" t="s">
        <v>3931</v>
      </c>
      <c r="C1266" s="149" t="s">
        <v>3932</v>
      </c>
      <c r="D1266" s="105">
        <v>8586346.4299999997</v>
      </c>
      <c r="E1266" s="57">
        <v>8586346.4299999997</v>
      </c>
      <c r="F1266" s="57">
        <v>0</v>
      </c>
      <c r="G1266" s="127">
        <v>1</v>
      </c>
      <c r="H1266" s="57">
        <v>12490467.48</v>
      </c>
      <c r="I1266" s="127">
        <v>0.68740000000000001</v>
      </c>
      <c r="J1266" s="57">
        <v>3904121.05</v>
      </c>
    </row>
    <row r="1267" spans="1:10" s="66" customFormat="1" ht="14.5" x14ac:dyDescent="0.4">
      <c r="A1267" s="149" t="s">
        <v>3933</v>
      </c>
      <c r="B1267" s="149" t="s">
        <v>3934</v>
      </c>
      <c r="C1267" s="149" t="s">
        <v>3935</v>
      </c>
      <c r="D1267" s="105">
        <v>6071004.5800000001</v>
      </c>
      <c r="E1267" s="57">
        <v>6071004.5800000001</v>
      </c>
      <c r="F1267" s="57">
        <v>0</v>
      </c>
      <c r="G1267" s="127">
        <v>1</v>
      </c>
      <c r="H1267" s="57">
        <v>10491974.6</v>
      </c>
      <c r="I1267" s="127">
        <v>0.5786</v>
      </c>
      <c r="J1267" s="57">
        <v>4420970.0199999996</v>
      </c>
    </row>
    <row r="1268" spans="1:10" s="66" customFormat="1" ht="14.5" x14ac:dyDescent="0.4">
      <c r="A1268" s="149" t="s">
        <v>3936</v>
      </c>
      <c r="B1268" s="149" t="s">
        <v>3937</v>
      </c>
      <c r="C1268" s="149" t="s">
        <v>3938</v>
      </c>
      <c r="D1268" s="105">
        <v>6711544.3899999997</v>
      </c>
      <c r="E1268" s="57">
        <v>6711544.3899999997</v>
      </c>
      <c r="F1268" s="57">
        <v>0</v>
      </c>
      <c r="G1268" s="127">
        <v>1</v>
      </c>
      <c r="H1268" s="57">
        <v>17510275.620000001</v>
      </c>
      <c r="I1268" s="127">
        <v>0.38329999999999997</v>
      </c>
      <c r="J1268" s="57">
        <v>10798731.23</v>
      </c>
    </row>
    <row r="1269" spans="1:10" s="66" customFormat="1" ht="14.5" x14ac:dyDescent="0.4">
      <c r="A1269" s="149" t="s">
        <v>3939</v>
      </c>
      <c r="B1269" s="149" t="s">
        <v>3940</v>
      </c>
      <c r="C1269" s="149" t="s">
        <v>3941</v>
      </c>
      <c r="D1269" s="105">
        <v>4379268.3600000003</v>
      </c>
      <c r="E1269" s="57">
        <v>4059741.45</v>
      </c>
      <c r="F1269" s="57">
        <v>319526.90999999997</v>
      </c>
      <c r="G1269" s="127">
        <v>1.0787</v>
      </c>
      <c r="H1269" s="57">
        <v>6317723.5</v>
      </c>
      <c r="I1269" s="127">
        <v>0.69320000000000004</v>
      </c>
      <c r="J1269" s="57">
        <v>1938455.14</v>
      </c>
    </row>
    <row r="1270" spans="1:10" s="66" customFormat="1" ht="14.5" x14ac:dyDescent="0.4">
      <c r="A1270" s="149" t="s">
        <v>3942</v>
      </c>
      <c r="B1270" s="149" t="s">
        <v>3943</v>
      </c>
      <c r="C1270" s="149" t="s">
        <v>3944</v>
      </c>
      <c r="D1270" s="105">
        <v>5309466.07</v>
      </c>
      <c r="E1270" s="57">
        <v>5309466.07</v>
      </c>
      <c r="F1270" s="57">
        <v>0</v>
      </c>
      <c r="G1270" s="127">
        <v>1</v>
      </c>
      <c r="H1270" s="57">
        <v>7905814.6299999999</v>
      </c>
      <c r="I1270" s="127">
        <v>0.67159999999999997</v>
      </c>
      <c r="J1270" s="57">
        <v>2596348.56</v>
      </c>
    </row>
    <row r="1271" spans="1:10" s="66" customFormat="1" ht="14.5" x14ac:dyDescent="0.4">
      <c r="A1271" s="149" t="s">
        <v>3945</v>
      </c>
      <c r="B1271" s="149" t="s">
        <v>3946</v>
      </c>
      <c r="C1271" s="149" t="s">
        <v>3947</v>
      </c>
      <c r="D1271" s="105">
        <v>15630554.26</v>
      </c>
      <c r="E1271" s="57">
        <v>15630554.26</v>
      </c>
      <c r="F1271" s="57">
        <v>0</v>
      </c>
      <c r="G1271" s="127">
        <v>1</v>
      </c>
      <c r="H1271" s="57">
        <v>19963871.550000001</v>
      </c>
      <c r="I1271" s="127">
        <v>0.78290000000000004</v>
      </c>
      <c r="J1271" s="57">
        <v>4333317.29</v>
      </c>
    </row>
    <row r="1272" spans="1:10" s="66" customFormat="1" ht="14.5" x14ac:dyDescent="0.4">
      <c r="A1272" s="149" t="s">
        <v>3948</v>
      </c>
      <c r="B1272" s="149" t="s">
        <v>3949</v>
      </c>
      <c r="C1272" s="149" t="s">
        <v>3950</v>
      </c>
      <c r="D1272" s="105">
        <v>7977438.5499999998</v>
      </c>
      <c r="E1272" s="57">
        <v>7977438.5499999998</v>
      </c>
      <c r="F1272" s="57">
        <v>0</v>
      </c>
      <c r="G1272" s="127">
        <v>1</v>
      </c>
      <c r="H1272" s="57">
        <v>11143121.15</v>
      </c>
      <c r="I1272" s="127">
        <v>0.71589999999999998</v>
      </c>
      <c r="J1272" s="57">
        <v>3165682.6</v>
      </c>
    </row>
    <row r="1273" spans="1:10" s="66" customFormat="1" ht="14.5" x14ac:dyDescent="0.4">
      <c r="A1273" s="149" t="s">
        <v>3951</v>
      </c>
      <c r="B1273" s="149" t="s">
        <v>3952</v>
      </c>
      <c r="C1273" s="149" t="s">
        <v>3953</v>
      </c>
      <c r="D1273" s="105">
        <v>5799353.1200000001</v>
      </c>
      <c r="E1273" s="57">
        <v>5799353.1200000001</v>
      </c>
      <c r="F1273" s="57">
        <v>0</v>
      </c>
      <c r="G1273" s="127">
        <v>1</v>
      </c>
      <c r="H1273" s="57">
        <v>9149171.1400000006</v>
      </c>
      <c r="I1273" s="127">
        <v>0.63390000000000002</v>
      </c>
      <c r="J1273" s="57">
        <v>3349818.02</v>
      </c>
    </row>
    <row r="1274" spans="1:10" s="66" customFormat="1" ht="14.5" x14ac:dyDescent="0.4">
      <c r="A1274" s="149" t="s">
        <v>3954</v>
      </c>
      <c r="B1274" s="149" t="s">
        <v>3955</v>
      </c>
      <c r="C1274" s="149" t="s">
        <v>3956</v>
      </c>
      <c r="D1274" s="105">
        <v>10029338.800000001</v>
      </c>
      <c r="E1274" s="57">
        <v>10029338.800000001</v>
      </c>
      <c r="F1274" s="57">
        <v>0</v>
      </c>
      <c r="G1274" s="127">
        <v>1</v>
      </c>
      <c r="H1274" s="57">
        <v>13860149.84</v>
      </c>
      <c r="I1274" s="127">
        <v>0.72360000000000002</v>
      </c>
      <c r="J1274" s="57">
        <v>3830811.04</v>
      </c>
    </row>
    <row r="1275" spans="1:10" s="66" customFormat="1" ht="14.5" x14ac:dyDescent="0.4">
      <c r="A1275" s="149" t="s">
        <v>3957</v>
      </c>
      <c r="B1275" s="149" t="s">
        <v>3958</v>
      </c>
      <c r="C1275" s="149" t="s">
        <v>3959</v>
      </c>
      <c r="D1275" s="105">
        <v>5819633.5</v>
      </c>
      <c r="E1275" s="57">
        <v>5819633.5</v>
      </c>
      <c r="F1275" s="57">
        <v>0</v>
      </c>
      <c r="G1275" s="127">
        <v>1</v>
      </c>
      <c r="H1275" s="57">
        <v>9740388.5199999996</v>
      </c>
      <c r="I1275" s="127">
        <v>0.59750000000000003</v>
      </c>
      <c r="J1275" s="57">
        <v>3920755.02</v>
      </c>
    </row>
    <row r="1276" spans="1:10" s="66" customFormat="1" ht="14.5" x14ac:dyDescent="0.4">
      <c r="A1276" s="149" t="s">
        <v>3960</v>
      </c>
      <c r="B1276" s="149" t="s">
        <v>3961</v>
      </c>
      <c r="C1276" s="149" t="s">
        <v>3962</v>
      </c>
      <c r="D1276" s="105">
        <v>4442358.88</v>
      </c>
      <c r="E1276" s="57">
        <v>4436529.8499999996</v>
      </c>
      <c r="F1276" s="57">
        <v>5829.03</v>
      </c>
      <c r="G1276" s="127">
        <v>1.0013000000000001</v>
      </c>
      <c r="H1276" s="57">
        <v>8635917.1099999994</v>
      </c>
      <c r="I1276" s="127">
        <v>0.51439999999999997</v>
      </c>
      <c r="J1276" s="57">
        <v>4193558.23</v>
      </c>
    </row>
    <row r="1277" spans="1:10" s="66" customFormat="1" ht="14.5" x14ac:dyDescent="0.4">
      <c r="A1277" s="149" t="s">
        <v>3963</v>
      </c>
      <c r="B1277" s="149" t="s">
        <v>3964</v>
      </c>
      <c r="C1277" s="149" t="s">
        <v>3965</v>
      </c>
      <c r="D1277" s="105">
        <v>5390692.5999999996</v>
      </c>
      <c r="E1277" s="57">
        <v>5390692.5999999996</v>
      </c>
      <c r="F1277" s="57">
        <v>0</v>
      </c>
      <c r="G1277" s="127">
        <v>1</v>
      </c>
      <c r="H1277" s="57">
        <v>8278258.7000000002</v>
      </c>
      <c r="I1277" s="127">
        <v>0.6512</v>
      </c>
      <c r="J1277" s="57">
        <v>2887566.1</v>
      </c>
    </row>
    <row r="1278" spans="1:10" s="66" customFormat="1" ht="14.5" x14ac:dyDescent="0.4">
      <c r="A1278" s="149" t="s">
        <v>3966</v>
      </c>
      <c r="B1278" s="149" t="s">
        <v>3967</v>
      </c>
      <c r="C1278" s="149" t="s">
        <v>3968</v>
      </c>
      <c r="D1278" s="105">
        <v>4337469.95</v>
      </c>
      <c r="E1278" s="57">
        <v>4337469.95</v>
      </c>
      <c r="F1278" s="57">
        <v>0</v>
      </c>
      <c r="G1278" s="127">
        <v>1</v>
      </c>
      <c r="H1278" s="57">
        <v>7042427.75</v>
      </c>
      <c r="I1278" s="127">
        <v>0.6159</v>
      </c>
      <c r="J1278" s="57">
        <v>2704957.8</v>
      </c>
    </row>
    <row r="1279" spans="1:10" s="66" customFormat="1" ht="14.5" x14ac:dyDescent="0.4">
      <c r="A1279" s="149" t="s">
        <v>3969</v>
      </c>
      <c r="B1279" s="149" t="s">
        <v>3970</v>
      </c>
      <c r="C1279" s="149" t="s">
        <v>3971</v>
      </c>
      <c r="D1279" s="105">
        <v>5947253.4199999999</v>
      </c>
      <c r="E1279" s="57">
        <v>5947253.4199999999</v>
      </c>
      <c r="F1279" s="57">
        <v>0</v>
      </c>
      <c r="G1279" s="127">
        <v>1</v>
      </c>
      <c r="H1279" s="57">
        <v>17648743.77</v>
      </c>
      <c r="I1279" s="127">
        <v>0.33700000000000002</v>
      </c>
      <c r="J1279" s="57">
        <v>11701490.35</v>
      </c>
    </row>
    <row r="1280" spans="1:10" s="66" customFormat="1" ht="14.5" x14ac:dyDescent="0.4">
      <c r="A1280" s="149" t="s">
        <v>3972</v>
      </c>
      <c r="B1280" s="149" t="s">
        <v>3973</v>
      </c>
      <c r="C1280" s="149" t="s">
        <v>3974</v>
      </c>
      <c r="D1280" s="105">
        <v>13396554.51</v>
      </c>
      <c r="E1280" s="57">
        <v>13396554.51</v>
      </c>
      <c r="F1280" s="57">
        <v>0</v>
      </c>
      <c r="G1280" s="127">
        <v>1</v>
      </c>
      <c r="H1280" s="57">
        <v>18098014.890000001</v>
      </c>
      <c r="I1280" s="127">
        <v>0.74019999999999997</v>
      </c>
      <c r="J1280" s="57">
        <v>4701460.38</v>
      </c>
    </row>
    <row r="1281" spans="1:10" s="66" customFormat="1" ht="14.5" x14ac:dyDescent="0.4">
      <c r="A1281" s="149" t="s">
        <v>3975</v>
      </c>
      <c r="B1281" s="149" t="s">
        <v>3976</v>
      </c>
      <c r="C1281" s="149" t="s">
        <v>3977</v>
      </c>
      <c r="D1281" s="105">
        <v>4588524.16</v>
      </c>
      <c r="E1281" s="57">
        <v>4157684.14</v>
      </c>
      <c r="F1281" s="57">
        <v>430840.02</v>
      </c>
      <c r="G1281" s="127">
        <v>1.1035999999999999</v>
      </c>
      <c r="H1281" s="57">
        <v>6933709.3399999999</v>
      </c>
      <c r="I1281" s="127">
        <v>0.66180000000000005</v>
      </c>
      <c r="J1281" s="57">
        <v>2345185.1800000002</v>
      </c>
    </row>
    <row r="1282" spans="1:10" s="66" customFormat="1" ht="14.5" x14ac:dyDescent="0.4">
      <c r="A1282" s="149" t="s">
        <v>3978</v>
      </c>
      <c r="B1282" s="149" t="s">
        <v>3979</v>
      </c>
      <c r="C1282" s="149" t="s">
        <v>3980</v>
      </c>
      <c r="D1282" s="105">
        <v>5155399.91</v>
      </c>
      <c r="E1282" s="57">
        <v>5155399.91</v>
      </c>
      <c r="F1282" s="57">
        <v>0</v>
      </c>
      <c r="G1282" s="127">
        <v>1</v>
      </c>
      <c r="H1282" s="57">
        <v>6993898.2999999998</v>
      </c>
      <c r="I1282" s="127">
        <v>0.73709999999999998</v>
      </c>
      <c r="J1282" s="57">
        <v>1838498.39</v>
      </c>
    </row>
    <row r="1283" spans="1:10" s="66" customFormat="1" ht="14.5" x14ac:dyDescent="0.4">
      <c r="A1283" s="149" t="s">
        <v>3981</v>
      </c>
      <c r="B1283" s="149" t="s">
        <v>3982</v>
      </c>
      <c r="C1283" s="149" t="s">
        <v>3983</v>
      </c>
      <c r="D1283" s="105">
        <v>4970607.51</v>
      </c>
      <c r="E1283" s="57">
        <v>4970607.51</v>
      </c>
      <c r="F1283" s="57">
        <v>0</v>
      </c>
      <c r="G1283" s="127">
        <v>1</v>
      </c>
      <c r="H1283" s="57">
        <v>6285432.1699999999</v>
      </c>
      <c r="I1283" s="127">
        <v>0.79079999999999995</v>
      </c>
      <c r="J1283" s="57">
        <v>1314824.6599999999</v>
      </c>
    </row>
    <row r="1284" spans="1:10" s="66" customFormat="1" ht="14.5" x14ac:dyDescent="0.4">
      <c r="A1284" s="149" t="s">
        <v>3984</v>
      </c>
      <c r="B1284" s="149" t="s">
        <v>3985</v>
      </c>
      <c r="C1284" s="149" t="s">
        <v>3986</v>
      </c>
      <c r="D1284" s="105">
        <v>4846659.59</v>
      </c>
      <c r="E1284" s="57">
        <v>4846659.59</v>
      </c>
      <c r="F1284" s="57">
        <v>0</v>
      </c>
      <c r="G1284" s="127">
        <v>1</v>
      </c>
      <c r="H1284" s="57">
        <v>6112709.4100000001</v>
      </c>
      <c r="I1284" s="127">
        <v>0.79290000000000005</v>
      </c>
      <c r="J1284" s="57">
        <v>1266049.82</v>
      </c>
    </row>
    <row r="1285" spans="1:10" s="66" customFormat="1" ht="14.5" x14ac:dyDescent="0.4">
      <c r="A1285" s="149" t="s">
        <v>3987</v>
      </c>
      <c r="B1285" s="149" t="s">
        <v>3988</v>
      </c>
      <c r="C1285" s="149" t="s">
        <v>3989</v>
      </c>
      <c r="D1285" s="105">
        <v>6081156.9800000004</v>
      </c>
      <c r="E1285" s="57">
        <v>6081156.9800000004</v>
      </c>
      <c r="F1285" s="57">
        <v>0</v>
      </c>
      <c r="G1285" s="127">
        <v>1</v>
      </c>
      <c r="H1285" s="57">
        <v>7438238.0899999999</v>
      </c>
      <c r="I1285" s="127">
        <v>0.81759999999999999</v>
      </c>
      <c r="J1285" s="57">
        <v>1357081.11</v>
      </c>
    </row>
    <row r="1286" spans="1:10" s="66" customFormat="1" ht="14.5" x14ac:dyDescent="0.4">
      <c r="A1286" s="149" t="s">
        <v>3990</v>
      </c>
      <c r="B1286" s="149" t="s">
        <v>3991</v>
      </c>
      <c r="C1286" s="149" t="s">
        <v>3992</v>
      </c>
      <c r="D1286" s="105">
        <v>7663289.8300000001</v>
      </c>
      <c r="E1286" s="57">
        <v>7663289.8300000001</v>
      </c>
      <c r="F1286" s="57">
        <v>0</v>
      </c>
      <c r="G1286" s="127">
        <v>1</v>
      </c>
      <c r="H1286" s="57">
        <v>9701053.7300000004</v>
      </c>
      <c r="I1286" s="127">
        <v>0.78990000000000005</v>
      </c>
      <c r="J1286" s="57">
        <v>2037763.9</v>
      </c>
    </row>
    <row r="1287" spans="1:10" s="66" customFormat="1" ht="14.5" x14ac:dyDescent="0.4">
      <c r="A1287" s="149" t="s">
        <v>3993</v>
      </c>
      <c r="B1287" s="149" t="s">
        <v>3994</v>
      </c>
      <c r="C1287" s="149" t="s">
        <v>3995</v>
      </c>
      <c r="D1287" s="105">
        <v>4997114.7300000004</v>
      </c>
      <c r="E1287" s="57">
        <v>4997114.7300000004</v>
      </c>
      <c r="F1287" s="57">
        <v>0</v>
      </c>
      <c r="G1287" s="127">
        <v>1</v>
      </c>
      <c r="H1287" s="57">
        <v>5983269.9900000002</v>
      </c>
      <c r="I1287" s="127">
        <v>0.83520000000000005</v>
      </c>
      <c r="J1287" s="57">
        <v>986155.26</v>
      </c>
    </row>
    <row r="1288" spans="1:10" s="66" customFormat="1" ht="14.5" x14ac:dyDescent="0.4">
      <c r="A1288" s="149" t="s">
        <v>3996</v>
      </c>
      <c r="B1288" s="149" t="s">
        <v>3997</v>
      </c>
      <c r="C1288" s="149" t="s">
        <v>3998</v>
      </c>
      <c r="D1288" s="105">
        <v>5917945.8499999996</v>
      </c>
      <c r="E1288" s="57">
        <v>5917945.8499999996</v>
      </c>
      <c r="F1288" s="57">
        <v>0</v>
      </c>
      <c r="G1288" s="127">
        <v>1</v>
      </c>
      <c r="H1288" s="57">
        <v>10687079.619999999</v>
      </c>
      <c r="I1288" s="127">
        <v>0.55369999999999997</v>
      </c>
      <c r="J1288" s="57">
        <v>4769133.7699999996</v>
      </c>
    </row>
    <row r="1289" spans="1:10" s="66" customFormat="1" ht="14.5" x14ac:dyDescent="0.4">
      <c r="A1289" s="149" t="s">
        <v>3999</v>
      </c>
      <c r="B1289" s="149" t="s">
        <v>4000</v>
      </c>
      <c r="C1289" s="149" t="s">
        <v>4001</v>
      </c>
      <c r="D1289" s="105">
        <v>5304241.2699999996</v>
      </c>
      <c r="E1289" s="57">
        <v>5304241.2699999996</v>
      </c>
      <c r="F1289" s="57">
        <v>0</v>
      </c>
      <c r="G1289" s="127">
        <v>1</v>
      </c>
      <c r="H1289" s="57">
        <v>6956929.1399999997</v>
      </c>
      <c r="I1289" s="127">
        <v>0.76239999999999997</v>
      </c>
      <c r="J1289" s="57">
        <v>1652687.87</v>
      </c>
    </row>
    <row r="1290" spans="1:10" s="66" customFormat="1" ht="14.5" x14ac:dyDescent="0.4">
      <c r="A1290" s="149" t="s">
        <v>4002</v>
      </c>
      <c r="B1290" s="149" t="s">
        <v>4003</v>
      </c>
      <c r="C1290" s="149" t="s">
        <v>4004</v>
      </c>
      <c r="D1290" s="105">
        <v>7249055.2699999996</v>
      </c>
      <c r="E1290" s="57">
        <v>7249055.2699999996</v>
      </c>
      <c r="F1290" s="57">
        <v>0</v>
      </c>
      <c r="G1290" s="127">
        <v>1</v>
      </c>
      <c r="H1290" s="57">
        <v>13392796.189999999</v>
      </c>
      <c r="I1290" s="127">
        <v>0.5413</v>
      </c>
      <c r="J1290" s="57">
        <v>6143740.9199999999</v>
      </c>
    </row>
    <row r="1291" spans="1:10" s="66" customFormat="1" ht="14.5" x14ac:dyDescent="0.4">
      <c r="A1291" s="149" t="s">
        <v>4005</v>
      </c>
      <c r="B1291" s="149" t="s">
        <v>4006</v>
      </c>
      <c r="C1291" s="149" t="s">
        <v>4007</v>
      </c>
      <c r="D1291" s="105">
        <v>7702081.4000000004</v>
      </c>
      <c r="E1291" s="57">
        <v>7702081.4000000004</v>
      </c>
      <c r="F1291" s="57">
        <v>0</v>
      </c>
      <c r="G1291" s="127">
        <v>1</v>
      </c>
      <c r="H1291" s="57">
        <v>9928726.0999999996</v>
      </c>
      <c r="I1291" s="127">
        <v>0.77569999999999995</v>
      </c>
      <c r="J1291" s="57">
        <v>2226644.7000000002</v>
      </c>
    </row>
    <row r="1292" spans="1:10" s="66" customFormat="1" ht="14.5" x14ac:dyDescent="0.4">
      <c r="A1292" s="149" t="s">
        <v>4008</v>
      </c>
      <c r="B1292" s="149" t="s">
        <v>4009</v>
      </c>
      <c r="C1292" s="149" t="s">
        <v>4010</v>
      </c>
      <c r="D1292" s="105">
        <v>33326469.640000001</v>
      </c>
      <c r="E1292" s="57">
        <v>33326469.640000001</v>
      </c>
      <c r="F1292" s="57">
        <v>0</v>
      </c>
      <c r="G1292" s="127">
        <v>1</v>
      </c>
      <c r="H1292" s="57">
        <v>43132726.740000002</v>
      </c>
      <c r="I1292" s="127">
        <v>0.77259999999999995</v>
      </c>
      <c r="J1292" s="57">
        <v>9806257.0999999996</v>
      </c>
    </row>
    <row r="1293" spans="1:10" s="66" customFormat="1" ht="14.5" x14ac:dyDescent="0.4">
      <c r="A1293" s="149" t="s">
        <v>4011</v>
      </c>
      <c r="B1293" s="149" t="s">
        <v>4012</v>
      </c>
      <c r="C1293" s="149" t="s">
        <v>4013</v>
      </c>
      <c r="D1293" s="105">
        <v>17209624.899999999</v>
      </c>
      <c r="E1293" s="57">
        <v>17209624.899999999</v>
      </c>
      <c r="F1293" s="57">
        <v>0</v>
      </c>
      <c r="G1293" s="127">
        <v>1</v>
      </c>
      <c r="H1293" s="57">
        <v>22668329.859999999</v>
      </c>
      <c r="I1293" s="127">
        <v>0.75919999999999999</v>
      </c>
      <c r="J1293" s="57">
        <v>5458704.96</v>
      </c>
    </row>
    <row r="1294" spans="1:10" s="66" customFormat="1" ht="14.5" x14ac:dyDescent="0.4">
      <c r="A1294" s="149" t="s">
        <v>4014</v>
      </c>
      <c r="B1294" s="149" t="s">
        <v>4015</v>
      </c>
      <c r="C1294" s="149" t="s">
        <v>4016</v>
      </c>
      <c r="D1294" s="105">
        <v>5303041.45</v>
      </c>
      <c r="E1294" s="57">
        <v>5303041.45</v>
      </c>
      <c r="F1294" s="57">
        <v>0</v>
      </c>
      <c r="G1294" s="127">
        <v>1</v>
      </c>
      <c r="H1294" s="57">
        <v>7046352</v>
      </c>
      <c r="I1294" s="127">
        <v>0.75260000000000005</v>
      </c>
      <c r="J1294" s="57">
        <v>1743310.55</v>
      </c>
    </row>
    <row r="1295" spans="1:10" s="66" customFormat="1" ht="14.5" x14ac:dyDescent="0.4">
      <c r="A1295" s="149" t="s">
        <v>4017</v>
      </c>
      <c r="B1295" s="149" t="s">
        <v>4018</v>
      </c>
      <c r="C1295" s="149" t="s">
        <v>4019</v>
      </c>
      <c r="D1295" s="105">
        <v>17184683.649999999</v>
      </c>
      <c r="E1295" s="57">
        <v>17184683.649999999</v>
      </c>
      <c r="F1295" s="57">
        <v>0</v>
      </c>
      <c r="G1295" s="127">
        <v>1</v>
      </c>
      <c r="H1295" s="57">
        <v>18734917.460000001</v>
      </c>
      <c r="I1295" s="127">
        <v>0.9173</v>
      </c>
      <c r="J1295" s="57">
        <v>1550233.81</v>
      </c>
    </row>
    <row r="1296" spans="1:10" s="66" customFormat="1" ht="14.5" x14ac:dyDescent="0.4">
      <c r="A1296" s="149" t="s">
        <v>4020</v>
      </c>
      <c r="B1296" s="149" t="s">
        <v>4021</v>
      </c>
      <c r="C1296" s="149" t="s">
        <v>4022</v>
      </c>
      <c r="D1296" s="105">
        <v>4747471.97</v>
      </c>
      <c r="E1296" s="57">
        <v>4747471.97</v>
      </c>
      <c r="F1296" s="57">
        <v>0</v>
      </c>
      <c r="G1296" s="127">
        <v>1</v>
      </c>
      <c r="H1296" s="57">
        <v>6799783.7300000004</v>
      </c>
      <c r="I1296" s="127">
        <v>0.69820000000000004</v>
      </c>
      <c r="J1296" s="57">
        <v>2052311.76</v>
      </c>
    </row>
    <row r="1297" spans="1:10" s="66" customFormat="1" ht="14.5" x14ac:dyDescent="0.4">
      <c r="A1297" s="149" t="s">
        <v>4023</v>
      </c>
      <c r="B1297" s="149" t="s">
        <v>4024</v>
      </c>
      <c r="C1297" s="149" t="s">
        <v>4025</v>
      </c>
      <c r="D1297" s="105">
        <v>6407822.8899999997</v>
      </c>
      <c r="E1297" s="57">
        <v>6407822.8899999997</v>
      </c>
      <c r="F1297" s="57">
        <v>0</v>
      </c>
      <c r="G1297" s="127">
        <v>1</v>
      </c>
      <c r="H1297" s="57">
        <v>8859569.8499999996</v>
      </c>
      <c r="I1297" s="127">
        <v>0.72330000000000005</v>
      </c>
      <c r="J1297" s="57">
        <v>2451746.96</v>
      </c>
    </row>
    <row r="1298" spans="1:10" s="66" customFormat="1" ht="14.5" x14ac:dyDescent="0.4">
      <c r="A1298" s="149" t="s">
        <v>4026</v>
      </c>
      <c r="B1298" s="149" t="s">
        <v>4027</v>
      </c>
      <c r="C1298" s="149" t="s">
        <v>4028</v>
      </c>
      <c r="D1298" s="105">
        <v>1781089.05</v>
      </c>
      <c r="E1298" s="57">
        <v>1781089.05</v>
      </c>
      <c r="F1298" s="57">
        <v>0</v>
      </c>
      <c r="G1298" s="127">
        <v>1</v>
      </c>
      <c r="H1298" s="57">
        <v>2957913.83</v>
      </c>
      <c r="I1298" s="127">
        <v>0.60209999999999997</v>
      </c>
      <c r="J1298" s="57">
        <v>1176824.78</v>
      </c>
    </row>
    <row r="1299" spans="1:10" s="66" customFormat="1" ht="14.5" x14ac:dyDescent="0.4">
      <c r="A1299" s="149" t="s">
        <v>4029</v>
      </c>
      <c r="B1299" s="149" t="s">
        <v>4030</v>
      </c>
      <c r="C1299" s="149" t="s">
        <v>4031</v>
      </c>
      <c r="D1299" s="105">
        <v>4454761.66</v>
      </c>
      <c r="E1299" s="57">
        <v>4454761.66</v>
      </c>
      <c r="F1299" s="57">
        <v>0</v>
      </c>
      <c r="G1299" s="127">
        <v>1</v>
      </c>
      <c r="H1299" s="57">
        <v>7868413.6799999997</v>
      </c>
      <c r="I1299" s="127">
        <v>0.56620000000000004</v>
      </c>
      <c r="J1299" s="57">
        <v>3413652.02</v>
      </c>
    </row>
    <row r="1300" spans="1:10" s="66" customFormat="1" ht="14.5" x14ac:dyDescent="0.4">
      <c r="A1300" s="149" t="s">
        <v>4032</v>
      </c>
      <c r="B1300" s="149" t="s">
        <v>4033</v>
      </c>
      <c r="C1300" s="149" t="s">
        <v>4034</v>
      </c>
      <c r="D1300" s="105">
        <v>6448103.7000000002</v>
      </c>
      <c r="E1300" s="57">
        <v>6448103.7000000002</v>
      </c>
      <c r="F1300" s="57">
        <v>0</v>
      </c>
      <c r="G1300" s="127">
        <v>1</v>
      </c>
      <c r="H1300" s="57">
        <v>10109151.109999999</v>
      </c>
      <c r="I1300" s="127">
        <v>0.63780000000000003</v>
      </c>
      <c r="J1300" s="57">
        <v>3661047.41</v>
      </c>
    </row>
    <row r="1301" spans="1:10" s="66" customFormat="1" ht="14.5" x14ac:dyDescent="0.4">
      <c r="A1301" s="149" t="s">
        <v>4035</v>
      </c>
      <c r="B1301" s="149" t="s">
        <v>4036</v>
      </c>
      <c r="C1301" s="149" t="s">
        <v>4037</v>
      </c>
      <c r="D1301" s="105">
        <v>4503412.71</v>
      </c>
      <c r="E1301" s="57">
        <v>4503412.71</v>
      </c>
      <c r="F1301" s="57">
        <v>0</v>
      </c>
      <c r="G1301" s="127">
        <v>1</v>
      </c>
      <c r="H1301" s="57">
        <v>7961671.5</v>
      </c>
      <c r="I1301" s="127">
        <v>0.56559999999999999</v>
      </c>
      <c r="J1301" s="57">
        <v>3458258.79</v>
      </c>
    </row>
    <row r="1302" spans="1:10" s="66" customFormat="1" ht="14.5" x14ac:dyDescent="0.4">
      <c r="A1302" s="149" t="s">
        <v>4038</v>
      </c>
      <c r="B1302" s="149" t="s">
        <v>4039</v>
      </c>
      <c r="C1302" s="149" t="s">
        <v>4040</v>
      </c>
      <c r="D1302" s="105">
        <v>4294840.2699999996</v>
      </c>
      <c r="E1302" s="57">
        <v>4294840.2699999996</v>
      </c>
      <c r="F1302" s="57">
        <v>0</v>
      </c>
      <c r="G1302" s="127">
        <v>1</v>
      </c>
      <c r="H1302" s="57">
        <v>7568178.3899999997</v>
      </c>
      <c r="I1302" s="127">
        <v>0.5675</v>
      </c>
      <c r="J1302" s="57">
        <v>3273338.12</v>
      </c>
    </row>
    <row r="1303" spans="1:10" s="66" customFormat="1" ht="14.5" x14ac:dyDescent="0.4">
      <c r="A1303" s="149" t="s">
        <v>4041</v>
      </c>
      <c r="B1303" s="149" t="s">
        <v>4042</v>
      </c>
      <c r="C1303" s="149" t="s">
        <v>4043</v>
      </c>
      <c r="D1303" s="105">
        <v>5441854.4000000004</v>
      </c>
      <c r="E1303" s="57">
        <v>5441854.4000000004</v>
      </c>
      <c r="F1303" s="57">
        <v>0</v>
      </c>
      <c r="G1303" s="127">
        <v>1</v>
      </c>
      <c r="H1303" s="57">
        <v>11425051.220000001</v>
      </c>
      <c r="I1303" s="127">
        <v>0.4763</v>
      </c>
      <c r="J1303" s="57">
        <v>5983196.8200000003</v>
      </c>
    </row>
    <row r="1304" spans="1:10" s="66" customFormat="1" ht="14.5" x14ac:dyDescent="0.4">
      <c r="A1304" s="149" t="s">
        <v>4044</v>
      </c>
      <c r="B1304" s="149" t="s">
        <v>4045</v>
      </c>
      <c r="C1304" s="149" t="s">
        <v>4046</v>
      </c>
      <c r="D1304" s="105">
        <v>10312559.82</v>
      </c>
      <c r="E1304" s="57">
        <v>10312559.82</v>
      </c>
      <c r="F1304" s="57">
        <v>0</v>
      </c>
      <c r="G1304" s="127">
        <v>1</v>
      </c>
      <c r="H1304" s="57">
        <v>12545736.630000001</v>
      </c>
      <c r="I1304" s="127">
        <v>0.82199999999999995</v>
      </c>
      <c r="J1304" s="57">
        <v>2233176.81</v>
      </c>
    </row>
    <row r="1305" spans="1:10" s="66" customFormat="1" ht="14.5" x14ac:dyDescent="0.4">
      <c r="A1305" s="149" t="s">
        <v>4047</v>
      </c>
      <c r="B1305" s="149" t="s">
        <v>4048</v>
      </c>
      <c r="C1305" s="149" t="s">
        <v>4049</v>
      </c>
      <c r="D1305" s="105">
        <v>10833723.609999999</v>
      </c>
      <c r="E1305" s="57">
        <v>10833723.609999999</v>
      </c>
      <c r="F1305" s="57">
        <v>0</v>
      </c>
      <c r="G1305" s="127">
        <v>1</v>
      </c>
      <c r="H1305" s="57">
        <v>15171628.27</v>
      </c>
      <c r="I1305" s="127">
        <v>0.71409999999999996</v>
      </c>
      <c r="J1305" s="57">
        <v>4337904.66</v>
      </c>
    </row>
    <row r="1306" spans="1:10" s="66" customFormat="1" ht="14.5" x14ac:dyDescent="0.4">
      <c r="A1306" s="149" t="s">
        <v>4050</v>
      </c>
      <c r="B1306" s="149" t="s">
        <v>4051</v>
      </c>
      <c r="C1306" s="149" t="s">
        <v>4052</v>
      </c>
      <c r="D1306" s="105">
        <v>3747809.89</v>
      </c>
      <c r="E1306" s="57">
        <v>3747809.89</v>
      </c>
      <c r="F1306" s="57">
        <v>0</v>
      </c>
      <c r="G1306" s="127">
        <v>1</v>
      </c>
      <c r="H1306" s="57">
        <v>5926690.3499999996</v>
      </c>
      <c r="I1306" s="127">
        <v>0.63239999999999996</v>
      </c>
      <c r="J1306" s="57">
        <v>2178880.46</v>
      </c>
    </row>
    <row r="1307" spans="1:10" s="66" customFormat="1" ht="14.5" x14ac:dyDescent="0.4">
      <c r="A1307" s="149" t="s">
        <v>4053</v>
      </c>
      <c r="B1307" s="149" t="s">
        <v>4054</v>
      </c>
      <c r="C1307" s="149" t="s">
        <v>4055</v>
      </c>
      <c r="D1307" s="105">
        <v>2734636.31</v>
      </c>
      <c r="E1307" s="57">
        <v>2734636.31</v>
      </c>
      <c r="F1307" s="57">
        <v>0</v>
      </c>
      <c r="G1307" s="127">
        <v>1</v>
      </c>
      <c r="H1307" s="57">
        <v>5223880.1399999997</v>
      </c>
      <c r="I1307" s="127">
        <v>0.52349999999999997</v>
      </c>
      <c r="J1307" s="57">
        <v>2489243.83</v>
      </c>
    </row>
    <row r="1308" spans="1:10" s="66" customFormat="1" ht="14.5" x14ac:dyDescent="0.4">
      <c r="A1308" s="149" t="s">
        <v>4056</v>
      </c>
      <c r="B1308" s="149" t="s">
        <v>4057</v>
      </c>
      <c r="C1308" s="149" t="s">
        <v>4058</v>
      </c>
      <c r="D1308" s="105">
        <v>5535838.0300000003</v>
      </c>
      <c r="E1308" s="57">
        <v>5535838.0300000003</v>
      </c>
      <c r="F1308" s="57">
        <v>0</v>
      </c>
      <c r="G1308" s="127">
        <v>1</v>
      </c>
      <c r="H1308" s="57">
        <v>9156453.0999999996</v>
      </c>
      <c r="I1308" s="127">
        <v>0.60460000000000003</v>
      </c>
      <c r="J1308" s="57">
        <v>3620615.07</v>
      </c>
    </row>
    <row r="1309" spans="1:10" s="66" customFormat="1" ht="14.5" x14ac:dyDescent="0.4">
      <c r="A1309" s="149" t="s">
        <v>4059</v>
      </c>
      <c r="B1309" s="149" t="s">
        <v>4060</v>
      </c>
      <c r="C1309" s="149" t="s">
        <v>4061</v>
      </c>
      <c r="D1309" s="105">
        <v>5777159.29</v>
      </c>
      <c r="E1309" s="57">
        <v>5686101.0999999996</v>
      </c>
      <c r="F1309" s="57">
        <v>91058.19</v>
      </c>
      <c r="G1309" s="127">
        <v>1.016</v>
      </c>
      <c r="H1309" s="57">
        <v>8860031.2100000009</v>
      </c>
      <c r="I1309" s="127">
        <v>0.65200000000000002</v>
      </c>
      <c r="J1309" s="57">
        <v>3082871.92</v>
      </c>
    </row>
    <row r="1310" spans="1:10" s="66" customFormat="1" ht="14.5" x14ac:dyDescent="0.4">
      <c r="A1310" s="149" t="s">
        <v>4062</v>
      </c>
      <c r="B1310" s="149" t="s">
        <v>4063</v>
      </c>
      <c r="C1310" s="149" t="s">
        <v>4064</v>
      </c>
      <c r="D1310" s="105">
        <v>8684485.4700000007</v>
      </c>
      <c r="E1310" s="57">
        <v>8684485.4700000007</v>
      </c>
      <c r="F1310" s="57">
        <v>0</v>
      </c>
      <c r="G1310" s="127">
        <v>1</v>
      </c>
      <c r="H1310" s="57">
        <v>12071287.91</v>
      </c>
      <c r="I1310" s="127">
        <v>0.71940000000000004</v>
      </c>
      <c r="J1310" s="57">
        <v>3386802.44</v>
      </c>
    </row>
    <row r="1311" spans="1:10" s="66" customFormat="1" ht="14.5" x14ac:dyDescent="0.4">
      <c r="A1311" s="149" t="s">
        <v>4065</v>
      </c>
      <c r="B1311" s="149" t="s">
        <v>4066</v>
      </c>
      <c r="C1311" s="149" t="s">
        <v>4067</v>
      </c>
      <c r="D1311" s="105">
        <v>6475454.9000000004</v>
      </c>
      <c r="E1311" s="57">
        <v>6475454.9000000004</v>
      </c>
      <c r="F1311" s="57">
        <v>0</v>
      </c>
      <c r="G1311" s="127">
        <v>1</v>
      </c>
      <c r="H1311" s="57">
        <v>9523226.6400000006</v>
      </c>
      <c r="I1311" s="127">
        <v>0.68</v>
      </c>
      <c r="J1311" s="57">
        <v>3047771.74</v>
      </c>
    </row>
    <row r="1312" spans="1:10" s="66" customFormat="1" ht="14.5" x14ac:dyDescent="0.4">
      <c r="A1312" s="149" t="s">
        <v>4068</v>
      </c>
      <c r="B1312" s="149" t="s">
        <v>4069</v>
      </c>
      <c r="C1312" s="149" t="s">
        <v>4070</v>
      </c>
      <c r="D1312" s="105">
        <v>6047334.2400000002</v>
      </c>
      <c r="E1312" s="57">
        <v>6047334.2400000002</v>
      </c>
      <c r="F1312" s="57">
        <v>0</v>
      </c>
      <c r="G1312" s="127">
        <v>1</v>
      </c>
      <c r="H1312" s="57">
        <v>9163183.9700000007</v>
      </c>
      <c r="I1312" s="127">
        <v>0.66</v>
      </c>
      <c r="J1312" s="57">
        <v>3115849.73</v>
      </c>
    </row>
    <row r="1313" spans="1:10" s="66" customFormat="1" ht="14.5" x14ac:dyDescent="0.4">
      <c r="A1313" s="149" t="s">
        <v>4071</v>
      </c>
      <c r="B1313" s="149" t="s">
        <v>4072</v>
      </c>
      <c r="C1313" s="149" t="s">
        <v>4073</v>
      </c>
      <c r="D1313" s="105">
        <v>9564325.1300000008</v>
      </c>
      <c r="E1313" s="57">
        <v>9564325.1300000008</v>
      </c>
      <c r="F1313" s="57">
        <v>0</v>
      </c>
      <c r="G1313" s="127">
        <v>1</v>
      </c>
      <c r="H1313" s="57">
        <v>11999691.52</v>
      </c>
      <c r="I1313" s="127">
        <v>0.79700000000000004</v>
      </c>
      <c r="J1313" s="57">
        <v>2435366.39</v>
      </c>
    </row>
    <row r="1314" spans="1:10" s="66" customFormat="1" ht="14.5" x14ac:dyDescent="0.4">
      <c r="A1314" s="149" t="s">
        <v>4074</v>
      </c>
      <c r="B1314" s="149" t="s">
        <v>4075</v>
      </c>
      <c r="C1314" s="149" t="s">
        <v>4076</v>
      </c>
      <c r="D1314" s="105">
        <v>9423108.1999999993</v>
      </c>
      <c r="E1314" s="57">
        <v>9423108.1999999993</v>
      </c>
      <c r="F1314" s="57">
        <v>0</v>
      </c>
      <c r="G1314" s="127">
        <v>1</v>
      </c>
      <c r="H1314" s="57">
        <v>13103324.970000001</v>
      </c>
      <c r="I1314" s="127">
        <v>0.71909999999999996</v>
      </c>
      <c r="J1314" s="57">
        <v>3680216.77</v>
      </c>
    </row>
    <row r="1315" spans="1:10" s="66" customFormat="1" ht="14.5" x14ac:dyDescent="0.4">
      <c r="A1315" s="149" t="s">
        <v>4077</v>
      </c>
      <c r="B1315" s="149" t="s">
        <v>4078</v>
      </c>
      <c r="C1315" s="149" t="s">
        <v>4079</v>
      </c>
      <c r="D1315" s="105">
        <v>5051558.12</v>
      </c>
      <c r="E1315" s="57">
        <v>5051558.12</v>
      </c>
      <c r="F1315" s="57">
        <v>0</v>
      </c>
      <c r="G1315" s="127">
        <v>1</v>
      </c>
      <c r="H1315" s="57">
        <v>8548191.5999999996</v>
      </c>
      <c r="I1315" s="127">
        <v>0.59099999999999997</v>
      </c>
      <c r="J1315" s="57">
        <v>3496633.48</v>
      </c>
    </row>
    <row r="1316" spans="1:10" s="66" customFormat="1" ht="14.5" x14ac:dyDescent="0.4">
      <c r="A1316" s="149" t="s">
        <v>4080</v>
      </c>
      <c r="B1316" s="149" t="s">
        <v>4081</v>
      </c>
      <c r="C1316" s="149" t="s">
        <v>4082</v>
      </c>
      <c r="D1316" s="105">
        <v>4058806.88</v>
      </c>
      <c r="E1316" s="57">
        <v>4058806.88</v>
      </c>
      <c r="F1316" s="57">
        <v>0</v>
      </c>
      <c r="G1316" s="127">
        <v>1</v>
      </c>
      <c r="H1316" s="57">
        <v>13274046.630000001</v>
      </c>
      <c r="I1316" s="127">
        <v>0.30580000000000002</v>
      </c>
      <c r="J1316" s="57">
        <v>9215239.75</v>
      </c>
    </row>
    <row r="1317" spans="1:10" s="66" customFormat="1" ht="14.5" x14ac:dyDescent="0.4">
      <c r="A1317" s="149" t="s">
        <v>4083</v>
      </c>
      <c r="B1317" s="149" t="s">
        <v>4084</v>
      </c>
      <c r="C1317" s="149" t="s">
        <v>4085</v>
      </c>
      <c r="D1317" s="105">
        <v>6045850.1500000004</v>
      </c>
      <c r="E1317" s="57">
        <v>6045850.1500000004</v>
      </c>
      <c r="F1317" s="57">
        <v>0</v>
      </c>
      <c r="G1317" s="127">
        <v>1</v>
      </c>
      <c r="H1317" s="57">
        <v>9167291.9499999993</v>
      </c>
      <c r="I1317" s="127">
        <v>0.65949999999999998</v>
      </c>
      <c r="J1317" s="57">
        <v>3121441.8</v>
      </c>
    </row>
    <row r="1318" spans="1:10" s="66" customFormat="1" ht="14.5" x14ac:dyDescent="0.4">
      <c r="A1318" s="149" t="s">
        <v>4086</v>
      </c>
      <c r="B1318" s="149" t="s">
        <v>4087</v>
      </c>
      <c r="C1318" s="149" t="s">
        <v>4088</v>
      </c>
      <c r="D1318" s="105">
        <v>3936960.41</v>
      </c>
      <c r="E1318" s="57">
        <v>3936960.41</v>
      </c>
      <c r="F1318" s="57">
        <v>0</v>
      </c>
      <c r="G1318" s="127">
        <v>1</v>
      </c>
      <c r="H1318" s="57">
        <v>6649658.8300000001</v>
      </c>
      <c r="I1318" s="127">
        <v>0.59209999999999996</v>
      </c>
      <c r="J1318" s="57">
        <v>2712698.42</v>
      </c>
    </row>
    <row r="1319" spans="1:10" s="66" customFormat="1" ht="14.5" x14ac:dyDescent="0.4">
      <c r="A1319" s="149" t="s">
        <v>4089</v>
      </c>
      <c r="B1319" s="149" t="s">
        <v>4090</v>
      </c>
      <c r="C1319" s="149" t="s">
        <v>4091</v>
      </c>
      <c r="D1319" s="105">
        <v>7530822.54</v>
      </c>
      <c r="E1319" s="57">
        <v>7530822.54</v>
      </c>
      <c r="F1319" s="57">
        <v>0</v>
      </c>
      <c r="G1319" s="127">
        <v>1</v>
      </c>
      <c r="H1319" s="57">
        <v>11887957.470000001</v>
      </c>
      <c r="I1319" s="127">
        <v>0.63349999999999995</v>
      </c>
      <c r="J1319" s="57">
        <v>4357134.93</v>
      </c>
    </row>
    <row r="1320" spans="1:10" s="66" customFormat="1" ht="14.5" x14ac:dyDescent="0.4">
      <c r="A1320" s="149" t="s">
        <v>4092</v>
      </c>
      <c r="B1320" s="149" t="s">
        <v>4093</v>
      </c>
      <c r="C1320" s="149" t="s">
        <v>4094</v>
      </c>
      <c r="D1320" s="105">
        <v>2910560.6</v>
      </c>
      <c r="E1320" s="57">
        <v>2910560.6</v>
      </c>
      <c r="F1320" s="57">
        <v>0</v>
      </c>
      <c r="G1320" s="127">
        <v>1</v>
      </c>
      <c r="H1320" s="57">
        <v>5016179.04</v>
      </c>
      <c r="I1320" s="127">
        <v>0.58020000000000005</v>
      </c>
      <c r="J1320" s="57">
        <v>2105618.44</v>
      </c>
    </row>
    <row r="1321" spans="1:10" s="66" customFormat="1" ht="14.5" x14ac:dyDescent="0.4">
      <c r="A1321" s="149" t="s">
        <v>4095</v>
      </c>
      <c r="B1321" s="149" t="s">
        <v>4096</v>
      </c>
      <c r="C1321" s="149" t="s">
        <v>4097</v>
      </c>
      <c r="D1321" s="105">
        <v>4391523.9800000004</v>
      </c>
      <c r="E1321" s="57">
        <v>4391523.9800000004</v>
      </c>
      <c r="F1321" s="57">
        <v>0</v>
      </c>
      <c r="G1321" s="127">
        <v>1</v>
      </c>
      <c r="H1321" s="57">
        <v>7625633.0899999999</v>
      </c>
      <c r="I1321" s="127">
        <v>0.57589999999999997</v>
      </c>
      <c r="J1321" s="57">
        <v>3234109.11</v>
      </c>
    </row>
    <row r="1322" spans="1:10" s="66" customFormat="1" ht="14.5" x14ac:dyDescent="0.4">
      <c r="A1322" s="149" t="s">
        <v>4098</v>
      </c>
      <c r="B1322" s="149" t="s">
        <v>4099</v>
      </c>
      <c r="C1322" s="149" t="s">
        <v>4100</v>
      </c>
      <c r="D1322" s="105">
        <v>14306027.449999999</v>
      </c>
      <c r="E1322" s="57">
        <v>14306027.449999999</v>
      </c>
      <c r="F1322" s="57">
        <v>0</v>
      </c>
      <c r="G1322" s="127">
        <v>1</v>
      </c>
      <c r="H1322" s="57">
        <v>17412935.149999999</v>
      </c>
      <c r="I1322" s="127">
        <v>0.8216</v>
      </c>
      <c r="J1322" s="57">
        <v>3106907.7</v>
      </c>
    </row>
    <row r="1323" spans="1:10" s="66" customFormat="1" ht="14.5" x14ac:dyDescent="0.4">
      <c r="A1323" s="149" t="s">
        <v>4101</v>
      </c>
      <c r="B1323" s="149" t="s">
        <v>4102</v>
      </c>
      <c r="C1323" s="149" t="s">
        <v>4103</v>
      </c>
      <c r="D1323" s="105">
        <v>6089949.8799999999</v>
      </c>
      <c r="E1323" s="57">
        <v>6089949.8799999999</v>
      </c>
      <c r="F1323" s="57">
        <v>0</v>
      </c>
      <c r="G1323" s="127">
        <v>1</v>
      </c>
      <c r="H1323" s="57">
        <v>9276292.8000000007</v>
      </c>
      <c r="I1323" s="127">
        <v>0.65649999999999997</v>
      </c>
      <c r="J1323" s="57">
        <v>3186342.92</v>
      </c>
    </row>
    <row r="1324" spans="1:10" s="66" customFormat="1" ht="14.5" x14ac:dyDescent="0.4">
      <c r="A1324" s="149" t="s">
        <v>4104</v>
      </c>
      <c r="B1324" s="149" t="s">
        <v>4105</v>
      </c>
      <c r="C1324" s="149" t="s">
        <v>4106</v>
      </c>
      <c r="D1324" s="105">
        <v>5883184.04</v>
      </c>
      <c r="E1324" s="57">
        <v>5883184.04</v>
      </c>
      <c r="F1324" s="57">
        <v>0</v>
      </c>
      <c r="G1324" s="127">
        <v>1</v>
      </c>
      <c r="H1324" s="57">
        <v>10708552.470000001</v>
      </c>
      <c r="I1324" s="127">
        <v>0.5494</v>
      </c>
      <c r="J1324" s="57">
        <v>4825368.43</v>
      </c>
    </row>
    <row r="1325" spans="1:10" s="66" customFormat="1" ht="14.5" x14ac:dyDescent="0.4">
      <c r="A1325" s="149" t="s">
        <v>4107</v>
      </c>
      <c r="B1325" s="149" t="s">
        <v>3685</v>
      </c>
      <c r="C1325" s="149" t="s">
        <v>4108</v>
      </c>
      <c r="D1325" s="105">
        <v>4429201.83</v>
      </c>
      <c r="E1325" s="57">
        <v>4429201.83</v>
      </c>
      <c r="F1325" s="57">
        <v>0</v>
      </c>
      <c r="G1325" s="127">
        <v>1</v>
      </c>
      <c r="H1325" s="57">
        <v>6741000.8700000001</v>
      </c>
      <c r="I1325" s="127">
        <v>0.65710000000000002</v>
      </c>
      <c r="J1325" s="57">
        <v>2311799.04</v>
      </c>
    </row>
    <row r="1326" spans="1:10" s="66" customFormat="1" ht="14.5" x14ac:dyDescent="0.4">
      <c r="A1326" s="149" t="s">
        <v>4109</v>
      </c>
      <c r="B1326" s="149" t="s">
        <v>4110</v>
      </c>
      <c r="C1326" s="149" t="s">
        <v>4111</v>
      </c>
      <c r="D1326" s="105">
        <v>1108727.1100000001</v>
      </c>
      <c r="E1326" s="57">
        <v>1108727.1100000001</v>
      </c>
      <c r="F1326" s="57">
        <v>0</v>
      </c>
      <c r="G1326" s="127">
        <v>1</v>
      </c>
      <c r="H1326" s="57">
        <v>2209482.38</v>
      </c>
      <c r="I1326" s="127">
        <v>0.50180000000000002</v>
      </c>
      <c r="J1326" s="57">
        <v>1100755.27</v>
      </c>
    </row>
    <row r="1327" spans="1:10" s="66" customFormat="1" ht="14.5" x14ac:dyDescent="0.4">
      <c r="A1327" s="149" t="s">
        <v>4112</v>
      </c>
      <c r="B1327" s="149" t="s">
        <v>4113</v>
      </c>
      <c r="C1327" s="149" t="s">
        <v>4114</v>
      </c>
      <c r="D1327" s="105">
        <v>6976182.4900000002</v>
      </c>
      <c r="E1327" s="57">
        <v>6976182.4900000002</v>
      </c>
      <c r="F1327" s="57">
        <v>0</v>
      </c>
      <c r="G1327" s="127">
        <v>1</v>
      </c>
      <c r="H1327" s="57">
        <v>7836988.0499999998</v>
      </c>
      <c r="I1327" s="127">
        <v>0.89019999999999999</v>
      </c>
      <c r="J1327" s="57">
        <v>860805.56</v>
      </c>
    </row>
    <row r="1328" spans="1:10" s="66" customFormat="1" ht="14.5" x14ac:dyDescent="0.4">
      <c r="A1328" s="149" t="s">
        <v>4115</v>
      </c>
      <c r="B1328" s="149" t="s">
        <v>4116</v>
      </c>
      <c r="C1328" s="149" t="s">
        <v>4117</v>
      </c>
      <c r="D1328" s="105">
        <v>33361192.600000001</v>
      </c>
      <c r="E1328" s="57">
        <v>33361192.600000001</v>
      </c>
      <c r="F1328" s="57">
        <v>0</v>
      </c>
      <c r="G1328" s="127">
        <v>1</v>
      </c>
      <c r="H1328" s="57">
        <v>39715336.200000003</v>
      </c>
      <c r="I1328" s="127">
        <v>0.84</v>
      </c>
      <c r="J1328" s="57">
        <v>6354143.5999999996</v>
      </c>
    </row>
    <row r="1329" spans="1:10" s="66" customFormat="1" ht="14.5" x14ac:dyDescent="0.4">
      <c r="A1329" s="149" t="s">
        <v>4118</v>
      </c>
      <c r="B1329" s="149" t="s">
        <v>4119</v>
      </c>
      <c r="C1329" s="149" t="s">
        <v>4120</v>
      </c>
      <c r="D1329" s="105">
        <v>43571057.75</v>
      </c>
      <c r="E1329" s="57">
        <v>43571057.75</v>
      </c>
      <c r="F1329" s="57">
        <v>0</v>
      </c>
      <c r="G1329" s="127">
        <v>1</v>
      </c>
      <c r="H1329" s="57">
        <v>54230483.490000002</v>
      </c>
      <c r="I1329" s="127">
        <v>0.8034</v>
      </c>
      <c r="J1329" s="57">
        <v>10659425.74</v>
      </c>
    </row>
    <row r="1330" spans="1:10" s="66" customFormat="1" ht="14.5" x14ac:dyDescent="0.4">
      <c r="A1330" s="149" t="s">
        <v>4121</v>
      </c>
      <c r="B1330" s="149" t="s">
        <v>4122</v>
      </c>
      <c r="C1330" s="149" t="s">
        <v>4123</v>
      </c>
      <c r="D1330" s="105">
        <v>13416347.1</v>
      </c>
      <c r="E1330" s="57">
        <v>13416347.1</v>
      </c>
      <c r="F1330" s="57">
        <v>0</v>
      </c>
      <c r="G1330" s="127">
        <v>1</v>
      </c>
      <c r="H1330" s="57">
        <v>18622799.77</v>
      </c>
      <c r="I1330" s="127">
        <v>0.72040000000000004</v>
      </c>
      <c r="J1330" s="57">
        <v>5206452.67</v>
      </c>
    </row>
    <row r="1331" spans="1:10" s="66" customFormat="1" ht="14.5" x14ac:dyDescent="0.4">
      <c r="A1331" s="149" t="s">
        <v>4124</v>
      </c>
      <c r="B1331" s="149" t="s">
        <v>4125</v>
      </c>
      <c r="C1331" s="149" t="s">
        <v>4126</v>
      </c>
      <c r="D1331" s="105">
        <v>33145519.539999999</v>
      </c>
      <c r="E1331" s="57">
        <v>33145519.539999999</v>
      </c>
      <c r="F1331" s="57">
        <v>0</v>
      </c>
      <c r="G1331" s="127">
        <v>1</v>
      </c>
      <c r="H1331" s="57">
        <v>41428809.600000001</v>
      </c>
      <c r="I1331" s="127">
        <v>0.80010000000000003</v>
      </c>
      <c r="J1331" s="57">
        <v>8283290.0599999996</v>
      </c>
    </row>
    <row r="1332" spans="1:10" s="66" customFormat="1" ht="14.5" x14ac:dyDescent="0.4">
      <c r="A1332" s="149" t="s">
        <v>4127</v>
      </c>
      <c r="B1332" s="149" t="s">
        <v>4128</v>
      </c>
      <c r="C1332" s="149" t="s">
        <v>4129</v>
      </c>
      <c r="D1332" s="105">
        <v>10467081.310000001</v>
      </c>
      <c r="E1332" s="57">
        <v>10467081.310000001</v>
      </c>
      <c r="F1332" s="57">
        <v>0</v>
      </c>
      <c r="G1332" s="127">
        <v>1</v>
      </c>
      <c r="H1332" s="57">
        <v>16179734.939999999</v>
      </c>
      <c r="I1332" s="127">
        <v>0.64690000000000003</v>
      </c>
      <c r="J1332" s="57">
        <v>5712653.6299999999</v>
      </c>
    </row>
    <row r="1333" spans="1:10" s="66" customFormat="1" ht="14.5" x14ac:dyDescent="0.4">
      <c r="A1333" s="149" t="s">
        <v>4130</v>
      </c>
      <c r="B1333" s="149" t="s">
        <v>4131</v>
      </c>
      <c r="C1333" s="149" t="s">
        <v>4132</v>
      </c>
      <c r="D1333" s="105">
        <v>6368680.5999999996</v>
      </c>
      <c r="E1333" s="57">
        <v>6368680.5999999996</v>
      </c>
      <c r="F1333" s="57">
        <v>0</v>
      </c>
      <c r="G1333" s="127">
        <v>1</v>
      </c>
      <c r="H1333" s="57">
        <v>13042040.369999999</v>
      </c>
      <c r="I1333" s="127">
        <v>0.48830000000000001</v>
      </c>
      <c r="J1333" s="57">
        <v>6673359.7699999996</v>
      </c>
    </row>
    <row r="1334" spans="1:10" s="66" customFormat="1" ht="14.5" x14ac:dyDescent="0.4">
      <c r="A1334" s="149" t="s">
        <v>4133</v>
      </c>
      <c r="B1334" s="149" t="s">
        <v>4134</v>
      </c>
      <c r="C1334" s="149" t="s">
        <v>4135</v>
      </c>
      <c r="D1334" s="105">
        <v>7612129.0099999998</v>
      </c>
      <c r="E1334" s="57">
        <v>7612129.0099999998</v>
      </c>
      <c r="F1334" s="57">
        <v>0</v>
      </c>
      <c r="G1334" s="127">
        <v>1</v>
      </c>
      <c r="H1334" s="57">
        <v>14139607.619999999</v>
      </c>
      <c r="I1334" s="127">
        <v>0.53839999999999999</v>
      </c>
      <c r="J1334" s="57">
        <v>6527478.6100000003</v>
      </c>
    </row>
    <row r="1335" spans="1:10" s="66" customFormat="1" ht="14.5" x14ac:dyDescent="0.4">
      <c r="A1335" s="149" t="s">
        <v>4136</v>
      </c>
      <c r="B1335" s="149" t="s">
        <v>4137</v>
      </c>
      <c r="C1335" s="149" t="s">
        <v>4138</v>
      </c>
      <c r="D1335" s="105">
        <v>2755962.67</v>
      </c>
      <c r="E1335" s="57">
        <v>2755962.67</v>
      </c>
      <c r="F1335" s="57">
        <v>0</v>
      </c>
      <c r="G1335" s="127">
        <v>1</v>
      </c>
      <c r="H1335" s="57">
        <v>6340279.5199999996</v>
      </c>
      <c r="I1335" s="127">
        <v>0.43469999999999998</v>
      </c>
      <c r="J1335" s="57">
        <v>3584316.85</v>
      </c>
    </row>
    <row r="1336" spans="1:10" s="66" customFormat="1" ht="14.5" x14ac:dyDescent="0.4">
      <c r="A1336" s="149" t="s">
        <v>4139</v>
      </c>
      <c r="B1336" s="149" t="s">
        <v>4140</v>
      </c>
      <c r="C1336" s="149" t="s">
        <v>4141</v>
      </c>
      <c r="D1336" s="105">
        <v>2863555.68</v>
      </c>
      <c r="E1336" s="57">
        <v>2863555.68</v>
      </c>
      <c r="F1336" s="57">
        <v>0</v>
      </c>
      <c r="G1336" s="127">
        <v>1</v>
      </c>
      <c r="H1336" s="57">
        <v>6770996.7199999997</v>
      </c>
      <c r="I1336" s="127">
        <v>0.4229</v>
      </c>
      <c r="J1336" s="57">
        <v>3907441.04</v>
      </c>
    </row>
    <row r="1337" spans="1:10" s="66" customFormat="1" ht="14.5" x14ac:dyDescent="0.4">
      <c r="A1337" s="149" t="s">
        <v>4142</v>
      </c>
      <c r="B1337" s="149" t="s">
        <v>4143</v>
      </c>
      <c r="C1337" s="149" t="s">
        <v>4144</v>
      </c>
      <c r="D1337" s="105">
        <v>1885577.91</v>
      </c>
      <c r="E1337" s="57">
        <v>1885577.91</v>
      </c>
      <c r="F1337" s="57">
        <v>0</v>
      </c>
      <c r="G1337" s="127">
        <v>1</v>
      </c>
      <c r="H1337" s="57">
        <v>3943548.25</v>
      </c>
      <c r="I1337" s="127">
        <v>0.47810000000000002</v>
      </c>
      <c r="J1337" s="57">
        <v>2057970.34</v>
      </c>
    </row>
    <row r="1338" spans="1:10" s="66" customFormat="1" ht="14.5" x14ac:dyDescent="0.4">
      <c r="A1338" s="149" t="s">
        <v>4145</v>
      </c>
      <c r="B1338" s="149" t="s">
        <v>4146</v>
      </c>
      <c r="C1338" s="149" t="s">
        <v>4147</v>
      </c>
      <c r="D1338" s="105">
        <v>3742757.3</v>
      </c>
      <c r="E1338" s="57">
        <v>3742757.3</v>
      </c>
      <c r="F1338" s="57">
        <v>0</v>
      </c>
      <c r="G1338" s="127">
        <v>1</v>
      </c>
      <c r="H1338" s="57">
        <v>5776275.3600000003</v>
      </c>
      <c r="I1338" s="127">
        <v>0.64800000000000002</v>
      </c>
      <c r="J1338" s="57">
        <v>2033518.06</v>
      </c>
    </row>
    <row r="1339" spans="1:10" s="66" customFormat="1" ht="14.5" x14ac:dyDescent="0.4">
      <c r="A1339" s="149" t="s">
        <v>4148</v>
      </c>
      <c r="B1339" s="149" t="s">
        <v>4149</v>
      </c>
      <c r="C1339" s="149" t="s">
        <v>4150</v>
      </c>
      <c r="D1339" s="105">
        <v>4139283.86</v>
      </c>
      <c r="E1339" s="57">
        <v>4139283.86</v>
      </c>
      <c r="F1339" s="57">
        <v>0</v>
      </c>
      <c r="G1339" s="127">
        <v>1</v>
      </c>
      <c r="H1339" s="57">
        <v>6441313.5099999998</v>
      </c>
      <c r="I1339" s="127">
        <v>0.64259999999999995</v>
      </c>
      <c r="J1339" s="57">
        <v>2302029.65</v>
      </c>
    </row>
    <row r="1340" spans="1:10" s="66" customFormat="1" ht="14.5" x14ac:dyDescent="0.4">
      <c r="A1340" s="149" t="s">
        <v>4151</v>
      </c>
      <c r="B1340" s="149" t="s">
        <v>4152</v>
      </c>
      <c r="C1340" s="149" t="s">
        <v>4153</v>
      </c>
      <c r="D1340" s="105">
        <v>10102098.4</v>
      </c>
      <c r="E1340" s="57">
        <v>10102098.4</v>
      </c>
      <c r="F1340" s="57">
        <v>0</v>
      </c>
      <c r="G1340" s="127">
        <v>1</v>
      </c>
      <c r="H1340" s="57">
        <v>16508424.890000001</v>
      </c>
      <c r="I1340" s="127">
        <v>0.6119</v>
      </c>
      <c r="J1340" s="57">
        <v>6406326.4900000002</v>
      </c>
    </row>
    <row r="1341" spans="1:10" s="66" customFormat="1" ht="14.5" x14ac:dyDescent="0.4">
      <c r="A1341" s="149" t="s">
        <v>4154</v>
      </c>
      <c r="B1341" s="149" t="s">
        <v>4155</v>
      </c>
      <c r="C1341" s="149" t="s">
        <v>4156</v>
      </c>
      <c r="D1341" s="105">
        <v>8129652.6100000003</v>
      </c>
      <c r="E1341" s="57">
        <v>8129652.6100000003</v>
      </c>
      <c r="F1341" s="57">
        <v>0</v>
      </c>
      <c r="G1341" s="127">
        <v>1</v>
      </c>
      <c r="H1341" s="57">
        <v>12837735.24</v>
      </c>
      <c r="I1341" s="127">
        <v>0.63329999999999997</v>
      </c>
      <c r="J1341" s="57">
        <v>4708082.63</v>
      </c>
    </row>
    <row r="1342" spans="1:10" s="66" customFormat="1" ht="14.5" x14ac:dyDescent="0.4">
      <c r="A1342" s="149" t="s">
        <v>4157</v>
      </c>
      <c r="B1342" s="149" t="s">
        <v>4158</v>
      </c>
      <c r="C1342" s="149" t="s">
        <v>4159</v>
      </c>
      <c r="D1342" s="105">
        <v>9961771.0700000003</v>
      </c>
      <c r="E1342" s="57">
        <v>9961771.0700000003</v>
      </c>
      <c r="F1342" s="57">
        <v>0</v>
      </c>
      <c r="G1342" s="127">
        <v>1</v>
      </c>
      <c r="H1342" s="57">
        <v>17344356.609999999</v>
      </c>
      <c r="I1342" s="127">
        <v>0.57440000000000002</v>
      </c>
      <c r="J1342" s="57">
        <v>7382585.54</v>
      </c>
    </row>
    <row r="1343" spans="1:10" s="66" customFormat="1" ht="14.5" x14ac:dyDescent="0.4">
      <c r="A1343" s="149" t="s">
        <v>4160</v>
      </c>
      <c r="B1343" s="149" t="s">
        <v>4161</v>
      </c>
      <c r="C1343" s="149" t="s">
        <v>4162</v>
      </c>
      <c r="D1343" s="105">
        <v>5595590.7199999997</v>
      </c>
      <c r="E1343" s="57">
        <v>5595590.7199999997</v>
      </c>
      <c r="F1343" s="57">
        <v>0</v>
      </c>
      <c r="G1343" s="127">
        <v>1</v>
      </c>
      <c r="H1343" s="57">
        <v>8781223.1199999992</v>
      </c>
      <c r="I1343" s="127">
        <v>0.63719999999999999</v>
      </c>
      <c r="J1343" s="57">
        <v>3185632.4</v>
      </c>
    </row>
    <row r="1344" spans="1:10" s="66" customFormat="1" ht="14.5" x14ac:dyDescent="0.4">
      <c r="A1344" s="149" t="s">
        <v>4163</v>
      </c>
      <c r="B1344" s="149" t="s">
        <v>4164</v>
      </c>
      <c r="C1344" s="149" t="s">
        <v>4165</v>
      </c>
      <c r="D1344" s="105">
        <v>4291148.88</v>
      </c>
      <c r="E1344" s="57">
        <v>4291148.88</v>
      </c>
      <c r="F1344" s="57">
        <v>0</v>
      </c>
      <c r="G1344" s="127">
        <v>1</v>
      </c>
      <c r="H1344" s="57">
        <v>7284437.4900000002</v>
      </c>
      <c r="I1344" s="127">
        <v>0.58909999999999996</v>
      </c>
      <c r="J1344" s="57">
        <v>2993288.61</v>
      </c>
    </row>
    <row r="1345" spans="1:10" s="66" customFormat="1" ht="14.5" x14ac:dyDescent="0.4">
      <c r="A1345" s="149" t="s">
        <v>4166</v>
      </c>
      <c r="B1345" s="149" t="s">
        <v>4167</v>
      </c>
      <c r="C1345" s="149" t="s">
        <v>4168</v>
      </c>
      <c r="D1345" s="105">
        <v>5567204.6900000004</v>
      </c>
      <c r="E1345" s="57">
        <v>5567204.6900000004</v>
      </c>
      <c r="F1345" s="57">
        <v>0</v>
      </c>
      <c r="G1345" s="127">
        <v>1</v>
      </c>
      <c r="H1345" s="57">
        <v>9084830.8100000005</v>
      </c>
      <c r="I1345" s="127">
        <v>0.61280000000000001</v>
      </c>
      <c r="J1345" s="57">
        <v>3517626.12</v>
      </c>
    </row>
    <row r="1346" spans="1:10" s="66" customFormat="1" ht="14.5" x14ac:dyDescent="0.4">
      <c r="A1346" s="149" t="s">
        <v>4169</v>
      </c>
      <c r="B1346" s="149" t="s">
        <v>4170</v>
      </c>
      <c r="C1346" s="149" t="s">
        <v>4171</v>
      </c>
      <c r="D1346" s="105">
        <v>6379159.8200000003</v>
      </c>
      <c r="E1346" s="57">
        <v>6379159.8200000003</v>
      </c>
      <c r="F1346" s="57">
        <v>0</v>
      </c>
      <c r="G1346" s="127">
        <v>1</v>
      </c>
      <c r="H1346" s="57">
        <v>11240853.390000001</v>
      </c>
      <c r="I1346" s="127">
        <v>0.5675</v>
      </c>
      <c r="J1346" s="57">
        <v>4861693.57</v>
      </c>
    </row>
    <row r="1347" spans="1:10" s="66" customFormat="1" ht="14.5" x14ac:dyDescent="0.4">
      <c r="A1347" s="149" t="s">
        <v>4172</v>
      </c>
      <c r="B1347" s="149" t="s">
        <v>4173</v>
      </c>
      <c r="C1347" s="149" t="s">
        <v>4174</v>
      </c>
      <c r="D1347" s="105">
        <v>3060762.15</v>
      </c>
      <c r="E1347" s="57">
        <v>3060762.15</v>
      </c>
      <c r="F1347" s="57">
        <v>0</v>
      </c>
      <c r="G1347" s="127">
        <v>1</v>
      </c>
      <c r="H1347" s="57">
        <v>4804464.7699999996</v>
      </c>
      <c r="I1347" s="127">
        <v>0.6371</v>
      </c>
      <c r="J1347" s="57">
        <v>1743702.62</v>
      </c>
    </row>
    <row r="1348" spans="1:10" s="66" customFormat="1" ht="14.5" x14ac:dyDescent="0.4">
      <c r="A1348" s="149" t="s">
        <v>4175</v>
      </c>
      <c r="B1348" s="149" t="s">
        <v>4176</v>
      </c>
      <c r="C1348" s="149" t="s">
        <v>4177</v>
      </c>
      <c r="D1348" s="105">
        <v>6417852.8799999999</v>
      </c>
      <c r="E1348" s="57">
        <v>6417852.8799999999</v>
      </c>
      <c r="F1348" s="57">
        <v>0</v>
      </c>
      <c r="G1348" s="127">
        <v>1</v>
      </c>
      <c r="H1348" s="57">
        <v>10230692.6</v>
      </c>
      <c r="I1348" s="127">
        <v>0.62729999999999997</v>
      </c>
      <c r="J1348" s="57">
        <v>3812839.72</v>
      </c>
    </row>
    <row r="1349" spans="1:10" s="66" customFormat="1" ht="14.5" x14ac:dyDescent="0.4">
      <c r="A1349" s="149" t="s">
        <v>4178</v>
      </c>
      <c r="B1349" s="149" t="s">
        <v>4179</v>
      </c>
      <c r="C1349" s="149" t="s">
        <v>4180</v>
      </c>
      <c r="D1349" s="105">
        <v>7356291.8899999997</v>
      </c>
      <c r="E1349" s="57">
        <v>7356291.8899999997</v>
      </c>
      <c r="F1349" s="57">
        <v>0</v>
      </c>
      <c r="G1349" s="127">
        <v>1</v>
      </c>
      <c r="H1349" s="57">
        <v>13280016.130000001</v>
      </c>
      <c r="I1349" s="127">
        <v>0.55389999999999995</v>
      </c>
      <c r="J1349" s="57">
        <v>5923724.2400000002</v>
      </c>
    </row>
    <row r="1350" spans="1:10" s="66" customFormat="1" ht="14.5" x14ac:dyDescent="0.4">
      <c r="A1350" s="149" t="s">
        <v>4181</v>
      </c>
      <c r="B1350" s="149" t="s">
        <v>4182</v>
      </c>
      <c r="C1350" s="149" t="s">
        <v>4183</v>
      </c>
      <c r="D1350" s="105">
        <v>6255422.96</v>
      </c>
      <c r="E1350" s="57">
        <v>6255422.96</v>
      </c>
      <c r="F1350" s="57">
        <v>0</v>
      </c>
      <c r="G1350" s="127">
        <v>1</v>
      </c>
      <c r="H1350" s="57">
        <v>12124952.119999999</v>
      </c>
      <c r="I1350" s="127">
        <v>0.51590000000000003</v>
      </c>
      <c r="J1350" s="57">
        <v>5869529.1600000001</v>
      </c>
    </row>
    <row r="1351" spans="1:10" s="66" customFormat="1" ht="14.5" x14ac:dyDescent="0.4">
      <c r="A1351" s="149" t="s">
        <v>4184</v>
      </c>
      <c r="B1351" s="149" t="s">
        <v>4185</v>
      </c>
      <c r="C1351" s="149" t="s">
        <v>4186</v>
      </c>
      <c r="D1351" s="105">
        <v>7939822.9400000004</v>
      </c>
      <c r="E1351" s="57">
        <v>7939822.9400000004</v>
      </c>
      <c r="F1351" s="57">
        <v>0</v>
      </c>
      <c r="G1351" s="127">
        <v>1</v>
      </c>
      <c r="H1351" s="57">
        <v>13957706.720000001</v>
      </c>
      <c r="I1351" s="127">
        <v>0.56879999999999997</v>
      </c>
      <c r="J1351" s="57">
        <v>6017883.7800000003</v>
      </c>
    </row>
    <row r="1352" spans="1:10" s="66" customFormat="1" ht="14.5" x14ac:dyDescent="0.4">
      <c r="A1352" s="149" t="s">
        <v>4187</v>
      </c>
      <c r="B1352" s="149" t="s">
        <v>4188</v>
      </c>
      <c r="C1352" s="149" t="s">
        <v>4189</v>
      </c>
      <c r="D1352" s="105">
        <v>1903872.76</v>
      </c>
      <c r="E1352" s="57">
        <v>1903872.76</v>
      </c>
      <c r="F1352" s="57">
        <v>0</v>
      </c>
      <c r="G1352" s="127">
        <v>1</v>
      </c>
      <c r="H1352" s="57">
        <v>4206403.2</v>
      </c>
      <c r="I1352" s="127">
        <v>0.4526</v>
      </c>
      <c r="J1352" s="57">
        <v>2302530.44</v>
      </c>
    </row>
    <row r="1353" spans="1:10" s="66" customFormat="1" ht="14.5" x14ac:dyDescent="0.4">
      <c r="A1353" s="149" t="s">
        <v>4190</v>
      </c>
      <c r="B1353" s="149" t="s">
        <v>4191</v>
      </c>
      <c r="C1353" s="149" t="s">
        <v>4192</v>
      </c>
      <c r="D1353" s="105">
        <v>11547455.949999999</v>
      </c>
      <c r="E1353" s="57">
        <v>11547455.949999999</v>
      </c>
      <c r="F1353" s="57">
        <v>0</v>
      </c>
      <c r="G1353" s="127">
        <v>1</v>
      </c>
      <c r="H1353" s="57">
        <v>17963294.719999999</v>
      </c>
      <c r="I1353" s="127">
        <v>0.64280000000000004</v>
      </c>
      <c r="J1353" s="57">
        <v>6415838.7699999996</v>
      </c>
    </row>
    <row r="1354" spans="1:10" s="66" customFormat="1" ht="14.5" x14ac:dyDescent="0.4">
      <c r="A1354" s="149" t="s">
        <v>4193</v>
      </c>
      <c r="B1354" s="149" t="s">
        <v>4194</v>
      </c>
      <c r="C1354" s="149" t="s">
        <v>4195</v>
      </c>
      <c r="D1354" s="105">
        <v>6142536.5800000001</v>
      </c>
      <c r="E1354" s="57">
        <v>6142536.5800000001</v>
      </c>
      <c r="F1354" s="57">
        <v>0</v>
      </c>
      <c r="G1354" s="127">
        <v>1</v>
      </c>
      <c r="H1354" s="57">
        <v>10978710.77</v>
      </c>
      <c r="I1354" s="127">
        <v>0.5595</v>
      </c>
      <c r="J1354" s="57">
        <v>4836174.1900000004</v>
      </c>
    </row>
    <row r="1355" spans="1:10" s="66" customFormat="1" ht="14.5" x14ac:dyDescent="0.4">
      <c r="A1355" s="149" t="s">
        <v>4196</v>
      </c>
      <c r="B1355" s="149" t="s">
        <v>4197</v>
      </c>
      <c r="C1355" s="149" t="s">
        <v>4198</v>
      </c>
      <c r="D1355" s="105">
        <v>5561113.5599999996</v>
      </c>
      <c r="E1355" s="57">
        <v>5561113.5599999996</v>
      </c>
      <c r="F1355" s="57">
        <v>0</v>
      </c>
      <c r="G1355" s="127">
        <v>1</v>
      </c>
      <c r="H1355" s="57">
        <v>10123039.060000001</v>
      </c>
      <c r="I1355" s="127">
        <v>0.5494</v>
      </c>
      <c r="J1355" s="57">
        <v>4561925.5</v>
      </c>
    </row>
    <row r="1356" spans="1:10" s="66" customFormat="1" ht="14.5" x14ac:dyDescent="0.4">
      <c r="A1356" s="149" t="s">
        <v>4199</v>
      </c>
      <c r="B1356" s="149" t="s">
        <v>4200</v>
      </c>
      <c r="C1356" s="149" t="s">
        <v>4201</v>
      </c>
      <c r="D1356" s="105">
        <v>9990318.6600000001</v>
      </c>
      <c r="E1356" s="57">
        <v>9990318.6600000001</v>
      </c>
      <c r="F1356" s="57">
        <v>0</v>
      </c>
      <c r="G1356" s="127">
        <v>1</v>
      </c>
      <c r="H1356" s="57">
        <v>13264559.109999999</v>
      </c>
      <c r="I1356" s="127">
        <v>0.75319999999999998</v>
      </c>
      <c r="J1356" s="57">
        <v>3274240.45</v>
      </c>
    </row>
    <row r="1357" spans="1:10" s="66" customFormat="1" ht="14.5" x14ac:dyDescent="0.4">
      <c r="A1357" s="149" t="s">
        <v>4202</v>
      </c>
      <c r="B1357" s="149" t="s">
        <v>4203</v>
      </c>
      <c r="C1357" s="149" t="s">
        <v>4204</v>
      </c>
      <c r="D1357" s="105">
        <v>20808634.039999999</v>
      </c>
      <c r="E1357" s="57">
        <v>20808634.039999999</v>
      </c>
      <c r="F1357" s="57">
        <v>0</v>
      </c>
      <c r="G1357" s="127">
        <v>1</v>
      </c>
      <c r="H1357" s="57">
        <v>26001114.23</v>
      </c>
      <c r="I1357" s="127">
        <v>0.80030000000000001</v>
      </c>
      <c r="J1357" s="57">
        <v>5192480.1900000004</v>
      </c>
    </row>
    <row r="1358" spans="1:10" s="66" customFormat="1" ht="14.5" x14ac:dyDescent="0.4">
      <c r="A1358" s="149" t="s">
        <v>4205</v>
      </c>
      <c r="B1358" s="149" t="s">
        <v>4206</v>
      </c>
      <c r="C1358" s="149" t="s">
        <v>4207</v>
      </c>
      <c r="D1358" s="105">
        <v>6172448.04</v>
      </c>
      <c r="E1358" s="57">
        <v>5881923.4400000004</v>
      </c>
      <c r="F1358" s="57">
        <v>290524.59999999998</v>
      </c>
      <c r="G1358" s="127">
        <v>1.0494000000000001</v>
      </c>
      <c r="H1358" s="57">
        <v>10328266.359999999</v>
      </c>
      <c r="I1358" s="127">
        <v>0.59760000000000002</v>
      </c>
      <c r="J1358" s="57">
        <v>4155818.32</v>
      </c>
    </row>
    <row r="1359" spans="1:10" s="66" customFormat="1" ht="14.5" x14ac:dyDescent="0.4">
      <c r="A1359" s="149" t="s">
        <v>4208</v>
      </c>
      <c r="B1359" s="149" t="s">
        <v>4209</v>
      </c>
      <c r="C1359" s="149" t="s">
        <v>4210</v>
      </c>
      <c r="D1359" s="105">
        <v>4773151.5</v>
      </c>
      <c r="E1359" s="57">
        <v>4773151.5</v>
      </c>
      <c r="F1359" s="57">
        <v>0</v>
      </c>
      <c r="G1359" s="127">
        <v>1</v>
      </c>
      <c r="H1359" s="57">
        <v>7966466.2400000002</v>
      </c>
      <c r="I1359" s="127">
        <v>0.59919999999999995</v>
      </c>
      <c r="J1359" s="57">
        <v>3193314.74</v>
      </c>
    </row>
    <row r="1360" spans="1:10" s="66" customFormat="1" ht="14.5" x14ac:dyDescent="0.4">
      <c r="A1360" s="149" t="s">
        <v>4211</v>
      </c>
      <c r="B1360" s="149" t="s">
        <v>4212</v>
      </c>
      <c r="C1360" s="149" t="s">
        <v>4213</v>
      </c>
      <c r="D1360" s="105">
        <v>5315499.58</v>
      </c>
      <c r="E1360" s="57">
        <v>5315499.58</v>
      </c>
      <c r="F1360" s="57">
        <v>0</v>
      </c>
      <c r="G1360" s="127">
        <v>1</v>
      </c>
      <c r="H1360" s="57">
        <v>10801407.439999999</v>
      </c>
      <c r="I1360" s="127">
        <v>0.49209999999999998</v>
      </c>
      <c r="J1360" s="57">
        <v>5485907.8600000003</v>
      </c>
    </row>
    <row r="1361" spans="1:10" s="66" customFormat="1" ht="14.5" x14ac:dyDescent="0.4">
      <c r="A1361" s="149" t="s">
        <v>4214</v>
      </c>
      <c r="B1361" s="149" t="s">
        <v>4215</v>
      </c>
      <c r="C1361" s="149" t="s">
        <v>4216</v>
      </c>
      <c r="D1361" s="105">
        <v>4218514.43</v>
      </c>
      <c r="E1361" s="57">
        <v>4218514.43</v>
      </c>
      <c r="F1361" s="57">
        <v>0</v>
      </c>
      <c r="G1361" s="127">
        <v>1</v>
      </c>
      <c r="H1361" s="57">
        <v>8764836.1099999994</v>
      </c>
      <c r="I1361" s="127">
        <v>0.48130000000000001</v>
      </c>
      <c r="J1361" s="57">
        <v>4546321.68</v>
      </c>
    </row>
    <row r="1362" spans="1:10" s="66" customFormat="1" ht="14.5" x14ac:dyDescent="0.4">
      <c r="A1362" s="149" t="s">
        <v>4217</v>
      </c>
      <c r="B1362" s="149" t="s">
        <v>4218</v>
      </c>
      <c r="C1362" s="149" t="s">
        <v>4219</v>
      </c>
      <c r="D1362" s="105">
        <v>9692442.3800000008</v>
      </c>
      <c r="E1362" s="57">
        <v>9692442.3800000008</v>
      </c>
      <c r="F1362" s="57">
        <v>0</v>
      </c>
      <c r="G1362" s="127">
        <v>1</v>
      </c>
      <c r="H1362" s="57">
        <v>13514728.74</v>
      </c>
      <c r="I1362" s="127">
        <v>0.71719999999999995</v>
      </c>
      <c r="J1362" s="57">
        <v>3822286.36</v>
      </c>
    </row>
    <row r="1363" spans="1:10" s="66" customFormat="1" ht="14.5" x14ac:dyDescent="0.4">
      <c r="A1363" s="149" t="s">
        <v>4220</v>
      </c>
      <c r="B1363" s="149" t="s">
        <v>4221</v>
      </c>
      <c r="C1363" s="149" t="s">
        <v>4222</v>
      </c>
      <c r="D1363" s="105">
        <v>5957424.2599999998</v>
      </c>
      <c r="E1363" s="57">
        <v>5957424.2599999998</v>
      </c>
      <c r="F1363" s="57">
        <v>0</v>
      </c>
      <c r="G1363" s="127">
        <v>1</v>
      </c>
      <c r="H1363" s="57">
        <v>14099596.59</v>
      </c>
      <c r="I1363" s="127">
        <v>0.42249999999999999</v>
      </c>
      <c r="J1363" s="57">
        <v>8142172.3300000001</v>
      </c>
    </row>
    <row r="1364" spans="1:10" s="66" customFormat="1" ht="14.5" x14ac:dyDescent="0.4">
      <c r="A1364" s="149" t="s">
        <v>4223</v>
      </c>
      <c r="B1364" s="149" t="s">
        <v>4224</v>
      </c>
      <c r="C1364" s="149" t="s">
        <v>4225</v>
      </c>
      <c r="D1364" s="105">
        <v>18910941.210000001</v>
      </c>
      <c r="E1364" s="57">
        <v>18910941.210000001</v>
      </c>
      <c r="F1364" s="57">
        <v>0</v>
      </c>
      <c r="G1364" s="127">
        <v>1</v>
      </c>
      <c r="H1364" s="57">
        <v>24354707.719999999</v>
      </c>
      <c r="I1364" s="127">
        <v>0.77649999999999997</v>
      </c>
      <c r="J1364" s="57">
        <v>5443766.5099999998</v>
      </c>
    </row>
    <row r="1365" spans="1:10" s="66" customFormat="1" ht="14.5" x14ac:dyDescent="0.4">
      <c r="A1365" s="149" t="s">
        <v>4226</v>
      </c>
      <c r="B1365" s="149" t="s">
        <v>4227</v>
      </c>
      <c r="C1365" s="149" t="s">
        <v>4228</v>
      </c>
      <c r="D1365" s="105">
        <v>5026132.28</v>
      </c>
      <c r="E1365" s="57">
        <v>5026132.28</v>
      </c>
      <c r="F1365" s="57">
        <v>0</v>
      </c>
      <c r="G1365" s="127">
        <v>1</v>
      </c>
      <c r="H1365" s="57">
        <v>9979747.6600000001</v>
      </c>
      <c r="I1365" s="127">
        <v>0.50360000000000005</v>
      </c>
      <c r="J1365" s="57">
        <v>4953615.38</v>
      </c>
    </row>
    <row r="1366" spans="1:10" s="66" customFormat="1" ht="14.5" x14ac:dyDescent="0.4">
      <c r="A1366" s="149" t="s">
        <v>4229</v>
      </c>
      <c r="B1366" s="149" t="s">
        <v>4230</v>
      </c>
      <c r="C1366" s="149" t="s">
        <v>4231</v>
      </c>
      <c r="D1366" s="105">
        <v>11709819.32</v>
      </c>
      <c r="E1366" s="57">
        <v>11709819.32</v>
      </c>
      <c r="F1366" s="57">
        <v>0</v>
      </c>
      <c r="G1366" s="127">
        <v>1</v>
      </c>
      <c r="H1366" s="57">
        <v>15405099.42</v>
      </c>
      <c r="I1366" s="127">
        <v>0.7601</v>
      </c>
      <c r="J1366" s="57">
        <v>3695280.1</v>
      </c>
    </row>
    <row r="1367" spans="1:10" s="66" customFormat="1" ht="14.5" x14ac:dyDescent="0.4">
      <c r="A1367" s="149" t="s">
        <v>4232</v>
      </c>
      <c r="B1367" s="149" t="s">
        <v>4233</v>
      </c>
      <c r="C1367" s="149" t="s">
        <v>4234</v>
      </c>
      <c r="D1367" s="105">
        <v>8860170.0800000001</v>
      </c>
      <c r="E1367" s="57">
        <v>8860170.0800000001</v>
      </c>
      <c r="F1367" s="57">
        <v>0</v>
      </c>
      <c r="G1367" s="127">
        <v>1</v>
      </c>
      <c r="H1367" s="57">
        <v>12883449.880000001</v>
      </c>
      <c r="I1367" s="127">
        <v>0.68769999999999998</v>
      </c>
      <c r="J1367" s="57">
        <v>4023279.8</v>
      </c>
    </row>
    <row r="1368" spans="1:10" s="66" customFormat="1" ht="14.5" x14ac:dyDescent="0.4">
      <c r="A1368" s="149" t="s">
        <v>4235</v>
      </c>
      <c r="B1368" s="149" t="s">
        <v>3388</v>
      </c>
      <c r="C1368" s="149" t="s">
        <v>4236</v>
      </c>
      <c r="D1368" s="105">
        <v>6009893.0199999996</v>
      </c>
      <c r="E1368" s="57">
        <v>6009893.0199999996</v>
      </c>
      <c r="F1368" s="57">
        <v>0</v>
      </c>
      <c r="G1368" s="127">
        <v>1</v>
      </c>
      <c r="H1368" s="57">
        <v>10525854.42</v>
      </c>
      <c r="I1368" s="127">
        <v>0.57099999999999995</v>
      </c>
      <c r="J1368" s="57">
        <v>4515961.4000000004</v>
      </c>
    </row>
    <row r="1369" spans="1:10" s="66" customFormat="1" ht="14.5" x14ac:dyDescent="0.4">
      <c r="A1369" s="149" t="s">
        <v>4237</v>
      </c>
      <c r="B1369" s="149" t="s">
        <v>4238</v>
      </c>
      <c r="C1369" s="149" t="s">
        <v>4239</v>
      </c>
      <c r="D1369" s="105">
        <v>5474332.5899999999</v>
      </c>
      <c r="E1369" s="57">
        <v>5474332.5899999999</v>
      </c>
      <c r="F1369" s="57">
        <v>0</v>
      </c>
      <c r="G1369" s="127">
        <v>1</v>
      </c>
      <c r="H1369" s="57">
        <v>9498745.4100000001</v>
      </c>
      <c r="I1369" s="127">
        <v>0.57630000000000003</v>
      </c>
      <c r="J1369" s="57">
        <v>4024412.82</v>
      </c>
    </row>
    <row r="1370" spans="1:10" s="66" customFormat="1" ht="14.5" x14ac:dyDescent="0.4">
      <c r="A1370" s="149" t="s">
        <v>4240</v>
      </c>
      <c r="B1370" s="149" t="s">
        <v>4241</v>
      </c>
      <c r="C1370" s="149" t="s">
        <v>4242</v>
      </c>
      <c r="D1370" s="105">
        <v>3592239.48</v>
      </c>
      <c r="E1370" s="57">
        <v>3592239.48</v>
      </c>
      <c r="F1370" s="57">
        <v>0</v>
      </c>
      <c r="G1370" s="127">
        <v>1</v>
      </c>
      <c r="H1370" s="57">
        <v>5843105.3600000003</v>
      </c>
      <c r="I1370" s="127">
        <v>0.61480000000000001</v>
      </c>
      <c r="J1370" s="57">
        <v>2250865.88</v>
      </c>
    </row>
    <row r="1371" spans="1:10" s="66" customFormat="1" ht="14.5" x14ac:dyDescent="0.4">
      <c r="A1371" s="149" t="s">
        <v>4243</v>
      </c>
      <c r="B1371" s="149" t="s">
        <v>4244</v>
      </c>
      <c r="C1371" s="149" t="s">
        <v>4245</v>
      </c>
      <c r="D1371" s="105">
        <v>3465525.29</v>
      </c>
      <c r="E1371" s="57">
        <v>3465525.29</v>
      </c>
      <c r="F1371" s="57">
        <v>0</v>
      </c>
      <c r="G1371" s="127">
        <v>1</v>
      </c>
      <c r="H1371" s="57">
        <v>4516031.55</v>
      </c>
      <c r="I1371" s="127">
        <v>0.76739999999999997</v>
      </c>
      <c r="J1371" s="57">
        <v>1050506.26</v>
      </c>
    </row>
    <row r="1372" spans="1:10" s="66" customFormat="1" ht="14.5" x14ac:dyDescent="0.4">
      <c r="A1372" s="149" t="s">
        <v>4246</v>
      </c>
      <c r="B1372" s="149" t="s">
        <v>4247</v>
      </c>
      <c r="C1372" s="149" t="s">
        <v>4248</v>
      </c>
      <c r="D1372" s="105">
        <v>4733182.4000000004</v>
      </c>
      <c r="E1372" s="57">
        <v>4733182.4000000004</v>
      </c>
      <c r="F1372" s="57">
        <v>0</v>
      </c>
      <c r="G1372" s="127">
        <v>1</v>
      </c>
      <c r="H1372" s="57">
        <v>6026082.3899999997</v>
      </c>
      <c r="I1372" s="127">
        <v>0.78539999999999999</v>
      </c>
      <c r="J1372" s="57">
        <v>1292899.99</v>
      </c>
    </row>
    <row r="1373" spans="1:10" s="66" customFormat="1" ht="14.5" x14ac:dyDescent="0.4">
      <c r="A1373" s="149" t="s">
        <v>4249</v>
      </c>
      <c r="B1373" s="149" t="s">
        <v>4250</v>
      </c>
      <c r="C1373" s="149" t="s">
        <v>4251</v>
      </c>
      <c r="D1373" s="105">
        <v>4353985.79</v>
      </c>
      <c r="E1373" s="57">
        <v>4353985.79</v>
      </c>
      <c r="F1373" s="57">
        <v>0</v>
      </c>
      <c r="G1373" s="127">
        <v>1</v>
      </c>
      <c r="H1373" s="57">
        <v>6714262.5800000001</v>
      </c>
      <c r="I1373" s="127">
        <v>0.64849999999999997</v>
      </c>
      <c r="J1373" s="57">
        <v>2360276.79</v>
      </c>
    </row>
    <row r="1374" spans="1:10" s="66" customFormat="1" ht="14.5" x14ac:dyDescent="0.4">
      <c r="A1374" s="149" t="s">
        <v>4252</v>
      </c>
      <c r="B1374" s="149" t="s">
        <v>4253</v>
      </c>
      <c r="C1374" s="149" t="s">
        <v>4254</v>
      </c>
      <c r="D1374" s="105">
        <v>5230726.33</v>
      </c>
      <c r="E1374" s="57">
        <v>5230726.33</v>
      </c>
      <c r="F1374" s="57">
        <v>0</v>
      </c>
      <c r="G1374" s="127">
        <v>1</v>
      </c>
      <c r="H1374" s="57">
        <v>6504555.7300000004</v>
      </c>
      <c r="I1374" s="127">
        <v>0.80420000000000003</v>
      </c>
      <c r="J1374" s="57">
        <v>1273829.3999999999</v>
      </c>
    </row>
    <row r="1375" spans="1:10" s="66" customFormat="1" ht="14.5" x14ac:dyDescent="0.4">
      <c r="A1375" s="149" t="s">
        <v>4255</v>
      </c>
      <c r="B1375" s="149" t="s">
        <v>4256</v>
      </c>
      <c r="C1375" s="149" t="s">
        <v>4257</v>
      </c>
      <c r="D1375" s="105">
        <v>4164104.96</v>
      </c>
      <c r="E1375" s="57">
        <v>4164104.96</v>
      </c>
      <c r="F1375" s="57">
        <v>0</v>
      </c>
      <c r="G1375" s="127">
        <v>1</v>
      </c>
      <c r="H1375" s="57">
        <v>6964189.2699999996</v>
      </c>
      <c r="I1375" s="127">
        <v>0.59789999999999999</v>
      </c>
      <c r="J1375" s="57">
        <v>2800084.31</v>
      </c>
    </row>
    <row r="1376" spans="1:10" s="66" customFormat="1" ht="14.5" x14ac:dyDescent="0.4">
      <c r="A1376" s="149" t="s">
        <v>4258</v>
      </c>
      <c r="B1376" s="149" t="s">
        <v>4259</v>
      </c>
      <c r="C1376" s="149" t="s">
        <v>4260</v>
      </c>
      <c r="D1376" s="105">
        <v>4254903.3499999996</v>
      </c>
      <c r="E1376" s="57">
        <v>4254903.3499999996</v>
      </c>
      <c r="F1376" s="57">
        <v>0</v>
      </c>
      <c r="G1376" s="127">
        <v>1</v>
      </c>
      <c r="H1376" s="57">
        <v>10059423.43</v>
      </c>
      <c r="I1376" s="127">
        <v>0.42299999999999999</v>
      </c>
      <c r="J1376" s="57">
        <v>5804520.0800000001</v>
      </c>
    </row>
    <row r="1377" spans="1:10" s="66" customFormat="1" ht="14.5" x14ac:dyDescent="0.4">
      <c r="A1377" s="149" t="s">
        <v>4261</v>
      </c>
      <c r="B1377" s="149" t="s">
        <v>4262</v>
      </c>
      <c r="C1377" s="149" t="s">
        <v>4263</v>
      </c>
      <c r="D1377" s="105">
        <v>2908371.41</v>
      </c>
      <c r="E1377" s="57">
        <v>2908371.41</v>
      </c>
      <c r="F1377" s="57">
        <v>0</v>
      </c>
      <c r="G1377" s="127">
        <v>1</v>
      </c>
      <c r="H1377" s="57">
        <v>3836702.25</v>
      </c>
      <c r="I1377" s="127">
        <v>0.75800000000000001</v>
      </c>
      <c r="J1377" s="57">
        <v>928330.84</v>
      </c>
    </row>
    <row r="1378" spans="1:10" s="66" customFormat="1" ht="14.5" x14ac:dyDescent="0.4">
      <c r="A1378" s="149" t="s">
        <v>4264</v>
      </c>
      <c r="B1378" s="149" t="s">
        <v>4265</v>
      </c>
      <c r="C1378" s="149" t="s">
        <v>4266</v>
      </c>
      <c r="D1378" s="105">
        <v>5388625.8700000001</v>
      </c>
      <c r="E1378" s="57">
        <v>5388625.8700000001</v>
      </c>
      <c r="F1378" s="57">
        <v>0</v>
      </c>
      <c r="G1378" s="127">
        <v>1</v>
      </c>
      <c r="H1378" s="57">
        <v>7315432.2199999997</v>
      </c>
      <c r="I1378" s="127">
        <v>0.73660000000000003</v>
      </c>
      <c r="J1378" s="57">
        <v>1926806.35</v>
      </c>
    </row>
    <row r="1379" spans="1:10" s="66" customFormat="1" ht="14.5" x14ac:dyDescent="0.4">
      <c r="A1379" s="149" t="s">
        <v>4267</v>
      </c>
      <c r="B1379" s="149" t="s">
        <v>4268</v>
      </c>
      <c r="C1379" s="149" t="s">
        <v>4269</v>
      </c>
      <c r="D1379" s="105">
        <v>11945806.560000001</v>
      </c>
      <c r="E1379" s="57">
        <v>11945806.560000001</v>
      </c>
      <c r="F1379" s="57">
        <v>0</v>
      </c>
      <c r="G1379" s="127">
        <v>1</v>
      </c>
      <c r="H1379" s="57">
        <v>15027929.68</v>
      </c>
      <c r="I1379" s="127">
        <v>0.79490000000000005</v>
      </c>
      <c r="J1379" s="57">
        <v>3082123.12</v>
      </c>
    </row>
    <row r="1380" spans="1:10" s="66" customFormat="1" ht="14.5" x14ac:dyDescent="0.4">
      <c r="A1380" s="149" t="s">
        <v>4270</v>
      </c>
      <c r="B1380" s="149" t="s">
        <v>4271</v>
      </c>
      <c r="C1380" s="149" t="s">
        <v>4272</v>
      </c>
      <c r="D1380" s="105">
        <v>3562995.4</v>
      </c>
      <c r="E1380" s="57">
        <v>3562995.4</v>
      </c>
      <c r="F1380" s="57">
        <v>0</v>
      </c>
      <c r="G1380" s="127">
        <v>1</v>
      </c>
      <c r="H1380" s="57">
        <v>7034387.4100000001</v>
      </c>
      <c r="I1380" s="127">
        <v>0.50649999999999995</v>
      </c>
      <c r="J1380" s="57">
        <v>3471392.01</v>
      </c>
    </row>
    <row r="1381" spans="1:10" s="66" customFormat="1" ht="14.5" x14ac:dyDescent="0.4">
      <c r="A1381" s="149" t="s">
        <v>4273</v>
      </c>
      <c r="B1381" s="149" t="s">
        <v>4274</v>
      </c>
      <c r="C1381" s="149" t="s">
        <v>4275</v>
      </c>
      <c r="D1381" s="105">
        <v>5364618.88</v>
      </c>
      <c r="E1381" s="57">
        <v>5364618.88</v>
      </c>
      <c r="F1381" s="57">
        <v>0</v>
      </c>
      <c r="G1381" s="127">
        <v>1</v>
      </c>
      <c r="H1381" s="57">
        <v>8338025.2999999998</v>
      </c>
      <c r="I1381" s="127">
        <v>0.64339999999999997</v>
      </c>
      <c r="J1381" s="57">
        <v>2973406.42</v>
      </c>
    </row>
    <row r="1382" spans="1:10" s="66" customFormat="1" ht="14.5" x14ac:dyDescent="0.4">
      <c r="A1382" s="149" t="s">
        <v>4276</v>
      </c>
      <c r="B1382" s="149" t="s">
        <v>4277</v>
      </c>
      <c r="C1382" s="149" t="s">
        <v>4278</v>
      </c>
      <c r="D1382" s="105">
        <v>3857554.34</v>
      </c>
      <c r="E1382" s="57">
        <v>3857554.34</v>
      </c>
      <c r="F1382" s="57">
        <v>0</v>
      </c>
      <c r="G1382" s="127">
        <v>1</v>
      </c>
      <c r="H1382" s="57">
        <v>7149658.2300000004</v>
      </c>
      <c r="I1382" s="127">
        <v>0.53949999999999998</v>
      </c>
      <c r="J1382" s="57">
        <v>3292103.89</v>
      </c>
    </row>
    <row r="1383" spans="1:10" s="66" customFormat="1" ht="14.5" x14ac:dyDescent="0.4">
      <c r="A1383" s="149" t="s">
        <v>4279</v>
      </c>
      <c r="B1383" s="149" t="s">
        <v>4280</v>
      </c>
      <c r="C1383" s="149" t="s">
        <v>4281</v>
      </c>
      <c r="D1383" s="105">
        <v>4264216.0199999996</v>
      </c>
      <c r="E1383" s="57">
        <v>4264216.0199999996</v>
      </c>
      <c r="F1383" s="57">
        <v>0</v>
      </c>
      <c r="G1383" s="127">
        <v>1</v>
      </c>
      <c r="H1383" s="57">
        <v>6247190.7599999998</v>
      </c>
      <c r="I1383" s="127">
        <v>0.68259999999999998</v>
      </c>
      <c r="J1383" s="57">
        <v>1982974.74</v>
      </c>
    </row>
    <row r="1384" spans="1:10" s="66" customFormat="1" ht="14.5" x14ac:dyDescent="0.4">
      <c r="A1384" s="149" t="s">
        <v>4282</v>
      </c>
      <c r="B1384" s="149" t="s">
        <v>4283</v>
      </c>
      <c r="C1384" s="149" t="s">
        <v>4284</v>
      </c>
      <c r="D1384" s="105">
        <v>4167046.84</v>
      </c>
      <c r="E1384" s="57">
        <v>4167046.84</v>
      </c>
      <c r="F1384" s="57">
        <v>0</v>
      </c>
      <c r="G1384" s="127">
        <v>1</v>
      </c>
      <c r="H1384" s="57">
        <v>5462029.2199999997</v>
      </c>
      <c r="I1384" s="127">
        <v>0.76290000000000002</v>
      </c>
      <c r="J1384" s="57">
        <v>1294982.3799999999</v>
      </c>
    </row>
    <row r="1385" spans="1:10" s="66" customFormat="1" ht="14.5" x14ac:dyDescent="0.4">
      <c r="A1385" s="149" t="s">
        <v>4285</v>
      </c>
      <c r="B1385" s="149" t="s">
        <v>4286</v>
      </c>
      <c r="C1385" s="149" t="s">
        <v>4287</v>
      </c>
      <c r="D1385" s="105">
        <v>12705750.77</v>
      </c>
      <c r="E1385" s="57">
        <v>12705750.77</v>
      </c>
      <c r="F1385" s="57">
        <v>0</v>
      </c>
      <c r="G1385" s="127">
        <v>1</v>
      </c>
      <c r="H1385" s="57">
        <v>21086888.149999999</v>
      </c>
      <c r="I1385" s="127">
        <v>0.60250000000000004</v>
      </c>
      <c r="J1385" s="57">
        <v>8381137.3799999999</v>
      </c>
    </row>
    <row r="1386" spans="1:10" s="66" customFormat="1" ht="14.5" x14ac:dyDescent="0.4">
      <c r="A1386" s="149" t="s">
        <v>4288</v>
      </c>
      <c r="B1386" s="149" t="s">
        <v>4289</v>
      </c>
      <c r="C1386" s="149" t="s">
        <v>4290</v>
      </c>
      <c r="D1386" s="105">
        <v>6508746.5499999998</v>
      </c>
      <c r="E1386" s="57">
        <v>6508746.5499999998</v>
      </c>
      <c r="F1386" s="57">
        <v>0</v>
      </c>
      <c r="G1386" s="127">
        <v>1</v>
      </c>
      <c r="H1386" s="57">
        <v>8352627.6600000001</v>
      </c>
      <c r="I1386" s="127">
        <v>0.7792</v>
      </c>
      <c r="J1386" s="57">
        <v>1843881.11</v>
      </c>
    </row>
    <row r="1387" spans="1:10" s="66" customFormat="1" ht="14.5" x14ac:dyDescent="0.4">
      <c r="A1387" s="149" t="s">
        <v>4291</v>
      </c>
      <c r="B1387" s="149" t="s">
        <v>4292</v>
      </c>
      <c r="C1387" s="149" t="s">
        <v>4293</v>
      </c>
      <c r="D1387" s="105">
        <v>7031700.7300000004</v>
      </c>
      <c r="E1387" s="57">
        <v>7031700.7300000004</v>
      </c>
      <c r="F1387" s="57">
        <v>0</v>
      </c>
      <c r="G1387" s="127">
        <v>1</v>
      </c>
      <c r="H1387" s="57">
        <v>9083582.8800000008</v>
      </c>
      <c r="I1387" s="127">
        <v>0.77410000000000001</v>
      </c>
      <c r="J1387" s="57">
        <v>2051882.15</v>
      </c>
    </row>
    <row r="1388" spans="1:10" s="66" customFormat="1" ht="14.5" x14ac:dyDescent="0.4">
      <c r="A1388" s="149" t="s">
        <v>4294</v>
      </c>
      <c r="B1388" s="149" t="s">
        <v>4295</v>
      </c>
      <c r="C1388" s="149" t="s">
        <v>4296</v>
      </c>
      <c r="D1388" s="105">
        <v>8194480.7300000004</v>
      </c>
      <c r="E1388" s="57">
        <v>8194480.7300000004</v>
      </c>
      <c r="F1388" s="57">
        <v>0</v>
      </c>
      <c r="G1388" s="127">
        <v>1</v>
      </c>
      <c r="H1388" s="57">
        <v>10805828.35</v>
      </c>
      <c r="I1388" s="127">
        <v>0.75829999999999997</v>
      </c>
      <c r="J1388" s="57">
        <v>2611347.62</v>
      </c>
    </row>
    <row r="1389" spans="1:10" s="66" customFormat="1" ht="14.5" x14ac:dyDescent="0.4">
      <c r="A1389" s="149" t="s">
        <v>4297</v>
      </c>
      <c r="B1389" s="149" t="s">
        <v>4298</v>
      </c>
      <c r="C1389" s="149" t="s">
        <v>4299</v>
      </c>
      <c r="D1389" s="105">
        <v>4207873.92</v>
      </c>
      <c r="E1389" s="57">
        <v>4207873.92</v>
      </c>
      <c r="F1389" s="57">
        <v>0</v>
      </c>
      <c r="G1389" s="127">
        <v>1</v>
      </c>
      <c r="H1389" s="57">
        <v>6199544.9100000001</v>
      </c>
      <c r="I1389" s="127">
        <v>0.67869999999999997</v>
      </c>
      <c r="J1389" s="57">
        <v>1991670.99</v>
      </c>
    </row>
    <row r="1390" spans="1:10" s="66" customFormat="1" ht="14.5" x14ac:dyDescent="0.4">
      <c r="A1390" s="149" t="s">
        <v>4300</v>
      </c>
      <c r="B1390" s="149" t="s">
        <v>4301</v>
      </c>
      <c r="C1390" s="149" t="s">
        <v>4302</v>
      </c>
      <c r="D1390" s="105">
        <v>4596548.1900000004</v>
      </c>
      <c r="E1390" s="57">
        <v>4596548.1900000004</v>
      </c>
      <c r="F1390" s="57">
        <v>0</v>
      </c>
      <c r="G1390" s="127">
        <v>1</v>
      </c>
      <c r="H1390" s="57">
        <v>5509836.3200000003</v>
      </c>
      <c r="I1390" s="127">
        <v>0.83420000000000005</v>
      </c>
      <c r="J1390" s="57">
        <v>913288.13</v>
      </c>
    </row>
    <row r="1391" spans="1:10" s="66" customFormat="1" ht="14.5" x14ac:dyDescent="0.4">
      <c r="A1391" s="149" t="s">
        <v>4303</v>
      </c>
      <c r="B1391" s="149" t="s">
        <v>4304</v>
      </c>
      <c r="C1391" s="149" t="s">
        <v>4305</v>
      </c>
      <c r="D1391" s="105">
        <v>3938324.54</v>
      </c>
      <c r="E1391" s="57">
        <v>3938324.54</v>
      </c>
      <c r="F1391" s="57">
        <v>0</v>
      </c>
      <c r="G1391" s="127">
        <v>1</v>
      </c>
      <c r="H1391" s="57">
        <v>5693176.4500000002</v>
      </c>
      <c r="I1391" s="127">
        <v>0.69179999999999997</v>
      </c>
      <c r="J1391" s="57">
        <v>1754851.91</v>
      </c>
    </row>
    <row r="1392" spans="1:10" s="66" customFormat="1" ht="14.5" x14ac:dyDescent="0.4">
      <c r="A1392" s="149" t="s">
        <v>4306</v>
      </c>
      <c r="B1392" s="149" t="s">
        <v>4307</v>
      </c>
      <c r="C1392" s="149" t="s">
        <v>4308</v>
      </c>
      <c r="D1392" s="105">
        <v>8119197.6799999997</v>
      </c>
      <c r="E1392" s="57">
        <v>8119197.6799999997</v>
      </c>
      <c r="F1392" s="57">
        <v>0</v>
      </c>
      <c r="G1392" s="127">
        <v>1</v>
      </c>
      <c r="H1392" s="57">
        <v>11255249.619999999</v>
      </c>
      <c r="I1392" s="127">
        <v>0.72140000000000004</v>
      </c>
      <c r="J1392" s="57">
        <v>3136051.94</v>
      </c>
    </row>
    <row r="1393" spans="1:10" s="66" customFormat="1" ht="14.5" x14ac:dyDescent="0.4">
      <c r="A1393" s="149" t="s">
        <v>4309</v>
      </c>
      <c r="B1393" s="149" t="s">
        <v>4310</v>
      </c>
      <c r="C1393" s="149" t="s">
        <v>4311</v>
      </c>
      <c r="D1393" s="105">
        <v>20530688.91</v>
      </c>
      <c r="E1393" s="57">
        <v>20530688.91</v>
      </c>
      <c r="F1393" s="57">
        <v>0</v>
      </c>
      <c r="G1393" s="127">
        <v>1</v>
      </c>
      <c r="H1393" s="57">
        <v>27718513.09</v>
      </c>
      <c r="I1393" s="127">
        <v>0.74070000000000003</v>
      </c>
      <c r="J1393" s="57">
        <v>7187824.1799999997</v>
      </c>
    </row>
    <row r="1394" spans="1:10" s="66" customFormat="1" ht="14.5" x14ac:dyDescent="0.4">
      <c r="A1394" s="149" t="s">
        <v>4312</v>
      </c>
      <c r="B1394" s="149" t="s">
        <v>4313</v>
      </c>
      <c r="C1394" s="149" t="s">
        <v>4314</v>
      </c>
      <c r="D1394" s="105">
        <v>26732731.57</v>
      </c>
      <c r="E1394" s="57">
        <v>26732731.57</v>
      </c>
      <c r="F1394" s="57">
        <v>0</v>
      </c>
      <c r="G1394" s="127">
        <v>1</v>
      </c>
      <c r="H1394" s="57">
        <v>36260901.439999998</v>
      </c>
      <c r="I1394" s="127">
        <v>0.73719999999999997</v>
      </c>
      <c r="J1394" s="57">
        <v>9528169.8699999992</v>
      </c>
    </row>
    <row r="1395" spans="1:10" s="66" customFormat="1" ht="14.5" x14ac:dyDescent="0.4">
      <c r="A1395" s="149" t="s">
        <v>4315</v>
      </c>
      <c r="B1395" s="149" t="s">
        <v>4316</v>
      </c>
      <c r="C1395" s="149" t="s">
        <v>4317</v>
      </c>
      <c r="D1395" s="105">
        <v>12460644.109999999</v>
      </c>
      <c r="E1395" s="57">
        <v>12460644.109999999</v>
      </c>
      <c r="F1395" s="57">
        <v>0</v>
      </c>
      <c r="G1395" s="127">
        <v>1</v>
      </c>
      <c r="H1395" s="57">
        <v>15353432.23</v>
      </c>
      <c r="I1395" s="127">
        <v>0.81159999999999999</v>
      </c>
      <c r="J1395" s="57">
        <v>2892788.12</v>
      </c>
    </row>
    <row r="1396" spans="1:10" s="66" customFormat="1" ht="14.5" x14ac:dyDescent="0.4">
      <c r="A1396" s="149" t="s">
        <v>4318</v>
      </c>
      <c r="B1396" s="149" t="s">
        <v>4319</v>
      </c>
      <c r="C1396" s="149" t="s">
        <v>4320</v>
      </c>
      <c r="D1396" s="105">
        <v>5205527.22</v>
      </c>
      <c r="E1396" s="57">
        <v>5205527.22</v>
      </c>
      <c r="F1396" s="57">
        <v>0</v>
      </c>
      <c r="G1396" s="127">
        <v>1</v>
      </c>
      <c r="H1396" s="57">
        <v>7788768.96</v>
      </c>
      <c r="I1396" s="127">
        <v>0.66830000000000001</v>
      </c>
      <c r="J1396" s="57">
        <v>2583241.7400000002</v>
      </c>
    </row>
    <row r="1397" spans="1:10" s="66" customFormat="1" ht="14.5" x14ac:dyDescent="0.4">
      <c r="A1397" s="149" t="s">
        <v>4321</v>
      </c>
      <c r="B1397" s="149" t="s">
        <v>4322</v>
      </c>
      <c r="C1397" s="149" t="s">
        <v>4323</v>
      </c>
      <c r="D1397" s="105">
        <v>3960000.64</v>
      </c>
      <c r="E1397" s="57">
        <v>3960000.64</v>
      </c>
      <c r="F1397" s="57">
        <v>0</v>
      </c>
      <c r="G1397" s="127">
        <v>1</v>
      </c>
      <c r="H1397" s="57">
        <v>7132391.9900000002</v>
      </c>
      <c r="I1397" s="127">
        <v>0.55520000000000003</v>
      </c>
      <c r="J1397" s="57">
        <v>3172391.35</v>
      </c>
    </row>
    <row r="1398" spans="1:10" s="66" customFormat="1" ht="14.5" x14ac:dyDescent="0.4">
      <c r="A1398" s="149" t="s">
        <v>4324</v>
      </c>
      <c r="B1398" s="149" t="s">
        <v>4325</v>
      </c>
      <c r="C1398" s="149" t="s">
        <v>4326</v>
      </c>
      <c r="D1398" s="105">
        <v>4370086.0999999996</v>
      </c>
      <c r="E1398" s="57">
        <v>4370086.0999999996</v>
      </c>
      <c r="F1398" s="57">
        <v>0</v>
      </c>
      <c r="G1398" s="127">
        <v>1</v>
      </c>
      <c r="H1398" s="57">
        <v>7774672.7599999998</v>
      </c>
      <c r="I1398" s="127">
        <v>0.56210000000000004</v>
      </c>
      <c r="J1398" s="57">
        <v>3404586.66</v>
      </c>
    </row>
    <row r="1399" spans="1:10" s="66" customFormat="1" ht="14.5" x14ac:dyDescent="0.4">
      <c r="A1399" s="149" t="s">
        <v>4327</v>
      </c>
      <c r="B1399" s="149" t="s">
        <v>4328</v>
      </c>
      <c r="C1399" s="149" t="s">
        <v>4329</v>
      </c>
      <c r="D1399" s="105">
        <v>7339964.1299999999</v>
      </c>
      <c r="E1399" s="57">
        <v>7339964.1299999999</v>
      </c>
      <c r="F1399" s="57">
        <v>0</v>
      </c>
      <c r="G1399" s="127">
        <v>1</v>
      </c>
      <c r="H1399" s="57">
        <v>12132419.17</v>
      </c>
      <c r="I1399" s="127">
        <v>0.60499999999999998</v>
      </c>
      <c r="J1399" s="57">
        <v>4792455.04</v>
      </c>
    </row>
    <row r="1400" spans="1:10" s="66" customFormat="1" ht="14.5" x14ac:dyDescent="0.4">
      <c r="A1400" s="149" t="s">
        <v>4330</v>
      </c>
      <c r="B1400" s="149" t="s">
        <v>4331</v>
      </c>
      <c r="C1400" s="149" t="s">
        <v>4332</v>
      </c>
      <c r="D1400" s="105">
        <v>5024913.5999999996</v>
      </c>
      <c r="E1400" s="57">
        <v>5024913.5999999996</v>
      </c>
      <c r="F1400" s="57">
        <v>0</v>
      </c>
      <c r="G1400" s="127">
        <v>1</v>
      </c>
      <c r="H1400" s="57">
        <v>7994933.8799999999</v>
      </c>
      <c r="I1400" s="127">
        <v>0.62849999999999995</v>
      </c>
      <c r="J1400" s="57">
        <v>2970020.28</v>
      </c>
    </row>
    <row r="1401" spans="1:10" s="66" customFormat="1" ht="14.5" x14ac:dyDescent="0.4">
      <c r="A1401" s="149" t="s">
        <v>4333</v>
      </c>
      <c r="B1401" s="149" t="s">
        <v>4334</v>
      </c>
      <c r="C1401" s="149" t="s">
        <v>4335</v>
      </c>
      <c r="D1401" s="105">
        <v>4508896.59</v>
      </c>
      <c r="E1401" s="57">
        <v>4508896.59</v>
      </c>
      <c r="F1401" s="57">
        <v>0</v>
      </c>
      <c r="G1401" s="127">
        <v>1</v>
      </c>
      <c r="H1401" s="57">
        <v>8695221.0500000007</v>
      </c>
      <c r="I1401" s="127">
        <v>0.51849999999999996</v>
      </c>
      <c r="J1401" s="57">
        <v>4186324.46</v>
      </c>
    </row>
    <row r="1402" spans="1:10" s="66" customFormat="1" ht="14.5" x14ac:dyDescent="0.4">
      <c r="A1402" s="149" t="s">
        <v>4336</v>
      </c>
      <c r="B1402" s="149" t="s">
        <v>4337</v>
      </c>
      <c r="C1402" s="149" t="s">
        <v>4338</v>
      </c>
      <c r="D1402" s="105">
        <v>4464140.5199999996</v>
      </c>
      <c r="E1402" s="57">
        <v>4464140.5199999996</v>
      </c>
      <c r="F1402" s="57">
        <v>0</v>
      </c>
      <c r="G1402" s="127">
        <v>1</v>
      </c>
      <c r="H1402" s="57">
        <v>7639798.3399999999</v>
      </c>
      <c r="I1402" s="127">
        <v>0.58430000000000004</v>
      </c>
      <c r="J1402" s="57">
        <v>3175657.82</v>
      </c>
    </row>
    <row r="1403" spans="1:10" s="66" customFormat="1" ht="14.5" x14ac:dyDescent="0.4">
      <c r="A1403" s="149" t="s">
        <v>4339</v>
      </c>
      <c r="B1403" s="149" t="s">
        <v>4340</v>
      </c>
      <c r="C1403" s="149" t="s">
        <v>4341</v>
      </c>
      <c r="D1403" s="105">
        <v>3973734.88</v>
      </c>
      <c r="E1403" s="57">
        <v>3973734.88</v>
      </c>
      <c r="F1403" s="57">
        <v>0</v>
      </c>
      <c r="G1403" s="127">
        <v>1</v>
      </c>
      <c r="H1403" s="57">
        <v>8100989.1900000004</v>
      </c>
      <c r="I1403" s="127">
        <v>0.49049999999999999</v>
      </c>
      <c r="J1403" s="57">
        <v>4127254.31</v>
      </c>
    </row>
    <row r="1404" spans="1:10" s="66" customFormat="1" ht="14.5" x14ac:dyDescent="0.4">
      <c r="A1404" s="149" t="s">
        <v>4342</v>
      </c>
      <c r="B1404" s="149" t="s">
        <v>4343</v>
      </c>
      <c r="C1404" s="149" t="s">
        <v>4344</v>
      </c>
      <c r="D1404" s="105">
        <v>7123557.2999999998</v>
      </c>
      <c r="E1404" s="57">
        <v>7123557.2999999998</v>
      </c>
      <c r="F1404" s="57">
        <v>0</v>
      </c>
      <c r="G1404" s="127">
        <v>1</v>
      </c>
      <c r="H1404" s="57">
        <v>11091997.33</v>
      </c>
      <c r="I1404" s="127">
        <v>0.64219999999999999</v>
      </c>
      <c r="J1404" s="57">
        <v>3968440.03</v>
      </c>
    </row>
    <row r="1405" spans="1:10" s="66" customFormat="1" ht="14.5" x14ac:dyDescent="0.4">
      <c r="A1405" s="149" t="s">
        <v>4345</v>
      </c>
      <c r="B1405" s="149" t="s">
        <v>4346</v>
      </c>
      <c r="C1405" s="149" t="s">
        <v>4347</v>
      </c>
      <c r="D1405" s="105">
        <v>6618546.2000000002</v>
      </c>
      <c r="E1405" s="57">
        <v>6618546.2000000002</v>
      </c>
      <c r="F1405" s="57">
        <v>0</v>
      </c>
      <c r="G1405" s="127">
        <v>1</v>
      </c>
      <c r="H1405" s="57">
        <v>11170725.390000001</v>
      </c>
      <c r="I1405" s="127">
        <v>0.59250000000000003</v>
      </c>
      <c r="J1405" s="57">
        <v>4552179.1900000004</v>
      </c>
    </row>
    <row r="1406" spans="1:10" s="66" customFormat="1" ht="14.5" x14ac:dyDescent="0.4">
      <c r="A1406" s="149" t="s">
        <v>4348</v>
      </c>
      <c r="B1406" s="149" t="s">
        <v>4349</v>
      </c>
      <c r="C1406" s="149" t="s">
        <v>4350</v>
      </c>
      <c r="D1406" s="105">
        <v>8034402.5700000003</v>
      </c>
      <c r="E1406" s="57">
        <v>8034402.5700000003</v>
      </c>
      <c r="F1406" s="57">
        <v>0</v>
      </c>
      <c r="G1406" s="127">
        <v>1</v>
      </c>
      <c r="H1406" s="57">
        <v>11808284.76</v>
      </c>
      <c r="I1406" s="127">
        <v>0.6804</v>
      </c>
      <c r="J1406" s="57">
        <v>3773882.19</v>
      </c>
    </row>
    <row r="1407" spans="1:10" s="66" customFormat="1" ht="14.5" x14ac:dyDescent="0.4">
      <c r="A1407" s="149" t="s">
        <v>4351</v>
      </c>
      <c r="B1407" s="149" t="s">
        <v>4352</v>
      </c>
      <c r="C1407" s="149" t="s">
        <v>4353</v>
      </c>
      <c r="D1407" s="105">
        <v>5045958.88</v>
      </c>
      <c r="E1407" s="57">
        <v>5045958.88</v>
      </c>
      <c r="F1407" s="57">
        <v>0</v>
      </c>
      <c r="G1407" s="127">
        <v>1</v>
      </c>
      <c r="H1407" s="57">
        <v>8534545.1799999997</v>
      </c>
      <c r="I1407" s="127">
        <v>0.59119999999999995</v>
      </c>
      <c r="J1407" s="57">
        <v>3488586.3</v>
      </c>
    </row>
    <row r="1408" spans="1:10" s="66" customFormat="1" ht="14.5" x14ac:dyDescent="0.4">
      <c r="A1408" s="149" t="s">
        <v>4354</v>
      </c>
      <c r="B1408" s="149" t="s">
        <v>4355</v>
      </c>
      <c r="C1408" s="149" t="s">
        <v>4356</v>
      </c>
      <c r="D1408" s="105">
        <v>8000608.5199999996</v>
      </c>
      <c r="E1408" s="57">
        <v>8000608.5199999996</v>
      </c>
      <c r="F1408" s="57">
        <v>0</v>
      </c>
      <c r="G1408" s="127">
        <v>1</v>
      </c>
      <c r="H1408" s="57">
        <v>13144624.75</v>
      </c>
      <c r="I1408" s="127">
        <v>0.60870000000000002</v>
      </c>
      <c r="J1408" s="57">
        <v>5144016.2300000004</v>
      </c>
    </row>
    <row r="1409" spans="1:10" s="66" customFormat="1" ht="14.5" x14ac:dyDescent="0.4">
      <c r="A1409" s="149" t="s">
        <v>4357</v>
      </c>
      <c r="B1409" s="149" t="s">
        <v>4358</v>
      </c>
      <c r="C1409" s="149" t="s">
        <v>4359</v>
      </c>
      <c r="D1409" s="105">
        <v>7514060.6600000001</v>
      </c>
      <c r="E1409" s="57">
        <v>7514060.6600000001</v>
      </c>
      <c r="F1409" s="57">
        <v>0</v>
      </c>
      <c r="G1409" s="127">
        <v>1</v>
      </c>
      <c r="H1409" s="57">
        <v>10955446.5</v>
      </c>
      <c r="I1409" s="127">
        <v>0.68589999999999995</v>
      </c>
      <c r="J1409" s="57">
        <v>3441385.84</v>
      </c>
    </row>
    <row r="1410" spans="1:10" s="66" customFormat="1" ht="14.5" x14ac:dyDescent="0.4">
      <c r="A1410" s="149" t="s">
        <v>4360</v>
      </c>
      <c r="B1410" s="149" t="s">
        <v>4361</v>
      </c>
      <c r="C1410" s="149" t="s">
        <v>4362</v>
      </c>
      <c r="D1410" s="105">
        <v>6832569.1799999997</v>
      </c>
      <c r="E1410" s="57">
        <v>6832569.1799999997</v>
      </c>
      <c r="F1410" s="57">
        <v>0</v>
      </c>
      <c r="G1410" s="127">
        <v>1</v>
      </c>
      <c r="H1410" s="57">
        <v>9549264.9800000004</v>
      </c>
      <c r="I1410" s="127">
        <v>0.71550000000000002</v>
      </c>
      <c r="J1410" s="57">
        <v>2716695.8</v>
      </c>
    </row>
    <row r="1411" spans="1:10" s="66" customFormat="1" ht="14.5" x14ac:dyDescent="0.4">
      <c r="A1411" s="149" t="s">
        <v>4363</v>
      </c>
      <c r="B1411" s="149" t="s">
        <v>4364</v>
      </c>
      <c r="C1411" s="149" t="s">
        <v>4365</v>
      </c>
      <c r="D1411" s="105">
        <v>3815690.01</v>
      </c>
      <c r="E1411" s="57">
        <v>3815690.01</v>
      </c>
      <c r="F1411" s="57">
        <v>0</v>
      </c>
      <c r="G1411" s="127">
        <v>1</v>
      </c>
      <c r="H1411" s="57">
        <v>6754139.4699999997</v>
      </c>
      <c r="I1411" s="127">
        <v>0.56489999999999996</v>
      </c>
      <c r="J1411" s="57">
        <v>2938449.46</v>
      </c>
    </row>
    <row r="1412" spans="1:10" s="66" customFormat="1" ht="14.5" x14ac:dyDescent="0.4">
      <c r="A1412" s="149" t="s">
        <v>4366</v>
      </c>
      <c r="B1412" s="149" t="s">
        <v>4367</v>
      </c>
      <c r="C1412" s="149" t="s">
        <v>4368</v>
      </c>
      <c r="D1412" s="105">
        <v>7210202.6600000001</v>
      </c>
      <c r="E1412" s="57">
        <v>7210202.6600000001</v>
      </c>
      <c r="F1412" s="57">
        <v>0</v>
      </c>
      <c r="G1412" s="127">
        <v>1</v>
      </c>
      <c r="H1412" s="57">
        <v>12123347.48</v>
      </c>
      <c r="I1412" s="127">
        <v>0.59470000000000001</v>
      </c>
      <c r="J1412" s="57">
        <v>4913144.82</v>
      </c>
    </row>
    <row r="1413" spans="1:10" s="66" customFormat="1" ht="14.5" x14ac:dyDescent="0.4">
      <c r="A1413" s="149" t="s">
        <v>4369</v>
      </c>
      <c r="B1413" s="149" t="s">
        <v>4370</v>
      </c>
      <c r="C1413" s="149" t="s">
        <v>4371</v>
      </c>
      <c r="D1413" s="105">
        <v>17722488.859999999</v>
      </c>
      <c r="E1413" s="57">
        <v>17722488.859999999</v>
      </c>
      <c r="F1413" s="57">
        <v>0</v>
      </c>
      <c r="G1413" s="127">
        <v>1</v>
      </c>
      <c r="H1413" s="57">
        <v>22424517.43</v>
      </c>
      <c r="I1413" s="127">
        <v>0.7903</v>
      </c>
      <c r="J1413" s="57">
        <v>4702028.57</v>
      </c>
    </row>
    <row r="1414" spans="1:10" s="66" customFormat="1" ht="14.5" x14ac:dyDescent="0.4">
      <c r="A1414" s="149" t="s">
        <v>4372</v>
      </c>
      <c r="B1414" s="149" t="s">
        <v>4373</v>
      </c>
      <c r="C1414" s="149" t="s">
        <v>4374</v>
      </c>
      <c r="D1414" s="105">
        <v>6225756.3600000003</v>
      </c>
      <c r="E1414" s="57">
        <v>6225756.3600000003</v>
      </c>
      <c r="F1414" s="57">
        <v>0</v>
      </c>
      <c r="G1414" s="127">
        <v>1</v>
      </c>
      <c r="H1414" s="57">
        <v>10667671.369999999</v>
      </c>
      <c r="I1414" s="127">
        <v>0.58360000000000001</v>
      </c>
      <c r="J1414" s="57">
        <v>4441915.01</v>
      </c>
    </row>
    <row r="1415" spans="1:10" s="66" customFormat="1" ht="14.5" x14ac:dyDescent="0.4">
      <c r="A1415" s="149" t="s">
        <v>4375</v>
      </c>
      <c r="B1415" s="149" t="s">
        <v>4376</v>
      </c>
      <c r="C1415" s="149" t="s">
        <v>4377</v>
      </c>
      <c r="D1415" s="105">
        <v>5913097.0800000001</v>
      </c>
      <c r="E1415" s="57">
        <v>5913097.0800000001</v>
      </c>
      <c r="F1415" s="57">
        <v>0</v>
      </c>
      <c r="G1415" s="127">
        <v>1</v>
      </c>
      <c r="H1415" s="57">
        <v>9934716.1999999993</v>
      </c>
      <c r="I1415" s="127">
        <v>0.59519999999999995</v>
      </c>
      <c r="J1415" s="57">
        <v>4021619.12</v>
      </c>
    </row>
    <row r="1416" spans="1:10" s="66" customFormat="1" ht="14.5" x14ac:dyDescent="0.4">
      <c r="A1416" s="149" t="s">
        <v>4378</v>
      </c>
      <c r="B1416" s="149" t="s">
        <v>4379</v>
      </c>
      <c r="C1416" s="149" t="s">
        <v>4380</v>
      </c>
      <c r="D1416" s="105">
        <v>6195066.8399999999</v>
      </c>
      <c r="E1416" s="57">
        <v>6195066.8399999999</v>
      </c>
      <c r="F1416" s="57">
        <v>0</v>
      </c>
      <c r="G1416" s="127">
        <v>1</v>
      </c>
      <c r="H1416" s="57">
        <v>9174139.1500000004</v>
      </c>
      <c r="I1416" s="127">
        <v>0.67530000000000001</v>
      </c>
      <c r="J1416" s="57">
        <v>2979072.31</v>
      </c>
    </row>
    <row r="1417" spans="1:10" s="66" customFormat="1" ht="14.5" x14ac:dyDescent="0.4">
      <c r="A1417" s="149" t="s">
        <v>4381</v>
      </c>
      <c r="B1417" s="149" t="s">
        <v>4382</v>
      </c>
      <c r="C1417" s="149" t="s">
        <v>4383</v>
      </c>
      <c r="D1417" s="105">
        <v>6537438.0800000001</v>
      </c>
      <c r="E1417" s="57">
        <v>6537438.0800000001</v>
      </c>
      <c r="F1417" s="57">
        <v>0</v>
      </c>
      <c r="G1417" s="127">
        <v>1</v>
      </c>
      <c r="H1417" s="57">
        <v>10541289.23</v>
      </c>
      <c r="I1417" s="127">
        <v>0.62019999999999997</v>
      </c>
      <c r="J1417" s="57">
        <v>4003851.15</v>
      </c>
    </row>
    <row r="1418" spans="1:10" s="66" customFormat="1" ht="14.5" x14ac:dyDescent="0.4">
      <c r="A1418" s="149" t="s">
        <v>4384</v>
      </c>
      <c r="B1418" s="149" t="s">
        <v>4385</v>
      </c>
      <c r="C1418" s="149" t="s">
        <v>4386</v>
      </c>
      <c r="D1418" s="105">
        <v>8209098.5</v>
      </c>
      <c r="E1418" s="57">
        <v>8209098.5</v>
      </c>
      <c r="F1418" s="57">
        <v>0</v>
      </c>
      <c r="G1418" s="127">
        <v>1</v>
      </c>
      <c r="H1418" s="57">
        <v>13571262.050000001</v>
      </c>
      <c r="I1418" s="127">
        <v>0.60489999999999999</v>
      </c>
      <c r="J1418" s="57">
        <v>5362163.55</v>
      </c>
    </row>
    <row r="1419" spans="1:10" s="66" customFormat="1" ht="14.5" x14ac:dyDescent="0.4">
      <c r="A1419" s="149" t="s">
        <v>4387</v>
      </c>
      <c r="B1419" s="149" t="s">
        <v>4388</v>
      </c>
      <c r="C1419" s="149" t="s">
        <v>4389</v>
      </c>
      <c r="D1419" s="105">
        <v>11817111.82</v>
      </c>
      <c r="E1419" s="57">
        <v>11817111.82</v>
      </c>
      <c r="F1419" s="57">
        <v>0</v>
      </c>
      <c r="G1419" s="127">
        <v>1</v>
      </c>
      <c r="H1419" s="57">
        <v>14479279.970000001</v>
      </c>
      <c r="I1419" s="127">
        <v>0.81610000000000005</v>
      </c>
      <c r="J1419" s="57">
        <v>2662168.15</v>
      </c>
    </row>
    <row r="1420" spans="1:10" s="66" customFormat="1" ht="14.5" x14ac:dyDescent="0.4">
      <c r="A1420" s="149" t="s">
        <v>4390</v>
      </c>
      <c r="B1420" s="149" t="s">
        <v>4391</v>
      </c>
      <c r="C1420" s="149" t="s">
        <v>4392</v>
      </c>
      <c r="D1420" s="105">
        <v>7344692.5300000003</v>
      </c>
      <c r="E1420" s="57">
        <v>7344692.5300000003</v>
      </c>
      <c r="F1420" s="57">
        <v>0</v>
      </c>
      <c r="G1420" s="127">
        <v>1</v>
      </c>
      <c r="H1420" s="57">
        <v>12086052.060000001</v>
      </c>
      <c r="I1420" s="127">
        <v>0.60770000000000002</v>
      </c>
      <c r="J1420" s="57">
        <v>4741359.53</v>
      </c>
    </row>
    <row r="1421" spans="1:10" s="66" customFormat="1" ht="14.5" x14ac:dyDescent="0.4">
      <c r="A1421" s="149" t="s">
        <v>4393</v>
      </c>
      <c r="B1421" s="149" t="s">
        <v>4394</v>
      </c>
      <c r="C1421" s="149" t="s">
        <v>4395</v>
      </c>
      <c r="D1421" s="105">
        <v>5275277.8</v>
      </c>
      <c r="E1421" s="57">
        <v>5275277.8</v>
      </c>
      <c r="F1421" s="57">
        <v>0</v>
      </c>
      <c r="G1421" s="127">
        <v>1</v>
      </c>
      <c r="H1421" s="57">
        <v>8889344.3800000008</v>
      </c>
      <c r="I1421" s="127">
        <v>0.59340000000000004</v>
      </c>
      <c r="J1421" s="57">
        <v>3614066.58</v>
      </c>
    </row>
    <row r="1422" spans="1:10" s="66" customFormat="1" ht="14.5" x14ac:dyDescent="0.4">
      <c r="A1422" s="149" t="s">
        <v>4396</v>
      </c>
      <c r="B1422" s="149" t="s">
        <v>4397</v>
      </c>
      <c r="C1422" s="149" t="s">
        <v>4398</v>
      </c>
      <c r="D1422" s="105">
        <v>17395868.140000001</v>
      </c>
      <c r="E1422" s="57">
        <v>17395868.140000001</v>
      </c>
      <c r="F1422" s="57">
        <v>0</v>
      </c>
      <c r="G1422" s="127">
        <v>1</v>
      </c>
      <c r="H1422" s="57">
        <v>22803570.09</v>
      </c>
      <c r="I1422" s="127">
        <v>0.76290000000000002</v>
      </c>
      <c r="J1422" s="57">
        <v>5407701.9500000002</v>
      </c>
    </row>
    <row r="1423" spans="1:10" s="66" customFormat="1" ht="14.5" x14ac:dyDescent="0.4">
      <c r="A1423" s="149" t="s">
        <v>4399</v>
      </c>
      <c r="B1423" s="149" t="s">
        <v>4400</v>
      </c>
      <c r="C1423" s="149" t="s">
        <v>4401</v>
      </c>
      <c r="D1423" s="105">
        <v>6113599.2699999996</v>
      </c>
      <c r="E1423" s="57">
        <v>6113599.2699999996</v>
      </c>
      <c r="F1423" s="57">
        <v>0</v>
      </c>
      <c r="G1423" s="127">
        <v>1</v>
      </c>
      <c r="H1423" s="57">
        <v>9728027.9100000001</v>
      </c>
      <c r="I1423" s="127">
        <v>0.62849999999999995</v>
      </c>
      <c r="J1423" s="57">
        <v>3614428.64</v>
      </c>
    </row>
    <row r="1424" spans="1:10" s="66" customFormat="1" ht="14.5" x14ac:dyDescent="0.4">
      <c r="A1424" s="149" t="s">
        <v>4402</v>
      </c>
      <c r="B1424" s="149" t="s">
        <v>4403</v>
      </c>
      <c r="C1424" s="149" t="s">
        <v>4404</v>
      </c>
      <c r="D1424" s="105">
        <v>4583418.9400000004</v>
      </c>
      <c r="E1424" s="57">
        <v>4583418.9400000004</v>
      </c>
      <c r="F1424" s="57">
        <v>0</v>
      </c>
      <c r="G1424" s="127">
        <v>1</v>
      </c>
      <c r="H1424" s="57">
        <v>6292720.0599999996</v>
      </c>
      <c r="I1424" s="127">
        <v>0.72840000000000005</v>
      </c>
      <c r="J1424" s="57">
        <v>1709301.12</v>
      </c>
    </row>
    <row r="1425" spans="1:10" s="66" customFormat="1" ht="14.5" x14ac:dyDescent="0.4">
      <c r="A1425" s="149" t="s">
        <v>4405</v>
      </c>
      <c r="B1425" s="149" t="s">
        <v>4406</v>
      </c>
      <c r="C1425" s="149" t="s">
        <v>4407</v>
      </c>
      <c r="D1425" s="105">
        <v>4134887.83</v>
      </c>
      <c r="E1425" s="57">
        <v>4134887.83</v>
      </c>
      <c r="F1425" s="57">
        <v>0</v>
      </c>
      <c r="G1425" s="127">
        <v>1</v>
      </c>
      <c r="H1425" s="57">
        <v>6257897</v>
      </c>
      <c r="I1425" s="127">
        <v>0.66069999999999995</v>
      </c>
      <c r="J1425" s="57">
        <v>2123009.17</v>
      </c>
    </row>
    <row r="1426" spans="1:10" s="66" customFormat="1" ht="14.5" x14ac:dyDescent="0.4">
      <c r="A1426" s="149" t="s">
        <v>4408</v>
      </c>
      <c r="B1426" s="149" t="s">
        <v>4409</v>
      </c>
      <c r="C1426" s="149" t="s">
        <v>4410</v>
      </c>
      <c r="D1426" s="105">
        <v>2895588.52</v>
      </c>
      <c r="E1426" s="57">
        <v>2895588.52</v>
      </c>
      <c r="F1426" s="57">
        <v>0</v>
      </c>
      <c r="G1426" s="127">
        <v>1</v>
      </c>
      <c r="H1426" s="57">
        <v>4662618.59</v>
      </c>
      <c r="I1426" s="127">
        <v>0.621</v>
      </c>
      <c r="J1426" s="57">
        <v>1767030.07</v>
      </c>
    </row>
    <row r="1427" spans="1:10" s="66" customFormat="1" ht="14.5" x14ac:dyDescent="0.4">
      <c r="A1427" s="149" t="s">
        <v>4411</v>
      </c>
      <c r="B1427" s="149" t="s">
        <v>4412</v>
      </c>
      <c r="C1427" s="149" t="s">
        <v>4413</v>
      </c>
      <c r="D1427" s="105">
        <v>2728580.54</v>
      </c>
      <c r="E1427" s="57">
        <v>2728580.54</v>
      </c>
      <c r="F1427" s="57">
        <v>0</v>
      </c>
      <c r="G1427" s="127">
        <v>1</v>
      </c>
      <c r="H1427" s="57">
        <v>4012662.5</v>
      </c>
      <c r="I1427" s="127">
        <v>0.68</v>
      </c>
      <c r="J1427" s="57">
        <v>1284081.96</v>
      </c>
    </row>
    <row r="1428" spans="1:10" s="66" customFormat="1" ht="14.5" x14ac:dyDescent="0.4">
      <c r="A1428" s="149" t="s">
        <v>4414</v>
      </c>
      <c r="B1428" s="149" t="s">
        <v>4415</v>
      </c>
      <c r="C1428" s="149" t="s">
        <v>4416</v>
      </c>
      <c r="D1428" s="105">
        <v>6115574.9500000002</v>
      </c>
      <c r="E1428" s="57">
        <v>6115574.9500000002</v>
      </c>
      <c r="F1428" s="57">
        <v>0</v>
      </c>
      <c r="G1428" s="127">
        <v>1</v>
      </c>
      <c r="H1428" s="57">
        <v>8118684.8600000003</v>
      </c>
      <c r="I1428" s="127">
        <v>0.75329999999999997</v>
      </c>
      <c r="J1428" s="57">
        <v>2003109.91</v>
      </c>
    </row>
    <row r="1429" spans="1:10" s="66" customFormat="1" ht="14.5" x14ac:dyDescent="0.4">
      <c r="A1429" s="149" t="s">
        <v>4417</v>
      </c>
      <c r="B1429" s="149" t="s">
        <v>4418</v>
      </c>
      <c r="C1429" s="149" t="s">
        <v>4419</v>
      </c>
      <c r="D1429" s="105">
        <v>4735988.38</v>
      </c>
      <c r="E1429" s="57">
        <v>4735988.38</v>
      </c>
      <c r="F1429" s="57">
        <v>0</v>
      </c>
      <c r="G1429" s="127">
        <v>1</v>
      </c>
      <c r="H1429" s="57">
        <v>8144733.6100000003</v>
      </c>
      <c r="I1429" s="127">
        <v>0.58150000000000002</v>
      </c>
      <c r="J1429" s="57">
        <v>3408745.23</v>
      </c>
    </row>
    <row r="1430" spans="1:10" s="66" customFormat="1" ht="14.5" x14ac:dyDescent="0.4">
      <c r="A1430" s="149" t="s">
        <v>4420</v>
      </c>
      <c r="B1430" s="149" t="s">
        <v>4421</v>
      </c>
      <c r="C1430" s="149" t="s">
        <v>4422</v>
      </c>
      <c r="D1430" s="105">
        <v>4520333.3099999996</v>
      </c>
      <c r="E1430" s="57">
        <v>4520333.3099999996</v>
      </c>
      <c r="F1430" s="57">
        <v>0</v>
      </c>
      <c r="G1430" s="127">
        <v>1</v>
      </c>
      <c r="H1430" s="57">
        <v>5914079.0899999999</v>
      </c>
      <c r="I1430" s="127">
        <v>0.76429999999999998</v>
      </c>
      <c r="J1430" s="57">
        <v>1393745.78</v>
      </c>
    </row>
    <row r="1431" spans="1:10" s="66" customFormat="1" ht="14.5" x14ac:dyDescent="0.4">
      <c r="A1431" s="149" t="s">
        <v>4423</v>
      </c>
      <c r="B1431" s="149" t="s">
        <v>4424</v>
      </c>
      <c r="C1431" s="149" t="s">
        <v>4425</v>
      </c>
      <c r="D1431" s="105">
        <v>10210712.43</v>
      </c>
      <c r="E1431" s="57">
        <v>10210712.43</v>
      </c>
      <c r="F1431" s="57">
        <v>0</v>
      </c>
      <c r="G1431" s="127">
        <v>1</v>
      </c>
      <c r="H1431" s="57">
        <v>12603690.18</v>
      </c>
      <c r="I1431" s="127">
        <v>0.81010000000000004</v>
      </c>
      <c r="J1431" s="57">
        <v>2392977.75</v>
      </c>
    </row>
    <row r="1432" spans="1:10" s="66" customFormat="1" ht="14.5" x14ac:dyDescent="0.4">
      <c r="A1432" s="149" t="s">
        <v>4426</v>
      </c>
      <c r="B1432" s="149" t="s">
        <v>4427</v>
      </c>
      <c r="C1432" s="149" t="s">
        <v>4428</v>
      </c>
      <c r="D1432" s="105">
        <v>6362054</v>
      </c>
      <c r="E1432" s="57">
        <v>6362054</v>
      </c>
      <c r="F1432" s="57">
        <v>0</v>
      </c>
      <c r="G1432" s="127">
        <v>1</v>
      </c>
      <c r="H1432" s="57">
        <v>7644513.7300000004</v>
      </c>
      <c r="I1432" s="127">
        <v>0.83220000000000005</v>
      </c>
      <c r="J1432" s="57">
        <v>1282459.73</v>
      </c>
    </row>
    <row r="1433" spans="1:10" s="66" customFormat="1" ht="14.5" x14ac:dyDescent="0.4">
      <c r="A1433" s="149" t="s">
        <v>4429</v>
      </c>
      <c r="B1433" s="149" t="s">
        <v>4430</v>
      </c>
      <c r="C1433" s="149" t="s">
        <v>4431</v>
      </c>
      <c r="D1433" s="105">
        <v>8003883.2599999998</v>
      </c>
      <c r="E1433" s="57">
        <v>8003883.2599999998</v>
      </c>
      <c r="F1433" s="57">
        <v>0</v>
      </c>
      <c r="G1433" s="127">
        <v>1</v>
      </c>
      <c r="H1433" s="57">
        <v>9695887.9000000004</v>
      </c>
      <c r="I1433" s="127">
        <v>0.82550000000000001</v>
      </c>
      <c r="J1433" s="57">
        <v>1692004.64</v>
      </c>
    </row>
    <row r="1434" spans="1:10" s="66" customFormat="1" ht="14.5" x14ac:dyDescent="0.4">
      <c r="A1434" s="149" t="s">
        <v>4432</v>
      </c>
      <c r="B1434" s="149" t="s">
        <v>4433</v>
      </c>
      <c r="C1434" s="149" t="s">
        <v>4434</v>
      </c>
      <c r="D1434" s="105">
        <v>5058274.3600000003</v>
      </c>
      <c r="E1434" s="57">
        <v>5058274.3600000003</v>
      </c>
      <c r="F1434" s="57">
        <v>0</v>
      </c>
      <c r="G1434" s="127">
        <v>1</v>
      </c>
      <c r="H1434" s="57">
        <v>6285449.5</v>
      </c>
      <c r="I1434" s="127">
        <v>0.80479999999999996</v>
      </c>
      <c r="J1434" s="57">
        <v>1227175.1399999999</v>
      </c>
    </row>
    <row r="1435" spans="1:10" s="66" customFormat="1" ht="14.5" x14ac:dyDescent="0.4">
      <c r="A1435" s="149" t="s">
        <v>4435</v>
      </c>
      <c r="B1435" s="149" t="s">
        <v>4436</v>
      </c>
      <c r="C1435" s="149" t="s">
        <v>4437</v>
      </c>
      <c r="D1435" s="105">
        <v>5653854.7199999997</v>
      </c>
      <c r="E1435" s="57">
        <v>5653854.6900000004</v>
      </c>
      <c r="F1435" s="57">
        <v>0.03</v>
      </c>
      <c r="G1435" s="127">
        <v>1</v>
      </c>
      <c r="H1435" s="57">
        <v>6478122.2300000004</v>
      </c>
      <c r="I1435" s="127">
        <v>0.87280000000000002</v>
      </c>
      <c r="J1435" s="57">
        <v>824267.51</v>
      </c>
    </row>
    <row r="1436" spans="1:10" s="66" customFormat="1" ht="14.5" x14ac:dyDescent="0.4">
      <c r="A1436" s="149" t="s">
        <v>4438</v>
      </c>
      <c r="B1436" s="149" t="s">
        <v>4439</v>
      </c>
      <c r="C1436" s="149" t="s">
        <v>4440</v>
      </c>
      <c r="D1436" s="105">
        <v>1802229.58</v>
      </c>
      <c r="E1436" s="57">
        <v>1802229.58</v>
      </c>
      <c r="F1436" s="57">
        <v>0</v>
      </c>
      <c r="G1436" s="127">
        <v>1</v>
      </c>
      <c r="H1436" s="57">
        <v>3494969.92</v>
      </c>
      <c r="I1436" s="127">
        <v>0.51570000000000005</v>
      </c>
      <c r="J1436" s="57">
        <v>1692740.34</v>
      </c>
    </row>
    <row r="1437" spans="1:10" s="66" customFormat="1" ht="14.5" x14ac:dyDescent="0.4">
      <c r="A1437" s="149" t="s">
        <v>4441</v>
      </c>
      <c r="B1437" s="149" t="s">
        <v>4442</v>
      </c>
      <c r="C1437" s="149" t="s">
        <v>4443</v>
      </c>
      <c r="D1437" s="105">
        <v>6610428.3499999996</v>
      </c>
      <c r="E1437" s="57">
        <v>6610428.3499999996</v>
      </c>
      <c r="F1437" s="57">
        <v>0</v>
      </c>
      <c r="G1437" s="127">
        <v>1</v>
      </c>
      <c r="H1437" s="57">
        <v>7817269.3099999996</v>
      </c>
      <c r="I1437" s="127">
        <v>0.84560000000000002</v>
      </c>
      <c r="J1437" s="57">
        <v>1206840.96</v>
      </c>
    </row>
    <row r="1438" spans="1:10" s="66" customFormat="1" ht="14.5" x14ac:dyDescent="0.4">
      <c r="A1438" s="149" t="s">
        <v>4444</v>
      </c>
      <c r="B1438" s="149" t="s">
        <v>4445</v>
      </c>
      <c r="C1438" s="149" t="s">
        <v>4446</v>
      </c>
      <c r="D1438" s="105">
        <v>39829401.25</v>
      </c>
      <c r="E1438" s="57">
        <v>39829401.25</v>
      </c>
      <c r="F1438" s="57">
        <v>0</v>
      </c>
      <c r="G1438" s="127">
        <v>1</v>
      </c>
      <c r="H1438" s="57">
        <v>48126450.32</v>
      </c>
      <c r="I1438" s="127">
        <v>0.8276</v>
      </c>
      <c r="J1438" s="57">
        <v>8297049.0700000003</v>
      </c>
    </row>
    <row r="1439" spans="1:10" s="66" customFormat="1" ht="14.5" x14ac:dyDescent="0.4">
      <c r="A1439" s="149" t="s">
        <v>4447</v>
      </c>
      <c r="B1439" s="149" t="s">
        <v>4448</v>
      </c>
      <c r="C1439" s="149" t="s">
        <v>4449</v>
      </c>
      <c r="D1439" s="105">
        <v>27631684.149999999</v>
      </c>
      <c r="E1439" s="57">
        <v>27631684.149999999</v>
      </c>
      <c r="F1439" s="57">
        <v>0</v>
      </c>
      <c r="G1439" s="127">
        <v>1</v>
      </c>
      <c r="H1439" s="57">
        <v>35003053.68</v>
      </c>
      <c r="I1439" s="127">
        <v>0.78939999999999999</v>
      </c>
      <c r="J1439" s="57">
        <v>7371369.5300000003</v>
      </c>
    </row>
    <row r="1440" spans="1:10" s="66" customFormat="1" ht="14.5" x14ac:dyDescent="0.4">
      <c r="A1440" s="149" t="s">
        <v>4450</v>
      </c>
      <c r="B1440" s="149" t="s">
        <v>4451</v>
      </c>
      <c r="C1440" s="149" t="s">
        <v>4452</v>
      </c>
      <c r="D1440" s="105">
        <v>24917979.489999998</v>
      </c>
      <c r="E1440" s="57">
        <v>24917979.489999998</v>
      </c>
      <c r="F1440" s="57">
        <v>0</v>
      </c>
      <c r="G1440" s="127">
        <v>1</v>
      </c>
      <c r="H1440" s="57">
        <v>29818182.16</v>
      </c>
      <c r="I1440" s="127">
        <v>0.8357</v>
      </c>
      <c r="J1440" s="57">
        <v>4900202.67</v>
      </c>
    </row>
    <row r="1441" spans="1:10" s="66" customFormat="1" ht="14.5" x14ac:dyDescent="0.4">
      <c r="A1441" s="149" t="s">
        <v>4453</v>
      </c>
      <c r="B1441" s="149" t="s">
        <v>4454</v>
      </c>
      <c r="C1441" s="149" t="s">
        <v>4455</v>
      </c>
      <c r="D1441" s="105">
        <v>7782295.46</v>
      </c>
      <c r="E1441" s="57">
        <v>7782295.46</v>
      </c>
      <c r="F1441" s="57">
        <v>0</v>
      </c>
      <c r="G1441" s="127">
        <v>1</v>
      </c>
      <c r="H1441" s="57">
        <v>9391316.7400000002</v>
      </c>
      <c r="I1441" s="127">
        <v>0.82869999999999999</v>
      </c>
      <c r="J1441" s="57">
        <v>1609021.28</v>
      </c>
    </row>
    <row r="1442" spans="1:10" s="66" customFormat="1" ht="14.5" x14ac:dyDescent="0.4">
      <c r="A1442" s="149" t="s">
        <v>4456</v>
      </c>
      <c r="B1442" s="149" t="s">
        <v>4457</v>
      </c>
      <c r="C1442" s="149" t="s">
        <v>4458</v>
      </c>
      <c r="D1442" s="105">
        <v>11285498.560000001</v>
      </c>
      <c r="E1442" s="57">
        <v>11285498.560000001</v>
      </c>
      <c r="F1442" s="57">
        <v>0</v>
      </c>
      <c r="G1442" s="127">
        <v>1</v>
      </c>
      <c r="H1442" s="57">
        <v>13580821.92</v>
      </c>
      <c r="I1442" s="127">
        <v>0.83099999999999996</v>
      </c>
      <c r="J1442" s="57">
        <v>2295323.36</v>
      </c>
    </row>
    <row r="1443" spans="1:10" s="66" customFormat="1" ht="14.5" x14ac:dyDescent="0.4">
      <c r="A1443" s="149" t="s">
        <v>4459</v>
      </c>
      <c r="B1443" s="149" t="s">
        <v>4460</v>
      </c>
      <c r="C1443" s="149" t="s">
        <v>4461</v>
      </c>
      <c r="D1443" s="105">
        <v>5855107.5700000003</v>
      </c>
      <c r="E1443" s="57">
        <v>5590310.3600000003</v>
      </c>
      <c r="F1443" s="57">
        <v>264797.21000000002</v>
      </c>
      <c r="G1443" s="127">
        <v>1.0474000000000001</v>
      </c>
      <c r="H1443" s="57">
        <v>6417144.4900000002</v>
      </c>
      <c r="I1443" s="127">
        <v>0.91239999999999999</v>
      </c>
      <c r="J1443" s="57">
        <v>562036.92000000004</v>
      </c>
    </row>
    <row r="1444" spans="1:10" s="66" customFormat="1" ht="14.5" x14ac:dyDescent="0.4">
      <c r="A1444" s="149" t="s">
        <v>4462</v>
      </c>
      <c r="B1444" s="149" t="s">
        <v>4463</v>
      </c>
      <c r="C1444" s="149" t="s">
        <v>4464</v>
      </c>
      <c r="D1444" s="105">
        <v>5393973.5800000001</v>
      </c>
      <c r="E1444" s="57">
        <v>5393973.5800000001</v>
      </c>
      <c r="F1444" s="57">
        <v>0</v>
      </c>
      <c r="G1444" s="127">
        <v>1</v>
      </c>
      <c r="H1444" s="57">
        <v>7285459.8099999996</v>
      </c>
      <c r="I1444" s="127">
        <v>0.74039999999999995</v>
      </c>
      <c r="J1444" s="57">
        <v>1891486.23</v>
      </c>
    </row>
    <row r="1445" spans="1:10" s="66" customFormat="1" ht="14.5" x14ac:dyDescent="0.4">
      <c r="A1445" s="149" t="s">
        <v>4465</v>
      </c>
      <c r="B1445" s="149" t="s">
        <v>4466</v>
      </c>
      <c r="C1445" s="149" t="s">
        <v>4467</v>
      </c>
      <c r="D1445" s="105">
        <v>6104849.96</v>
      </c>
      <c r="E1445" s="57">
        <v>6104849.96</v>
      </c>
      <c r="F1445" s="57">
        <v>0</v>
      </c>
      <c r="G1445" s="127">
        <v>1</v>
      </c>
      <c r="H1445" s="57">
        <v>7443394.4500000002</v>
      </c>
      <c r="I1445" s="127">
        <v>0.82020000000000004</v>
      </c>
      <c r="J1445" s="57">
        <v>1338544.49</v>
      </c>
    </row>
    <row r="1446" spans="1:10" s="66" customFormat="1" ht="14.5" x14ac:dyDescent="0.4">
      <c r="A1446" s="149" t="s">
        <v>4468</v>
      </c>
      <c r="B1446" s="149" t="s">
        <v>4469</v>
      </c>
      <c r="C1446" s="149" t="s">
        <v>4470</v>
      </c>
      <c r="D1446" s="105">
        <v>3520434.32</v>
      </c>
      <c r="E1446" s="57">
        <v>3520434.32</v>
      </c>
      <c r="F1446" s="57">
        <v>0</v>
      </c>
      <c r="G1446" s="127">
        <v>1</v>
      </c>
      <c r="H1446" s="57">
        <v>5503368.29</v>
      </c>
      <c r="I1446" s="127">
        <v>0.63970000000000005</v>
      </c>
      <c r="J1446" s="57">
        <v>1982933.97</v>
      </c>
    </row>
    <row r="1447" spans="1:10" s="66" customFormat="1" ht="14.5" x14ac:dyDescent="0.4">
      <c r="A1447" s="149" t="s">
        <v>4471</v>
      </c>
      <c r="B1447" s="149" t="s">
        <v>4472</v>
      </c>
      <c r="C1447" s="149" t="s">
        <v>4473</v>
      </c>
      <c r="D1447" s="105">
        <v>8066314.3200000003</v>
      </c>
      <c r="E1447" s="57">
        <v>8066314.3200000003</v>
      </c>
      <c r="F1447" s="57">
        <v>0</v>
      </c>
      <c r="G1447" s="127">
        <v>1</v>
      </c>
      <c r="H1447" s="57">
        <v>12544697.800000001</v>
      </c>
      <c r="I1447" s="127">
        <v>0.64300000000000002</v>
      </c>
      <c r="J1447" s="57">
        <v>4478383.4800000004</v>
      </c>
    </row>
    <row r="1448" spans="1:10" s="66" customFormat="1" ht="14.5" x14ac:dyDescent="0.4">
      <c r="A1448" s="149" t="s">
        <v>4474</v>
      </c>
      <c r="B1448" s="149" t="s">
        <v>4475</v>
      </c>
      <c r="C1448" s="149" t="s">
        <v>4476</v>
      </c>
      <c r="D1448" s="105">
        <v>5046196.32</v>
      </c>
      <c r="E1448" s="57">
        <v>5046196.32</v>
      </c>
      <c r="F1448" s="57">
        <v>0</v>
      </c>
      <c r="G1448" s="127">
        <v>1</v>
      </c>
      <c r="H1448" s="57">
        <v>8145469.8200000003</v>
      </c>
      <c r="I1448" s="127">
        <v>0.61950000000000005</v>
      </c>
      <c r="J1448" s="57">
        <v>3099273.5</v>
      </c>
    </row>
    <row r="1449" spans="1:10" s="66" customFormat="1" ht="14.5" x14ac:dyDescent="0.4">
      <c r="A1449" s="149" t="s">
        <v>4477</v>
      </c>
      <c r="B1449" s="149" t="s">
        <v>4478</v>
      </c>
      <c r="C1449" s="149" t="s">
        <v>4479</v>
      </c>
      <c r="D1449" s="105">
        <v>5919976.0599999996</v>
      </c>
      <c r="E1449" s="57">
        <v>5919976.0599999996</v>
      </c>
      <c r="F1449" s="57">
        <v>0</v>
      </c>
      <c r="G1449" s="127">
        <v>1</v>
      </c>
      <c r="H1449" s="57">
        <v>9586440.6500000004</v>
      </c>
      <c r="I1449" s="127">
        <v>0.61750000000000005</v>
      </c>
      <c r="J1449" s="57">
        <v>3666464.59</v>
      </c>
    </row>
    <row r="1450" spans="1:10" s="66" customFormat="1" ht="14.5" x14ac:dyDescent="0.4">
      <c r="A1450" s="149" t="s">
        <v>4480</v>
      </c>
      <c r="B1450" s="149" t="s">
        <v>4481</v>
      </c>
      <c r="C1450" s="149" t="s">
        <v>4482</v>
      </c>
      <c r="D1450" s="105">
        <v>3314766.51</v>
      </c>
      <c r="E1450" s="57">
        <v>3314766.51</v>
      </c>
      <c r="F1450" s="57">
        <v>0</v>
      </c>
      <c r="G1450" s="127">
        <v>1</v>
      </c>
      <c r="H1450" s="57">
        <v>6337047.4000000004</v>
      </c>
      <c r="I1450" s="127">
        <v>0.52310000000000001</v>
      </c>
      <c r="J1450" s="57">
        <v>3022280.89</v>
      </c>
    </row>
    <row r="1451" spans="1:10" s="66" customFormat="1" ht="14.5" x14ac:dyDescent="0.4">
      <c r="A1451" s="149" t="s">
        <v>4483</v>
      </c>
      <c r="B1451" s="149" t="s">
        <v>4484</v>
      </c>
      <c r="C1451" s="149" t="s">
        <v>4485</v>
      </c>
      <c r="D1451" s="105">
        <v>3276582.96</v>
      </c>
      <c r="E1451" s="57">
        <v>3276582.96</v>
      </c>
      <c r="F1451" s="57">
        <v>0</v>
      </c>
      <c r="G1451" s="127">
        <v>1</v>
      </c>
      <c r="H1451" s="57">
        <v>7028024.25</v>
      </c>
      <c r="I1451" s="127">
        <v>0.4662</v>
      </c>
      <c r="J1451" s="57">
        <v>3751441.29</v>
      </c>
    </row>
    <row r="1452" spans="1:10" s="66" customFormat="1" ht="14.5" x14ac:dyDescent="0.4">
      <c r="A1452" s="149" t="s">
        <v>4486</v>
      </c>
      <c r="B1452" s="149" t="s">
        <v>4487</v>
      </c>
      <c r="C1452" s="149" t="s">
        <v>4488</v>
      </c>
      <c r="D1452" s="105">
        <v>2952444.26</v>
      </c>
      <c r="E1452" s="57">
        <v>2952444.26</v>
      </c>
      <c r="F1452" s="57">
        <v>0</v>
      </c>
      <c r="G1452" s="127">
        <v>1</v>
      </c>
      <c r="H1452" s="57">
        <v>5173708.05</v>
      </c>
      <c r="I1452" s="127">
        <v>0.57069999999999999</v>
      </c>
      <c r="J1452" s="57">
        <v>2221263.79</v>
      </c>
    </row>
    <row r="1453" spans="1:10" s="66" customFormat="1" ht="14.5" x14ac:dyDescent="0.4">
      <c r="A1453" s="149" t="s">
        <v>4489</v>
      </c>
      <c r="B1453" s="149" t="s">
        <v>4490</v>
      </c>
      <c r="C1453" s="149" t="s">
        <v>4491</v>
      </c>
      <c r="D1453" s="105">
        <v>3062950.06</v>
      </c>
      <c r="E1453" s="57">
        <v>3062950.06</v>
      </c>
      <c r="F1453" s="57">
        <v>0</v>
      </c>
      <c r="G1453" s="127">
        <v>1</v>
      </c>
      <c r="H1453" s="57">
        <v>7447282.0099999998</v>
      </c>
      <c r="I1453" s="127">
        <v>0.4113</v>
      </c>
      <c r="J1453" s="57">
        <v>4384331.95</v>
      </c>
    </row>
    <row r="1454" spans="1:10" s="66" customFormat="1" ht="14.5" x14ac:dyDescent="0.4">
      <c r="A1454" s="149" t="s">
        <v>4492</v>
      </c>
      <c r="B1454" s="149" t="s">
        <v>4493</v>
      </c>
      <c r="C1454" s="149" t="s">
        <v>4494</v>
      </c>
      <c r="D1454" s="105">
        <v>5460073.2599999998</v>
      </c>
      <c r="E1454" s="57">
        <v>5460073.2599999998</v>
      </c>
      <c r="F1454" s="57">
        <v>0</v>
      </c>
      <c r="G1454" s="127">
        <v>1</v>
      </c>
      <c r="H1454" s="57">
        <v>7825761.6699999999</v>
      </c>
      <c r="I1454" s="127">
        <v>0.69769999999999999</v>
      </c>
      <c r="J1454" s="57">
        <v>2365688.41</v>
      </c>
    </row>
    <row r="1455" spans="1:10" s="66" customFormat="1" ht="14.5" x14ac:dyDescent="0.4">
      <c r="A1455" s="149" t="s">
        <v>4495</v>
      </c>
      <c r="B1455" s="149" t="s">
        <v>4496</v>
      </c>
      <c r="C1455" s="149" t="s">
        <v>4497</v>
      </c>
      <c r="D1455" s="105">
        <v>11635920.77</v>
      </c>
      <c r="E1455" s="57">
        <v>11635920.77</v>
      </c>
      <c r="F1455" s="57">
        <v>0</v>
      </c>
      <c r="G1455" s="127">
        <v>1</v>
      </c>
      <c r="H1455" s="57">
        <v>18163243.100000001</v>
      </c>
      <c r="I1455" s="127">
        <v>0.64059999999999995</v>
      </c>
      <c r="J1455" s="57">
        <v>6527322.3300000001</v>
      </c>
    </row>
    <row r="1456" spans="1:10" s="66" customFormat="1" ht="14.5" x14ac:dyDescent="0.4">
      <c r="A1456" s="149" t="s">
        <v>4498</v>
      </c>
      <c r="B1456" s="149" t="s">
        <v>4499</v>
      </c>
      <c r="C1456" s="149" t="s">
        <v>4500</v>
      </c>
      <c r="D1456" s="105">
        <v>11604981.050000001</v>
      </c>
      <c r="E1456" s="57">
        <v>11604981.050000001</v>
      </c>
      <c r="F1456" s="57">
        <v>0</v>
      </c>
      <c r="G1456" s="127">
        <v>1</v>
      </c>
      <c r="H1456" s="57">
        <v>15136768.25</v>
      </c>
      <c r="I1456" s="127">
        <v>0.76670000000000005</v>
      </c>
      <c r="J1456" s="57">
        <v>3531787.2</v>
      </c>
    </row>
    <row r="1457" spans="1:10" s="66" customFormat="1" ht="14.5" x14ac:dyDescent="0.4">
      <c r="A1457" s="149" t="s">
        <v>4501</v>
      </c>
      <c r="B1457" s="149" t="s">
        <v>4502</v>
      </c>
      <c r="C1457" s="149" t="s">
        <v>4503</v>
      </c>
      <c r="D1457" s="105">
        <v>8460752.0399999991</v>
      </c>
      <c r="E1457" s="57">
        <v>8460752.0399999991</v>
      </c>
      <c r="F1457" s="57">
        <v>0</v>
      </c>
      <c r="G1457" s="127">
        <v>1</v>
      </c>
      <c r="H1457" s="57">
        <v>13207344.539999999</v>
      </c>
      <c r="I1457" s="127">
        <v>0.64059999999999995</v>
      </c>
      <c r="J1457" s="57">
        <v>4746592.5</v>
      </c>
    </row>
    <row r="1458" spans="1:10" s="66" customFormat="1" ht="14.5" x14ac:dyDescent="0.4">
      <c r="A1458" s="149" t="s">
        <v>4504</v>
      </c>
      <c r="B1458" s="149" t="s">
        <v>4505</v>
      </c>
      <c r="C1458" s="149" t="s">
        <v>4506</v>
      </c>
      <c r="D1458" s="105">
        <v>3363273.16</v>
      </c>
      <c r="E1458" s="57">
        <v>3363273.16</v>
      </c>
      <c r="F1458" s="57">
        <v>0</v>
      </c>
      <c r="G1458" s="127">
        <v>1</v>
      </c>
      <c r="H1458" s="57">
        <v>7037839.8399999999</v>
      </c>
      <c r="I1458" s="127">
        <v>0.47789999999999999</v>
      </c>
      <c r="J1458" s="57">
        <v>3674566.68</v>
      </c>
    </row>
    <row r="1459" spans="1:10" s="66" customFormat="1" ht="14.5" x14ac:dyDescent="0.4">
      <c r="A1459" s="149" t="s">
        <v>4507</v>
      </c>
      <c r="B1459" s="149" t="s">
        <v>4508</v>
      </c>
      <c r="C1459" s="149" t="s">
        <v>4509</v>
      </c>
      <c r="D1459" s="105">
        <v>7532656.1500000004</v>
      </c>
      <c r="E1459" s="57">
        <v>7532656.1500000004</v>
      </c>
      <c r="F1459" s="57">
        <v>0</v>
      </c>
      <c r="G1459" s="127">
        <v>1</v>
      </c>
      <c r="H1459" s="57">
        <v>11065353.92</v>
      </c>
      <c r="I1459" s="127">
        <v>0.68069999999999997</v>
      </c>
      <c r="J1459" s="57">
        <v>3532697.77</v>
      </c>
    </row>
    <row r="1460" spans="1:10" s="66" customFormat="1" ht="14.5" x14ac:dyDescent="0.4">
      <c r="A1460" s="149" t="s">
        <v>4510</v>
      </c>
      <c r="B1460" s="149" t="s">
        <v>4511</v>
      </c>
      <c r="C1460" s="149" t="s">
        <v>4512</v>
      </c>
      <c r="D1460" s="105">
        <v>3414697.74</v>
      </c>
      <c r="E1460" s="57">
        <v>3414697.74</v>
      </c>
      <c r="F1460" s="57">
        <v>0</v>
      </c>
      <c r="G1460" s="127">
        <v>1</v>
      </c>
      <c r="H1460" s="57">
        <v>6262701.3899999997</v>
      </c>
      <c r="I1460" s="127">
        <v>0.54520000000000002</v>
      </c>
      <c r="J1460" s="57">
        <v>2848003.65</v>
      </c>
    </row>
    <row r="1461" spans="1:10" s="66" customFormat="1" ht="14.5" x14ac:dyDescent="0.4">
      <c r="A1461" s="149" t="s">
        <v>4513</v>
      </c>
      <c r="B1461" s="149" t="s">
        <v>4514</v>
      </c>
      <c r="C1461" s="149" t="s">
        <v>4515</v>
      </c>
      <c r="D1461" s="105">
        <v>3714207.59</v>
      </c>
      <c r="E1461" s="57">
        <v>3714207.59</v>
      </c>
      <c r="F1461" s="57">
        <v>0</v>
      </c>
      <c r="G1461" s="127">
        <v>1</v>
      </c>
      <c r="H1461" s="57">
        <v>7191901.2400000002</v>
      </c>
      <c r="I1461" s="127">
        <v>0.51639999999999997</v>
      </c>
      <c r="J1461" s="57">
        <v>3477693.65</v>
      </c>
    </row>
    <row r="1462" spans="1:10" s="66" customFormat="1" ht="14.5" x14ac:dyDescent="0.4">
      <c r="A1462" s="149" t="s">
        <v>4516</v>
      </c>
      <c r="B1462" s="149" t="s">
        <v>4517</v>
      </c>
      <c r="C1462" s="149" t="s">
        <v>4518</v>
      </c>
      <c r="D1462" s="105">
        <v>7703168.4800000004</v>
      </c>
      <c r="E1462" s="57">
        <v>7703168.4800000004</v>
      </c>
      <c r="F1462" s="57">
        <v>0</v>
      </c>
      <c r="G1462" s="127">
        <v>1</v>
      </c>
      <c r="H1462" s="57">
        <v>14049941.470000001</v>
      </c>
      <c r="I1462" s="127">
        <v>0.54830000000000001</v>
      </c>
      <c r="J1462" s="57">
        <v>6346772.9900000002</v>
      </c>
    </row>
    <row r="1463" spans="1:10" s="66" customFormat="1" ht="14.5" x14ac:dyDescent="0.4">
      <c r="A1463" s="149" t="s">
        <v>4519</v>
      </c>
      <c r="B1463" s="149" t="s">
        <v>4520</v>
      </c>
      <c r="C1463" s="149" t="s">
        <v>4521</v>
      </c>
      <c r="D1463" s="105">
        <v>4206385.12</v>
      </c>
      <c r="E1463" s="57">
        <v>4206385.12</v>
      </c>
      <c r="F1463" s="57">
        <v>0</v>
      </c>
      <c r="G1463" s="127">
        <v>1</v>
      </c>
      <c r="H1463" s="57">
        <v>7728116.29</v>
      </c>
      <c r="I1463" s="127">
        <v>0.54430000000000001</v>
      </c>
      <c r="J1463" s="57">
        <v>3521731.17</v>
      </c>
    </row>
    <row r="1464" spans="1:10" s="66" customFormat="1" ht="14.5" x14ac:dyDescent="0.4">
      <c r="A1464" s="149" t="s">
        <v>4522</v>
      </c>
      <c r="B1464" s="149" t="s">
        <v>4523</v>
      </c>
      <c r="C1464" s="149" t="s">
        <v>4524</v>
      </c>
      <c r="D1464" s="105">
        <v>6502798.6100000003</v>
      </c>
      <c r="E1464" s="57">
        <v>6502798.6100000003</v>
      </c>
      <c r="F1464" s="57">
        <v>0</v>
      </c>
      <c r="G1464" s="127">
        <v>1</v>
      </c>
      <c r="H1464" s="57">
        <v>10658807.390000001</v>
      </c>
      <c r="I1464" s="127">
        <v>0.61009999999999998</v>
      </c>
      <c r="J1464" s="57">
        <v>4156008.78</v>
      </c>
    </row>
    <row r="1465" spans="1:10" s="66" customFormat="1" ht="14.5" x14ac:dyDescent="0.4">
      <c r="A1465" s="149" t="s">
        <v>4525</v>
      </c>
      <c r="B1465" s="149" t="s">
        <v>4526</v>
      </c>
      <c r="C1465" s="149" t="s">
        <v>4527</v>
      </c>
      <c r="D1465" s="105">
        <v>4718033.2</v>
      </c>
      <c r="E1465" s="57">
        <v>4718033.2</v>
      </c>
      <c r="F1465" s="57">
        <v>0</v>
      </c>
      <c r="G1465" s="127">
        <v>1</v>
      </c>
      <c r="H1465" s="57">
        <v>8310103.4199999999</v>
      </c>
      <c r="I1465" s="127">
        <v>0.56769999999999998</v>
      </c>
      <c r="J1465" s="57">
        <v>3592070.22</v>
      </c>
    </row>
    <row r="1466" spans="1:10" s="66" customFormat="1" ht="14.5" x14ac:dyDescent="0.4">
      <c r="A1466" s="149" t="s">
        <v>4528</v>
      </c>
      <c r="B1466" s="149" t="s">
        <v>4529</v>
      </c>
      <c r="C1466" s="149" t="s">
        <v>4530</v>
      </c>
      <c r="D1466" s="105">
        <v>1947049.76</v>
      </c>
      <c r="E1466" s="57">
        <v>1947049.76</v>
      </c>
      <c r="F1466" s="57">
        <v>0</v>
      </c>
      <c r="G1466" s="127">
        <v>1</v>
      </c>
      <c r="H1466" s="57">
        <v>4549133.3099999996</v>
      </c>
      <c r="I1466" s="127">
        <v>0.42799999999999999</v>
      </c>
      <c r="J1466" s="57">
        <v>2602083.5499999998</v>
      </c>
    </row>
    <row r="1467" spans="1:10" s="66" customFormat="1" ht="14.5" x14ac:dyDescent="0.4">
      <c r="A1467" s="149" t="s">
        <v>4531</v>
      </c>
      <c r="B1467" s="149" t="s">
        <v>4532</v>
      </c>
      <c r="C1467" s="149" t="s">
        <v>4533</v>
      </c>
      <c r="D1467" s="105">
        <v>5363515.76</v>
      </c>
      <c r="E1467" s="57">
        <v>5363515.76</v>
      </c>
      <c r="F1467" s="57">
        <v>0</v>
      </c>
      <c r="G1467" s="127">
        <v>1</v>
      </c>
      <c r="H1467" s="57">
        <v>8153985.8600000003</v>
      </c>
      <c r="I1467" s="127">
        <v>0.65780000000000005</v>
      </c>
      <c r="J1467" s="57">
        <v>2790470.1</v>
      </c>
    </row>
    <row r="1468" spans="1:10" s="66" customFormat="1" ht="14.5" x14ac:dyDescent="0.4">
      <c r="A1468" s="149" t="s">
        <v>4534</v>
      </c>
      <c r="B1468" s="149" t="s">
        <v>4535</v>
      </c>
      <c r="C1468" s="149" t="s">
        <v>4536</v>
      </c>
      <c r="D1468" s="105">
        <v>3008263.04</v>
      </c>
      <c r="E1468" s="57">
        <v>3008263.04</v>
      </c>
      <c r="F1468" s="57">
        <v>0</v>
      </c>
      <c r="G1468" s="127">
        <v>1</v>
      </c>
      <c r="H1468" s="57">
        <v>8350154.7999999998</v>
      </c>
      <c r="I1468" s="127">
        <v>0.36030000000000001</v>
      </c>
      <c r="J1468" s="57">
        <v>5341891.76</v>
      </c>
    </row>
    <row r="1469" spans="1:10" s="66" customFormat="1" ht="14.5" x14ac:dyDescent="0.4">
      <c r="A1469" s="149" t="s">
        <v>4537</v>
      </c>
      <c r="B1469" s="149" t="s">
        <v>4538</v>
      </c>
      <c r="C1469" s="149" t="s">
        <v>4539</v>
      </c>
      <c r="D1469" s="105">
        <v>5034668.38</v>
      </c>
      <c r="E1469" s="57">
        <v>5034668.38</v>
      </c>
      <c r="F1469" s="57">
        <v>0</v>
      </c>
      <c r="G1469" s="127">
        <v>1</v>
      </c>
      <c r="H1469" s="57">
        <v>7424128.4299999997</v>
      </c>
      <c r="I1469" s="127">
        <v>0.67810000000000004</v>
      </c>
      <c r="J1469" s="57">
        <v>2389460.0499999998</v>
      </c>
    </row>
    <row r="1470" spans="1:10" s="66" customFormat="1" ht="14.5" x14ac:dyDescent="0.4">
      <c r="A1470" s="149" t="s">
        <v>4540</v>
      </c>
      <c r="B1470" s="149" t="s">
        <v>4541</v>
      </c>
      <c r="C1470" s="149" t="s">
        <v>4542</v>
      </c>
      <c r="D1470" s="105">
        <v>3486600.55</v>
      </c>
      <c r="E1470" s="57">
        <v>3486600.55</v>
      </c>
      <c r="F1470" s="57">
        <v>0</v>
      </c>
      <c r="G1470" s="127">
        <v>1</v>
      </c>
      <c r="H1470" s="57">
        <v>7150737.96</v>
      </c>
      <c r="I1470" s="127">
        <v>0.48759999999999998</v>
      </c>
      <c r="J1470" s="57">
        <v>3664137.41</v>
      </c>
    </row>
    <row r="1471" spans="1:10" s="66" customFormat="1" ht="14.5" x14ac:dyDescent="0.4">
      <c r="A1471" s="149" t="s">
        <v>4543</v>
      </c>
      <c r="B1471" s="149" t="s">
        <v>4544</v>
      </c>
      <c r="C1471" s="149" t="s">
        <v>4545</v>
      </c>
      <c r="D1471" s="105">
        <v>6928968.1900000004</v>
      </c>
      <c r="E1471" s="57">
        <v>6928968.1900000004</v>
      </c>
      <c r="F1471" s="57">
        <v>0</v>
      </c>
      <c r="G1471" s="127">
        <v>1</v>
      </c>
      <c r="H1471" s="57">
        <v>11232206.93</v>
      </c>
      <c r="I1471" s="127">
        <v>0.6169</v>
      </c>
      <c r="J1471" s="57">
        <v>4303238.74</v>
      </c>
    </row>
    <row r="1472" spans="1:10" s="66" customFormat="1" ht="14.5" x14ac:dyDescent="0.4">
      <c r="A1472" s="149" t="s">
        <v>4546</v>
      </c>
      <c r="B1472" s="149" t="s">
        <v>4547</v>
      </c>
      <c r="C1472" s="149" t="s">
        <v>4548</v>
      </c>
      <c r="D1472" s="105">
        <v>12526886.609999999</v>
      </c>
      <c r="E1472" s="57">
        <v>12526886.609999999</v>
      </c>
      <c r="F1472" s="57">
        <v>0</v>
      </c>
      <c r="G1472" s="127">
        <v>1</v>
      </c>
      <c r="H1472" s="57">
        <v>17778192.219999999</v>
      </c>
      <c r="I1472" s="127">
        <v>0.7046</v>
      </c>
      <c r="J1472" s="57">
        <v>5251305.6100000003</v>
      </c>
    </row>
    <row r="1473" spans="1:10" s="66" customFormat="1" ht="14.5" x14ac:dyDescent="0.4">
      <c r="A1473" s="149" t="s">
        <v>4549</v>
      </c>
      <c r="B1473" s="149" t="s">
        <v>4550</v>
      </c>
      <c r="C1473" s="149" t="s">
        <v>4551</v>
      </c>
      <c r="D1473" s="105">
        <v>2993768.64</v>
      </c>
      <c r="E1473" s="57">
        <v>2993769.36</v>
      </c>
      <c r="F1473" s="57">
        <v>-0.72</v>
      </c>
      <c r="G1473" s="127">
        <v>1</v>
      </c>
      <c r="H1473" s="57">
        <v>5200532.83</v>
      </c>
      <c r="I1473" s="127">
        <v>0.57569999999999999</v>
      </c>
      <c r="J1473" s="57">
        <v>2206764.19</v>
      </c>
    </row>
    <row r="1474" spans="1:10" s="66" customFormat="1" ht="14.5" x14ac:dyDescent="0.4">
      <c r="A1474" s="149" t="s">
        <v>4552</v>
      </c>
      <c r="B1474" s="149" t="s">
        <v>4553</v>
      </c>
      <c r="C1474" s="149" t="s">
        <v>4554</v>
      </c>
      <c r="D1474" s="105">
        <v>7098309.6100000003</v>
      </c>
      <c r="E1474" s="57">
        <v>7098309.6100000003</v>
      </c>
      <c r="F1474" s="57">
        <v>0</v>
      </c>
      <c r="G1474" s="127">
        <v>1</v>
      </c>
      <c r="H1474" s="57">
        <v>10057511.449999999</v>
      </c>
      <c r="I1474" s="127">
        <v>0.70579999999999998</v>
      </c>
      <c r="J1474" s="57">
        <v>2959201.84</v>
      </c>
    </row>
    <row r="1475" spans="1:10" s="66" customFormat="1" ht="14.5" x14ac:dyDescent="0.4">
      <c r="A1475" s="149" t="s">
        <v>4555</v>
      </c>
      <c r="B1475" s="149" t="s">
        <v>4556</v>
      </c>
      <c r="C1475" s="149" t="s">
        <v>4557</v>
      </c>
      <c r="D1475" s="105">
        <v>7317298.9500000002</v>
      </c>
      <c r="E1475" s="57">
        <v>7317298.9500000002</v>
      </c>
      <c r="F1475" s="57">
        <v>0</v>
      </c>
      <c r="G1475" s="127">
        <v>1</v>
      </c>
      <c r="H1475" s="57">
        <v>10922921.289999999</v>
      </c>
      <c r="I1475" s="127">
        <v>0.66990000000000005</v>
      </c>
      <c r="J1475" s="57">
        <v>3605622.34</v>
      </c>
    </row>
    <row r="1476" spans="1:10" s="66" customFormat="1" ht="14.5" x14ac:dyDescent="0.4">
      <c r="A1476" s="149" t="s">
        <v>4558</v>
      </c>
      <c r="B1476" s="149" t="s">
        <v>4559</v>
      </c>
      <c r="C1476" s="149" t="s">
        <v>4560</v>
      </c>
      <c r="D1476" s="105">
        <v>2742773.15</v>
      </c>
      <c r="E1476" s="57">
        <v>2742773.15</v>
      </c>
      <c r="F1476" s="57">
        <v>0</v>
      </c>
      <c r="G1476" s="127">
        <v>1</v>
      </c>
      <c r="H1476" s="57">
        <v>3952236.63</v>
      </c>
      <c r="I1476" s="127">
        <v>0.69399999999999995</v>
      </c>
      <c r="J1476" s="57">
        <v>1209463.48</v>
      </c>
    </row>
    <row r="1477" spans="1:10" s="66" customFormat="1" ht="14.5" x14ac:dyDescent="0.4">
      <c r="A1477" s="149" t="s">
        <v>4561</v>
      </c>
      <c r="B1477" s="149" t="s">
        <v>4562</v>
      </c>
      <c r="C1477" s="149" t="s">
        <v>4563</v>
      </c>
      <c r="D1477" s="105">
        <v>5796275.5899999999</v>
      </c>
      <c r="E1477" s="57">
        <v>5796275.5899999999</v>
      </c>
      <c r="F1477" s="57">
        <v>0</v>
      </c>
      <c r="G1477" s="127">
        <v>1</v>
      </c>
      <c r="H1477" s="57">
        <v>8869429.75</v>
      </c>
      <c r="I1477" s="127">
        <v>0.65349999999999997</v>
      </c>
      <c r="J1477" s="57">
        <v>3073154.16</v>
      </c>
    </row>
    <row r="1478" spans="1:10" s="66" customFormat="1" ht="14.5" x14ac:dyDescent="0.4">
      <c r="A1478" s="149" t="s">
        <v>4564</v>
      </c>
      <c r="B1478" s="149" t="s">
        <v>4565</v>
      </c>
      <c r="C1478" s="149" t="s">
        <v>4566</v>
      </c>
      <c r="D1478" s="105">
        <v>4722467.1399999997</v>
      </c>
      <c r="E1478" s="57">
        <v>4722467.1399999997</v>
      </c>
      <c r="F1478" s="57">
        <v>0</v>
      </c>
      <c r="G1478" s="127">
        <v>1</v>
      </c>
      <c r="H1478" s="57">
        <v>6456352.6600000001</v>
      </c>
      <c r="I1478" s="127">
        <v>0.73140000000000005</v>
      </c>
      <c r="J1478" s="57">
        <v>1733885.52</v>
      </c>
    </row>
    <row r="1479" spans="1:10" s="66" customFormat="1" ht="14.5" x14ac:dyDescent="0.4">
      <c r="A1479" s="149" t="s">
        <v>4567</v>
      </c>
      <c r="B1479" s="149" t="s">
        <v>4568</v>
      </c>
      <c r="C1479" s="149" t="s">
        <v>4569</v>
      </c>
      <c r="D1479" s="105">
        <v>4716227.3899999997</v>
      </c>
      <c r="E1479" s="57">
        <v>4716227.3899999997</v>
      </c>
      <c r="F1479" s="57">
        <v>0</v>
      </c>
      <c r="G1479" s="127">
        <v>1</v>
      </c>
      <c r="H1479" s="57">
        <v>6420190.9000000004</v>
      </c>
      <c r="I1479" s="127">
        <v>0.73460000000000003</v>
      </c>
      <c r="J1479" s="57">
        <v>1703963.51</v>
      </c>
    </row>
    <row r="1480" spans="1:10" s="66" customFormat="1" ht="14.5" x14ac:dyDescent="0.4">
      <c r="A1480" s="149" t="s">
        <v>4570</v>
      </c>
      <c r="B1480" s="149" t="s">
        <v>1898</v>
      </c>
      <c r="C1480" s="149" t="s">
        <v>4571</v>
      </c>
      <c r="D1480" s="105">
        <v>2947858.05</v>
      </c>
      <c r="E1480" s="57">
        <v>2947858.05</v>
      </c>
      <c r="F1480" s="57">
        <v>0</v>
      </c>
      <c r="G1480" s="127">
        <v>1</v>
      </c>
      <c r="H1480" s="57">
        <v>4604521.8899999997</v>
      </c>
      <c r="I1480" s="127">
        <v>0.64019999999999999</v>
      </c>
      <c r="J1480" s="57">
        <v>1656663.84</v>
      </c>
    </row>
    <row r="1481" spans="1:10" s="66" customFormat="1" ht="14.5" x14ac:dyDescent="0.4">
      <c r="A1481" s="149" t="s">
        <v>4572</v>
      </c>
      <c r="B1481" s="149" t="s">
        <v>4573</v>
      </c>
      <c r="C1481" s="149" t="s">
        <v>4574</v>
      </c>
      <c r="D1481" s="105">
        <v>6585824.9299999997</v>
      </c>
      <c r="E1481" s="57">
        <v>6585824.9299999997</v>
      </c>
      <c r="F1481" s="57">
        <v>0</v>
      </c>
      <c r="G1481" s="127">
        <v>1</v>
      </c>
      <c r="H1481" s="57">
        <v>7921268.1900000004</v>
      </c>
      <c r="I1481" s="127">
        <v>0.83140000000000003</v>
      </c>
      <c r="J1481" s="57">
        <v>1335443.26</v>
      </c>
    </row>
    <row r="1482" spans="1:10" s="66" customFormat="1" ht="14.5" x14ac:dyDescent="0.4">
      <c r="A1482" s="149" t="s">
        <v>4575</v>
      </c>
      <c r="B1482" s="149" t="s">
        <v>4576</v>
      </c>
      <c r="C1482" s="149" t="s">
        <v>4577</v>
      </c>
      <c r="D1482" s="105">
        <v>3293239.82</v>
      </c>
      <c r="E1482" s="57">
        <v>3293239.82</v>
      </c>
      <c r="F1482" s="57">
        <v>0</v>
      </c>
      <c r="G1482" s="127">
        <v>1</v>
      </c>
      <c r="H1482" s="57">
        <v>4362487.09</v>
      </c>
      <c r="I1482" s="127">
        <v>0.75490000000000002</v>
      </c>
      <c r="J1482" s="57">
        <v>1069247.27</v>
      </c>
    </row>
    <row r="1483" spans="1:10" s="66" customFormat="1" ht="14.5" x14ac:dyDescent="0.4">
      <c r="A1483" s="149" t="s">
        <v>4578</v>
      </c>
      <c r="B1483" s="149" t="s">
        <v>4579</v>
      </c>
      <c r="C1483" s="149" t="s">
        <v>4580</v>
      </c>
      <c r="D1483" s="105">
        <v>8231089.7800000003</v>
      </c>
      <c r="E1483" s="57">
        <v>8231089.7800000003</v>
      </c>
      <c r="F1483" s="57">
        <v>0</v>
      </c>
      <c r="G1483" s="127">
        <v>1</v>
      </c>
      <c r="H1483" s="57">
        <v>10924072.539999999</v>
      </c>
      <c r="I1483" s="127">
        <v>0.75349999999999995</v>
      </c>
      <c r="J1483" s="57">
        <v>2692982.76</v>
      </c>
    </row>
    <row r="1484" spans="1:10" s="66" customFormat="1" ht="14.5" x14ac:dyDescent="0.4">
      <c r="A1484" s="149" t="s">
        <v>4581</v>
      </c>
      <c r="B1484" s="149" t="s">
        <v>4582</v>
      </c>
      <c r="C1484" s="149" t="s">
        <v>4583</v>
      </c>
      <c r="D1484" s="105">
        <v>5082996.13</v>
      </c>
      <c r="E1484" s="57">
        <v>5082996.13</v>
      </c>
      <c r="F1484" s="57">
        <v>0</v>
      </c>
      <c r="G1484" s="127">
        <v>1</v>
      </c>
      <c r="H1484" s="57">
        <v>6267253.5800000001</v>
      </c>
      <c r="I1484" s="127">
        <v>0.81100000000000005</v>
      </c>
      <c r="J1484" s="57">
        <v>1184257.45</v>
      </c>
    </row>
    <row r="1485" spans="1:10" s="66" customFormat="1" ht="14.5" x14ac:dyDescent="0.4">
      <c r="A1485" s="149" t="s">
        <v>4584</v>
      </c>
      <c r="B1485" s="149" t="s">
        <v>4585</v>
      </c>
      <c r="C1485" s="149" t="s">
        <v>4586</v>
      </c>
      <c r="D1485" s="105">
        <v>4776872.68</v>
      </c>
      <c r="E1485" s="57">
        <v>4776872.68</v>
      </c>
      <c r="F1485" s="57">
        <v>0</v>
      </c>
      <c r="G1485" s="127">
        <v>1</v>
      </c>
      <c r="H1485" s="57">
        <v>6915834.2699999996</v>
      </c>
      <c r="I1485" s="127">
        <v>0.69069999999999998</v>
      </c>
      <c r="J1485" s="57">
        <v>2138961.59</v>
      </c>
    </row>
    <row r="1486" spans="1:10" s="66" customFormat="1" ht="14.5" x14ac:dyDescent="0.4">
      <c r="A1486" s="149" t="s">
        <v>4587</v>
      </c>
      <c r="B1486" s="149" t="s">
        <v>4588</v>
      </c>
      <c r="C1486" s="149" t="s">
        <v>4589</v>
      </c>
      <c r="D1486" s="105">
        <v>6931970.3300000001</v>
      </c>
      <c r="E1486" s="57">
        <v>6931970.3300000001</v>
      </c>
      <c r="F1486" s="57">
        <v>0</v>
      </c>
      <c r="G1486" s="127">
        <v>1</v>
      </c>
      <c r="H1486" s="57">
        <v>8660779.1699999999</v>
      </c>
      <c r="I1486" s="127">
        <v>0.8004</v>
      </c>
      <c r="J1486" s="57">
        <v>1728808.84</v>
      </c>
    </row>
    <row r="1487" spans="1:10" s="66" customFormat="1" ht="14.5" x14ac:dyDescent="0.4">
      <c r="A1487" s="149" t="s">
        <v>4590</v>
      </c>
      <c r="B1487" s="149" t="s">
        <v>4591</v>
      </c>
      <c r="C1487" s="149" t="s">
        <v>4592</v>
      </c>
      <c r="D1487" s="105">
        <v>5468917.2599999998</v>
      </c>
      <c r="E1487" s="57">
        <v>5468917.2599999998</v>
      </c>
      <c r="F1487" s="57">
        <v>0</v>
      </c>
      <c r="G1487" s="127">
        <v>1</v>
      </c>
      <c r="H1487" s="57">
        <v>6699011.0999999996</v>
      </c>
      <c r="I1487" s="127">
        <v>0.81640000000000001</v>
      </c>
      <c r="J1487" s="57">
        <v>1230093.8400000001</v>
      </c>
    </row>
    <row r="1488" spans="1:10" s="66" customFormat="1" ht="14.5" x14ac:dyDescent="0.4">
      <c r="A1488" s="149" t="s">
        <v>4593</v>
      </c>
      <c r="B1488" s="149" t="s">
        <v>4594</v>
      </c>
      <c r="C1488" s="149" t="s">
        <v>4595</v>
      </c>
      <c r="D1488" s="105">
        <v>4591626.5599999996</v>
      </c>
      <c r="E1488" s="57">
        <v>4591626.5599999996</v>
      </c>
      <c r="F1488" s="57">
        <v>0</v>
      </c>
      <c r="G1488" s="127">
        <v>1</v>
      </c>
      <c r="H1488" s="57">
        <v>5568212.9100000001</v>
      </c>
      <c r="I1488" s="127">
        <v>0.8246</v>
      </c>
      <c r="J1488" s="57">
        <v>976586.35</v>
      </c>
    </row>
    <row r="1489" spans="1:10" s="66" customFormat="1" ht="14.5" x14ac:dyDescent="0.4">
      <c r="A1489" s="149" t="s">
        <v>4596</v>
      </c>
      <c r="B1489" s="149" t="s">
        <v>4597</v>
      </c>
      <c r="C1489" s="149" t="s">
        <v>4598</v>
      </c>
      <c r="D1489" s="105">
        <v>6228900.4800000004</v>
      </c>
      <c r="E1489" s="57">
        <v>6228900.4800000004</v>
      </c>
      <c r="F1489" s="57">
        <v>0</v>
      </c>
      <c r="G1489" s="127">
        <v>1</v>
      </c>
      <c r="H1489" s="57">
        <v>8494090.9700000007</v>
      </c>
      <c r="I1489" s="127">
        <v>0.73329999999999995</v>
      </c>
      <c r="J1489" s="57">
        <v>2265190.4900000002</v>
      </c>
    </row>
    <row r="1490" spans="1:10" s="66" customFormat="1" ht="14.5" x14ac:dyDescent="0.4">
      <c r="A1490" s="149" t="s">
        <v>4599</v>
      </c>
      <c r="B1490" s="149" t="s">
        <v>4600</v>
      </c>
      <c r="C1490" s="149" t="s">
        <v>4601</v>
      </c>
      <c r="D1490" s="105">
        <v>5040288.8600000003</v>
      </c>
      <c r="E1490" s="57">
        <v>5040288.8600000003</v>
      </c>
      <c r="F1490" s="57">
        <v>0</v>
      </c>
      <c r="G1490" s="127">
        <v>1</v>
      </c>
      <c r="H1490" s="57">
        <v>6916798.6500000004</v>
      </c>
      <c r="I1490" s="127">
        <v>0.72870000000000001</v>
      </c>
      <c r="J1490" s="57">
        <v>1876509.79</v>
      </c>
    </row>
    <row r="1491" spans="1:10" s="66" customFormat="1" ht="14.5" x14ac:dyDescent="0.4">
      <c r="A1491" s="149" t="s">
        <v>4602</v>
      </c>
      <c r="B1491" s="149" t="s">
        <v>4603</v>
      </c>
      <c r="C1491" s="149" t="s">
        <v>4604</v>
      </c>
      <c r="D1491" s="105">
        <v>6570873.2300000004</v>
      </c>
      <c r="E1491" s="57">
        <v>6570873.2300000004</v>
      </c>
      <c r="F1491" s="57">
        <v>0</v>
      </c>
      <c r="G1491" s="127">
        <v>1</v>
      </c>
      <c r="H1491" s="57">
        <v>8318509.3200000003</v>
      </c>
      <c r="I1491" s="127">
        <v>0.78990000000000005</v>
      </c>
      <c r="J1491" s="57">
        <v>1747636.09</v>
      </c>
    </row>
    <row r="1492" spans="1:10" s="66" customFormat="1" ht="14.5" x14ac:dyDescent="0.4">
      <c r="A1492" s="149" t="s">
        <v>4605</v>
      </c>
      <c r="B1492" s="149" t="s">
        <v>4606</v>
      </c>
      <c r="C1492" s="149" t="s">
        <v>4607</v>
      </c>
      <c r="D1492" s="105">
        <v>6028758.3200000003</v>
      </c>
      <c r="E1492" s="57">
        <v>6028758.3200000003</v>
      </c>
      <c r="F1492" s="57">
        <v>0</v>
      </c>
      <c r="G1492" s="127">
        <v>1</v>
      </c>
      <c r="H1492" s="57">
        <v>10076541.43</v>
      </c>
      <c r="I1492" s="127">
        <v>0.59830000000000005</v>
      </c>
      <c r="J1492" s="57">
        <v>4047783.11</v>
      </c>
    </row>
    <row r="1493" spans="1:10" s="66" customFormat="1" ht="14.5" x14ac:dyDescent="0.4">
      <c r="A1493" s="149" t="s">
        <v>4608</v>
      </c>
      <c r="B1493" s="149" t="s">
        <v>4609</v>
      </c>
      <c r="C1493" s="149" t="s">
        <v>4610</v>
      </c>
      <c r="D1493" s="105">
        <v>10159498.800000001</v>
      </c>
      <c r="E1493" s="57">
        <v>10159498.800000001</v>
      </c>
      <c r="F1493" s="57">
        <v>0</v>
      </c>
      <c r="G1493" s="127">
        <v>1</v>
      </c>
      <c r="H1493" s="57">
        <v>13484350.25</v>
      </c>
      <c r="I1493" s="127">
        <v>0.75339999999999996</v>
      </c>
      <c r="J1493" s="57">
        <v>3324851.45</v>
      </c>
    </row>
    <row r="1494" spans="1:10" s="66" customFormat="1" ht="14.5" x14ac:dyDescent="0.4">
      <c r="A1494" s="149" t="s">
        <v>4611</v>
      </c>
      <c r="B1494" s="149" t="s">
        <v>4612</v>
      </c>
      <c r="C1494" s="149" t="s">
        <v>4613</v>
      </c>
      <c r="D1494" s="105">
        <v>8252063.4000000004</v>
      </c>
      <c r="E1494" s="57">
        <v>8252063.4000000004</v>
      </c>
      <c r="F1494" s="57">
        <v>0</v>
      </c>
      <c r="G1494" s="127">
        <v>1</v>
      </c>
      <c r="H1494" s="57">
        <v>13924571</v>
      </c>
      <c r="I1494" s="127">
        <v>0.59260000000000002</v>
      </c>
      <c r="J1494" s="57">
        <v>5672507.5999999996</v>
      </c>
    </row>
    <row r="1495" spans="1:10" s="66" customFormat="1" ht="14.5" x14ac:dyDescent="0.4">
      <c r="A1495" s="149" t="s">
        <v>4614</v>
      </c>
      <c r="B1495" s="149" t="s">
        <v>4615</v>
      </c>
      <c r="C1495" s="149" t="s">
        <v>4616</v>
      </c>
      <c r="D1495" s="105">
        <v>5504866.4299999997</v>
      </c>
      <c r="E1495" s="57">
        <v>5504866.4299999997</v>
      </c>
      <c r="F1495" s="57">
        <v>0</v>
      </c>
      <c r="G1495" s="127">
        <v>1</v>
      </c>
      <c r="H1495" s="57">
        <v>9903146.1199999992</v>
      </c>
      <c r="I1495" s="127">
        <v>0.55589999999999995</v>
      </c>
      <c r="J1495" s="57">
        <v>4398279.6900000004</v>
      </c>
    </row>
    <row r="1496" spans="1:10" s="66" customFormat="1" ht="14.5" x14ac:dyDescent="0.4">
      <c r="A1496" s="149" t="s">
        <v>4617</v>
      </c>
      <c r="B1496" s="149" t="s">
        <v>4618</v>
      </c>
      <c r="C1496" s="149" t="s">
        <v>4619</v>
      </c>
      <c r="D1496" s="105">
        <v>8332804.1100000003</v>
      </c>
      <c r="E1496" s="57">
        <v>8332804.1100000003</v>
      </c>
      <c r="F1496" s="57">
        <v>0</v>
      </c>
      <c r="G1496" s="127">
        <v>1</v>
      </c>
      <c r="H1496" s="57">
        <v>13210749.09</v>
      </c>
      <c r="I1496" s="127">
        <v>0.63080000000000003</v>
      </c>
      <c r="J1496" s="57">
        <v>4877944.9800000004</v>
      </c>
    </row>
    <row r="1497" spans="1:10" s="66" customFormat="1" ht="14.5" x14ac:dyDescent="0.4">
      <c r="A1497" s="149" t="s">
        <v>4620</v>
      </c>
      <c r="B1497" s="149" t="s">
        <v>4621</v>
      </c>
      <c r="C1497" s="149" t="s">
        <v>4622</v>
      </c>
      <c r="D1497" s="105">
        <v>8122020.3600000003</v>
      </c>
      <c r="E1497" s="57">
        <v>8122020.3600000003</v>
      </c>
      <c r="F1497" s="57">
        <v>0</v>
      </c>
      <c r="G1497" s="127">
        <v>1</v>
      </c>
      <c r="H1497" s="57">
        <v>13903426.68</v>
      </c>
      <c r="I1497" s="127">
        <v>0.58420000000000005</v>
      </c>
      <c r="J1497" s="57">
        <v>5781406.3200000003</v>
      </c>
    </row>
    <row r="1498" spans="1:10" s="66" customFormat="1" ht="14.5" x14ac:dyDescent="0.4">
      <c r="A1498" s="149" t="s">
        <v>4623</v>
      </c>
      <c r="B1498" s="149" t="s">
        <v>4624</v>
      </c>
      <c r="C1498" s="149" t="s">
        <v>4625</v>
      </c>
      <c r="D1498" s="105">
        <v>4153604.06</v>
      </c>
      <c r="E1498" s="57">
        <v>4153604.06</v>
      </c>
      <c r="F1498" s="57">
        <v>0</v>
      </c>
      <c r="G1498" s="127">
        <v>1</v>
      </c>
      <c r="H1498" s="57">
        <v>11854336.51</v>
      </c>
      <c r="I1498" s="127">
        <v>0.35039999999999999</v>
      </c>
      <c r="J1498" s="57">
        <v>7700732.4500000002</v>
      </c>
    </row>
    <row r="1499" spans="1:10" s="66" customFormat="1" ht="14.5" x14ac:dyDescent="0.4">
      <c r="A1499" s="149" t="s">
        <v>4626</v>
      </c>
      <c r="B1499" s="149" t="s">
        <v>4627</v>
      </c>
      <c r="C1499" s="149" t="s">
        <v>4628</v>
      </c>
      <c r="D1499" s="105">
        <v>6973033.3799999999</v>
      </c>
      <c r="E1499" s="57">
        <v>6953808.6299999999</v>
      </c>
      <c r="F1499" s="57">
        <v>19224.75</v>
      </c>
      <c r="G1499" s="127">
        <v>1.0027999999999999</v>
      </c>
      <c r="H1499" s="57">
        <v>9069132.5500000007</v>
      </c>
      <c r="I1499" s="127">
        <v>0.76890000000000003</v>
      </c>
      <c r="J1499" s="57">
        <v>2096099.17</v>
      </c>
    </row>
    <row r="1500" spans="1:10" s="66" customFormat="1" ht="14.5" x14ac:dyDescent="0.4">
      <c r="A1500" s="149" t="s">
        <v>4629</v>
      </c>
      <c r="B1500" s="149" t="s">
        <v>4630</v>
      </c>
      <c r="C1500" s="149" t="s">
        <v>4631</v>
      </c>
      <c r="D1500" s="105">
        <v>3068740.57</v>
      </c>
      <c r="E1500" s="57">
        <v>3068740.57</v>
      </c>
      <c r="F1500" s="57">
        <v>0</v>
      </c>
      <c r="G1500" s="127">
        <v>1</v>
      </c>
      <c r="H1500" s="57">
        <v>5769165.46</v>
      </c>
      <c r="I1500" s="127">
        <v>0.53190000000000004</v>
      </c>
      <c r="J1500" s="57">
        <v>2700424.89</v>
      </c>
    </row>
    <row r="1501" spans="1:10" s="66" customFormat="1" ht="14.5" x14ac:dyDescent="0.4">
      <c r="A1501" s="149" t="s">
        <v>4632</v>
      </c>
      <c r="B1501" s="149" t="s">
        <v>4633</v>
      </c>
      <c r="C1501" s="149" t="s">
        <v>4634</v>
      </c>
      <c r="D1501" s="105">
        <v>5681129.5599999996</v>
      </c>
      <c r="E1501" s="57">
        <v>5681129.5599999996</v>
      </c>
      <c r="F1501" s="57">
        <v>0</v>
      </c>
      <c r="G1501" s="127">
        <v>1</v>
      </c>
      <c r="H1501" s="57">
        <v>8803979.2899999991</v>
      </c>
      <c r="I1501" s="127">
        <v>0.64529999999999998</v>
      </c>
      <c r="J1501" s="57">
        <v>3122849.73</v>
      </c>
    </row>
    <row r="1502" spans="1:10" s="66" customFormat="1" ht="14.5" x14ac:dyDescent="0.4">
      <c r="A1502" s="149" t="s">
        <v>4635</v>
      </c>
      <c r="B1502" s="149" t="s">
        <v>4636</v>
      </c>
      <c r="C1502" s="149" t="s">
        <v>4637</v>
      </c>
      <c r="D1502" s="105">
        <v>8616605.4199999999</v>
      </c>
      <c r="E1502" s="57">
        <v>8616605.4199999999</v>
      </c>
      <c r="F1502" s="57">
        <v>0</v>
      </c>
      <c r="G1502" s="127">
        <v>1</v>
      </c>
      <c r="H1502" s="57">
        <v>15002676.210000001</v>
      </c>
      <c r="I1502" s="127">
        <v>0.57430000000000003</v>
      </c>
      <c r="J1502" s="57">
        <v>6386070.79</v>
      </c>
    </row>
    <row r="1503" spans="1:10" s="66" customFormat="1" ht="14.5" x14ac:dyDescent="0.4">
      <c r="A1503" s="149" t="s">
        <v>4638</v>
      </c>
      <c r="B1503" s="149" t="s">
        <v>4639</v>
      </c>
      <c r="C1503" s="149" t="s">
        <v>4640</v>
      </c>
      <c r="D1503" s="105">
        <v>3545566.3</v>
      </c>
      <c r="E1503" s="57">
        <v>3545566.3</v>
      </c>
      <c r="F1503" s="57">
        <v>0</v>
      </c>
      <c r="G1503" s="127">
        <v>1</v>
      </c>
      <c r="H1503" s="57">
        <v>8373788.21</v>
      </c>
      <c r="I1503" s="127">
        <v>0.4234</v>
      </c>
      <c r="J1503" s="57">
        <v>4828221.91</v>
      </c>
    </row>
    <row r="1504" spans="1:10" s="66" customFormat="1" ht="14.5" x14ac:dyDescent="0.4">
      <c r="A1504" s="149" t="s">
        <v>4641</v>
      </c>
      <c r="B1504" s="149" t="s">
        <v>4642</v>
      </c>
      <c r="C1504" s="149" t="s">
        <v>4643</v>
      </c>
      <c r="D1504" s="105">
        <v>4449471.53</v>
      </c>
      <c r="E1504" s="57">
        <v>4449471.53</v>
      </c>
      <c r="F1504" s="57">
        <v>0</v>
      </c>
      <c r="G1504" s="127">
        <v>1</v>
      </c>
      <c r="H1504" s="57">
        <v>9096744.7799999993</v>
      </c>
      <c r="I1504" s="127">
        <v>0.48909999999999998</v>
      </c>
      <c r="J1504" s="57">
        <v>4647273.25</v>
      </c>
    </row>
    <row r="1505" spans="1:10" s="66" customFormat="1" ht="14.5" x14ac:dyDescent="0.4">
      <c r="A1505" s="149" t="s">
        <v>4644</v>
      </c>
      <c r="B1505" s="149" t="s">
        <v>4645</v>
      </c>
      <c r="C1505" s="149" t="s">
        <v>4646</v>
      </c>
      <c r="D1505" s="105">
        <v>10840969.140000001</v>
      </c>
      <c r="E1505" s="57">
        <v>10840969.140000001</v>
      </c>
      <c r="F1505" s="57">
        <v>0</v>
      </c>
      <c r="G1505" s="127">
        <v>1</v>
      </c>
      <c r="H1505" s="57">
        <v>14776002.52</v>
      </c>
      <c r="I1505" s="127">
        <v>0.73370000000000002</v>
      </c>
      <c r="J1505" s="57">
        <v>3935033.38</v>
      </c>
    </row>
    <row r="1506" spans="1:10" s="66" customFormat="1" ht="14.5" x14ac:dyDescent="0.4">
      <c r="A1506" s="149" t="s">
        <v>4647</v>
      </c>
      <c r="B1506" s="149" t="s">
        <v>4648</v>
      </c>
      <c r="C1506" s="149" t="s">
        <v>4649</v>
      </c>
      <c r="D1506" s="105">
        <v>5376782.6600000001</v>
      </c>
      <c r="E1506" s="57">
        <v>5376782.6600000001</v>
      </c>
      <c r="F1506" s="57">
        <v>0</v>
      </c>
      <c r="G1506" s="127">
        <v>1</v>
      </c>
      <c r="H1506" s="57">
        <v>8079052.2699999996</v>
      </c>
      <c r="I1506" s="127">
        <v>0.66549999999999998</v>
      </c>
      <c r="J1506" s="57">
        <v>2702269.61</v>
      </c>
    </row>
    <row r="1507" spans="1:10" s="66" customFormat="1" ht="14.5" x14ac:dyDescent="0.4">
      <c r="A1507" s="149" t="s">
        <v>4650</v>
      </c>
      <c r="B1507" s="149" t="s">
        <v>4651</v>
      </c>
      <c r="C1507" s="149" t="s">
        <v>4652</v>
      </c>
      <c r="D1507" s="105">
        <v>12544015.050000001</v>
      </c>
      <c r="E1507" s="57">
        <v>12544015.050000001</v>
      </c>
      <c r="F1507" s="57">
        <v>0</v>
      </c>
      <c r="G1507" s="127">
        <v>1</v>
      </c>
      <c r="H1507" s="57">
        <v>18013398.16</v>
      </c>
      <c r="I1507" s="127">
        <v>0.69640000000000002</v>
      </c>
      <c r="J1507" s="57">
        <v>5469383.1100000003</v>
      </c>
    </row>
    <row r="1508" spans="1:10" s="66" customFormat="1" ht="14.5" x14ac:dyDescent="0.4">
      <c r="A1508" s="149" t="s">
        <v>4653</v>
      </c>
      <c r="B1508" s="149" t="s">
        <v>4654</v>
      </c>
      <c r="C1508" s="149" t="s">
        <v>4655</v>
      </c>
      <c r="D1508" s="105">
        <v>12834242.52</v>
      </c>
      <c r="E1508" s="57">
        <v>12834242.52</v>
      </c>
      <c r="F1508" s="57">
        <v>0</v>
      </c>
      <c r="G1508" s="127">
        <v>1</v>
      </c>
      <c r="H1508" s="57">
        <v>16407227.35</v>
      </c>
      <c r="I1508" s="127">
        <v>0.78220000000000001</v>
      </c>
      <c r="J1508" s="57">
        <v>3572984.83</v>
      </c>
    </row>
    <row r="1509" spans="1:10" s="66" customFormat="1" ht="14.5" x14ac:dyDescent="0.4">
      <c r="A1509" s="149" t="s">
        <v>4656</v>
      </c>
      <c r="B1509" s="149" t="s">
        <v>4657</v>
      </c>
      <c r="C1509" s="149" t="s">
        <v>4658</v>
      </c>
      <c r="D1509" s="105">
        <v>20234671.710000001</v>
      </c>
      <c r="E1509" s="57">
        <v>20234671.710000001</v>
      </c>
      <c r="F1509" s="57">
        <v>0</v>
      </c>
      <c r="G1509" s="127">
        <v>1</v>
      </c>
      <c r="H1509" s="57">
        <v>24797455</v>
      </c>
      <c r="I1509" s="127">
        <v>0.81599999999999995</v>
      </c>
      <c r="J1509" s="57">
        <v>4562783.29</v>
      </c>
    </row>
    <row r="1510" spans="1:10" s="66" customFormat="1" ht="14.5" x14ac:dyDescent="0.4">
      <c r="A1510" s="149" t="s">
        <v>4659</v>
      </c>
      <c r="B1510" s="149" t="s">
        <v>4660</v>
      </c>
      <c r="C1510" s="149" t="s">
        <v>4661</v>
      </c>
      <c r="D1510" s="105">
        <v>8253106.3399999999</v>
      </c>
      <c r="E1510" s="57">
        <v>8253106.3399999999</v>
      </c>
      <c r="F1510" s="57">
        <v>0</v>
      </c>
      <c r="G1510" s="127">
        <v>1</v>
      </c>
      <c r="H1510" s="57">
        <v>14639908.02</v>
      </c>
      <c r="I1510" s="127">
        <v>0.56369999999999998</v>
      </c>
      <c r="J1510" s="57">
        <v>6386801.6799999997</v>
      </c>
    </row>
    <row r="1511" spans="1:10" s="66" customFormat="1" ht="14.5" x14ac:dyDescent="0.4">
      <c r="A1511" s="149" t="s">
        <v>4662</v>
      </c>
      <c r="B1511" s="149" t="s">
        <v>4663</v>
      </c>
      <c r="C1511" s="149" t="s">
        <v>4664</v>
      </c>
      <c r="D1511" s="105">
        <v>9535821.6899999995</v>
      </c>
      <c r="E1511" s="57">
        <v>9535821.6899999995</v>
      </c>
      <c r="F1511" s="57">
        <v>0</v>
      </c>
      <c r="G1511" s="127">
        <v>1</v>
      </c>
      <c r="H1511" s="57">
        <v>14546012.07</v>
      </c>
      <c r="I1511" s="127">
        <v>0.65559999999999996</v>
      </c>
      <c r="J1511" s="57">
        <v>5010190.38</v>
      </c>
    </row>
    <row r="1512" spans="1:10" s="66" customFormat="1" ht="14.5" x14ac:dyDescent="0.4">
      <c r="A1512" s="149" t="s">
        <v>4665</v>
      </c>
      <c r="B1512" s="149" t="s">
        <v>4666</v>
      </c>
      <c r="C1512" s="149" t="s">
        <v>4667</v>
      </c>
      <c r="D1512" s="105">
        <v>7972670.2000000002</v>
      </c>
      <c r="E1512" s="57">
        <v>7972670.2000000002</v>
      </c>
      <c r="F1512" s="57">
        <v>0</v>
      </c>
      <c r="G1512" s="127">
        <v>1</v>
      </c>
      <c r="H1512" s="57">
        <v>12437014.25</v>
      </c>
      <c r="I1512" s="127">
        <v>0.64100000000000001</v>
      </c>
      <c r="J1512" s="57">
        <v>4464344.05</v>
      </c>
    </row>
    <row r="1513" spans="1:10" s="66" customFormat="1" ht="14.5" x14ac:dyDescent="0.4">
      <c r="A1513" s="149" t="s">
        <v>4668</v>
      </c>
      <c r="B1513" s="149" t="s">
        <v>4669</v>
      </c>
      <c r="C1513" s="149" t="s">
        <v>4670</v>
      </c>
      <c r="D1513" s="105">
        <v>3338189.25</v>
      </c>
      <c r="E1513" s="57">
        <v>3338189.25</v>
      </c>
      <c r="F1513" s="57">
        <v>0</v>
      </c>
      <c r="G1513" s="127">
        <v>1</v>
      </c>
      <c r="H1513" s="57">
        <v>8593281.2599999998</v>
      </c>
      <c r="I1513" s="127">
        <v>0.38850000000000001</v>
      </c>
      <c r="J1513" s="57">
        <v>5255092.01</v>
      </c>
    </row>
    <row r="1514" spans="1:10" s="66" customFormat="1" ht="14.5" x14ac:dyDescent="0.4">
      <c r="A1514" s="149" t="s">
        <v>4671</v>
      </c>
      <c r="B1514" s="149" t="s">
        <v>4672</v>
      </c>
      <c r="C1514" s="149" t="s">
        <v>4673</v>
      </c>
      <c r="D1514" s="105">
        <v>7619576.4199999999</v>
      </c>
      <c r="E1514" s="57">
        <v>7619576.4199999999</v>
      </c>
      <c r="F1514" s="57">
        <v>0</v>
      </c>
      <c r="G1514" s="127">
        <v>1</v>
      </c>
      <c r="H1514" s="57">
        <v>12748402.220000001</v>
      </c>
      <c r="I1514" s="127">
        <v>0.59770000000000001</v>
      </c>
      <c r="J1514" s="57">
        <v>5128825.8</v>
      </c>
    </row>
    <row r="1515" spans="1:10" s="66" customFormat="1" ht="14.5" x14ac:dyDescent="0.4">
      <c r="A1515" s="149" t="s">
        <v>4674</v>
      </c>
      <c r="B1515" s="149" t="s">
        <v>4675</v>
      </c>
      <c r="C1515" s="149" t="s">
        <v>4676</v>
      </c>
      <c r="D1515" s="105">
        <v>7503414.0199999996</v>
      </c>
      <c r="E1515" s="57">
        <v>7503414.0199999996</v>
      </c>
      <c r="F1515" s="57">
        <v>0</v>
      </c>
      <c r="G1515" s="127">
        <v>1</v>
      </c>
      <c r="H1515" s="57">
        <v>12659858.970000001</v>
      </c>
      <c r="I1515" s="127">
        <v>0.5927</v>
      </c>
      <c r="J1515" s="57">
        <v>5156444.95</v>
      </c>
    </row>
    <row r="1516" spans="1:10" s="66" customFormat="1" ht="14.5" x14ac:dyDescent="0.4">
      <c r="A1516" s="149" t="s">
        <v>4677</v>
      </c>
      <c r="B1516" s="149" t="s">
        <v>4678</v>
      </c>
      <c r="C1516" s="149" t="s">
        <v>4679</v>
      </c>
      <c r="D1516" s="105">
        <v>4868132.4000000004</v>
      </c>
      <c r="E1516" s="57">
        <v>4868132.4000000004</v>
      </c>
      <c r="F1516" s="57">
        <v>0</v>
      </c>
      <c r="G1516" s="127">
        <v>1</v>
      </c>
      <c r="H1516" s="57">
        <v>9165980.0800000001</v>
      </c>
      <c r="I1516" s="127">
        <v>0.53110000000000002</v>
      </c>
      <c r="J1516" s="57">
        <v>4297847.68</v>
      </c>
    </row>
    <row r="1517" spans="1:10" s="66" customFormat="1" ht="14.5" x14ac:dyDescent="0.4">
      <c r="A1517" s="149" t="s">
        <v>4680</v>
      </c>
      <c r="B1517" s="149" t="s">
        <v>4681</v>
      </c>
      <c r="C1517" s="149" t="s">
        <v>4682</v>
      </c>
      <c r="D1517" s="105">
        <v>5570783.7999999998</v>
      </c>
      <c r="E1517" s="57">
        <v>5570783.7999999998</v>
      </c>
      <c r="F1517" s="57">
        <v>0</v>
      </c>
      <c r="G1517" s="127">
        <v>1</v>
      </c>
      <c r="H1517" s="57">
        <v>8809987.6999999993</v>
      </c>
      <c r="I1517" s="127">
        <v>0.63229999999999997</v>
      </c>
      <c r="J1517" s="57">
        <v>3239203.9</v>
      </c>
    </row>
    <row r="1518" spans="1:10" s="66" customFormat="1" ht="14.5" x14ac:dyDescent="0.4">
      <c r="A1518" s="149" t="s">
        <v>4683</v>
      </c>
      <c r="B1518" s="149" t="s">
        <v>4684</v>
      </c>
      <c r="C1518" s="149" t="s">
        <v>4685</v>
      </c>
      <c r="D1518" s="105">
        <v>7162890.0800000001</v>
      </c>
      <c r="E1518" s="57">
        <v>7162890.0800000001</v>
      </c>
      <c r="F1518" s="57">
        <v>0</v>
      </c>
      <c r="G1518" s="127">
        <v>1</v>
      </c>
      <c r="H1518" s="57">
        <v>12236172.689999999</v>
      </c>
      <c r="I1518" s="127">
        <v>0.58540000000000003</v>
      </c>
      <c r="J1518" s="57">
        <v>5073282.6100000003</v>
      </c>
    </row>
    <row r="1519" spans="1:10" s="66" customFormat="1" ht="14.5" x14ac:dyDescent="0.4">
      <c r="A1519" s="149" t="s">
        <v>4686</v>
      </c>
      <c r="B1519" s="149" t="s">
        <v>4687</v>
      </c>
      <c r="C1519" s="149" t="s">
        <v>4688</v>
      </c>
      <c r="D1519" s="105">
        <v>2659184.75</v>
      </c>
      <c r="E1519" s="57">
        <v>2659184.75</v>
      </c>
      <c r="F1519" s="57">
        <v>0</v>
      </c>
      <c r="G1519" s="127">
        <v>1</v>
      </c>
      <c r="H1519" s="57">
        <v>4307957.0199999996</v>
      </c>
      <c r="I1519" s="127">
        <v>0.61729999999999996</v>
      </c>
      <c r="J1519" s="57">
        <v>1648772.27</v>
      </c>
    </row>
    <row r="1520" spans="1:10" s="66" customFormat="1" ht="14.5" x14ac:dyDescent="0.4">
      <c r="A1520" s="149" t="s">
        <v>4689</v>
      </c>
      <c r="B1520" s="149" t="s">
        <v>4690</v>
      </c>
      <c r="C1520" s="149" t="s">
        <v>4691</v>
      </c>
      <c r="D1520" s="105">
        <v>2658521.64</v>
      </c>
      <c r="E1520" s="57">
        <v>2658521.64</v>
      </c>
      <c r="F1520" s="57">
        <v>0</v>
      </c>
      <c r="G1520" s="127">
        <v>1</v>
      </c>
      <c r="H1520" s="57">
        <v>5721781.5099999998</v>
      </c>
      <c r="I1520" s="127">
        <v>0.46460000000000001</v>
      </c>
      <c r="J1520" s="57">
        <v>3063259.87</v>
      </c>
    </row>
    <row r="1521" spans="1:10" s="66" customFormat="1" ht="14.5" x14ac:dyDescent="0.4">
      <c r="A1521" s="149" t="s">
        <v>4692</v>
      </c>
      <c r="B1521" s="149" t="s">
        <v>4693</v>
      </c>
      <c r="C1521" s="149" t="s">
        <v>4694</v>
      </c>
      <c r="D1521" s="105">
        <v>13032086.939999999</v>
      </c>
      <c r="E1521" s="57">
        <v>13032086.939999999</v>
      </c>
      <c r="F1521" s="57">
        <v>0</v>
      </c>
      <c r="G1521" s="127">
        <v>1</v>
      </c>
      <c r="H1521" s="57">
        <v>16933964.09</v>
      </c>
      <c r="I1521" s="127">
        <v>0.76959999999999995</v>
      </c>
      <c r="J1521" s="57">
        <v>3901877.15</v>
      </c>
    </row>
    <row r="1522" spans="1:10" s="66" customFormat="1" ht="14.5" x14ac:dyDescent="0.4">
      <c r="A1522" s="149" t="s">
        <v>4695</v>
      </c>
      <c r="B1522" s="149" t="s">
        <v>4696</v>
      </c>
      <c r="C1522" s="149" t="s">
        <v>4697</v>
      </c>
      <c r="D1522" s="105">
        <v>4262895.9000000004</v>
      </c>
      <c r="E1522" s="57">
        <v>4262895.9000000004</v>
      </c>
      <c r="F1522" s="57">
        <v>0</v>
      </c>
      <c r="G1522" s="127">
        <v>1</v>
      </c>
      <c r="H1522" s="57">
        <v>8491057.7100000009</v>
      </c>
      <c r="I1522" s="127">
        <v>0.502</v>
      </c>
      <c r="J1522" s="57">
        <v>4228161.8099999996</v>
      </c>
    </row>
    <row r="1523" spans="1:10" s="66" customFormat="1" ht="14.5" x14ac:dyDescent="0.4">
      <c r="A1523" s="149" t="s">
        <v>4698</v>
      </c>
      <c r="B1523" s="149" t="s">
        <v>4699</v>
      </c>
      <c r="C1523" s="149" t="s">
        <v>4700</v>
      </c>
      <c r="D1523" s="105">
        <v>2423018.5699999998</v>
      </c>
      <c r="E1523" s="57">
        <v>2423018.5699999998</v>
      </c>
      <c r="F1523" s="57">
        <v>0</v>
      </c>
      <c r="G1523" s="127">
        <v>1</v>
      </c>
      <c r="H1523" s="57">
        <v>3094576.54</v>
      </c>
      <c r="I1523" s="127">
        <v>0.78300000000000003</v>
      </c>
      <c r="J1523" s="57">
        <v>671557.97</v>
      </c>
    </row>
    <row r="1524" spans="1:10" s="66" customFormat="1" ht="14.5" x14ac:dyDescent="0.4">
      <c r="A1524" s="149" t="s">
        <v>4701</v>
      </c>
      <c r="B1524" s="149" t="s">
        <v>4702</v>
      </c>
      <c r="C1524" s="149" t="s">
        <v>4703</v>
      </c>
      <c r="D1524" s="105">
        <v>6631456.2400000002</v>
      </c>
      <c r="E1524" s="57">
        <v>6631456.2400000002</v>
      </c>
      <c r="F1524" s="57">
        <v>0</v>
      </c>
      <c r="G1524" s="127">
        <v>1</v>
      </c>
      <c r="H1524" s="57">
        <v>8588226.5700000003</v>
      </c>
      <c r="I1524" s="127">
        <v>0.7722</v>
      </c>
      <c r="J1524" s="57">
        <v>1956770.33</v>
      </c>
    </row>
    <row r="1525" spans="1:10" s="66" customFormat="1" ht="14.5" x14ac:dyDescent="0.4">
      <c r="A1525" s="149" t="s">
        <v>4704</v>
      </c>
      <c r="B1525" s="149" t="s">
        <v>4705</v>
      </c>
      <c r="C1525" s="149" t="s">
        <v>4706</v>
      </c>
      <c r="D1525" s="105">
        <v>5603961.1500000004</v>
      </c>
      <c r="E1525" s="57">
        <v>5603961.1500000004</v>
      </c>
      <c r="F1525" s="57">
        <v>0</v>
      </c>
      <c r="G1525" s="127">
        <v>1</v>
      </c>
      <c r="H1525" s="57">
        <v>7000176.5899999999</v>
      </c>
      <c r="I1525" s="127">
        <v>0.80049999999999999</v>
      </c>
      <c r="J1525" s="57">
        <v>1396215.44</v>
      </c>
    </row>
    <row r="1526" spans="1:10" s="66" customFormat="1" ht="14.5" x14ac:dyDescent="0.4">
      <c r="A1526" s="149" t="s">
        <v>4707</v>
      </c>
      <c r="B1526" s="149" t="s">
        <v>4708</v>
      </c>
      <c r="C1526" s="149" t="s">
        <v>4709</v>
      </c>
      <c r="D1526" s="105">
        <v>4278501.8</v>
      </c>
      <c r="E1526" s="57">
        <v>4278501.8</v>
      </c>
      <c r="F1526" s="57">
        <v>0</v>
      </c>
      <c r="G1526" s="127">
        <v>1</v>
      </c>
      <c r="H1526" s="57">
        <v>5633796.6600000001</v>
      </c>
      <c r="I1526" s="127">
        <v>0.75939999999999996</v>
      </c>
      <c r="J1526" s="57">
        <v>1355294.86</v>
      </c>
    </row>
    <row r="1527" spans="1:10" s="66" customFormat="1" ht="14.5" x14ac:dyDescent="0.4">
      <c r="A1527" s="149" t="s">
        <v>4710</v>
      </c>
      <c r="B1527" s="149" t="s">
        <v>4711</v>
      </c>
      <c r="C1527" s="149" t="s">
        <v>4712</v>
      </c>
      <c r="D1527" s="105">
        <v>5581936.9800000004</v>
      </c>
      <c r="E1527" s="57">
        <v>5581936.9800000004</v>
      </c>
      <c r="F1527" s="57">
        <v>0</v>
      </c>
      <c r="G1527" s="127">
        <v>1</v>
      </c>
      <c r="H1527" s="57">
        <v>7432635.7800000003</v>
      </c>
      <c r="I1527" s="127">
        <v>0.751</v>
      </c>
      <c r="J1527" s="57">
        <v>1850698.8</v>
      </c>
    </row>
    <row r="1528" spans="1:10" s="66" customFormat="1" ht="14.5" x14ac:dyDescent="0.4">
      <c r="A1528" s="149" t="s">
        <v>4713</v>
      </c>
      <c r="B1528" s="149" t="s">
        <v>4714</v>
      </c>
      <c r="C1528" s="149" t="s">
        <v>4715</v>
      </c>
      <c r="D1528" s="105">
        <v>4879676.04</v>
      </c>
      <c r="E1528" s="57">
        <v>4879676.04</v>
      </c>
      <c r="F1528" s="57">
        <v>0</v>
      </c>
      <c r="G1528" s="127">
        <v>1</v>
      </c>
      <c r="H1528" s="57">
        <v>7187030.7800000003</v>
      </c>
      <c r="I1528" s="127">
        <v>0.67900000000000005</v>
      </c>
      <c r="J1528" s="57">
        <v>2307354.7400000002</v>
      </c>
    </row>
    <row r="1529" spans="1:10" s="66" customFormat="1" ht="14.5" x14ac:dyDescent="0.4">
      <c r="A1529" s="149" t="s">
        <v>4716</v>
      </c>
      <c r="B1529" s="149" t="s">
        <v>4717</v>
      </c>
      <c r="C1529" s="149" t="s">
        <v>4718</v>
      </c>
      <c r="D1529" s="105">
        <v>3397980.97</v>
      </c>
      <c r="E1529" s="57">
        <v>3397980.97</v>
      </c>
      <c r="F1529" s="57">
        <v>0</v>
      </c>
      <c r="G1529" s="127">
        <v>1</v>
      </c>
      <c r="H1529" s="57">
        <v>4844490.2300000004</v>
      </c>
      <c r="I1529" s="127">
        <v>0.70140000000000002</v>
      </c>
      <c r="J1529" s="57">
        <v>1446509.26</v>
      </c>
    </row>
    <row r="1530" spans="1:10" s="66" customFormat="1" ht="14.5" x14ac:dyDescent="0.4">
      <c r="A1530" s="149" t="s">
        <v>4719</v>
      </c>
      <c r="B1530" s="149" t="s">
        <v>4720</v>
      </c>
      <c r="C1530" s="149" t="s">
        <v>4721</v>
      </c>
      <c r="D1530" s="105">
        <v>2849520.54</v>
      </c>
      <c r="E1530" s="57">
        <v>2849520.54</v>
      </c>
      <c r="F1530" s="57">
        <v>0</v>
      </c>
      <c r="G1530" s="127">
        <v>1</v>
      </c>
      <c r="H1530" s="57">
        <v>4643562.12</v>
      </c>
      <c r="I1530" s="127">
        <v>0.61360000000000003</v>
      </c>
      <c r="J1530" s="57">
        <v>1794041.58</v>
      </c>
    </row>
    <row r="1531" spans="1:10" s="66" customFormat="1" ht="14.5" x14ac:dyDescent="0.4">
      <c r="A1531" s="149" t="s">
        <v>4722</v>
      </c>
      <c r="B1531" s="149" t="s">
        <v>4723</v>
      </c>
      <c r="C1531" s="149" t="s">
        <v>4724</v>
      </c>
      <c r="D1531" s="105">
        <v>16263303.720000001</v>
      </c>
      <c r="E1531" s="57">
        <v>16263303.720000001</v>
      </c>
      <c r="F1531" s="57">
        <v>0</v>
      </c>
      <c r="G1531" s="127">
        <v>1</v>
      </c>
      <c r="H1531" s="57">
        <v>21537267.039999999</v>
      </c>
      <c r="I1531" s="127">
        <v>0.75509999999999999</v>
      </c>
      <c r="J1531" s="57">
        <v>5273963.32</v>
      </c>
    </row>
    <row r="1532" spans="1:10" s="66" customFormat="1" ht="14.5" x14ac:dyDescent="0.4">
      <c r="A1532" s="149" t="s">
        <v>4725</v>
      </c>
      <c r="B1532" s="149" t="s">
        <v>4726</v>
      </c>
      <c r="C1532" s="149" t="s">
        <v>4727</v>
      </c>
      <c r="D1532" s="105">
        <v>7302050.6100000003</v>
      </c>
      <c r="E1532" s="57">
        <v>7302050.6100000003</v>
      </c>
      <c r="F1532" s="57">
        <v>0</v>
      </c>
      <c r="G1532" s="127">
        <v>1</v>
      </c>
      <c r="H1532" s="57">
        <v>8813085.4900000002</v>
      </c>
      <c r="I1532" s="127">
        <v>0.82850000000000001</v>
      </c>
      <c r="J1532" s="57">
        <v>1511034.8799999999</v>
      </c>
    </row>
    <row r="1533" spans="1:10" s="66" customFormat="1" ht="14.5" x14ac:dyDescent="0.4">
      <c r="A1533" s="149" t="s">
        <v>4728</v>
      </c>
      <c r="B1533" s="149" t="s">
        <v>4729</v>
      </c>
      <c r="C1533" s="149" t="s">
        <v>4730</v>
      </c>
      <c r="D1533" s="105">
        <v>7081968.7300000004</v>
      </c>
      <c r="E1533" s="57">
        <v>7081968.7300000004</v>
      </c>
      <c r="F1533" s="57">
        <v>0</v>
      </c>
      <c r="G1533" s="127">
        <v>1</v>
      </c>
      <c r="H1533" s="57">
        <v>8614890.3900000006</v>
      </c>
      <c r="I1533" s="127">
        <v>0.82210000000000005</v>
      </c>
      <c r="J1533" s="57">
        <v>1532921.66</v>
      </c>
    </row>
    <row r="1534" spans="1:10" s="66" customFormat="1" ht="14.5" x14ac:dyDescent="0.4">
      <c r="A1534" s="149" t="s">
        <v>4731</v>
      </c>
      <c r="B1534" s="149" t="s">
        <v>4732</v>
      </c>
      <c r="C1534" s="149" t="s">
        <v>4733</v>
      </c>
      <c r="D1534" s="105">
        <v>7319946.8600000003</v>
      </c>
      <c r="E1534" s="57">
        <v>7319946.8600000003</v>
      </c>
      <c r="F1534" s="57">
        <v>0</v>
      </c>
      <c r="G1534" s="127">
        <v>1</v>
      </c>
      <c r="H1534" s="57">
        <v>11205638.85</v>
      </c>
      <c r="I1534" s="127">
        <v>0.6532</v>
      </c>
      <c r="J1534" s="57">
        <v>3885691.99</v>
      </c>
    </row>
    <row r="1535" spans="1:10" s="66" customFormat="1" ht="14.5" x14ac:dyDescent="0.4">
      <c r="A1535" s="149" t="s">
        <v>4734</v>
      </c>
      <c r="B1535" s="149" t="s">
        <v>4735</v>
      </c>
      <c r="C1535" s="149" t="s">
        <v>4736</v>
      </c>
      <c r="D1535" s="105">
        <v>1553644.49</v>
      </c>
      <c r="E1535" s="57">
        <v>1553644.49</v>
      </c>
      <c r="F1535" s="57">
        <v>0</v>
      </c>
      <c r="G1535" s="127">
        <v>1</v>
      </c>
      <c r="H1535" s="57">
        <v>1769691.37</v>
      </c>
      <c r="I1535" s="127">
        <v>0.87790000000000001</v>
      </c>
      <c r="J1535" s="57">
        <v>216046.88</v>
      </c>
    </row>
    <row r="1536" spans="1:10" s="66" customFormat="1" ht="14.5" x14ac:dyDescent="0.4">
      <c r="A1536" s="149" t="s">
        <v>4737</v>
      </c>
      <c r="B1536" s="149" t="s">
        <v>4738</v>
      </c>
      <c r="C1536" s="149" t="s">
        <v>4739</v>
      </c>
      <c r="D1536" s="105">
        <v>23155029.100000001</v>
      </c>
      <c r="E1536" s="57">
        <v>23155029.100000001</v>
      </c>
      <c r="F1536" s="57">
        <v>0</v>
      </c>
      <c r="G1536" s="127">
        <v>1</v>
      </c>
      <c r="H1536" s="57">
        <v>31484415.309999999</v>
      </c>
      <c r="I1536" s="127">
        <v>0.73540000000000005</v>
      </c>
      <c r="J1536" s="57">
        <v>8329386.21</v>
      </c>
    </row>
    <row r="1537" spans="1:10" s="66" customFormat="1" ht="14.5" x14ac:dyDescent="0.4">
      <c r="A1537" s="149" t="s">
        <v>4740</v>
      </c>
      <c r="B1537" s="149" t="s">
        <v>4741</v>
      </c>
      <c r="C1537" s="149" t="s">
        <v>4742</v>
      </c>
      <c r="D1537" s="105">
        <v>24266635.93</v>
      </c>
      <c r="E1537" s="57">
        <v>24266635.93</v>
      </c>
      <c r="F1537" s="57">
        <v>0</v>
      </c>
      <c r="G1537" s="127">
        <v>1</v>
      </c>
      <c r="H1537" s="57">
        <v>33375324.960000001</v>
      </c>
      <c r="I1537" s="127">
        <v>0.72709999999999997</v>
      </c>
      <c r="J1537" s="57">
        <v>9108689.0299999993</v>
      </c>
    </row>
    <row r="1538" spans="1:10" s="66" customFormat="1" ht="14.5" x14ac:dyDescent="0.4">
      <c r="A1538" s="149" t="s">
        <v>4743</v>
      </c>
      <c r="B1538" s="149" t="s">
        <v>4744</v>
      </c>
      <c r="C1538" s="149" t="s">
        <v>4745</v>
      </c>
      <c r="D1538" s="105">
        <v>11453572</v>
      </c>
      <c r="E1538" s="57">
        <v>11453572</v>
      </c>
      <c r="F1538" s="57">
        <v>0</v>
      </c>
      <c r="G1538" s="127">
        <v>1</v>
      </c>
      <c r="H1538" s="57">
        <v>13246733.83</v>
      </c>
      <c r="I1538" s="127">
        <v>0.86460000000000004</v>
      </c>
      <c r="J1538" s="57">
        <v>1793161.83</v>
      </c>
    </row>
    <row r="1539" spans="1:10" s="66" customFormat="1" ht="14.5" x14ac:dyDescent="0.4">
      <c r="A1539" s="149" t="s">
        <v>4746</v>
      </c>
      <c r="B1539" s="149" t="s">
        <v>4747</v>
      </c>
      <c r="C1539" s="149" t="s">
        <v>4748</v>
      </c>
      <c r="D1539" s="105">
        <v>10708757.189999999</v>
      </c>
      <c r="E1539" s="57">
        <v>10708757.189999999</v>
      </c>
      <c r="F1539" s="57">
        <v>0</v>
      </c>
      <c r="G1539" s="127">
        <v>1</v>
      </c>
      <c r="H1539" s="57">
        <v>13879525.73</v>
      </c>
      <c r="I1539" s="127">
        <v>0.77159999999999995</v>
      </c>
      <c r="J1539" s="57">
        <v>3170768.54</v>
      </c>
    </row>
    <row r="1540" spans="1:10" s="66" customFormat="1" ht="14.5" x14ac:dyDescent="0.4">
      <c r="A1540" s="149" t="s">
        <v>4749</v>
      </c>
      <c r="B1540" s="149" t="s">
        <v>4750</v>
      </c>
      <c r="C1540" s="149" t="s">
        <v>4751</v>
      </c>
      <c r="D1540" s="105">
        <v>12113565.310000001</v>
      </c>
      <c r="E1540" s="57">
        <v>12113565.310000001</v>
      </c>
      <c r="F1540" s="57">
        <v>0</v>
      </c>
      <c r="G1540" s="127">
        <v>1</v>
      </c>
      <c r="H1540" s="57">
        <v>15657251.34</v>
      </c>
      <c r="I1540" s="127">
        <v>0.77370000000000005</v>
      </c>
      <c r="J1540" s="57">
        <v>3543686.03</v>
      </c>
    </row>
    <row r="1541" spans="1:10" s="66" customFormat="1" ht="14.5" x14ac:dyDescent="0.4">
      <c r="A1541" s="149" t="s">
        <v>4752</v>
      </c>
      <c r="B1541" s="149" t="s">
        <v>4753</v>
      </c>
      <c r="C1541" s="149" t="s">
        <v>4754</v>
      </c>
      <c r="D1541" s="105">
        <v>12527815</v>
      </c>
      <c r="E1541" s="57">
        <v>12527815</v>
      </c>
      <c r="F1541" s="57">
        <v>0</v>
      </c>
      <c r="G1541" s="127">
        <v>1</v>
      </c>
      <c r="H1541" s="57">
        <v>15016987.07</v>
      </c>
      <c r="I1541" s="127">
        <v>0.83420000000000005</v>
      </c>
      <c r="J1541" s="57">
        <v>2489172.0699999998</v>
      </c>
    </row>
    <row r="1542" spans="1:10" s="66" customFormat="1" ht="14.5" x14ac:dyDescent="0.4">
      <c r="A1542" s="149" t="s">
        <v>4755</v>
      </c>
      <c r="B1542" s="149" t="s">
        <v>4756</v>
      </c>
      <c r="C1542" s="149" t="s">
        <v>4757</v>
      </c>
      <c r="D1542" s="105">
        <v>5912697.2300000004</v>
      </c>
      <c r="E1542" s="57">
        <v>5285942.68</v>
      </c>
      <c r="F1542" s="57">
        <v>626754.55000000005</v>
      </c>
      <c r="G1542" s="127">
        <v>1.1186</v>
      </c>
      <c r="H1542" s="57">
        <v>7280559.2999999998</v>
      </c>
      <c r="I1542" s="127">
        <v>0.81210000000000004</v>
      </c>
      <c r="J1542" s="57">
        <v>1367862.07</v>
      </c>
    </row>
    <row r="1543" spans="1:10" s="66" customFormat="1" ht="14.5" x14ac:dyDescent="0.4">
      <c r="A1543" s="149" t="s">
        <v>4758</v>
      </c>
      <c r="B1543" s="149" t="s">
        <v>4759</v>
      </c>
      <c r="C1543" s="149" t="s">
        <v>4760</v>
      </c>
      <c r="D1543" s="105">
        <v>4436387.93</v>
      </c>
      <c r="E1543" s="57">
        <v>4436387.93</v>
      </c>
      <c r="F1543" s="57">
        <v>0</v>
      </c>
      <c r="G1543" s="127">
        <v>1</v>
      </c>
      <c r="H1543" s="57">
        <v>8686529.9299999997</v>
      </c>
      <c r="I1543" s="127">
        <v>0.51070000000000004</v>
      </c>
      <c r="J1543" s="57">
        <v>4250142</v>
      </c>
    </row>
    <row r="1544" spans="1:10" s="66" customFormat="1" ht="14.5" x14ac:dyDescent="0.4">
      <c r="A1544" s="149" t="s">
        <v>4761</v>
      </c>
      <c r="B1544" s="149" t="s">
        <v>4762</v>
      </c>
      <c r="C1544" s="149" t="s">
        <v>4763</v>
      </c>
      <c r="D1544" s="105">
        <v>11631009.689999999</v>
      </c>
      <c r="E1544" s="57">
        <v>11631009.689999999</v>
      </c>
      <c r="F1544" s="57">
        <v>0</v>
      </c>
      <c r="G1544" s="127">
        <v>1</v>
      </c>
      <c r="H1544" s="57">
        <v>16211629.800000001</v>
      </c>
      <c r="I1544" s="127">
        <v>0.71740000000000004</v>
      </c>
      <c r="J1544" s="57">
        <v>4580620.1100000003</v>
      </c>
    </row>
    <row r="1545" spans="1:10" s="66" customFormat="1" ht="14.5" x14ac:dyDescent="0.4">
      <c r="A1545" s="149" t="s">
        <v>4764</v>
      </c>
      <c r="B1545" s="149" t="s">
        <v>4765</v>
      </c>
      <c r="C1545" s="149" t="s">
        <v>4766</v>
      </c>
      <c r="D1545" s="105">
        <v>6585852.5</v>
      </c>
      <c r="E1545" s="57">
        <v>6585852.5</v>
      </c>
      <c r="F1545" s="57">
        <v>0</v>
      </c>
      <c r="G1545" s="127">
        <v>1</v>
      </c>
      <c r="H1545" s="57">
        <v>12374065.939999999</v>
      </c>
      <c r="I1545" s="127">
        <v>0.53220000000000001</v>
      </c>
      <c r="J1545" s="57">
        <v>5788213.4400000004</v>
      </c>
    </row>
    <row r="1546" spans="1:10" s="66" customFormat="1" ht="14.5" x14ac:dyDescent="0.4">
      <c r="A1546" s="149" t="s">
        <v>4767</v>
      </c>
      <c r="B1546" s="149" t="s">
        <v>4768</v>
      </c>
      <c r="C1546" s="149" t="s">
        <v>4769</v>
      </c>
      <c r="D1546" s="105">
        <v>7362358.4800000004</v>
      </c>
      <c r="E1546" s="57">
        <v>7362358.4800000004</v>
      </c>
      <c r="F1546" s="57">
        <v>0</v>
      </c>
      <c r="G1546" s="127">
        <v>1</v>
      </c>
      <c r="H1546" s="57">
        <v>21731454.390000001</v>
      </c>
      <c r="I1546" s="127">
        <v>0.33879999999999999</v>
      </c>
      <c r="J1546" s="57">
        <v>14369095.91</v>
      </c>
    </row>
    <row r="1547" spans="1:10" s="66" customFormat="1" ht="14.5" x14ac:dyDescent="0.4">
      <c r="A1547" s="149" t="s">
        <v>4770</v>
      </c>
      <c r="B1547" s="149" t="s">
        <v>4771</v>
      </c>
      <c r="C1547" s="149" t="s">
        <v>4772</v>
      </c>
      <c r="D1547" s="105">
        <v>3694939.12</v>
      </c>
      <c r="E1547" s="57">
        <v>3559818.11</v>
      </c>
      <c r="F1547" s="57">
        <v>135121.01</v>
      </c>
      <c r="G1547" s="127">
        <v>1.038</v>
      </c>
      <c r="H1547" s="57">
        <v>6556420.7000000002</v>
      </c>
      <c r="I1547" s="127">
        <v>0.56359999999999999</v>
      </c>
      <c r="J1547" s="57">
        <v>2861481.58</v>
      </c>
    </row>
    <row r="1548" spans="1:10" s="66" customFormat="1" ht="14.5" x14ac:dyDescent="0.4">
      <c r="A1548" s="149" t="s">
        <v>4773</v>
      </c>
      <c r="B1548" s="149" t="s">
        <v>4774</v>
      </c>
      <c r="C1548" s="149" t="s">
        <v>4775</v>
      </c>
      <c r="D1548" s="105">
        <v>5274121.05</v>
      </c>
      <c r="E1548" s="57">
        <v>5274121.05</v>
      </c>
      <c r="F1548" s="57">
        <v>0</v>
      </c>
      <c r="G1548" s="127">
        <v>1</v>
      </c>
      <c r="H1548" s="57">
        <v>13425198.939999999</v>
      </c>
      <c r="I1548" s="127">
        <v>0.39290000000000003</v>
      </c>
      <c r="J1548" s="57">
        <v>8151077.8899999997</v>
      </c>
    </row>
    <row r="1549" spans="1:10" s="66" customFormat="1" ht="14.5" x14ac:dyDescent="0.4">
      <c r="A1549" s="149" t="s">
        <v>4776</v>
      </c>
      <c r="B1549" s="149" t="s">
        <v>4777</v>
      </c>
      <c r="C1549" s="149" t="s">
        <v>4778</v>
      </c>
      <c r="D1549" s="105">
        <v>13401281.4</v>
      </c>
      <c r="E1549" s="57">
        <v>13401281.4</v>
      </c>
      <c r="F1549" s="57">
        <v>0</v>
      </c>
      <c r="G1549" s="127">
        <v>1</v>
      </c>
      <c r="H1549" s="57">
        <v>17519496.359999999</v>
      </c>
      <c r="I1549" s="127">
        <v>0.76490000000000002</v>
      </c>
      <c r="J1549" s="57">
        <v>4118214.96</v>
      </c>
    </row>
    <row r="1550" spans="1:10" s="66" customFormat="1" ht="14.5" x14ac:dyDescent="0.4">
      <c r="A1550" s="149" t="s">
        <v>4779</v>
      </c>
      <c r="B1550" s="149" t="s">
        <v>4780</v>
      </c>
      <c r="C1550" s="149" t="s">
        <v>4781</v>
      </c>
      <c r="D1550" s="105">
        <v>5861353.5999999996</v>
      </c>
      <c r="E1550" s="57">
        <v>5861353.5999999996</v>
      </c>
      <c r="F1550" s="57">
        <v>0</v>
      </c>
      <c r="G1550" s="127">
        <v>1</v>
      </c>
      <c r="H1550" s="57">
        <v>8834504.5800000001</v>
      </c>
      <c r="I1550" s="127">
        <v>0.66349999999999998</v>
      </c>
      <c r="J1550" s="57">
        <v>2973150.98</v>
      </c>
    </row>
    <row r="1551" spans="1:10" s="66" customFormat="1" ht="14.5" x14ac:dyDescent="0.4">
      <c r="A1551" s="149" t="s">
        <v>4782</v>
      </c>
      <c r="B1551" s="149" t="s">
        <v>4783</v>
      </c>
      <c r="C1551" s="149" t="s">
        <v>4784</v>
      </c>
      <c r="D1551" s="105">
        <v>2856344.31</v>
      </c>
      <c r="E1551" s="57">
        <v>2856344.31</v>
      </c>
      <c r="F1551" s="57">
        <v>0</v>
      </c>
      <c r="G1551" s="127">
        <v>1</v>
      </c>
      <c r="H1551" s="57">
        <v>8550235.1699999999</v>
      </c>
      <c r="I1551" s="127">
        <v>0.33410000000000001</v>
      </c>
      <c r="J1551" s="57">
        <v>5693890.8600000003</v>
      </c>
    </row>
    <row r="1552" spans="1:10" s="66" customFormat="1" ht="14.5" x14ac:dyDescent="0.4">
      <c r="A1552" s="149" t="s">
        <v>4785</v>
      </c>
      <c r="B1552" s="149" t="s">
        <v>4786</v>
      </c>
      <c r="C1552" s="149" t="s">
        <v>4787</v>
      </c>
      <c r="D1552" s="105">
        <v>2735396.32</v>
      </c>
      <c r="E1552" s="57">
        <v>2735396.32</v>
      </c>
      <c r="F1552" s="57">
        <v>0</v>
      </c>
      <c r="G1552" s="127">
        <v>1</v>
      </c>
      <c r="H1552" s="57">
        <v>5262000.0199999996</v>
      </c>
      <c r="I1552" s="127">
        <v>0.51980000000000004</v>
      </c>
      <c r="J1552" s="57">
        <v>2526603.7000000002</v>
      </c>
    </row>
    <row r="1553" spans="1:10" s="66" customFormat="1" ht="14.5" x14ac:dyDescent="0.4">
      <c r="A1553" s="149" t="s">
        <v>4788</v>
      </c>
      <c r="B1553" s="149" t="s">
        <v>4789</v>
      </c>
      <c r="C1553" s="149" t="s">
        <v>4790</v>
      </c>
      <c r="D1553" s="105">
        <v>3811715.31</v>
      </c>
      <c r="E1553" s="57">
        <v>3811715.31</v>
      </c>
      <c r="F1553" s="57">
        <v>0</v>
      </c>
      <c r="G1553" s="127">
        <v>1</v>
      </c>
      <c r="H1553" s="57">
        <v>7546312.4199999999</v>
      </c>
      <c r="I1553" s="127">
        <v>0.50509999999999999</v>
      </c>
      <c r="J1553" s="57">
        <v>3734597.11</v>
      </c>
    </row>
    <row r="1554" spans="1:10" s="66" customFormat="1" ht="14.5" x14ac:dyDescent="0.4">
      <c r="A1554" s="149" t="s">
        <v>4791</v>
      </c>
      <c r="B1554" s="149" t="s">
        <v>4792</v>
      </c>
      <c r="C1554" s="149" t="s">
        <v>4793</v>
      </c>
      <c r="D1554" s="105">
        <v>9811249.9199999999</v>
      </c>
      <c r="E1554" s="57">
        <v>9811249.9199999999</v>
      </c>
      <c r="F1554" s="57">
        <v>0</v>
      </c>
      <c r="G1554" s="127">
        <v>1</v>
      </c>
      <c r="H1554" s="57">
        <v>16628272.83</v>
      </c>
      <c r="I1554" s="127">
        <v>0.59</v>
      </c>
      <c r="J1554" s="57">
        <v>6817022.9100000001</v>
      </c>
    </row>
    <row r="1555" spans="1:10" s="66" customFormat="1" ht="14.5" x14ac:dyDescent="0.4">
      <c r="A1555" s="149" t="s">
        <v>4794</v>
      </c>
      <c r="B1555" s="149" t="s">
        <v>4795</v>
      </c>
      <c r="C1555" s="149" t="s">
        <v>4796</v>
      </c>
      <c r="D1555" s="105">
        <v>5166763.3099999996</v>
      </c>
      <c r="E1555" s="57">
        <v>5166763.3099999996</v>
      </c>
      <c r="F1555" s="57">
        <v>0</v>
      </c>
      <c r="G1555" s="127">
        <v>1</v>
      </c>
      <c r="H1555" s="57">
        <v>11082994.189999999</v>
      </c>
      <c r="I1555" s="127">
        <v>0.4662</v>
      </c>
      <c r="J1555" s="57">
        <v>5916230.8799999999</v>
      </c>
    </row>
    <row r="1556" spans="1:10" s="66" customFormat="1" ht="14.5" x14ac:dyDescent="0.4">
      <c r="A1556" s="149" t="s">
        <v>4797</v>
      </c>
      <c r="B1556" s="149" t="s">
        <v>4798</v>
      </c>
      <c r="C1556" s="149" t="s">
        <v>4799</v>
      </c>
      <c r="D1556" s="105">
        <v>4460619.5599999996</v>
      </c>
      <c r="E1556" s="57">
        <v>4460619.5599999996</v>
      </c>
      <c r="F1556" s="57">
        <v>0</v>
      </c>
      <c r="G1556" s="127">
        <v>1</v>
      </c>
      <c r="H1556" s="57">
        <v>10856385.609999999</v>
      </c>
      <c r="I1556" s="127">
        <v>0.41089999999999999</v>
      </c>
      <c r="J1556" s="57">
        <v>6395766.0499999998</v>
      </c>
    </row>
    <row r="1557" spans="1:10" s="66" customFormat="1" ht="14.5" x14ac:dyDescent="0.4">
      <c r="A1557" s="149" t="s">
        <v>4800</v>
      </c>
      <c r="B1557" s="149" t="s">
        <v>4801</v>
      </c>
      <c r="C1557" s="149" t="s">
        <v>4802</v>
      </c>
      <c r="D1557" s="105">
        <v>5343174.2300000004</v>
      </c>
      <c r="E1557" s="57">
        <v>5343174.2300000004</v>
      </c>
      <c r="F1557" s="57">
        <v>0</v>
      </c>
      <c r="G1557" s="127">
        <v>1</v>
      </c>
      <c r="H1557" s="57">
        <v>11392193.52</v>
      </c>
      <c r="I1557" s="127">
        <v>0.46899999999999997</v>
      </c>
      <c r="J1557" s="57">
        <v>6049019.29</v>
      </c>
    </row>
    <row r="1558" spans="1:10" s="66" customFormat="1" ht="14.5" x14ac:dyDescent="0.4">
      <c r="A1558" s="149" t="s">
        <v>4803</v>
      </c>
      <c r="B1558" s="149" t="s">
        <v>4804</v>
      </c>
      <c r="C1558" s="149" t="s">
        <v>4805</v>
      </c>
      <c r="D1558" s="105">
        <v>5884777.3399999999</v>
      </c>
      <c r="E1558" s="57">
        <v>5884777.3399999999</v>
      </c>
      <c r="F1558" s="57">
        <v>0</v>
      </c>
      <c r="G1558" s="127">
        <v>1</v>
      </c>
      <c r="H1558" s="57">
        <v>9595875.8699999992</v>
      </c>
      <c r="I1558" s="127">
        <v>0.61329999999999996</v>
      </c>
      <c r="J1558" s="57">
        <v>3711098.53</v>
      </c>
    </row>
    <row r="1559" spans="1:10" s="66" customFormat="1" ht="14.5" x14ac:dyDescent="0.4">
      <c r="A1559" s="149" t="s">
        <v>4806</v>
      </c>
      <c r="B1559" s="149" t="s">
        <v>4807</v>
      </c>
      <c r="C1559" s="149" t="s">
        <v>4808</v>
      </c>
      <c r="D1559" s="105">
        <v>4561261.47</v>
      </c>
      <c r="E1559" s="57">
        <v>4561261.47</v>
      </c>
      <c r="F1559" s="57">
        <v>0</v>
      </c>
      <c r="G1559" s="127">
        <v>1</v>
      </c>
      <c r="H1559" s="57">
        <v>9355565.8300000001</v>
      </c>
      <c r="I1559" s="127">
        <v>0.48749999999999999</v>
      </c>
      <c r="J1559" s="57">
        <v>4794304.3600000003</v>
      </c>
    </row>
    <row r="1560" spans="1:10" s="66" customFormat="1" ht="14.5" x14ac:dyDescent="0.4">
      <c r="A1560" s="149" t="s">
        <v>4809</v>
      </c>
      <c r="B1560" s="149" t="s">
        <v>4810</v>
      </c>
      <c r="C1560" s="149" t="s">
        <v>4811</v>
      </c>
      <c r="D1560" s="105">
        <v>9879932.7200000007</v>
      </c>
      <c r="E1560" s="57">
        <v>9879932.7200000007</v>
      </c>
      <c r="F1560" s="57">
        <v>0</v>
      </c>
      <c r="G1560" s="127">
        <v>1</v>
      </c>
      <c r="H1560" s="57">
        <v>18879148.800000001</v>
      </c>
      <c r="I1560" s="127">
        <v>0.52329999999999999</v>
      </c>
      <c r="J1560" s="57">
        <v>8999216.0800000001</v>
      </c>
    </row>
    <row r="1561" spans="1:10" s="66" customFormat="1" ht="14.5" x14ac:dyDescent="0.4">
      <c r="A1561" s="149" t="s">
        <v>4812</v>
      </c>
      <c r="B1561" s="149" t="s">
        <v>4813</v>
      </c>
      <c r="C1561" s="149" t="s">
        <v>4814</v>
      </c>
      <c r="D1561" s="105">
        <v>6570634.9199999999</v>
      </c>
      <c r="E1561" s="57">
        <v>6570634.9199999999</v>
      </c>
      <c r="F1561" s="57">
        <v>0</v>
      </c>
      <c r="G1561" s="127">
        <v>1</v>
      </c>
      <c r="H1561" s="57">
        <v>10665334.6</v>
      </c>
      <c r="I1561" s="127">
        <v>0.61609999999999998</v>
      </c>
      <c r="J1561" s="57">
        <v>4094699.68</v>
      </c>
    </row>
    <row r="1562" spans="1:10" s="66" customFormat="1" ht="14.5" x14ac:dyDescent="0.4">
      <c r="A1562" s="149" t="s">
        <v>4815</v>
      </c>
      <c r="B1562" s="149" t="s">
        <v>4816</v>
      </c>
      <c r="C1562" s="149" t="s">
        <v>4817</v>
      </c>
      <c r="D1562" s="105">
        <v>14784908.859999999</v>
      </c>
      <c r="E1562" s="57">
        <v>14784908.859999999</v>
      </c>
      <c r="F1562" s="57">
        <v>0</v>
      </c>
      <c r="G1562" s="127">
        <v>1</v>
      </c>
      <c r="H1562" s="57">
        <v>23439642.859999999</v>
      </c>
      <c r="I1562" s="127">
        <v>0.63080000000000003</v>
      </c>
      <c r="J1562" s="57">
        <v>8654734</v>
      </c>
    </row>
    <row r="1563" spans="1:10" s="66" customFormat="1" ht="14.5" x14ac:dyDescent="0.4">
      <c r="A1563" s="149" t="s">
        <v>4818</v>
      </c>
      <c r="B1563" s="149" t="s">
        <v>4819</v>
      </c>
      <c r="C1563" s="149" t="s">
        <v>4820</v>
      </c>
      <c r="D1563" s="105">
        <v>3453417.68</v>
      </c>
      <c r="E1563" s="57">
        <v>3211710.77</v>
      </c>
      <c r="F1563" s="57">
        <v>241706.91</v>
      </c>
      <c r="G1563" s="127">
        <v>1.0752999999999999</v>
      </c>
      <c r="H1563" s="57">
        <v>5813420.0800000001</v>
      </c>
      <c r="I1563" s="127">
        <v>0.59399999999999997</v>
      </c>
      <c r="J1563" s="57">
        <v>2360002.4</v>
      </c>
    </row>
    <row r="1564" spans="1:10" s="66" customFormat="1" ht="14.5" x14ac:dyDescent="0.4">
      <c r="A1564" s="149" t="s">
        <v>4821</v>
      </c>
      <c r="B1564" s="149" t="s">
        <v>4822</v>
      </c>
      <c r="C1564" s="149" t="s">
        <v>4823</v>
      </c>
      <c r="D1564" s="105">
        <v>12556666.41</v>
      </c>
      <c r="E1564" s="57">
        <v>12556666.41</v>
      </c>
      <c r="F1564" s="57">
        <v>0</v>
      </c>
      <c r="G1564" s="127">
        <v>1</v>
      </c>
      <c r="H1564" s="57">
        <v>19554818.059999999</v>
      </c>
      <c r="I1564" s="127">
        <v>0.6421</v>
      </c>
      <c r="J1564" s="57">
        <v>6998151.6500000004</v>
      </c>
    </row>
    <row r="1565" spans="1:10" s="66" customFormat="1" ht="14.5" x14ac:dyDescent="0.4">
      <c r="A1565" s="149" t="s">
        <v>4824</v>
      </c>
      <c r="B1565" s="149" t="s">
        <v>4825</v>
      </c>
      <c r="C1565" s="149" t="s">
        <v>4826</v>
      </c>
      <c r="D1565" s="105">
        <v>5153794.4400000004</v>
      </c>
      <c r="E1565" s="57">
        <v>5153794.4400000004</v>
      </c>
      <c r="F1565" s="57">
        <v>0</v>
      </c>
      <c r="G1565" s="127">
        <v>1</v>
      </c>
      <c r="H1565" s="57">
        <v>7732179.2699999996</v>
      </c>
      <c r="I1565" s="127">
        <v>0.66649999999999998</v>
      </c>
      <c r="J1565" s="57">
        <v>2578384.83</v>
      </c>
    </row>
    <row r="1566" spans="1:10" s="66" customFormat="1" ht="14.5" x14ac:dyDescent="0.4">
      <c r="A1566" s="149" t="s">
        <v>4827</v>
      </c>
      <c r="B1566" s="149" t="s">
        <v>4828</v>
      </c>
      <c r="C1566" s="149" t="s">
        <v>4829</v>
      </c>
      <c r="D1566" s="105">
        <v>6831786.1799999997</v>
      </c>
      <c r="E1566" s="57">
        <v>6831786.1799999997</v>
      </c>
      <c r="F1566" s="57">
        <v>0</v>
      </c>
      <c r="G1566" s="127">
        <v>1</v>
      </c>
      <c r="H1566" s="57">
        <v>10956566.43</v>
      </c>
      <c r="I1566" s="127">
        <v>0.62350000000000005</v>
      </c>
      <c r="J1566" s="57">
        <v>4124780.25</v>
      </c>
    </row>
    <row r="1567" spans="1:10" s="66" customFormat="1" ht="14.5" x14ac:dyDescent="0.4">
      <c r="A1567" s="149" t="s">
        <v>4830</v>
      </c>
      <c r="B1567" s="149" t="s">
        <v>4831</v>
      </c>
      <c r="C1567" s="149" t="s">
        <v>4832</v>
      </c>
      <c r="D1567" s="105">
        <v>7525008.79</v>
      </c>
      <c r="E1567" s="57">
        <v>7525008.79</v>
      </c>
      <c r="F1567" s="57">
        <v>0</v>
      </c>
      <c r="G1567" s="127">
        <v>1</v>
      </c>
      <c r="H1567" s="57">
        <v>13818071.050000001</v>
      </c>
      <c r="I1567" s="127">
        <v>0.54459999999999997</v>
      </c>
      <c r="J1567" s="57">
        <v>6293062.2599999998</v>
      </c>
    </row>
    <row r="1568" spans="1:10" s="66" customFormat="1" ht="14.5" x14ac:dyDescent="0.4">
      <c r="A1568" s="149" t="s">
        <v>4833</v>
      </c>
      <c r="B1568" s="149" t="s">
        <v>4834</v>
      </c>
      <c r="C1568" s="149" t="s">
        <v>4835</v>
      </c>
      <c r="D1568" s="105">
        <v>3519229.6</v>
      </c>
      <c r="E1568" s="57">
        <v>3519229.6</v>
      </c>
      <c r="F1568" s="57">
        <v>0</v>
      </c>
      <c r="G1568" s="127">
        <v>1</v>
      </c>
      <c r="H1568" s="57">
        <v>11567821.380000001</v>
      </c>
      <c r="I1568" s="127">
        <v>0.30420000000000003</v>
      </c>
      <c r="J1568" s="57">
        <v>8048591.7800000003</v>
      </c>
    </row>
    <row r="1569" spans="1:10" s="66" customFormat="1" ht="14.5" x14ac:dyDescent="0.4">
      <c r="A1569" s="149" t="s">
        <v>4836</v>
      </c>
      <c r="B1569" s="149" t="s">
        <v>4837</v>
      </c>
      <c r="C1569" s="149" t="s">
        <v>4838</v>
      </c>
      <c r="D1569" s="105">
        <v>6162981.8600000003</v>
      </c>
      <c r="E1569" s="57">
        <v>6162981.8600000003</v>
      </c>
      <c r="F1569" s="57">
        <v>0</v>
      </c>
      <c r="G1569" s="127">
        <v>1</v>
      </c>
      <c r="H1569" s="57">
        <v>12214200.189999999</v>
      </c>
      <c r="I1569" s="127">
        <v>0.50460000000000005</v>
      </c>
      <c r="J1569" s="57">
        <v>6051218.3300000001</v>
      </c>
    </row>
    <row r="1570" spans="1:10" s="66" customFormat="1" ht="14.5" x14ac:dyDescent="0.4">
      <c r="A1570" s="149" t="s">
        <v>4839</v>
      </c>
      <c r="B1570" s="149" t="s">
        <v>4840</v>
      </c>
      <c r="C1570" s="149" t="s">
        <v>4841</v>
      </c>
      <c r="D1570" s="105">
        <v>12549227.75</v>
      </c>
      <c r="E1570" s="57">
        <v>12549227.75</v>
      </c>
      <c r="F1570" s="57">
        <v>0</v>
      </c>
      <c r="G1570" s="127">
        <v>1</v>
      </c>
      <c r="H1570" s="57">
        <v>17654711.920000002</v>
      </c>
      <c r="I1570" s="127">
        <v>0.71079999999999999</v>
      </c>
      <c r="J1570" s="57">
        <v>5105484.17</v>
      </c>
    </row>
    <row r="1571" spans="1:10" s="66" customFormat="1" ht="14.5" x14ac:dyDescent="0.4">
      <c r="A1571" s="149" t="s">
        <v>4842</v>
      </c>
      <c r="B1571" s="149" t="s">
        <v>4843</v>
      </c>
      <c r="C1571" s="149" t="s">
        <v>4844</v>
      </c>
      <c r="D1571" s="105">
        <v>3758470.72</v>
      </c>
      <c r="E1571" s="57">
        <v>3758470.72</v>
      </c>
      <c r="F1571" s="57">
        <v>0</v>
      </c>
      <c r="G1571" s="127">
        <v>1</v>
      </c>
      <c r="H1571" s="57">
        <v>7001945.6799999997</v>
      </c>
      <c r="I1571" s="127">
        <v>0.53680000000000005</v>
      </c>
      <c r="J1571" s="57">
        <v>3243474.96</v>
      </c>
    </row>
    <row r="1572" spans="1:10" s="66" customFormat="1" ht="14.5" x14ac:dyDescent="0.4">
      <c r="A1572" s="149" t="s">
        <v>4845</v>
      </c>
      <c r="B1572" s="149" t="s">
        <v>4846</v>
      </c>
      <c r="C1572" s="149" t="s">
        <v>4847</v>
      </c>
      <c r="D1572" s="105">
        <v>7715935.5899999999</v>
      </c>
      <c r="E1572" s="57">
        <v>7715935.5899999999</v>
      </c>
      <c r="F1572" s="57">
        <v>0</v>
      </c>
      <c r="G1572" s="127">
        <v>1</v>
      </c>
      <c r="H1572" s="57">
        <v>14992847.27</v>
      </c>
      <c r="I1572" s="127">
        <v>0.51459999999999995</v>
      </c>
      <c r="J1572" s="57">
        <v>7276911.6799999997</v>
      </c>
    </row>
    <row r="1573" spans="1:10" s="66" customFormat="1" ht="14.5" x14ac:dyDescent="0.4">
      <c r="A1573" s="149" t="s">
        <v>4848</v>
      </c>
      <c r="B1573" s="149" t="s">
        <v>4849</v>
      </c>
      <c r="C1573" s="149" t="s">
        <v>4850</v>
      </c>
      <c r="D1573" s="105">
        <v>4645656.71</v>
      </c>
      <c r="E1573" s="57">
        <v>4645656.71</v>
      </c>
      <c r="F1573" s="57">
        <v>0</v>
      </c>
      <c r="G1573" s="127">
        <v>1</v>
      </c>
      <c r="H1573" s="57">
        <v>8465138.0999999996</v>
      </c>
      <c r="I1573" s="127">
        <v>0.54879999999999995</v>
      </c>
      <c r="J1573" s="57">
        <v>3819481.39</v>
      </c>
    </row>
    <row r="1574" spans="1:10" s="66" customFormat="1" ht="14.5" x14ac:dyDescent="0.4">
      <c r="A1574" s="149" t="s">
        <v>4851</v>
      </c>
      <c r="B1574" s="149" t="s">
        <v>4852</v>
      </c>
      <c r="C1574" s="149" t="s">
        <v>4853</v>
      </c>
      <c r="D1574" s="105">
        <v>5946115.71</v>
      </c>
      <c r="E1574" s="57">
        <v>5946115.71</v>
      </c>
      <c r="F1574" s="57">
        <v>0</v>
      </c>
      <c r="G1574" s="127">
        <v>1</v>
      </c>
      <c r="H1574" s="57">
        <v>9302803.5</v>
      </c>
      <c r="I1574" s="127">
        <v>0.63919999999999999</v>
      </c>
      <c r="J1574" s="57">
        <v>3356687.79</v>
      </c>
    </row>
    <row r="1575" spans="1:10" s="66" customFormat="1" ht="14.5" x14ac:dyDescent="0.4">
      <c r="A1575" s="149" t="s">
        <v>4854</v>
      </c>
      <c r="B1575" s="149" t="s">
        <v>4855</v>
      </c>
      <c r="C1575" s="149" t="s">
        <v>4856</v>
      </c>
      <c r="D1575" s="105">
        <v>7203749.3799999999</v>
      </c>
      <c r="E1575" s="57">
        <v>7203749.3799999999</v>
      </c>
      <c r="F1575" s="57">
        <v>0</v>
      </c>
      <c r="G1575" s="127">
        <v>1</v>
      </c>
      <c r="H1575" s="57">
        <v>11957662.18</v>
      </c>
      <c r="I1575" s="127">
        <v>0.60240000000000005</v>
      </c>
      <c r="J1575" s="57">
        <v>4753912.8</v>
      </c>
    </row>
    <row r="1576" spans="1:10" s="66" customFormat="1" ht="14.5" x14ac:dyDescent="0.4">
      <c r="A1576" s="149" t="s">
        <v>4857</v>
      </c>
      <c r="B1576" s="149" t="s">
        <v>4858</v>
      </c>
      <c r="C1576" s="149" t="s">
        <v>4859</v>
      </c>
      <c r="D1576" s="105">
        <v>10259522.380000001</v>
      </c>
      <c r="E1576" s="57">
        <v>10259522.380000001</v>
      </c>
      <c r="F1576" s="57">
        <v>0</v>
      </c>
      <c r="G1576" s="127">
        <v>1</v>
      </c>
      <c r="H1576" s="57">
        <v>16616120.029999999</v>
      </c>
      <c r="I1576" s="127">
        <v>0.61739999999999995</v>
      </c>
      <c r="J1576" s="57">
        <v>6356597.6500000004</v>
      </c>
    </row>
    <row r="1577" spans="1:10" s="66" customFormat="1" ht="14.5" x14ac:dyDescent="0.4">
      <c r="A1577" s="149" t="s">
        <v>4860</v>
      </c>
      <c r="B1577" s="149" t="s">
        <v>4861</v>
      </c>
      <c r="C1577" s="149" t="s">
        <v>4862</v>
      </c>
      <c r="D1577" s="105">
        <v>5945996.9199999999</v>
      </c>
      <c r="E1577" s="57">
        <v>5945996.9199999999</v>
      </c>
      <c r="F1577" s="57">
        <v>0</v>
      </c>
      <c r="G1577" s="127">
        <v>1</v>
      </c>
      <c r="H1577" s="57">
        <v>13531092.57</v>
      </c>
      <c r="I1577" s="127">
        <v>0.43940000000000001</v>
      </c>
      <c r="J1577" s="57">
        <v>7585095.6500000004</v>
      </c>
    </row>
    <row r="1578" spans="1:10" s="66" customFormat="1" ht="14.5" x14ac:dyDescent="0.4">
      <c r="A1578" s="149" t="s">
        <v>4863</v>
      </c>
      <c r="B1578" s="149" t="s">
        <v>4864</v>
      </c>
      <c r="C1578" s="149" t="s">
        <v>4865</v>
      </c>
      <c r="D1578" s="105">
        <v>8793044.7200000007</v>
      </c>
      <c r="E1578" s="57">
        <v>8793044.7200000007</v>
      </c>
      <c r="F1578" s="57">
        <v>0</v>
      </c>
      <c r="G1578" s="127">
        <v>1</v>
      </c>
      <c r="H1578" s="57">
        <v>14127968.09</v>
      </c>
      <c r="I1578" s="127">
        <v>0.62239999999999995</v>
      </c>
      <c r="J1578" s="57">
        <v>5334923.37</v>
      </c>
    </row>
    <row r="1579" spans="1:10" s="66" customFormat="1" ht="14.5" x14ac:dyDescent="0.4">
      <c r="A1579" s="149" t="s">
        <v>4866</v>
      </c>
      <c r="B1579" s="149" t="s">
        <v>4867</v>
      </c>
      <c r="C1579" s="149" t="s">
        <v>4868</v>
      </c>
      <c r="D1579" s="105">
        <v>2807740.08</v>
      </c>
      <c r="E1579" s="57">
        <v>2807740.08</v>
      </c>
      <c r="F1579" s="57">
        <v>0</v>
      </c>
      <c r="G1579" s="127">
        <v>1</v>
      </c>
      <c r="H1579" s="57">
        <v>6349421.5099999998</v>
      </c>
      <c r="I1579" s="127">
        <v>0.44219999999999998</v>
      </c>
      <c r="J1579" s="57">
        <v>3541681.43</v>
      </c>
    </row>
    <row r="1580" spans="1:10" s="66" customFormat="1" ht="14.5" x14ac:dyDescent="0.4">
      <c r="A1580" s="149" t="s">
        <v>4869</v>
      </c>
      <c r="B1580" s="149" t="s">
        <v>4870</v>
      </c>
      <c r="C1580" s="149" t="s">
        <v>4871</v>
      </c>
      <c r="D1580" s="105">
        <v>10805772.869999999</v>
      </c>
      <c r="E1580" s="57">
        <v>10805772.869999999</v>
      </c>
      <c r="F1580" s="57">
        <v>0</v>
      </c>
      <c r="G1580" s="127">
        <v>1</v>
      </c>
      <c r="H1580" s="57">
        <v>15993195.039999999</v>
      </c>
      <c r="I1580" s="127">
        <v>0.67559999999999998</v>
      </c>
      <c r="J1580" s="57">
        <v>5187422.17</v>
      </c>
    </row>
    <row r="1581" spans="1:10" s="66" customFormat="1" ht="14.5" x14ac:dyDescent="0.4">
      <c r="A1581" s="149" t="s">
        <v>4872</v>
      </c>
      <c r="B1581" s="149" t="s">
        <v>4873</v>
      </c>
      <c r="C1581" s="149" t="s">
        <v>4874</v>
      </c>
      <c r="D1581" s="105">
        <v>9238417.8100000005</v>
      </c>
      <c r="E1581" s="57">
        <v>9238417.8100000005</v>
      </c>
      <c r="F1581" s="57">
        <v>0</v>
      </c>
      <c r="G1581" s="127">
        <v>1</v>
      </c>
      <c r="H1581" s="57">
        <v>14051511.960000001</v>
      </c>
      <c r="I1581" s="127">
        <v>0.65749999999999997</v>
      </c>
      <c r="J1581" s="57">
        <v>4813094.1500000004</v>
      </c>
    </row>
    <row r="1582" spans="1:10" s="66" customFormat="1" ht="14.5" x14ac:dyDescent="0.4">
      <c r="A1582" s="149" t="s">
        <v>4875</v>
      </c>
      <c r="B1582" s="149" t="s">
        <v>4876</v>
      </c>
      <c r="C1582" s="149" t="s">
        <v>4877</v>
      </c>
      <c r="D1582" s="105">
        <v>7715456.29</v>
      </c>
      <c r="E1582" s="57">
        <v>7715456.29</v>
      </c>
      <c r="F1582" s="57">
        <v>0</v>
      </c>
      <c r="G1582" s="127">
        <v>1</v>
      </c>
      <c r="H1582" s="57">
        <v>13057131.09</v>
      </c>
      <c r="I1582" s="127">
        <v>0.59089999999999998</v>
      </c>
      <c r="J1582" s="57">
        <v>5341674.8</v>
      </c>
    </row>
    <row r="1583" spans="1:10" s="66" customFormat="1" ht="14.5" x14ac:dyDescent="0.4">
      <c r="A1583" s="149" t="s">
        <v>4878</v>
      </c>
      <c r="B1583" s="149" t="s">
        <v>4879</v>
      </c>
      <c r="C1583" s="149" t="s">
        <v>4880</v>
      </c>
      <c r="D1583" s="105">
        <v>18975933.539999999</v>
      </c>
      <c r="E1583" s="57">
        <v>18975933.539999999</v>
      </c>
      <c r="F1583" s="57">
        <v>0</v>
      </c>
      <c r="G1583" s="127">
        <v>1</v>
      </c>
      <c r="H1583" s="57">
        <v>26004042.879999999</v>
      </c>
      <c r="I1583" s="127">
        <v>0.72970000000000002</v>
      </c>
      <c r="J1583" s="57">
        <v>7028109.3399999999</v>
      </c>
    </row>
    <row r="1584" spans="1:10" s="66" customFormat="1" ht="14.5" x14ac:dyDescent="0.4">
      <c r="A1584" s="149" t="s">
        <v>4881</v>
      </c>
      <c r="B1584" s="149" t="s">
        <v>4882</v>
      </c>
      <c r="C1584" s="149" t="s">
        <v>4883</v>
      </c>
      <c r="D1584" s="105">
        <v>6571418.3600000003</v>
      </c>
      <c r="E1584" s="57">
        <v>6550945.7999999998</v>
      </c>
      <c r="F1584" s="57">
        <v>20472.560000000001</v>
      </c>
      <c r="G1584" s="127">
        <v>1.0031000000000001</v>
      </c>
      <c r="H1584" s="57">
        <v>11789116.949999999</v>
      </c>
      <c r="I1584" s="127">
        <v>0.55740000000000001</v>
      </c>
      <c r="J1584" s="57">
        <v>5217698.59</v>
      </c>
    </row>
    <row r="1585" spans="1:10" s="66" customFormat="1" ht="14.5" x14ac:dyDescent="0.4">
      <c r="A1585" s="149" t="s">
        <v>4884</v>
      </c>
      <c r="B1585" s="149" t="s">
        <v>4885</v>
      </c>
      <c r="C1585" s="149" t="s">
        <v>4886</v>
      </c>
      <c r="D1585" s="105">
        <v>7954227.79</v>
      </c>
      <c r="E1585" s="57">
        <v>7954227.79</v>
      </c>
      <c r="F1585" s="57">
        <v>0</v>
      </c>
      <c r="G1585" s="127">
        <v>1</v>
      </c>
      <c r="H1585" s="57">
        <v>14495244.630000001</v>
      </c>
      <c r="I1585" s="127">
        <v>0.54869999999999997</v>
      </c>
      <c r="J1585" s="57">
        <v>6541016.8399999999</v>
      </c>
    </row>
    <row r="1586" spans="1:10" s="66" customFormat="1" ht="14.5" x14ac:dyDescent="0.4">
      <c r="A1586" s="149" t="s">
        <v>4887</v>
      </c>
      <c r="B1586" s="149" t="s">
        <v>4888</v>
      </c>
      <c r="C1586" s="149" t="s">
        <v>4889</v>
      </c>
      <c r="D1586" s="105">
        <v>8074485.9000000004</v>
      </c>
      <c r="E1586" s="57">
        <v>8074485.9000000004</v>
      </c>
      <c r="F1586" s="57">
        <v>0</v>
      </c>
      <c r="G1586" s="127">
        <v>1</v>
      </c>
      <c r="H1586" s="57">
        <v>14805148.17</v>
      </c>
      <c r="I1586" s="127">
        <v>0.5454</v>
      </c>
      <c r="J1586" s="57">
        <v>6730662.2699999996</v>
      </c>
    </row>
    <row r="1587" spans="1:10" s="66" customFormat="1" ht="14.5" x14ac:dyDescent="0.4">
      <c r="A1587" s="149" t="s">
        <v>4890</v>
      </c>
      <c r="B1587" s="149" t="s">
        <v>4891</v>
      </c>
      <c r="C1587" s="149" t="s">
        <v>4892</v>
      </c>
      <c r="D1587" s="105">
        <v>6141388.7000000002</v>
      </c>
      <c r="E1587" s="57">
        <v>6141388.7000000002</v>
      </c>
      <c r="F1587" s="57">
        <v>0</v>
      </c>
      <c r="G1587" s="127">
        <v>1</v>
      </c>
      <c r="H1587" s="57">
        <v>10983389.35</v>
      </c>
      <c r="I1587" s="127">
        <v>0.55920000000000003</v>
      </c>
      <c r="J1587" s="57">
        <v>4842000.6500000004</v>
      </c>
    </row>
    <row r="1588" spans="1:10" s="66" customFormat="1" ht="14.5" x14ac:dyDescent="0.4">
      <c r="A1588" s="149" t="s">
        <v>4893</v>
      </c>
      <c r="B1588" s="149" t="s">
        <v>4894</v>
      </c>
      <c r="C1588" s="149" t="s">
        <v>4895</v>
      </c>
      <c r="D1588" s="105">
        <v>6963254.4100000001</v>
      </c>
      <c r="E1588" s="57">
        <v>6963254.4100000001</v>
      </c>
      <c r="F1588" s="57">
        <v>0</v>
      </c>
      <c r="G1588" s="127">
        <v>1</v>
      </c>
      <c r="H1588" s="57">
        <v>12708566.02</v>
      </c>
      <c r="I1588" s="127">
        <v>0.54790000000000005</v>
      </c>
      <c r="J1588" s="57">
        <v>5745311.6100000003</v>
      </c>
    </row>
    <row r="1589" spans="1:10" s="66" customFormat="1" ht="14.5" x14ac:dyDescent="0.4">
      <c r="A1589" s="149" t="s">
        <v>4896</v>
      </c>
      <c r="B1589" s="149" t="s">
        <v>4897</v>
      </c>
      <c r="C1589" s="149" t="s">
        <v>4898</v>
      </c>
      <c r="D1589" s="105">
        <v>5800044.25</v>
      </c>
      <c r="E1589" s="57">
        <v>5800044.25</v>
      </c>
      <c r="F1589" s="57">
        <v>0</v>
      </c>
      <c r="G1589" s="127">
        <v>1</v>
      </c>
      <c r="H1589" s="57">
        <v>12573143.08</v>
      </c>
      <c r="I1589" s="127">
        <v>0.46129999999999999</v>
      </c>
      <c r="J1589" s="57">
        <v>6773098.8300000001</v>
      </c>
    </row>
    <row r="1590" spans="1:10" s="66" customFormat="1" ht="14.5" x14ac:dyDescent="0.4">
      <c r="A1590" s="149" t="s">
        <v>4899</v>
      </c>
      <c r="B1590" s="149" t="s">
        <v>4900</v>
      </c>
      <c r="C1590" s="149" t="s">
        <v>4901</v>
      </c>
      <c r="D1590" s="105">
        <v>7698478.8200000003</v>
      </c>
      <c r="E1590" s="57">
        <v>7698478.8200000003</v>
      </c>
      <c r="F1590" s="57">
        <v>0</v>
      </c>
      <c r="G1590" s="127">
        <v>1</v>
      </c>
      <c r="H1590" s="57">
        <v>15009116.710000001</v>
      </c>
      <c r="I1590" s="127">
        <v>0.51290000000000002</v>
      </c>
      <c r="J1590" s="57">
        <v>7310637.8899999997</v>
      </c>
    </row>
    <row r="1591" spans="1:10" s="66" customFormat="1" ht="14.5" x14ac:dyDescent="0.4">
      <c r="A1591" s="149" t="s">
        <v>4902</v>
      </c>
      <c r="B1591" s="149" t="s">
        <v>4903</v>
      </c>
      <c r="C1591" s="149" t="s">
        <v>4904</v>
      </c>
      <c r="D1591" s="105">
        <v>3205672.05</v>
      </c>
      <c r="E1591" s="57">
        <v>3205672.05</v>
      </c>
      <c r="F1591" s="57">
        <v>0</v>
      </c>
      <c r="G1591" s="127">
        <v>1</v>
      </c>
      <c r="H1591" s="57">
        <v>6126978.6100000003</v>
      </c>
      <c r="I1591" s="127">
        <v>0.5232</v>
      </c>
      <c r="J1591" s="57">
        <v>2921306.56</v>
      </c>
    </row>
    <row r="1592" spans="1:10" s="66" customFormat="1" ht="14.5" x14ac:dyDescent="0.4">
      <c r="A1592" s="149" t="s">
        <v>4905</v>
      </c>
      <c r="B1592" s="149" t="s">
        <v>4906</v>
      </c>
      <c r="C1592" s="149" t="s">
        <v>4907</v>
      </c>
      <c r="D1592" s="105">
        <v>6994692.7300000004</v>
      </c>
      <c r="E1592" s="57">
        <v>6994692.7300000004</v>
      </c>
      <c r="F1592" s="57">
        <v>0</v>
      </c>
      <c r="G1592" s="127">
        <v>1</v>
      </c>
      <c r="H1592" s="57">
        <v>14388411.49</v>
      </c>
      <c r="I1592" s="127">
        <v>0.48609999999999998</v>
      </c>
      <c r="J1592" s="57">
        <v>7393718.7599999998</v>
      </c>
    </row>
    <row r="1593" spans="1:10" s="66" customFormat="1" ht="14.5" x14ac:dyDescent="0.4">
      <c r="A1593" s="149" t="s">
        <v>4908</v>
      </c>
      <c r="B1593" s="149" t="s">
        <v>4909</v>
      </c>
      <c r="C1593" s="149" t="s">
        <v>4910</v>
      </c>
      <c r="D1593" s="105">
        <v>13876057.880000001</v>
      </c>
      <c r="E1593" s="57">
        <v>13876057.880000001</v>
      </c>
      <c r="F1593" s="57">
        <v>0</v>
      </c>
      <c r="G1593" s="127">
        <v>1</v>
      </c>
      <c r="H1593" s="57">
        <v>19490473.34</v>
      </c>
      <c r="I1593" s="127">
        <v>0.71189999999999998</v>
      </c>
      <c r="J1593" s="57">
        <v>5614415.46</v>
      </c>
    </row>
    <row r="1594" spans="1:10" s="66" customFormat="1" ht="14.5" x14ac:dyDescent="0.4">
      <c r="A1594" s="149" t="s">
        <v>4911</v>
      </c>
      <c r="B1594" s="149" t="s">
        <v>4912</v>
      </c>
      <c r="C1594" s="149" t="s">
        <v>4913</v>
      </c>
      <c r="D1594" s="105">
        <v>5015604.66</v>
      </c>
      <c r="E1594" s="57">
        <v>5015604.66</v>
      </c>
      <c r="F1594" s="57">
        <v>0</v>
      </c>
      <c r="G1594" s="127">
        <v>1</v>
      </c>
      <c r="H1594" s="57">
        <v>7594149.2400000002</v>
      </c>
      <c r="I1594" s="127">
        <v>0.66049999999999998</v>
      </c>
      <c r="J1594" s="57">
        <v>2578544.58</v>
      </c>
    </row>
    <row r="1595" spans="1:10" s="66" customFormat="1" ht="14.5" x14ac:dyDescent="0.4">
      <c r="A1595" s="149" t="s">
        <v>4914</v>
      </c>
      <c r="B1595" s="149" t="s">
        <v>4915</v>
      </c>
      <c r="C1595" s="149" t="s">
        <v>4916</v>
      </c>
      <c r="D1595" s="105">
        <v>5831519</v>
      </c>
      <c r="E1595" s="57">
        <v>5831519</v>
      </c>
      <c r="F1595" s="57">
        <v>0</v>
      </c>
      <c r="G1595" s="127">
        <v>1</v>
      </c>
      <c r="H1595" s="57">
        <v>7431430.8200000003</v>
      </c>
      <c r="I1595" s="127">
        <v>0.78469999999999995</v>
      </c>
      <c r="J1595" s="57">
        <v>1599911.82</v>
      </c>
    </row>
    <row r="1596" spans="1:10" s="66" customFormat="1" ht="14.5" x14ac:dyDescent="0.4">
      <c r="A1596" s="149" t="s">
        <v>4917</v>
      </c>
      <c r="B1596" s="149" t="s">
        <v>4918</v>
      </c>
      <c r="C1596" s="149" t="s">
        <v>4919</v>
      </c>
      <c r="D1596" s="105">
        <v>4393293.32</v>
      </c>
      <c r="E1596" s="57">
        <v>4393293.32</v>
      </c>
      <c r="F1596" s="57">
        <v>0</v>
      </c>
      <c r="G1596" s="127">
        <v>1</v>
      </c>
      <c r="H1596" s="57">
        <v>8891196.3699999992</v>
      </c>
      <c r="I1596" s="127">
        <v>0.49409999999999998</v>
      </c>
      <c r="J1596" s="57">
        <v>4497903.05</v>
      </c>
    </row>
    <row r="1597" spans="1:10" s="66" customFormat="1" ht="14.5" x14ac:dyDescent="0.4">
      <c r="A1597" s="149" t="s">
        <v>4920</v>
      </c>
      <c r="B1597" s="149" t="s">
        <v>4921</v>
      </c>
      <c r="C1597" s="149" t="s">
        <v>4922</v>
      </c>
      <c r="D1597" s="105">
        <v>4487125.09</v>
      </c>
      <c r="E1597" s="57">
        <v>4487125.09</v>
      </c>
      <c r="F1597" s="57">
        <v>0</v>
      </c>
      <c r="G1597" s="127">
        <v>1</v>
      </c>
      <c r="H1597" s="57">
        <v>8198800.4400000004</v>
      </c>
      <c r="I1597" s="127">
        <v>0.54730000000000001</v>
      </c>
      <c r="J1597" s="57">
        <v>3711675.35</v>
      </c>
    </row>
    <row r="1598" spans="1:10" s="66" customFormat="1" ht="14.5" x14ac:dyDescent="0.4">
      <c r="A1598" s="149" t="s">
        <v>4923</v>
      </c>
      <c r="B1598" s="149" t="s">
        <v>4924</v>
      </c>
      <c r="C1598" s="149" t="s">
        <v>4925</v>
      </c>
      <c r="D1598" s="105">
        <v>8832647.1099999994</v>
      </c>
      <c r="E1598" s="57">
        <v>8832647.1099999994</v>
      </c>
      <c r="F1598" s="57">
        <v>0</v>
      </c>
      <c r="G1598" s="127">
        <v>1</v>
      </c>
      <c r="H1598" s="57">
        <v>21777660.82</v>
      </c>
      <c r="I1598" s="127">
        <v>0.40560000000000002</v>
      </c>
      <c r="J1598" s="57">
        <v>12945013.710000001</v>
      </c>
    </row>
    <row r="1599" spans="1:10" s="66" customFormat="1" ht="14.5" x14ac:dyDescent="0.4">
      <c r="A1599" s="149" t="s">
        <v>4926</v>
      </c>
      <c r="B1599" s="149" t="s">
        <v>4927</v>
      </c>
      <c r="C1599" s="149" t="s">
        <v>4928</v>
      </c>
      <c r="D1599" s="105">
        <v>17502288.620000001</v>
      </c>
      <c r="E1599" s="57">
        <v>17502288.620000001</v>
      </c>
      <c r="F1599" s="57">
        <v>0</v>
      </c>
      <c r="G1599" s="127">
        <v>1</v>
      </c>
      <c r="H1599" s="57">
        <v>28474890.239999998</v>
      </c>
      <c r="I1599" s="127">
        <v>0.61470000000000002</v>
      </c>
      <c r="J1599" s="57">
        <v>10972601.619999999</v>
      </c>
    </row>
    <row r="1600" spans="1:10" s="66" customFormat="1" ht="14.5" x14ac:dyDescent="0.4">
      <c r="A1600" s="149" t="s">
        <v>4929</v>
      </c>
      <c r="B1600" s="149" t="s">
        <v>4930</v>
      </c>
      <c r="C1600" s="149" t="s">
        <v>4931</v>
      </c>
      <c r="D1600" s="105">
        <v>3633328.45</v>
      </c>
      <c r="E1600" s="57">
        <v>3633328.45</v>
      </c>
      <c r="F1600" s="57">
        <v>0</v>
      </c>
      <c r="G1600" s="127">
        <v>1</v>
      </c>
      <c r="H1600" s="57">
        <v>6511973.9400000004</v>
      </c>
      <c r="I1600" s="127">
        <v>0.55789999999999995</v>
      </c>
      <c r="J1600" s="57">
        <v>2878645.49</v>
      </c>
    </row>
    <row r="1601" spans="1:10" s="66" customFormat="1" ht="14.5" x14ac:dyDescent="0.4">
      <c r="A1601" s="149" t="s">
        <v>4932</v>
      </c>
      <c r="B1601" s="149" t="s">
        <v>4933</v>
      </c>
      <c r="C1601" s="149" t="s">
        <v>4934</v>
      </c>
      <c r="D1601" s="105">
        <v>15464334.710000001</v>
      </c>
      <c r="E1601" s="57">
        <v>15464334.710000001</v>
      </c>
      <c r="F1601" s="57">
        <v>0</v>
      </c>
      <c r="G1601" s="127">
        <v>1</v>
      </c>
      <c r="H1601" s="57">
        <v>26772073.359999999</v>
      </c>
      <c r="I1601" s="127">
        <v>0.5776</v>
      </c>
      <c r="J1601" s="57">
        <v>11307738.65</v>
      </c>
    </row>
    <row r="1602" spans="1:10" s="66" customFormat="1" ht="14.5" x14ac:dyDescent="0.4">
      <c r="A1602" s="149" t="s">
        <v>4935</v>
      </c>
      <c r="B1602" s="149" t="s">
        <v>4936</v>
      </c>
      <c r="C1602" s="149" t="s">
        <v>4937</v>
      </c>
      <c r="D1602" s="105">
        <v>7172787.7800000003</v>
      </c>
      <c r="E1602" s="57">
        <v>7172787.7800000003</v>
      </c>
      <c r="F1602" s="57">
        <v>0</v>
      </c>
      <c r="G1602" s="127">
        <v>1</v>
      </c>
      <c r="H1602" s="57">
        <v>14489127.98</v>
      </c>
      <c r="I1602" s="127">
        <v>0.495</v>
      </c>
      <c r="J1602" s="57">
        <v>7316340.2000000002</v>
      </c>
    </row>
    <row r="1603" spans="1:10" s="66" customFormat="1" ht="14.5" x14ac:dyDescent="0.4">
      <c r="A1603" s="149" t="s">
        <v>4938</v>
      </c>
      <c r="B1603" s="149" t="s">
        <v>4939</v>
      </c>
      <c r="C1603" s="149" t="s">
        <v>4940</v>
      </c>
      <c r="D1603" s="105">
        <v>1229576.19</v>
      </c>
      <c r="E1603" s="57">
        <v>1229576.19</v>
      </c>
      <c r="F1603" s="57">
        <v>0</v>
      </c>
      <c r="G1603" s="127">
        <v>1</v>
      </c>
      <c r="H1603" s="57">
        <v>1509342.14</v>
      </c>
      <c r="I1603" s="127">
        <v>0.81459999999999999</v>
      </c>
      <c r="J1603" s="57">
        <v>279765.95</v>
      </c>
    </row>
    <row r="1604" spans="1:10" s="66" customFormat="1" ht="14.5" x14ac:dyDescent="0.4">
      <c r="A1604" s="149" t="s">
        <v>4941</v>
      </c>
      <c r="B1604" s="149" t="s">
        <v>4942</v>
      </c>
      <c r="C1604" s="149" t="s">
        <v>4943</v>
      </c>
      <c r="D1604" s="105">
        <v>10499866.27</v>
      </c>
      <c r="E1604" s="57">
        <v>10499866.27</v>
      </c>
      <c r="F1604" s="57">
        <v>0</v>
      </c>
      <c r="G1604" s="127">
        <v>1</v>
      </c>
      <c r="H1604" s="57">
        <v>16336853.24</v>
      </c>
      <c r="I1604" s="127">
        <v>0.64270000000000005</v>
      </c>
      <c r="J1604" s="57">
        <v>5836986.9699999997</v>
      </c>
    </row>
    <row r="1605" spans="1:10" s="66" customFormat="1" ht="14.5" x14ac:dyDescent="0.4">
      <c r="A1605" s="149" t="s">
        <v>4944</v>
      </c>
      <c r="B1605" s="149" t="s">
        <v>4945</v>
      </c>
      <c r="C1605" s="149" t="s">
        <v>4946</v>
      </c>
      <c r="D1605" s="105">
        <v>5957513.3799999999</v>
      </c>
      <c r="E1605" s="57">
        <v>5957513.3799999999</v>
      </c>
      <c r="F1605" s="57">
        <v>0</v>
      </c>
      <c r="G1605" s="127">
        <v>1</v>
      </c>
      <c r="H1605" s="57">
        <v>7130551.7000000002</v>
      </c>
      <c r="I1605" s="127">
        <v>0.83550000000000002</v>
      </c>
      <c r="J1605" s="57">
        <v>1173038.32</v>
      </c>
    </row>
    <row r="1606" spans="1:10" s="66" customFormat="1" ht="14.5" x14ac:dyDescent="0.4">
      <c r="A1606" s="149" t="s">
        <v>4947</v>
      </c>
      <c r="B1606" s="149" t="s">
        <v>4948</v>
      </c>
      <c r="C1606" s="149" t="s">
        <v>4949</v>
      </c>
      <c r="D1606" s="105">
        <v>5517563.6200000001</v>
      </c>
      <c r="E1606" s="57">
        <v>5517563.6200000001</v>
      </c>
      <c r="F1606" s="57">
        <v>0</v>
      </c>
      <c r="G1606" s="127">
        <v>1</v>
      </c>
      <c r="H1606" s="57">
        <v>6908604.5599999996</v>
      </c>
      <c r="I1606" s="127">
        <v>0.79869999999999997</v>
      </c>
      <c r="J1606" s="57">
        <v>1391040.94</v>
      </c>
    </row>
    <row r="1607" spans="1:10" s="66" customFormat="1" ht="14.5" x14ac:dyDescent="0.4">
      <c r="A1607" s="149" t="s">
        <v>4950</v>
      </c>
      <c r="B1607" s="149" t="s">
        <v>4951</v>
      </c>
      <c r="C1607" s="149" t="s">
        <v>4952</v>
      </c>
      <c r="D1607" s="105">
        <v>17198868.050000001</v>
      </c>
      <c r="E1607" s="57">
        <v>17198868.050000001</v>
      </c>
      <c r="F1607" s="57">
        <v>0</v>
      </c>
      <c r="G1607" s="127">
        <v>1</v>
      </c>
      <c r="H1607" s="57">
        <v>24602689.469999999</v>
      </c>
      <c r="I1607" s="127">
        <v>0.69910000000000005</v>
      </c>
      <c r="J1607" s="57">
        <v>7403821.4199999999</v>
      </c>
    </row>
    <row r="1608" spans="1:10" s="66" customFormat="1" ht="14.5" x14ac:dyDescent="0.4">
      <c r="A1608" s="149" t="s">
        <v>4953</v>
      </c>
      <c r="B1608" s="149" t="s">
        <v>4954</v>
      </c>
      <c r="C1608" s="149" t="s">
        <v>4955</v>
      </c>
      <c r="D1608" s="105">
        <v>1100458.3400000001</v>
      </c>
      <c r="E1608" s="57">
        <v>1100458.3400000001</v>
      </c>
      <c r="F1608" s="57">
        <v>0</v>
      </c>
      <c r="G1608" s="127">
        <v>1</v>
      </c>
      <c r="H1608" s="57">
        <v>1323262.31</v>
      </c>
      <c r="I1608" s="127">
        <v>0.83160000000000001</v>
      </c>
      <c r="J1608" s="57">
        <v>222803.97</v>
      </c>
    </row>
    <row r="1609" spans="1:10" s="66" customFormat="1" ht="14.5" x14ac:dyDescent="0.4">
      <c r="A1609" s="149" t="s">
        <v>4956</v>
      </c>
      <c r="B1609" s="149" t="s">
        <v>4957</v>
      </c>
      <c r="C1609" s="149" t="s">
        <v>4958</v>
      </c>
      <c r="D1609" s="105">
        <v>38644682.43</v>
      </c>
      <c r="E1609" s="57">
        <v>38644682.43</v>
      </c>
      <c r="F1609" s="57">
        <v>0</v>
      </c>
      <c r="G1609" s="127">
        <v>1</v>
      </c>
      <c r="H1609" s="57">
        <v>50172604.490000002</v>
      </c>
      <c r="I1609" s="127">
        <v>0.7702</v>
      </c>
      <c r="J1609" s="57">
        <v>11527922.060000001</v>
      </c>
    </row>
    <row r="1610" spans="1:10" s="66" customFormat="1" ht="14.5" x14ac:dyDescent="0.4">
      <c r="A1610" s="149" t="s">
        <v>4959</v>
      </c>
      <c r="B1610" s="149" t="s">
        <v>4960</v>
      </c>
      <c r="C1610" s="149" t="s">
        <v>4961</v>
      </c>
      <c r="D1610" s="105">
        <v>23292913.489999998</v>
      </c>
      <c r="E1610" s="57">
        <v>23292913.489999998</v>
      </c>
      <c r="F1610" s="57">
        <v>0</v>
      </c>
      <c r="G1610" s="127">
        <v>1</v>
      </c>
      <c r="H1610" s="57">
        <v>31584499.710000001</v>
      </c>
      <c r="I1610" s="127">
        <v>0.73750000000000004</v>
      </c>
      <c r="J1610" s="57">
        <v>8291586.2199999997</v>
      </c>
    </row>
    <row r="1611" spans="1:10" s="66" customFormat="1" ht="14.5" x14ac:dyDescent="0.4">
      <c r="A1611" s="149" t="s">
        <v>4962</v>
      </c>
      <c r="B1611" s="149" t="s">
        <v>4963</v>
      </c>
      <c r="C1611" s="149" t="s">
        <v>4964</v>
      </c>
      <c r="D1611" s="105">
        <v>26233382.239999998</v>
      </c>
      <c r="E1611" s="57">
        <v>26233382.239999998</v>
      </c>
      <c r="F1611" s="57">
        <v>0</v>
      </c>
      <c r="G1611" s="127">
        <v>1</v>
      </c>
      <c r="H1611" s="57">
        <v>33883560.939999998</v>
      </c>
      <c r="I1611" s="127">
        <v>0.7742</v>
      </c>
      <c r="J1611" s="57">
        <v>7650178.7000000002</v>
      </c>
    </row>
    <row r="1612" spans="1:10" s="66" customFormat="1" ht="14.5" x14ac:dyDescent="0.4">
      <c r="A1612" s="149" t="s">
        <v>4965</v>
      </c>
      <c r="B1612" s="149" t="s">
        <v>4966</v>
      </c>
      <c r="C1612" s="149" t="s">
        <v>4967</v>
      </c>
      <c r="D1612" s="105">
        <v>41900252.460000001</v>
      </c>
      <c r="E1612" s="57">
        <v>41900252.460000001</v>
      </c>
      <c r="F1612" s="57">
        <v>0</v>
      </c>
      <c r="G1612" s="127">
        <v>1</v>
      </c>
      <c r="H1612" s="57">
        <v>60476961.549999997</v>
      </c>
      <c r="I1612" s="127">
        <v>0.69279999999999997</v>
      </c>
      <c r="J1612" s="57">
        <v>18576709.09</v>
      </c>
    </row>
    <row r="1613" spans="1:10" s="66" customFormat="1" ht="14.5" x14ac:dyDescent="0.4">
      <c r="A1613" s="149" t="s">
        <v>4968</v>
      </c>
      <c r="B1613" s="149" t="s">
        <v>4969</v>
      </c>
      <c r="C1613" s="149" t="s">
        <v>4970</v>
      </c>
      <c r="D1613" s="105">
        <v>35573366.759999998</v>
      </c>
      <c r="E1613" s="57">
        <v>35573366.759999998</v>
      </c>
      <c r="F1613" s="57">
        <v>0</v>
      </c>
      <c r="G1613" s="127">
        <v>1</v>
      </c>
      <c r="H1613" s="57">
        <v>47520473.789999999</v>
      </c>
      <c r="I1613" s="127">
        <v>0.74860000000000004</v>
      </c>
      <c r="J1613" s="57">
        <v>11947107.029999999</v>
      </c>
    </row>
    <row r="1614" spans="1:10" s="66" customFormat="1" ht="14.5" x14ac:dyDescent="0.4">
      <c r="A1614" s="149" t="s">
        <v>4971</v>
      </c>
      <c r="B1614" s="149" t="s">
        <v>4972</v>
      </c>
      <c r="C1614" s="149" t="s">
        <v>4973</v>
      </c>
      <c r="D1614" s="105">
        <v>2979760.05</v>
      </c>
      <c r="E1614" s="57">
        <v>2979760.05</v>
      </c>
      <c r="F1614" s="57">
        <v>0</v>
      </c>
      <c r="G1614" s="127">
        <v>1</v>
      </c>
      <c r="H1614" s="57">
        <v>4706203.75</v>
      </c>
      <c r="I1614" s="127">
        <v>0.63319999999999999</v>
      </c>
      <c r="J1614" s="57">
        <v>1726443.7</v>
      </c>
    </row>
    <row r="1615" spans="1:10" s="66" customFormat="1" ht="14.5" x14ac:dyDescent="0.4">
      <c r="A1615" s="149" t="s">
        <v>4974</v>
      </c>
      <c r="B1615" s="149" t="s">
        <v>4975</v>
      </c>
      <c r="C1615" s="149" t="s">
        <v>4976</v>
      </c>
      <c r="D1615" s="105">
        <v>10947645.210000001</v>
      </c>
      <c r="E1615" s="57">
        <v>10947645.210000001</v>
      </c>
      <c r="F1615" s="57">
        <v>0</v>
      </c>
      <c r="G1615" s="127">
        <v>1</v>
      </c>
      <c r="H1615" s="57">
        <v>15219340.380000001</v>
      </c>
      <c r="I1615" s="127">
        <v>0.71930000000000005</v>
      </c>
      <c r="J1615" s="57">
        <v>4271695.17</v>
      </c>
    </row>
    <row r="1616" spans="1:10" s="66" customFormat="1" ht="14.5" x14ac:dyDescent="0.4">
      <c r="A1616" s="149" t="s">
        <v>4977</v>
      </c>
      <c r="B1616" s="149" t="s">
        <v>4978</v>
      </c>
      <c r="C1616" s="149" t="s">
        <v>4979</v>
      </c>
      <c r="D1616" s="105">
        <v>14550621.26</v>
      </c>
      <c r="E1616" s="57">
        <v>14550621.26</v>
      </c>
      <c r="F1616" s="57">
        <v>0</v>
      </c>
      <c r="G1616" s="127">
        <v>1</v>
      </c>
      <c r="H1616" s="57">
        <v>15686437.890000001</v>
      </c>
      <c r="I1616" s="127">
        <v>0.92759999999999998</v>
      </c>
      <c r="J1616" s="57">
        <v>1135816.6299999999</v>
      </c>
    </row>
    <row r="1617" spans="1:10" s="66" customFormat="1" ht="15" customHeight="1" x14ac:dyDescent="0.4">
      <c r="A1617" s="49" t="s">
        <v>4980</v>
      </c>
      <c r="B1617" s="49"/>
      <c r="C1617" s="49"/>
      <c r="D1617" s="59">
        <f>SUM(D8:D1616)</f>
        <v>9795933593.8299828</v>
      </c>
      <c r="E1617" s="59">
        <f>SUM(E8:E1616)</f>
        <v>9786960899.4899826</v>
      </c>
      <c r="F1617" s="59">
        <f>SUM(F8:F1616)</f>
        <v>8972694.3400000017</v>
      </c>
      <c r="G1617" s="152"/>
      <c r="H1617" s="59">
        <f>SUM(H8:H1616)</f>
        <v>17638716473.809998</v>
      </c>
      <c r="I1617" s="152"/>
      <c r="J1617" s="59">
        <f>SUM(J8:J1616)</f>
        <v>7842782879.9800005</v>
      </c>
    </row>
  </sheetData>
  <printOptions horizontalCentered="1"/>
  <pageMargins left="0.25" right="0.25" top="0.75" bottom="0.75" header="0.3" footer="0.3"/>
  <pageSetup paperSize="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53D52-4B23-46A4-B15C-B7E7FB77C547}">
  <sheetPr>
    <pageSetUpPr autoPageBreaks="0" fitToPage="1"/>
  </sheetPr>
  <dimension ref="A1:O1619"/>
  <sheetViews>
    <sheetView showGridLines="0" zoomScale="90" zoomScaleNormal="90" workbookViewId="0">
      <pane xSplit="3" ySplit="7" topLeftCell="D8" activePane="bottomRight" state="frozen"/>
      <selection activeCell="C12" sqref="C12"/>
      <selection pane="topRight" activeCell="C12" sqref="C12"/>
      <selection pane="bottomLeft" activeCell="C12" sqref="C12"/>
      <selection pane="bottomRight" activeCell="C12" sqref="C12"/>
    </sheetView>
  </sheetViews>
  <sheetFormatPr defaultColWidth="9.1796875" defaultRowHeight="15.5" x14ac:dyDescent="0.4"/>
  <cols>
    <col min="1" max="1" width="10.90625" style="162" customWidth="1"/>
    <col min="2" max="2" width="26.26953125" style="162" customWidth="1"/>
    <col min="3" max="3" width="8.54296875" style="162" customWidth="1"/>
    <col min="4" max="5" width="15.26953125" style="163" customWidth="1"/>
    <col min="6" max="6" width="13.1796875" style="163" customWidth="1"/>
    <col min="7" max="7" width="9.1796875" style="164"/>
    <col min="8" max="8" width="18.1796875" style="164" bestFit="1" customWidth="1"/>
    <col min="9" max="11" width="15" style="164" customWidth="1"/>
    <col min="12" max="12" width="12.7265625" style="164" customWidth="1"/>
    <col min="13" max="13" width="15.81640625" style="163" customWidth="1"/>
    <col min="14" max="14" width="10.81640625" style="164" customWidth="1"/>
    <col min="15" max="15" width="15" style="163" customWidth="1"/>
    <col min="16" max="16384" width="9.1796875" style="162"/>
  </cols>
  <sheetData>
    <row r="1" spans="1:15" s="21" customFormat="1" ht="17.899999999999999" customHeight="1" x14ac:dyDescent="0.45">
      <c r="A1" s="26" t="s">
        <v>5046</v>
      </c>
      <c r="B1" s="25"/>
      <c r="C1" s="25"/>
      <c r="D1" s="24"/>
      <c r="E1" s="24"/>
      <c r="F1" s="23"/>
      <c r="G1" s="22"/>
      <c r="H1" s="22"/>
      <c r="I1" s="22"/>
      <c r="J1" s="22"/>
      <c r="K1" s="22"/>
      <c r="L1" s="22"/>
      <c r="M1" s="23"/>
      <c r="N1" s="22"/>
      <c r="O1" s="23"/>
    </row>
    <row r="2" spans="1:15" s="18" customFormat="1" ht="15" customHeight="1" x14ac:dyDescent="0.4">
      <c r="A2" s="20" t="s">
        <v>5047</v>
      </c>
      <c r="B2" s="19"/>
      <c r="D2" s="17"/>
      <c r="E2" s="16"/>
      <c r="F2" s="17"/>
      <c r="G2" s="15"/>
      <c r="H2" s="15"/>
      <c r="I2" s="15"/>
      <c r="J2" s="15"/>
      <c r="K2" s="15"/>
      <c r="L2" s="15"/>
      <c r="M2" s="17"/>
      <c r="N2" s="15"/>
      <c r="O2" s="17"/>
    </row>
    <row r="3" spans="1:15" s="18" customFormat="1" ht="15" customHeight="1" x14ac:dyDescent="0.4">
      <c r="A3" s="14"/>
      <c r="B3" s="13"/>
      <c r="C3" s="12"/>
      <c r="D3" s="11"/>
      <c r="E3" s="16"/>
      <c r="F3" s="17"/>
      <c r="G3" s="15"/>
      <c r="H3" s="15"/>
      <c r="I3" s="10"/>
      <c r="J3" s="15"/>
      <c r="K3" s="15"/>
      <c r="L3" s="15"/>
      <c r="M3" s="17"/>
      <c r="N3" s="15"/>
      <c r="O3" s="17"/>
    </row>
    <row r="4" spans="1:15" s="19" customFormat="1" ht="15" customHeight="1" x14ac:dyDescent="0.4">
      <c r="D4" s="9"/>
      <c r="E4" s="16"/>
      <c r="F4" s="16"/>
      <c r="G4" s="8"/>
      <c r="H4" s="8"/>
      <c r="I4" s="8"/>
      <c r="J4" s="7"/>
      <c r="K4" s="8"/>
      <c r="L4" s="8"/>
      <c r="M4" s="16"/>
      <c r="N4" s="8"/>
      <c r="O4" s="16"/>
    </row>
    <row r="5" spans="1:15" s="19" customFormat="1" ht="15" customHeight="1" x14ac:dyDescent="0.4">
      <c r="D5" s="16"/>
      <c r="E5" s="16"/>
      <c r="F5" s="16"/>
      <c r="G5" s="8"/>
      <c r="H5" s="8"/>
      <c r="I5" s="8"/>
      <c r="J5" s="7"/>
      <c r="K5" s="8"/>
      <c r="L5" s="8"/>
      <c r="M5" s="16"/>
      <c r="N5" s="8"/>
      <c r="O5" s="16"/>
    </row>
    <row r="6" spans="1:15" s="6" customFormat="1" ht="15" customHeight="1" x14ac:dyDescent="0.4">
      <c r="D6" s="5"/>
      <c r="E6" s="5"/>
      <c r="F6" s="5"/>
      <c r="G6" s="4"/>
      <c r="H6" s="4"/>
      <c r="I6" s="4"/>
      <c r="J6" s="4"/>
      <c r="K6" s="4"/>
      <c r="L6" s="4"/>
      <c r="M6" s="5"/>
      <c r="N6" s="4"/>
      <c r="O6" s="5"/>
    </row>
    <row r="7" spans="1:15" s="153" customFormat="1" ht="58.5" customHeight="1" x14ac:dyDescent="0.4">
      <c r="A7" s="3" t="s">
        <v>3</v>
      </c>
      <c r="B7" s="3" t="s">
        <v>108</v>
      </c>
      <c r="C7" s="3" t="s">
        <v>109</v>
      </c>
      <c r="D7" s="2" t="s">
        <v>5063</v>
      </c>
      <c r="E7" s="1" t="s">
        <v>5064</v>
      </c>
      <c r="F7" s="1" t="s">
        <v>5065</v>
      </c>
      <c r="G7" s="1" t="s">
        <v>5051</v>
      </c>
      <c r="H7" s="1" t="s">
        <v>5066</v>
      </c>
      <c r="I7" s="1" t="s">
        <v>5067</v>
      </c>
      <c r="J7" s="1" t="s">
        <v>5068</v>
      </c>
      <c r="K7" s="1" t="s">
        <v>5069</v>
      </c>
      <c r="L7" s="1" t="s">
        <v>5070</v>
      </c>
      <c r="M7" s="1" t="s">
        <v>5052</v>
      </c>
      <c r="N7" s="1" t="s">
        <v>5053</v>
      </c>
      <c r="O7" s="1" t="s">
        <v>5054</v>
      </c>
    </row>
    <row r="8" spans="1:15" s="18" customFormat="1" ht="15" customHeight="1" x14ac:dyDescent="0.4">
      <c r="A8" s="154" t="s">
        <v>392</v>
      </c>
      <c r="B8" s="154" t="s">
        <v>393</v>
      </c>
      <c r="C8" s="154" t="s">
        <v>394</v>
      </c>
      <c r="D8" s="155">
        <v>1503158.5971876637</v>
      </c>
      <c r="E8" s="155">
        <v>1503158.5971876637</v>
      </c>
      <c r="F8" s="155">
        <f t="shared" ref="F8:F71" si="0">IF(D8="#N/A","#N/A",ROUND(IF(E8-D8&lt;0,0,E8-D8),0))</f>
        <v>0</v>
      </c>
      <c r="G8" s="156">
        <f t="shared" ref="G8:G71" si="1">IFERROR(D8/E8,"")</f>
        <v>1</v>
      </c>
      <c r="H8" s="155">
        <v>338081</v>
      </c>
      <c r="I8" s="155">
        <v>459373.50291131774</v>
      </c>
      <c r="J8" s="155">
        <f t="shared" ref="J8:J71" si="2">IFERROR(IF(D8=0,0,D8+H8+I8),"#N/A")</f>
        <v>2300613.1000989815</v>
      </c>
      <c r="K8" s="155">
        <v>2300613.1000989815</v>
      </c>
      <c r="L8" s="155">
        <f>IF(J8="#N/A","#N/A",ROUND(IF(K8-J8&lt;0,0,K8-J8),0))</f>
        <v>0</v>
      </c>
      <c r="M8" s="155">
        <v>5649360.8009912902</v>
      </c>
      <c r="N8" s="156">
        <f t="shared" ref="N8:N71" si="3">IFERROR(J8/M8,"#N/A")</f>
        <v>0.40723423076382276</v>
      </c>
      <c r="O8" s="157">
        <f t="shared" ref="O8:O71" si="4">IFERROR(M8-J8,"#N/A")</f>
        <v>3348747.7008923087</v>
      </c>
    </row>
    <row r="9" spans="1:15" s="18" customFormat="1" ht="14.5" x14ac:dyDescent="0.4">
      <c r="A9" s="154" t="s">
        <v>396</v>
      </c>
      <c r="B9" s="154" t="s">
        <v>397</v>
      </c>
      <c r="C9" s="154" t="s">
        <v>398</v>
      </c>
      <c r="D9" s="155">
        <v>2549139.0959299058</v>
      </c>
      <c r="E9" s="155">
        <v>2549139.0959299058</v>
      </c>
      <c r="F9" s="155">
        <f t="shared" si="0"/>
        <v>0</v>
      </c>
      <c r="G9" s="156">
        <f t="shared" si="1"/>
        <v>1</v>
      </c>
      <c r="H9" s="155">
        <v>338081</v>
      </c>
      <c r="I9" s="155">
        <v>765419.15558703139</v>
      </c>
      <c r="J9" s="155">
        <f t="shared" si="2"/>
        <v>3652639.2515169373</v>
      </c>
      <c r="K9" s="155">
        <v>3652639.2515169373</v>
      </c>
      <c r="L9" s="155">
        <f t="shared" ref="L9:L72" si="5">IF(J9="#N/A","#N/A",ROUND(IF(K9-J9&lt;0,0,K9-J9),0))</f>
        <v>0</v>
      </c>
      <c r="M9" s="155">
        <v>7722037.939391382</v>
      </c>
      <c r="N9" s="156">
        <f t="shared" si="3"/>
        <v>0.47301493209250184</v>
      </c>
      <c r="O9" s="157">
        <f t="shared" si="4"/>
        <v>4069398.6878744448</v>
      </c>
    </row>
    <row r="10" spans="1:15" s="18" customFormat="1" ht="14.5" x14ac:dyDescent="0.4">
      <c r="A10" s="154" t="s">
        <v>399</v>
      </c>
      <c r="B10" s="154" t="s">
        <v>400</v>
      </c>
      <c r="C10" s="154" t="s">
        <v>401</v>
      </c>
      <c r="D10" s="155">
        <v>2409416.8935667896</v>
      </c>
      <c r="E10" s="155">
        <v>2409416.8935667896</v>
      </c>
      <c r="F10" s="155">
        <f t="shared" si="0"/>
        <v>0</v>
      </c>
      <c r="G10" s="156">
        <f t="shared" si="1"/>
        <v>1</v>
      </c>
      <c r="H10" s="155">
        <v>338081</v>
      </c>
      <c r="I10" s="155">
        <v>733621.54118245828</v>
      </c>
      <c r="J10" s="155">
        <f t="shared" si="2"/>
        <v>3481119.434749248</v>
      </c>
      <c r="K10" s="155">
        <v>3481119.434749248</v>
      </c>
      <c r="L10" s="155">
        <f t="shared" si="5"/>
        <v>0</v>
      </c>
      <c r="M10" s="155">
        <v>7073730.973115243</v>
      </c>
      <c r="N10" s="156">
        <f t="shared" si="3"/>
        <v>0.49211928584501663</v>
      </c>
      <c r="O10" s="157">
        <f t="shared" si="4"/>
        <v>3592611.538365995</v>
      </c>
    </row>
    <row r="11" spans="1:15" s="18" customFormat="1" ht="14.5" x14ac:dyDescent="0.4">
      <c r="A11" s="154" t="s">
        <v>403</v>
      </c>
      <c r="B11" s="154" t="s">
        <v>404</v>
      </c>
      <c r="C11" s="154" t="s">
        <v>405</v>
      </c>
      <c r="D11" s="155">
        <v>1299920.9640370498</v>
      </c>
      <c r="E11" s="155">
        <v>1299920.9640370498</v>
      </c>
      <c r="F11" s="155">
        <f t="shared" si="0"/>
        <v>0</v>
      </c>
      <c r="G11" s="156">
        <f t="shared" si="1"/>
        <v>1</v>
      </c>
      <c r="H11" s="155">
        <v>338081</v>
      </c>
      <c r="I11" s="155">
        <v>475445.10690296855</v>
      </c>
      <c r="J11" s="155">
        <f t="shared" si="2"/>
        <v>2113447.0709400182</v>
      </c>
      <c r="K11" s="155">
        <v>2113447.0709400182</v>
      </c>
      <c r="L11" s="155">
        <f t="shared" si="5"/>
        <v>0</v>
      </c>
      <c r="M11" s="155">
        <v>4948936.6104744542</v>
      </c>
      <c r="N11" s="156">
        <f t="shared" si="3"/>
        <v>0.4270507459050687</v>
      </c>
      <c r="O11" s="157">
        <f t="shared" si="4"/>
        <v>2835489.5395344361</v>
      </c>
    </row>
    <row r="12" spans="1:15" s="18" customFormat="1" ht="14.5" x14ac:dyDescent="0.4">
      <c r="A12" s="154" t="s">
        <v>406</v>
      </c>
      <c r="B12" s="154" t="s">
        <v>407</v>
      </c>
      <c r="C12" s="154" t="s">
        <v>408</v>
      </c>
      <c r="D12" s="155">
        <v>1635745.589296571</v>
      </c>
      <c r="E12" s="155">
        <v>1635745.589296571</v>
      </c>
      <c r="F12" s="155">
        <f t="shared" si="0"/>
        <v>0</v>
      </c>
      <c r="G12" s="156">
        <f t="shared" si="1"/>
        <v>1</v>
      </c>
      <c r="H12" s="155">
        <v>338081</v>
      </c>
      <c r="I12" s="155">
        <v>553077.44533159886</v>
      </c>
      <c r="J12" s="155">
        <f t="shared" si="2"/>
        <v>2526904.0346281696</v>
      </c>
      <c r="K12" s="155">
        <v>2526904.0346281696</v>
      </c>
      <c r="L12" s="155">
        <f t="shared" si="5"/>
        <v>0</v>
      </c>
      <c r="M12" s="155">
        <v>5364184.2568106009</v>
      </c>
      <c r="N12" s="156">
        <f t="shared" si="3"/>
        <v>0.47106958181384295</v>
      </c>
      <c r="O12" s="157">
        <f t="shared" si="4"/>
        <v>2837280.2221824313</v>
      </c>
    </row>
    <row r="13" spans="1:15" s="18" customFormat="1" ht="14.5" x14ac:dyDescent="0.4">
      <c r="A13" s="154" t="s">
        <v>409</v>
      </c>
      <c r="B13" s="154" t="s">
        <v>410</v>
      </c>
      <c r="C13" s="154" t="s">
        <v>411</v>
      </c>
      <c r="D13" s="155">
        <v>2303205.839378641</v>
      </c>
      <c r="E13" s="155">
        <v>2303205.839378641</v>
      </c>
      <c r="F13" s="155">
        <f t="shared" si="0"/>
        <v>0</v>
      </c>
      <c r="G13" s="156">
        <f t="shared" si="1"/>
        <v>1</v>
      </c>
      <c r="H13" s="155">
        <v>338081</v>
      </c>
      <c r="I13" s="155">
        <v>680871.94042227755</v>
      </c>
      <c r="J13" s="155">
        <f t="shared" si="2"/>
        <v>3322158.7798009184</v>
      </c>
      <c r="K13" s="155">
        <v>3322158.7798009184</v>
      </c>
      <c r="L13" s="155">
        <f t="shared" si="5"/>
        <v>0</v>
      </c>
      <c r="M13" s="155">
        <v>5653173.8609468667</v>
      </c>
      <c r="N13" s="156">
        <f t="shared" si="3"/>
        <v>0.58766258769272672</v>
      </c>
      <c r="O13" s="157">
        <f t="shared" si="4"/>
        <v>2331015.0811459483</v>
      </c>
    </row>
    <row r="14" spans="1:15" s="18" customFormat="1" ht="14.5" x14ac:dyDescent="0.4">
      <c r="A14" s="154" t="s">
        <v>412</v>
      </c>
      <c r="B14" s="154" t="s">
        <v>413</v>
      </c>
      <c r="C14" s="154" t="s">
        <v>414</v>
      </c>
      <c r="D14" s="155">
        <v>1584548.2476473791</v>
      </c>
      <c r="E14" s="155">
        <v>1584548.2476473791</v>
      </c>
      <c r="F14" s="155">
        <f t="shared" si="0"/>
        <v>0</v>
      </c>
      <c r="G14" s="156">
        <f t="shared" si="1"/>
        <v>1</v>
      </c>
      <c r="H14" s="155">
        <v>338081</v>
      </c>
      <c r="I14" s="155">
        <v>544385.01553618931</v>
      </c>
      <c r="J14" s="155">
        <f t="shared" si="2"/>
        <v>2467014.2631835686</v>
      </c>
      <c r="K14" s="155">
        <v>2467014.2631835686</v>
      </c>
      <c r="L14" s="155">
        <f t="shared" si="5"/>
        <v>0</v>
      </c>
      <c r="M14" s="155">
        <v>6063764.8954300834</v>
      </c>
      <c r="N14" s="156">
        <f t="shared" si="3"/>
        <v>0.40684530250221568</v>
      </c>
      <c r="O14" s="157">
        <f t="shared" si="4"/>
        <v>3596750.6322465148</v>
      </c>
    </row>
    <row r="15" spans="1:15" s="18" customFormat="1" ht="14.5" x14ac:dyDescent="0.4">
      <c r="A15" s="154" t="s">
        <v>415</v>
      </c>
      <c r="B15" s="154" t="s">
        <v>416</v>
      </c>
      <c r="C15" s="154" t="s">
        <v>417</v>
      </c>
      <c r="D15" s="155">
        <v>3598545.7033812255</v>
      </c>
      <c r="E15" s="155">
        <v>3598545.7033812255</v>
      </c>
      <c r="F15" s="155">
        <f t="shared" si="0"/>
        <v>0</v>
      </c>
      <c r="G15" s="156">
        <f t="shared" si="1"/>
        <v>1</v>
      </c>
      <c r="H15" s="155">
        <v>338081</v>
      </c>
      <c r="I15" s="155">
        <v>1053761.4015471849</v>
      </c>
      <c r="J15" s="155">
        <f t="shared" si="2"/>
        <v>4990388.1049284106</v>
      </c>
      <c r="K15" s="155">
        <v>4990388.1049284106</v>
      </c>
      <c r="L15" s="155">
        <f t="shared" si="5"/>
        <v>0</v>
      </c>
      <c r="M15" s="155">
        <v>8808786.6665744204</v>
      </c>
      <c r="N15" s="156">
        <f t="shared" si="3"/>
        <v>0.56652389186183838</v>
      </c>
      <c r="O15" s="157">
        <f t="shared" si="4"/>
        <v>3818398.5616460098</v>
      </c>
    </row>
    <row r="16" spans="1:15" s="18" customFormat="1" ht="14.5" x14ac:dyDescent="0.4">
      <c r="A16" s="154" t="s">
        <v>418</v>
      </c>
      <c r="B16" s="154" t="s">
        <v>419</v>
      </c>
      <c r="C16" s="154" t="s">
        <v>420</v>
      </c>
      <c r="D16" s="155">
        <v>2360491.4118912984</v>
      </c>
      <c r="E16" s="155">
        <v>2360491.4118912984</v>
      </c>
      <c r="F16" s="155">
        <f t="shared" si="0"/>
        <v>0</v>
      </c>
      <c r="G16" s="156">
        <f t="shared" si="1"/>
        <v>1</v>
      </c>
      <c r="H16" s="155">
        <v>338081</v>
      </c>
      <c r="I16" s="155">
        <v>816571.51298117568</v>
      </c>
      <c r="J16" s="155">
        <f t="shared" si="2"/>
        <v>3515143.9248724738</v>
      </c>
      <c r="K16" s="155">
        <v>3515143.9248724738</v>
      </c>
      <c r="L16" s="155">
        <f t="shared" si="5"/>
        <v>0</v>
      </c>
      <c r="M16" s="155">
        <v>8628637.8804555871</v>
      </c>
      <c r="N16" s="156">
        <f t="shared" si="3"/>
        <v>0.40738109230826547</v>
      </c>
      <c r="O16" s="157">
        <f t="shared" si="4"/>
        <v>5113493.9555831132</v>
      </c>
    </row>
    <row r="17" spans="1:15" s="18" customFormat="1" ht="14.5" x14ac:dyDescent="0.4">
      <c r="A17" s="154" t="s">
        <v>421</v>
      </c>
      <c r="B17" s="154" t="s">
        <v>422</v>
      </c>
      <c r="C17" s="154" t="s">
        <v>423</v>
      </c>
      <c r="D17" s="155">
        <v>5758139.0273921993</v>
      </c>
      <c r="E17" s="155">
        <v>5758139.0273921993</v>
      </c>
      <c r="F17" s="155">
        <f t="shared" si="0"/>
        <v>0</v>
      </c>
      <c r="G17" s="156">
        <f t="shared" si="1"/>
        <v>1</v>
      </c>
      <c r="H17" s="155">
        <v>338081</v>
      </c>
      <c r="I17" s="155">
        <v>1683589.1703912681</v>
      </c>
      <c r="J17" s="155">
        <f t="shared" si="2"/>
        <v>7779809.1977834674</v>
      </c>
      <c r="K17" s="155">
        <v>7779809.1977834674</v>
      </c>
      <c r="L17" s="155">
        <f t="shared" si="5"/>
        <v>0</v>
      </c>
      <c r="M17" s="155">
        <v>11933627.944099065</v>
      </c>
      <c r="N17" s="156">
        <f t="shared" si="3"/>
        <v>0.65192322353492038</v>
      </c>
      <c r="O17" s="157">
        <f t="shared" si="4"/>
        <v>4153818.7463155976</v>
      </c>
    </row>
    <row r="18" spans="1:15" s="18" customFormat="1" ht="14.5" x14ac:dyDescent="0.4">
      <c r="A18" s="154" t="s">
        <v>424</v>
      </c>
      <c r="B18" s="154" t="s">
        <v>425</v>
      </c>
      <c r="C18" s="154" t="s">
        <v>426</v>
      </c>
      <c r="D18" s="155">
        <v>4123015.2700914391</v>
      </c>
      <c r="E18" s="155">
        <v>4123015.2700914391</v>
      </c>
      <c r="F18" s="155">
        <f t="shared" si="0"/>
        <v>0</v>
      </c>
      <c r="G18" s="156">
        <f t="shared" si="1"/>
        <v>1</v>
      </c>
      <c r="H18" s="155">
        <v>338081</v>
      </c>
      <c r="I18" s="155">
        <v>1161143.336781228</v>
      </c>
      <c r="J18" s="155">
        <f t="shared" si="2"/>
        <v>5622239.6068726666</v>
      </c>
      <c r="K18" s="155">
        <v>5622239.6068726666</v>
      </c>
      <c r="L18" s="155">
        <f t="shared" si="5"/>
        <v>0</v>
      </c>
      <c r="M18" s="155">
        <v>10327649.551458456</v>
      </c>
      <c r="N18" s="156">
        <f t="shared" si="3"/>
        <v>0.54438714044849656</v>
      </c>
      <c r="O18" s="157">
        <f t="shared" si="4"/>
        <v>4705409.944585789</v>
      </c>
    </row>
    <row r="19" spans="1:15" s="18" customFormat="1" ht="14.5" x14ac:dyDescent="0.4">
      <c r="A19" s="154" t="s">
        <v>449</v>
      </c>
      <c r="B19" s="154" t="s">
        <v>450</v>
      </c>
      <c r="C19" s="154" t="s">
        <v>451</v>
      </c>
      <c r="D19" s="155">
        <v>2995242.3995248359</v>
      </c>
      <c r="E19" s="155">
        <v>2995242.3995248359</v>
      </c>
      <c r="F19" s="155">
        <f t="shared" si="0"/>
        <v>0</v>
      </c>
      <c r="G19" s="156">
        <f t="shared" si="1"/>
        <v>1</v>
      </c>
      <c r="H19" s="155">
        <v>338081</v>
      </c>
      <c r="I19" s="155">
        <v>751219.76724362269</v>
      </c>
      <c r="J19" s="155">
        <f t="shared" si="2"/>
        <v>4084543.1667684587</v>
      </c>
      <c r="K19" s="155">
        <v>4084543.1667684587</v>
      </c>
      <c r="L19" s="155">
        <f t="shared" si="5"/>
        <v>0</v>
      </c>
      <c r="M19" s="155">
        <v>5987860.5070301667</v>
      </c>
      <c r="N19" s="156">
        <f t="shared" si="3"/>
        <v>0.68213732801105165</v>
      </c>
      <c r="O19" s="157">
        <f t="shared" si="4"/>
        <v>1903317.340261708</v>
      </c>
    </row>
    <row r="20" spans="1:15" s="18" customFormat="1" ht="14.5" x14ac:dyDescent="0.4">
      <c r="A20" s="154" t="s">
        <v>427</v>
      </c>
      <c r="B20" s="154" t="s">
        <v>428</v>
      </c>
      <c r="C20" s="154" t="s">
        <v>429</v>
      </c>
      <c r="D20" s="155">
        <v>2953253.148485397</v>
      </c>
      <c r="E20" s="155">
        <v>2953253.148485397</v>
      </c>
      <c r="F20" s="155">
        <f t="shared" si="0"/>
        <v>0</v>
      </c>
      <c r="G20" s="156">
        <f t="shared" si="1"/>
        <v>1</v>
      </c>
      <c r="H20" s="155">
        <v>338081</v>
      </c>
      <c r="I20" s="155">
        <v>896134.66770835419</v>
      </c>
      <c r="J20" s="155">
        <f t="shared" si="2"/>
        <v>4187468.8161937511</v>
      </c>
      <c r="K20" s="155">
        <v>4187468.8161937511</v>
      </c>
      <c r="L20" s="155">
        <f t="shared" si="5"/>
        <v>0</v>
      </c>
      <c r="M20" s="155">
        <v>11634853.71099929</v>
      </c>
      <c r="N20" s="156">
        <f t="shared" si="3"/>
        <v>0.35990730267927878</v>
      </c>
      <c r="O20" s="157">
        <f t="shared" si="4"/>
        <v>7447384.8948055385</v>
      </c>
    </row>
    <row r="21" spans="1:15" s="18" customFormat="1" ht="14.5" x14ac:dyDescent="0.4">
      <c r="A21" s="154" t="s">
        <v>430</v>
      </c>
      <c r="B21" s="154" t="s">
        <v>431</v>
      </c>
      <c r="C21" s="154" t="s">
        <v>432</v>
      </c>
      <c r="D21" s="155">
        <v>2381929.9798051086</v>
      </c>
      <c r="E21" s="155">
        <v>2381929.9798051086</v>
      </c>
      <c r="F21" s="155">
        <f t="shared" si="0"/>
        <v>0</v>
      </c>
      <c r="G21" s="156">
        <f t="shared" si="1"/>
        <v>1</v>
      </c>
      <c r="H21" s="155">
        <v>338081</v>
      </c>
      <c r="I21" s="155">
        <v>641553.90922841756</v>
      </c>
      <c r="J21" s="155">
        <f t="shared" si="2"/>
        <v>3361564.8890335262</v>
      </c>
      <c r="K21" s="155">
        <v>3361564.8890335262</v>
      </c>
      <c r="L21" s="155">
        <f t="shared" si="5"/>
        <v>0</v>
      </c>
      <c r="M21" s="155">
        <v>6981408.6601676457</v>
      </c>
      <c r="N21" s="156">
        <f t="shared" si="3"/>
        <v>0.48150238048846783</v>
      </c>
      <c r="O21" s="157">
        <f t="shared" si="4"/>
        <v>3619843.7711341195</v>
      </c>
    </row>
    <row r="22" spans="1:15" s="18" customFormat="1" ht="14.5" x14ac:dyDescent="0.4">
      <c r="A22" s="154" t="s">
        <v>434</v>
      </c>
      <c r="B22" s="154" t="s">
        <v>435</v>
      </c>
      <c r="C22" s="154" t="s">
        <v>436</v>
      </c>
      <c r="D22" s="155">
        <v>2126205.5745622446</v>
      </c>
      <c r="E22" s="155">
        <v>2126205.5745622446</v>
      </c>
      <c r="F22" s="155">
        <f t="shared" si="0"/>
        <v>0</v>
      </c>
      <c r="G22" s="156">
        <f t="shared" si="1"/>
        <v>1</v>
      </c>
      <c r="H22" s="155">
        <v>338081</v>
      </c>
      <c r="I22" s="155">
        <v>678621.07441821136</v>
      </c>
      <c r="J22" s="155">
        <f t="shared" si="2"/>
        <v>3142907.6489804559</v>
      </c>
      <c r="K22" s="155">
        <v>3142907.6489804559</v>
      </c>
      <c r="L22" s="155">
        <f t="shared" si="5"/>
        <v>0</v>
      </c>
      <c r="M22" s="155">
        <v>5368846.3033692623</v>
      </c>
      <c r="N22" s="156">
        <f t="shared" si="3"/>
        <v>0.58539721038542292</v>
      </c>
      <c r="O22" s="157">
        <f t="shared" si="4"/>
        <v>2225938.6543888063</v>
      </c>
    </row>
    <row r="23" spans="1:15" s="18" customFormat="1" ht="14.5" x14ac:dyDescent="0.4">
      <c r="A23" s="154" t="s">
        <v>437</v>
      </c>
      <c r="B23" s="154" t="s">
        <v>438</v>
      </c>
      <c r="C23" s="154" t="s">
        <v>439</v>
      </c>
      <c r="D23" s="155">
        <v>1862351.2841709615</v>
      </c>
      <c r="E23" s="155">
        <v>1862351.2841709615</v>
      </c>
      <c r="F23" s="155">
        <f t="shared" si="0"/>
        <v>0</v>
      </c>
      <c r="G23" s="156">
        <f t="shared" si="1"/>
        <v>1</v>
      </c>
      <c r="H23" s="155">
        <v>338081</v>
      </c>
      <c r="I23" s="155">
        <v>580386.85095503309</v>
      </c>
      <c r="J23" s="155">
        <f t="shared" si="2"/>
        <v>2780819.1351259947</v>
      </c>
      <c r="K23" s="155">
        <v>2780819.1351259947</v>
      </c>
      <c r="L23" s="155">
        <f t="shared" si="5"/>
        <v>0</v>
      </c>
      <c r="M23" s="155">
        <v>5275665.1238198448</v>
      </c>
      <c r="N23" s="156">
        <f t="shared" si="3"/>
        <v>0.52710304195967295</v>
      </c>
      <c r="O23" s="157">
        <f t="shared" si="4"/>
        <v>2494845.9886938501</v>
      </c>
    </row>
    <row r="24" spans="1:15" s="18" customFormat="1" ht="14.5" x14ac:dyDescent="0.4">
      <c r="A24" s="154" t="s">
        <v>440</v>
      </c>
      <c r="B24" s="154" t="s">
        <v>441</v>
      </c>
      <c r="C24" s="154" t="s">
        <v>442</v>
      </c>
      <c r="D24" s="155">
        <v>1448912.014707956</v>
      </c>
      <c r="E24" s="155">
        <v>1448912.014707956</v>
      </c>
      <c r="F24" s="155">
        <f t="shared" si="0"/>
        <v>0</v>
      </c>
      <c r="G24" s="156">
        <f t="shared" si="1"/>
        <v>1</v>
      </c>
      <c r="H24" s="155">
        <v>338081</v>
      </c>
      <c r="I24" s="155">
        <v>424053.83916526841</v>
      </c>
      <c r="J24" s="155">
        <f t="shared" si="2"/>
        <v>2211046.8538732245</v>
      </c>
      <c r="K24" s="155">
        <v>2211046.8538732245</v>
      </c>
      <c r="L24" s="155">
        <f t="shared" si="5"/>
        <v>0</v>
      </c>
      <c r="M24" s="155">
        <v>6522988.2635407075</v>
      </c>
      <c r="N24" s="156">
        <f t="shared" si="3"/>
        <v>0.33896226154990172</v>
      </c>
      <c r="O24" s="157">
        <f t="shared" si="4"/>
        <v>4311941.4096674826</v>
      </c>
    </row>
    <row r="25" spans="1:15" s="18" customFormat="1" ht="14.5" x14ac:dyDescent="0.4">
      <c r="A25" s="154" t="s">
        <v>443</v>
      </c>
      <c r="B25" s="154" t="s">
        <v>444</v>
      </c>
      <c r="C25" s="154" t="s">
        <v>445</v>
      </c>
      <c r="D25" s="155">
        <v>1806916.1284732129</v>
      </c>
      <c r="E25" s="155">
        <v>1806916.1284732129</v>
      </c>
      <c r="F25" s="155">
        <f t="shared" si="0"/>
        <v>0</v>
      </c>
      <c r="G25" s="156">
        <f t="shared" si="1"/>
        <v>1</v>
      </c>
      <c r="H25" s="155">
        <v>338081</v>
      </c>
      <c r="I25" s="155">
        <v>506187.90960203129</v>
      </c>
      <c r="J25" s="155">
        <f t="shared" si="2"/>
        <v>2651185.0380752441</v>
      </c>
      <c r="K25" s="155">
        <v>2651185.0380752441</v>
      </c>
      <c r="L25" s="155">
        <f t="shared" si="5"/>
        <v>0</v>
      </c>
      <c r="M25" s="155">
        <v>3880331.6144157862</v>
      </c>
      <c r="N25" s="156">
        <f t="shared" si="3"/>
        <v>0.68323671828094523</v>
      </c>
      <c r="O25" s="157">
        <f t="shared" si="4"/>
        <v>1229146.5763405422</v>
      </c>
    </row>
    <row r="26" spans="1:15" s="18" customFormat="1" ht="14.5" x14ac:dyDescent="0.4">
      <c r="A26" s="154" t="s">
        <v>452</v>
      </c>
      <c r="B26" s="154" t="s">
        <v>453</v>
      </c>
      <c r="C26" s="154" t="s">
        <v>454</v>
      </c>
      <c r="D26" s="155">
        <v>5055841.1823046943</v>
      </c>
      <c r="E26" s="155">
        <v>5055841.1823046943</v>
      </c>
      <c r="F26" s="155">
        <f t="shared" si="0"/>
        <v>0</v>
      </c>
      <c r="G26" s="156">
        <f t="shared" si="1"/>
        <v>1</v>
      </c>
      <c r="H26" s="155">
        <v>338081</v>
      </c>
      <c r="I26" s="155">
        <v>1122031.1591538279</v>
      </c>
      <c r="J26" s="155">
        <f t="shared" si="2"/>
        <v>6515953.3414585218</v>
      </c>
      <c r="K26" s="155">
        <v>6515953.3414585218</v>
      </c>
      <c r="L26" s="155">
        <f t="shared" si="5"/>
        <v>0</v>
      </c>
      <c r="M26" s="155">
        <v>9818687.4277484231</v>
      </c>
      <c r="N26" s="156">
        <f t="shared" si="3"/>
        <v>0.66362773939049113</v>
      </c>
      <c r="O26" s="157">
        <f t="shared" si="4"/>
        <v>3302734.0862899013</v>
      </c>
    </row>
    <row r="27" spans="1:15" s="18" customFormat="1" ht="14.5" x14ac:dyDescent="0.4">
      <c r="A27" s="154" t="s">
        <v>455</v>
      </c>
      <c r="B27" s="154" t="s">
        <v>456</v>
      </c>
      <c r="C27" s="154" t="s">
        <v>457</v>
      </c>
      <c r="D27" s="155">
        <v>7213889.6641676687</v>
      </c>
      <c r="E27" s="155">
        <v>7213889.6641676687</v>
      </c>
      <c r="F27" s="155">
        <f t="shared" si="0"/>
        <v>0</v>
      </c>
      <c r="G27" s="156">
        <f t="shared" si="1"/>
        <v>1</v>
      </c>
      <c r="H27" s="155">
        <v>338081</v>
      </c>
      <c r="I27" s="155">
        <v>2156867.5558136869</v>
      </c>
      <c r="J27" s="155">
        <f t="shared" si="2"/>
        <v>9708838.2199813556</v>
      </c>
      <c r="K27" s="155">
        <v>9708838.2199813556</v>
      </c>
      <c r="L27" s="155">
        <f t="shared" si="5"/>
        <v>0</v>
      </c>
      <c r="M27" s="155">
        <v>13015377.388579905</v>
      </c>
      <c r="N27" s="156">
        <f t="shared" si="3"/>
        <v>0.74595134125731855</v>
      </c>
      <c r="O27" s="157">
        <f t="shared" si="4"/>
        <v>3306539.1685985494</v>
      </c>
    </row>
    <row r="28" spans="1:15" s="18" customFormat="1" ht="14.5" x14ac:dyDescent="0.4">
      <c r="A28" s="154" t="s">
        <v>459</v>
      </c>
      <c r="B28" s="154" t="s">
        <v>460</v>
      </c>
      <c r="C28" s="154" t="s">
        <v>461</v>
      </c>
      <c r="D28" s="155">
        <v>1723994.5746517936</v>
      </c>
      <c r="E28" s="155">
        <v>1723994.5746517936</v>
      </c>
      <c r="F28" s="155">
        <f t="shared" si="0"/>
        <v>0</v>
      </c>
      <c r="G28" s="156">
        <f t="shared" si="1"/>
        <v>1</v>
      </c>
      <c r="H28" s="155">
        <v>338081</v>
      </c>
      <c r="I28" s="155">
        <v>541468.50624787656</v>
      </c>
      <c r="J28" s="155">
        <f t="shared" si="2"/>
        <v>2603544.0808996703</v>
      </c>
      <c r="K28" s="155">
        <v>2603544.0808996703</v>
      </c>
      <c r="L28" s="155">
        <f t="shared" si="5"/>
        <v>0</v>
      </c>
      <c r="M28" s="155">
        <v>3886297.6787357777</v>
      </c>
      <c r="N28" s="156">
        <f t="shared" si="3"/>
        <v>0.66992914494048994</v>
      </c>
      <c r="O28" s="157">
        <f t="shared" si="4"/>
        <v>1282753.5978361075</v>
      </c>
    </row>
    <row r="29" spans="1:15" s="18" customFormat="1" ht="14.5" x14ac:dyDescent="0.4">
      <c r="A29" s="154" t="s">
        <v>462</v>
      </c>
      <c r="B29" s="154" t="s">
        <v>463</v>
      </c>
      <c r="C29" s="154" t="s">
        <v>464</v>
      </c>
      <c r="D29" s="155">
        <v>5442616.0468805106</v>
      </c>
      <c r="E29" s="155">
        <v>5442616.0468805106</v>
      </c>
      <c r="F29" s="155">
        <f t="shared" si="0"/>
        <v>0</v>
      </c>
      <c r="G29" s="156">
        <f t="shared" si="1"/>
        <v>1</v>
      </c>
      <c r="H29" s="155">
        <v>338081</v>
      </c>
      <c r="I29" s="155">
        <v>1362456.1041328912</v>
      </c>
      <c r="J29" s="155">
        <f t="shared" si="2"/>
        <v>7143153.1510134023</v>
      </c>
      <c r="K29" s="155">
        <v>7143153.1510134023</v>
      </c>
      <c r="L29" s="155">
        <f t="shared" si="5"/>
        <v>0</v>
      </c>
      <c r="M29" s="155">
        <v>8913806.590304533</v>
      </c>
      <c r="N29" s="156">
        <f t="shared" si="3"/>
        <v>0.80135832863851297</v>
      </c>
      <c r="O29" s="157">
        <f t="shared" si="4"/>
        <v>1770653.4392911308</v>
      </c>
    </row>
    <row r="30" spans="1:15" s="18" customFormat="1" ht="14.5" x14ac:dyDescent="0.4">
      <c r="A30" s="154" t="s">
        <v>465</v>
      </c>
      <c r="B30" s="154" t="s">
        <v>466</v>
      </c>
      <c r="C30" s="154" t="s">
        <v>467</v>
      </c>
      <c r="D30" s="155">
        <v>11906792.724447757</v>
      </c>
      <c r="E30" s="155">
        <v>11906792.724447757</v>
      </c>
      <c r="F30" s="155">
        <f t="shared" si="0"/>
        <v>0</v>
      </c>
      <c r="G30" s="156">
        <f t="shared" si="1"/>
        <v>1</v>
      </c>
      <c r="H30" s="155">
        <v>338081</v>
      </c>
      <c r="I30" s="155">
        <v>3335558.0309096584</v>
      </c>
      <c r="J30" s="155">
        <f t="shared" si="2"/>
        <v>15580431.755357414</v>
      </c>
      <c r="K30" s="155">
        <v>15580431.755357414</v>
      </c>
      <c r="L30" s="155">
        <f t="shared" si="5"/>
        <v>0</v>
      </c>
      <c r="M30" s="155">
        <v>19257470.414322015</v>
      </c>
      <c r="N30" s="156">
        <f t="shared" si="3"/>
        <v>0.80905910382549817</v>
      </c>
      <c r="O30" s="157">
        <f t="shared" si="4"/>
        <v>3677038.6589646004</v>
      </c>
    </row>
    <row r="31" spans="1:15" s="18" customFormat="1" ht="14.5" x14ac:dyDescent="0.4">
      <c r="A31" s="154" t="s">
        <v>469</v>
      </c>
      <c r="B31" s="154" t="s">
        <v>470</v>
      </c>
      <c r="C31" s="154" t="s">
        <v>471</v>
      </c>
      <c r="D31" s="155">
        <v>1768562.2215850272</v>
      </c>
      <c r="E31" s="155">
        <v>1768562.2215850272</v>
      </c>
      <c r="F31" s="155">
        <f t="shared" si="0"/>
        <v>0</v>
      </c>
      <c r="G31" s="156">
        <f t="shared" si="1"/>
        <v>1</v>
      </c>
      <c r="H31" s="155">
        <v>338081</v>
      </c>
      <c r="I31" s="155">
        <v>558222.28191232181</v>
      </c>
      <c r="J31" s="155">
        <f t="shared" si="2"/>
        <v>2664865.5034973486</v>
      </c>
      <c r="K31" s="155">
        <v>2664865.5034973486</v>
      </c>
      <c r="L31" s="155">
        <f t="shared" si="5"/>
        <v>0</v>
      </c>
      <c r="M31" s="155">
        <v>3511386.9063604311</v>
      </c>
      <c r="N31" s="156">
        <f t="shared" si="3"/>
        <v>0.75892106867240505</v>
      </c>
      <c r="O31" s="157">
        <f t="shared" si="4"/>
        <v>846521.40286308248</v>
      </c>
    </row>
    <row r="32" spans="1:15" s="18" customFormat="1" ht="14.5" x14ac:dyDescent="0.4">
      <c r="A32" s="154" t="s">
        <v>472</v>
      </c>
      <c r="B32" s="154" t="s">
        <v>473</v>
      </c>
      <c r="C32" s="154" t="s">
        <v>474</v>
      </c>
      <c r="D32" s="155">
        <v>5659417.6249708161</v>
      </c>
      <c r="E32" s="155">
        <v>5659417.6249708161</v>
      </c>
      <c r="F32" s="155">
        <f t="shared" si="0"/>
        <v>0</v>
      </c>
      <c r="G32" s="156">
        <f t="shared" si="1"/>
        <v>1</v>
      </c>
      <c r="H32" s="155">
        <v>338081</v>
      </c>
      <c r="I32" s="155">
        <v>1650795.3449314907</v>
      </c>
      <c r="J32" s="155">
        <f t="shared" si="2"/>
        <v>7648293.9699023068</v>
      </c>
      <c r="K32" s="155">
        <v>7648293.9699023068</v>
      </c>
      <c r="L32" s="155">
        <f t="shared" si="5"/>
        <v>0</v>
      </c>
      <c r="M32" s="155">
        <v>8717088.2817204967</v>
      </c>
      <c r="N32" s="156">
        <f t="shared" si="3"/>
        <v>0.87739090424730204</v>
      </c>
      <c r="O32" s="157">
        <f t="shared" si="4"/>
        <v>1068794.3118181899</v>
      </c>
    </row>
    <row r="33" spans="1:15" s="18" customFormat="1" ht="14.5" x14ac:dyDescent="0.4">
      <c r="A33" s="154" t="s">
        <v>446</v>
      </c>
      <c r="B33" s="154" t="s">
        <v>447</v>
      </c>
      <c r="C33" s="154" t="s">
        <v>448</v>
      </c>
      <c r="D33" s="155">
        <v>3387382.7910271669</v>
      </c>
      <c r="E33" s="155">
        <v>3387382.7910271669</v>
      </c>
      <c r="F33" s="155">
        <f t="shared" si="0"/>
        <v>0</v>
      </c>
      <c r="G33" s="156">
        <f t="shared" si="1"/>
        <v>1</v>
      </c>
      <c r="H33" s="155">
        <v>338081</v>
      </c>
      <c r="I33" s="155">
        <v>948938.36137650977</v>
      </c>
      <c r="J33" s="155">
        <f t="shared" si="2"/>
        <v>4674402.1524036769</v>
      </c>
      <c r="K33" s="155">
        <v>4674402.1524036769</v>
      </c>
      <c r="L33" s="155">
        <f t="shared" si="5"/>
        <v>0</v>
      </c>
      <c r="M33" s="155">
        <v>6655576.8392881919</v>
      </c>
      <c r="N33" s="156">
        <f t="shared" si="3"/>
        <v>0.70232862834825305</v>
      </c>
      <c r="O33" s="157">
        <f t="shared" si="4"/>
        <v>1981174.686884515</v>
      </c>
    </row>
    <row r="34" spans="1:15" s="18" customFormat="1" ht="14.5" x14ac:dyDescent="0.4">
      <c r="A34" s="154" t="s">
        <v>475</v>
      </c>
      <c r="B34" s="154" t="s">
        <v>476</v>
      </c>
      <c r="C34" s="154" t="s">
        <v>477</v>
      </c>
      <c r="D34" s="155">
        <v>1607181.290674418</v>
      </c>
      <c r="E34" s="155">
        <v>1607181.290674418</v>
      </c>
      <c r="F34" s="155">
        <f t="shared" si="0"/>
        <v>0</v>
      </c>
      <c r="G34" s="156">
        <f t="shared" si="1"/>
        <v>1</v>
      </c>
      <c r="H34" s="155">
        <v>338081</v>
      </c>
      <c r="I34" s="155">
        <v>450234.80662511539</v>
      </c>
      <c r="J34" s="155">
        <f t="shared" si="2"/>
        <v>2395497.0972995334</v>
      </c>
      <c r="K34" s="155">
        <v>2395497.0972995334</v>
      </c>
      <c r="L34" s="155">
        <f t="shared" si="5"/>
        <v>0</v>
      </c>
      <c r="M34" s="155">
        <v>5886592.0031910688</v>
      </c>
      <c r="N34" s="156">
        <f t="shared" si="3"/>
        <v>0.40694124817907473</v>
      </c>
      <c r="O34" s="157">
        <f t="shared" si="4"/>
        <v>3491094.9058915353</v>
      </c>
    </row>
    <row r="35" spans="1:15" s="18" customFormat="1" ht="14.5" x14ac:dyDescent="0.4">
      <c r="A35" s="154" t="s">
        <v>478</v>
      </c>
      <c r="B35" s="154" t="s">
        <v>479</v>
      </c>
      <c r="C35" s="154" t="s">
        <v>480</v>
      </c>
      <c r="D35" s="155">
        <v>3236403.3366138795</v>
      </c>
      <c r="E35" s="155">
        <v>3236403.3366138795</v>
      </c>
      <c r="F35" s="155">
        <f t="shared" si="0"/>
        <v>0</v>
      </c>
      <c r="G35" s="156">
        <f t="shared" si="1"/>
        <v>1</v>
      </c>
      <c r="H35" s="155">
        <v>338081</v>
      </c>
      <c r="I35" s="155">
        <v>972897.01186705497</v>
      </c>
      <c r="J35" s="155">
        <f t="shared" si="2"/>
        <v>4547381.3484809343</v>
      </c>
      <c r="K35" s="155">
        <v>4547381.3484809343</v>
      </c>
      <c r="L35" s="155">
        <f t="shared" si="5"/>
        <v>0</v>
      </c>
      <c r="M35" s="155">
        <v>9633469.7131115906</v>
      </c>
      <c r="N35" s="156">
        <f t="shared" si="3"/>
        <v>0.47203982406170242</v>
      </c>
      <c r="O35" s="157">
        <f t="shared" si="4"/>
        <v>5086088.3646306563</v>
      </c>
    </row>
    <row r="36" spans="1:15" s="18" customFormat="1" ht="14.5" x14ac:dyDescent="0.4">
      <c r="A36" s="154" t="s">
        <v>481</v>
      </c>
      <c r="B36" s="154" t="s">
        <v>482</v>
      </c>
      <c r="C36" s="154" t="s">
        <v>483</v>
      </c>
      <c r="D36" s="155">
        <v>3624923.6365044676</v>
      </c>
      <c r="E36" s="155">
        <v>3624923.6365044676</v>
      </c>
      <c r="F36" s="155">
        <f t="shared" si="0"/>
        <v>0</v>
      </c>
      <c r="G36" s="156">
        <f t="shared" si="1"/>
        <v>1</v>
      </c>
      <c r="H36" s="155">
        <v>338081</v>
      </c>
      <c r="I36" s="155">
        <v>1015483.1562510646</v>
      </c>
      <c r="J36" s="155">
        <f t="shared" si="2"/>
        <v>4978487.7927555321</v>
      </c>
      <c r="K36" s="155">
        <v>4978487.7927555321</v>
      </c>
      <c r="L36" s="155">
        <f t="shared" si="5"/>
        <v>0</v>
      </c>
      <c r="M36" s="155">
        <v>10695199.903220888</v>
      </c>
      <c r="N36" s="156">
        <f t="shared" si="3"/>
        <v>0.46548805424910733</v>
      </c>
      <c r="O36" s="157">
        <f t="shared" si="4"/>
        <v>5716712.1104653561</v>
      </c>
    </row>
    <row r="37" spans="1:15" s="18" customFormat="1" ht="14.5" x14ac:dyDescent="0.4">
      <c r="A37" s="154" t="s">
        <v>484</v>
      </c>
      <c r="B37" s="154" t="s">
        <v>485</v>
      </c>
      <c r="C37" s="154" t="s">
        <v>486</v>
      </c>
      <c r="D37" s="155">
        <v>3629293.1743736872</v>
      </c>
      <c r="E37" s="155">
        <v>3629293.1743736872</v>
      </c>
      <c r="F37" s="155">
        <f t="shared" si="0"/>
        <v>0</v>
      </c>
      <c r="G37" s="156">
        <f t="shared" si="1"/>
        <v>1</v>
      </c>
      <c r="H37" s="155">
        <v>338081</v>
      </c>
      <c r="I37" s="155">
        <v>1152876.1373457322</v>
      </c>
      <c r="J37" s="155">
        <f t="shared" si="2"/>
        <v>5120250.3117194194</v>
      </c>
      <c r="K37" s="155">
        <v>5120250.3117194194</v>
      </c>
      <c r="L37" s="155">
        <f t="shared" si="5"/>
        <v>0</v>
      </c>
      <c r="M37" s="155">
        <v>8810648.0012144577</v>
      </c>
      <c r="N37" s="156">
        <f t="shared" si="3"/>
        <v>0.58114344268590068</v>
      </c>
      <c r="O37" s="157">
        <f t="shared" si="4"/>
        <v>3690397.6894950382</v>
      </c>
    </row>
    <row r="38" spans="1:15" s="18" customFormat="1" ht="14.5" x14ac:dyDescent="0.4">
      <c r="A38" s="154" t="s">
        <v>487</v>
      </c>
      <c r="B38" s="154" t="s">
        <v>488</v>
      </c>
      <c r="C38" s="154" t="s">
        <v>489</v>
      </c>
      <c r="D38" s="155">
        <v>4430753.7840191117</v>
      </c>
      <c r="E38" s="155">
        <v>4430753.7840191117</v>
      </c>
      <c r="F38" s="155">
        <f t="shared" si="0"/>
        <v>0</v>
      </c>
      <c r="G38" s="156">
        <f t="shared" si="1"/>
        <v>1</v>
      </c>
      <c r="H38" s="155">
        <v>338081</v>
      </c>
      <c r="I38" s="155">
        <v>1292091.7489229983</v>
      </c>
      <c r="J38" s="155">
        <f t="shared" si="2"/>
        <v>6060926.5329421097</v>
      </c>
      <c r="K38" s="155">
        <v>6060926.5329421097</v>
      </c>
      <c r="L38" s="155">
        <f t="shared" si="5"/>
        <v>0</v>
      </c>
      <c r="M38" s="155">
        <v>10642763.825935574</v>
      </c>
      <c r="N38" s="156">
        <f t="shared" si="3"/>
        <v>0.56948802323059267</v>
      </c>
      <c r="O38" s="157">
        <f t="shared" si="4"/>
        <v>4581837.2929934645</v>
      </c>
    </row>
    <row r="39" spans="1:15" s="18" customFormat="1" ht="14.5" x14ac:dyDescent="0.4">
      <c r="A39" s="154" t="s">
        <v>490</v>
      </c>
      <c r="B39" s="154" t="s">
        <v>491</v>
      </c>
      <c r="C39" s="154" t="s">
        <v>492</v>
      </c>
      <c r="D39" s="155">
        <v>3558745.941459219</v>
      </c>
      <c r="E39" s="155">
        <v>3558745.941459219</v>
      </c>
      <c r="F39" s="155">
        <f t="shared" si="0"/>
        <v>0</v>
      </c>
      <c r="G39" s="156">
        <f t="shared" si="1"/>
        <v>1</v>
      </c>
      <c r="H39" s="155">
        <v>338081</v>
      </c>
      <c r="I39" s="155">
        <v>1078124.2462667648</v>
      </c>
      <c r="J39" s="155">
        <f t="shared" si="2"/>
        <v>4974951.1877259836</v>
      </c>
      <c r="K39" s="155">
        <v>4974951.1877259836</v>
      </c>
      <c r="L39" s="155">
        <f t="shared" si="5"/>
        <v>0</v>
      </c>
      <c r="M39" s="155">
        <v>8801386.1149864122</v>
      </c>
      <c r="N39" s="156">
        <f t="shared" si="3"/>
        <v>0.56524632855897194</v>
      </c>
      <c r="O39" s="157">
        <f t="shared" si="4"/>
        <v>3826434.9272604287</v>
      </c>
    </row>
    <row r="40" spans="1:15" s="18" customFormat="1" ht="14.5" x14ac:dyDescent="0.4">
      <c r="A40" s="154" t="s">
        <v>493</v>
      </c>
      <c r="B40" s="154" t="s">
        <v>494</v>
      </c>
      <c r="C40" s="154" t="s">
        <v>495</v>
      </c>
      <c r="D40" s="155">
        <v>4135603.9293205529</v>
      </c>
      <c r="E40" s="155">
        <v>4135603.9293205529</v>
      </c>
      <c r="F40" s="155">
        <f t="shared" si="0"/>
        <v>0</v>
      </c>
      <c r="G40" s="156">
        <f t="shared" si="1"/>
        <v>1</v>
      </c>
      <c r="H40" s="155">
        <v>338081</v>
      </c>
      <c r="I40" s="155">
        <v>1158543.8720368792</v>
      </c>
      <c r="J40" s="155">
        <f t="shared" si="2"/>
        <v>5632228.8013574323</v>
      </c>
      <c r="K40" s="155">
        <v>5632228.8013574323</v>
      </c>
      <c r="L40" s="155">
        <f t="shared" si="5"/>
        <v>0</v>
      </c>
      <c r="M40" s="155">
        <v>8627548.3665284961</v>
      </c>
      <c r="N40" s="156">
        <f t="shared" si="3"/>
        <v>0.65281915117488887</v>
      </c>
      <c r="O40" s="157">
        <f t="shared" si="4"/>
        <v>2995319.5651710639</v>
      </c>
    </row>
    <row r="41" spans="1:15" s="18" customFormat="1" ht="14.5" x14ac:dyDescent="0.4">
      <c r="A41" s="154" t="s">
        <v>496</v>
      </c>
      <c r="B41" s="154" t="s">
        <v>497</v>
      </c>
      <c r="C41" s="154" t="s">
        <v>498</v>
      </c>
      <c r="D41" s="155">
        <v>2861029.0878299377</v>
      </c>
      <c r="E41" s="155">
        <v>2861029.0878299377</v>
      </c>
      <c r="F41" s="155">
        <f t="shared" si="0"/>
        <v>0</v>
      </c>
      <c r="G41" s="156">
        <f t="shared" si="1"/>
        <v>1</v>
      </c>
      <c r="H41" s="155">
        <v>338081</v>
      </c>
      <c r="I41" s="155">
        <v>801485.60197928955</v>
      </c>
      <c r="J41" s="155">
        <f t="shared" si="2"/>
        <v>4000595.6898092274</v>
      </c>
      <c r="K41" s="155">
        <v>4000595.6898092274</v>
      </c>
      <c r="L41" s="155">
        <f t="shared" si="5"/>
        <v>0</v>
      </c>
      <c r="M41" s="155">
        <v>8835238.8816702757</v>
      </c>
      <c r="N41" s="156">
        <f t="shared" si="3"/>
        <v>0.45279994614621294</v>
      </c>
      <c r="O41" s="157">
        <f t="shared" si="4"/>
        <v>4834643.1918610483</v>
      </c>
    </row>
    <row r="42" spans="1:15" s="18" customFormat="1" ht="14.5" x14ac:dyDescent="0.4">
      <c r="A42" s="154" t="s">
        <v>499</v>
      </c>
      <c r="B42" s="154" t="s">
        <v>500</v>
      </c>
      <c r="C42" s="154" t="s">
        <v>501</v>
      </c>
      <c r="D42" s="155">
        <v>4125582.2355536274</v>
      </c>
      <c r="E42" s="155">
        <v>4125582.2355536274</v>
      </c>
      <c r="F42" s="155">
        <f t="shared" si="0"/>
        <v>0</v>
      </c>
      <c r="G42" s="156">
        <f t="shared" si="1"/>
        <v>1</v>
      </c>
      <c r="H42" s="155">
        <v>338081</v>
      </c>
      <c r="I42" s="155">
        <v>1155737.0511452931</v>
      </c>
      <c r="J42" s="155">
        <f t="shared" si="2"/>
        <v>5619400.2866989207</v>
      </c>
      <c r="K42" s="155">
        <v>5619400.2866989207</v>
      </c>
      <c r="L42" s="155">
        <f t="shared" si="5"/>
        <v>0</v>
      </c>
      <c r="M42" s="155">
        <v>13021336.694410257</v>
      </c>
      <c r="N42" s="156">
        <f t="shared" si="3"/>
        <v>0.43155325897618424</v>
      </c>
      <c r="O42" s="157">
        <f t="shared" si="4"/>
        <v>7401936.4077113364</v>
      </c>
    </row>
    <row r="43" spans="1:15" s="18" customFormat="1" ht="14.5" x14ac:dyDescent="0.4">
      <c r="A43" s="154" t="s">
        <v>502</v>
      </c>
      <c r="B43" s="154" t="s">
        <v>503</v>
      </c>
      <c r="C43" s="154" t="s">
        <v>504</v>
      </c>
      <c r="D43" s="155" t="e">
        <v>#N/A</v>
      </c>
      <c r="E43" s="155" t="e">
        <v>#N/A</v>
      </c>
      <c r="F43" s="155" t="e">
        <f t="shared" si="0"/>
        <v>#N/A</v>
      </c>
      <c r="G43" s="156" t="str">
        <f t="shared" si="1"/>
        <v/>
      </c>
      <c r="H43" s="155" t="e">
        <v>#N/A</v>
      </c>
      <c r="I43" s="155" t="e">
        <v>#N/A</v>
      </c>
      <c r="J43" s="155" t="str">
        <f t="shared" si="2"/>
        <v>#N/A</v>
      </c>
      <c r="K43" s="155" t="s">
        <v>5071</v>
      </c>
      <c r="L43" s="155" t="str">
        <f t="shared" si="5"/>
        <v>#N/A</v>
      </c>
      <c r="M43" s="155" t="e">
        <v>#N/A</v>
      </c>
      <c r="N43" s="156" t="str">
        <f t="shared" si="3"/>
        <v>#N/A</v>
      </c>
      <c r="O43" s="157" t="str">
        <f t="shared" si="4"/>
        <v>#N/A</v>
      </c>
    </row>
    <row r="44" spans="1:15" s="18" customFormat="1" ht="14.5" x14ac:dyDescent="0.4">
      <c r="A44" s="154" t="s">
        <v>505</v>
      </c>
      <c r="B44" s="154" t="s">
        <v>506</v>
      </c>
      <c r="C44" s="154" t="s">
        <v>507</v>
      </c>
      <c r="D44" s="155">
        <v>3093229.8935468607</v>
      </c>
      <c r="E44" s="155">
        <v>3093229.8935468607</v>
      </c>
      <c r="F44" s="155">
        <f t="shared" si="0"/>
        <v>0</v>
      </c>
      <c r="G44" s="156">
        <f t="shared" si="1"/>
        <v>1</v>
      </c>
      <c r="H44" s="155">
        <v>338081</v>
      </c>
      <c r="I44" s="155">
        <v>928644.50540126336</v>
      </c>
      <c r="J44" s="155">
        <f t="shared" si="2"/>
        <v>4359955.3989481237</v>
      </c>
      <c r="K44" s="155">
        <v>4359955.3989481237</v>
      </c>
      <c r="L44" s="155">
        <f t="shared" si="5"/>
        <v>0</v>
      </c>
      <c r="M44" s="155">
        <v>8613242.9646716285</v>
      </c>
      <c r="N44" s="156">
        <f t="shared" si="3"/>
        <v>0.50619208314813191</v>
      </c>
      <c r="O44" s="157">
        <f t="shared" si="4"/>
        <v>4253287.5657235049</v>
      </c>
    </row>
    <row r="45" spans="1:15" s="18" customFormat="1" ht="14.5" x14ac:dyDescent="0.4">
      <c r="A45" s="154" t="s">
        <v>508</v>
      </c>
      <c r="B45" s="154" t="s">
        <v>509</v>
      </c>
      <c r="C45" s="154" t="s">
        <v>510</v>
      </c>
      <c r="D45" s="155">
        <v>4097828.8251590542</v>
      </c>
      <c r="E45" s="155">
        <v>4097828.8251590542</v>
      </c>
      <c r="F45" s="155">
        <f t="shared" si="0"/>
        <v>0</v>
      </c>
      <c r="G45" s="156">
        <f t="shared" si="1"/>
        <v>1</v>
      </c>
      <c r="H45" s="155">
        <v>338081</v>
      </c>
      <c r="I45" s="155">
        <v>1193804.9351326223</v>
      </c>
      <c r="J45" s="155">
        <f t="shared" si="2"/>
        <v>5629714.760291677</v>
      </c>
      <c r="K45" s="155">
        <v>5629714.760291677</v>
      </c>
      <c r="L45" s="155">
        <f t="shared" si="5"/>
        <v>0</v>
      </c>
      <c r="M45" s="155">
        <v>8617113.9960847795</v>
      </c>
      <c r="N45" s="156">
        <f t="shared" si="3"/>
        <v>0.65331789307296628</v>
      </c>
      <c r="O45" s="157">
        <f t="shared" si="4"/>
        <v>2987399.2357931025</v>
      </c>
    </row>
    <row r="46" spans="1:15" s="18" customFormat="1" ht="14.5" x14ac:dyDescent="0.4">
      <c r="A46" s="154" t="s">
        <v>511</v>
      </c>
      <c r="B46" s="154" t="s">
        <v>512</v>
      </c>
      <c r="C46" s="154" t="s">
        <v>513</v>
      </c>
      <c r="D46" s="155">
        <v>2225354.4058172866</v>
      </c>
      <c r="E46" s="155">
        <v>2225354.4058172866</v>
      </c>
      <c r="F46" s="155">
        <f t="shared" si="0"/>
        <v>0</v>
      </c>
      <c r="G46" s="156">
        <f t="shared" si="1"/>
        <v>1</v>
      </c>
      <c r="H46" s="155">
        <v>338081</v>
      </c>
      <c r="I46" s="155">
        <v>623408.74376439606</v>
      </c>
      <c r="J46" s="155">
        <f t="shared" si="2"/>
        <v>3186844.1495816829</v>
      </c>
      <c r="K46" s="155">
        <v>3186844.1495816829</v>
      </c>
      <c r="L46" s="155">
        <f t="shared" si="5"/>
        <v>0</v>
      </c>
      <c r="M46" s="155">
        <v>4422554.0123042772</v>
      </c>
      <c r="N46" s="156">
        <f t="shared" si="3"/>
        <v>0.72058908511130781</v>
      </c>
      <c r="O46" s="157">
        <f t="shared" si="4"/>
        <v>1235709.8627225943</v>
      </c>
    </row>
    <row r="47" spans="1:15" s="18" customFormat="1" ht="14.5" x14ac:dyDescent="0.4">
      <c r="A47" s="154" t="s">
        <v>514</v>
      </c>
      <c r="B47" s="154" t="s">
        <v>515</v>
      </c>
      <c r="C47" s="154" t="s">
        <v>516</v>
      </c>
      <c r="D47" s="155">
        <v>2377537.6493018419</v>
      </c>
      <c r="E47" s="155">
        <v>2377537.6493018419</v>
      </c>
      <c r="F47" s="155">
        <f t="shared" si="0"/>
        <v>0</v>
      </c>
      <c r="G47" s="156">
        <f t="shared" si="1"/>
        <v>1</v>
      </c>
      <c r="H47" s="155">
        <v>338081</v>
      </c>
      <c r="I47" s="155">
        <v>772246.88263808424</v>
      </c>
      <c r="J47" s="155">
        <f t="shared" si="2"/>
        <v>3487865.5319399261</v>
      </c>
      <c r="K47" s="155">
        <v>3487865.5319399261</v>
      </c>
      <c r="L47" s="155">
        <f t="shared" si="5"/>
        <v>0</v>
      </c>
      <c r="M47" s="155">
        <v>7300725.9018530212</v>
      </c>
      <c r="N47" s="156">
        <f t="shared" si="3"/>
        <v>0.47774229286633807</v>
      </c>
      <c r="O47" s="157">
        <f t="shared" si="4"/>
        <v>3812860.3699130951</v>
      </c>
    </row>
    <row r="48" spans="1:15" s="18" customFormat="1" ht="14.5" x14ac:dyDescent="0.4">
      <c r="A48" s="154" t="s">
        <v>517</v>
      </c>
      <c r="B48" s="154" t="s">
        <v>518</v>
      </c>
      <c r="C48" s="154" t="s">
        <v>519</v>
      </c>
      <c r="D48" s="155">
        <v>6665424.6793866269</v>
      </c>
      <c r="E48" s="155">
        <v>6665424.6793866269</v>
      </c>
      <c r="F48" s="155">
        <f t="shared" si="0"/>
        <v>0</v>
      </c>
      <c r="G48" s="156">
        <f t="shared" si="1"/>
        <v>1</v>
      </c>
      <c r="H48" s="155">
        <v>338081</v>
      </c>
      <c r="I48" s="155">
        <v>1867246.6136122379</v>
      </c>
      <c r="J48" s="155">
        <f t="shared" si="2"/>
        <v>8870752.2929988652</v>
      </c>
      <c r="K48" s="155">
        <v>8870752.2929988652</v>
      </c>
      <c r="L48" s="155">
        <f t="shared" si="5"/>
        <v>0</v>
      </c>
      <c r="M48" s="155">
        <v>12065278.793421742</v>
      </c>
      <c r="N48" s="156">
        <f t="shared" si="3"/>
        <v>0.73522978166367747</v>
      </c>
      <c r="O48" s="157">
        <f t="shared" si="4"/>
        <v>3194526.5004228763</v>
      </c>
    </row>
    <row r="49" spans="1:15" s="18" customFormat="1" ht="14.5" x14ac:dyDescent="0.4">
      <c r="A49" s="154" t="s">
        <v>520</v>
      </c>
      <c r="B49" s="154" t="s">
        <v>521</v>
      </c>
      <c r="C49" s="154" t="s">
        <v>522</v>
      </c>
      <c r="D49" s="155">
        <v>2622526.4180818391</v>
      </c>
      <c r="E49" s="155">
        <v>2622526.4180818391</v>
      </c>
      <c r="F49" s="155">
        <f t="shared" si="0"/>
        <v>0</v>
      </c>
      <c r="G49" s="156">
        <f t="shared" si="1"/>
        <v>1</v>
      </c>
      <c r="H49" s="155">
        <v>338081</v>
      </c>
      <c r="I49" s="155">
        <v>824605.81239622401</v>
      </c>
      <c r="J49" s="155">
        <f t="shared" si="2"/>
        <v>3785213.2304780632</v>
      </c>
      <c r="K49" s="155">
        <v>3785213.2304780632</v>
      </c>
      <c r="L49" s="155">
        <f t="shared" si="5"/>
        <v>0</v>
      </c>
      <c r="M49" s="155">
        <v>7949608.609321082</v>
      </c>
      <c r="N49" s="156">
        <f t="shared" si="3"/>
        <v>0.4761508920124472</v>
      </c>
      <c r="O49" s="157">
        <f t="shared" si="4"/>
        <v>4164395.3788430188</v>
      </c>
    </row>
    <row r="50" spans="1:15" s="18" customFormat="1" ht="14.5" x14ac:dyDescent="0.4">
      <c r="A50" s="154" t="s">
        <v>523</v>
      </c>
      <c r="B50" s="154" t="s">
        <v>524</v>
      </c>
      <c r="C50" s="154" t="s">
        <v>525</v>
      </c>
      <c r="D50" s="155">
        <v>3889361.5665738266</v>
      </c>
      <c r="E50" s="155">
        <v>3889361.5665738266</v>
      </c>
      <c r="F50" s="155">
        <f t="shared" si="0"/>
        <v>0</v>
      </c>
      <c r="G50" s="156">
        <f t="shared" si="1"/>
        <v>1</v>
      </c>
      <c r="H50" s="155">
        <v>338081</v>
      </c>
      <c r="I50" s="155">
        <v>1163607.5692556398</v>
      </c>
      <c r="J50" s="155">
        <f t="shared" si="2"/>
        <v>5391050.1358294664</v>
      </c>
      <c r="K50" s="155">
        <v>5391050.1358294664</v>
      </c>
      <c r="L50" s="155">
        <f t="shared" si="5"/>
        <v>0</v>
      </c>
      <c r="M50" s="155">
        <v>6846467.8479515444</v>
      </c>
      <c r="N50" s="156">
        <f t="shared" si="3"/>
        <v>0.78742064602588657</v>
      </c>
      <c r="O50" s="157">
        <f t="shared" si="4"/>
        <v>1455417.7121220781</v>
      </c>
    </row>
    <row r="51" spans="1:15" s="18" customFormat="1" ht="14.5" x14ac:dyDescent="0.4">
      <c r="A51" s="154" t="s">
        <v>526</v>
      </c>
      <c r="B51" s="154" t="s">
        <v>527</v>
      </c>
      <c r="C51" s="154" t="s">
        <v>528</v>
      </c>
      <c r="D51" s="155">
        <v>2448457.2094176956</v>
      </c>
      <c r="E51" s="155">
        <v>2448457.2094176956</v>
      </c>
      <c r="F51" s="155">
        <f t="shared" si="0"/>
        <v>0</v>
      </c>
      <c r="G51" s="156">
        <f t="shared" si="1"/>
        <v>1</v>
      </c>
      <c r="H51" s="155">
        <v>338081</v>
      </c>
      <c r="I51" s="155">
        <v>779304.50454803032</v>
      </c>
      <c r="J51" s="155">
        <f t="shared" si="2"/>
        <v>3565842.7139657261</v>
      </c>
      <c r="K51" s="155">
        <v>3565842.7139657261</v>
      </c>
      <c r="L51" s="155">
        <f t="shared" si="5"/>
        <v>0</v>
      </c>
      <c r="M51" s="155">
        <v>7439952.6706067547</v>
      </c>
      <c r="N51" s="156">
        <f t="shared" si="3"/>
        <v>0.47928298362077065</v>
      </c>
      <c r="O51" s="157">
        <f t="shared" si="4"/>
        <v>3874109.9566410286</v>
      </c>
    </row>
    <row r="52" spans="1:15" s="18" customFormat="1" ht="14.5" x14ac:dyDescent="0.4">
      <c r="A52" s="154" t="s">
        <v>529</v>
      </c>
      <c r="B52" s="154" t="s">
        <v>530</v>
      </c>
      <c r="C52" s="154" t="s">
        <v>531</v>
      </c>
      <c r="D52" s="155">
        <v>4149435.7700202339</v>
      </c>
      <c r="E52" s="155">
        <v>4149435.7700202339</v>
      </c>
      <c r="F52" s="155">
        <f t="shared" si="0"/>
        <v>0</v>
      </c>
      <c r="G52" s="156">
        <f t="shared" si="1"/>
        <v>1</v>
      </c>
      <c r="H52" s="155">
        <v>338081</v>
      </c>
      <c r="I52" s="155">
        <v>1285334.6431684683</v>
      </c>
      <c r="J52" s="155">
        <f t="shared" si="2"/>
        <v>5772851.4131887015</v>
      </c>
      <c r="K52" s="155">
        <v>5772851.4131887015</v>
      </c>
      <c r="L52" s="155">
        <f t="shared" si="5"/>
        <v>0</v>
      </c>
      <c r="M52" s="155">
        <v>9673519.8101944923</v>
      </c>
      <c r="N52" s="156">
        <f t="shared" si="3"/>
        <v>0.59676844896776349</v>
      </c>
      <c r="O52" s="157">
        <f t="shared" si="4"/>
        <v>3900668.3970057908</v>
      </c>
    </row>
    <row r="53" spans="1:15" s="18" customFormat="1" ht="14.5" x14ac:dyDescent="0.4">
      <c r="A53" s="154" t="s">
        <v>532</v>
      </c>
      <c r="B53" s="154" t="s">
        <v>533</v>
      </c>
      <c r="C53" s="154" t="s">
        <v>534</v>
      </c>
      <c r="D53" s="155">
        <v>5227067.9161764598</v>
      </c>
      <c r="E53" s="155">
        <v>5227067.9161764598</v>
      </c>
      <c r="F53" s="155">
        <f t="shared" si="0"/>
        <v>0</v>
      </c>
      <c r="G53" s="156">
        <f t="shared" si="1"/>
        <v>1</v>
      </c>
      <c r="H53" s="155">
        <v>338081</v>
      </c>
      <c r="I53" s="155">
        <v>1464305.5369457246</v>
      </c>
      <c r="J53" s="155">
        <f t="shared" si="2"/>
        <v>7029454.4531221846</v>
      </c>
      <c r="K53" s="155">
        <v>7029454.4531221846</v>
      </c>
      <c r="L53" s="155">
        <f t="shared" si="5"/>
        <v>0</v>
      </c>
      <c r="M53" s="155">
        <v>12413828.316366216</v>
      </c>
      <c r="N53" s="156">
        <f t="shared" si="3"/>
        <v>0.56626000247277875</v>
      </c>
      <c r="O53" s="157">
        <f t="shared" si="4"/>
        <v>5384373.8632440316</v>
      </c>
    </row>
    <row r="54" spans="1:15" s="18" customFormat="1" ht="14.5" x14ac:dyDescent="0.4">
      <c r="A54" s="154" t="s">
        <v>535</v>
      </c>
      <c r="B54" s="154" t="s">
        <v>536</v>
      </c>
      <c r="C54" s="154" t="s">
        <v>537</v>
      </c>
      <c r="D54" s="155">
        <v>4482003.4495362435</v>
      </c>
      <c r="E54" s="155">
        <v>4482003.4495362435</v>
      </c>
      <c r="F54" s="155">
        <f t="shared" si="0"/>
        <v>0</v>
      </c>
      <c r="G54" s="156">
        <f t="shared" si="1"/>
        <v>1</v>
      </c>
      <c r="H54" s="155">
        <v>338081</v>
      </c>
      <c r="I54" s="155">
        <v>1324382.2098224538</v>
      </c>
      <c r="J54" s="155">
        <f t="shared" si="2"/>
        <v>6144466.659358697</v>
      </c>
      <c r="K54" s="155">
        <v>6144466.659358697</v>
      </c>
      <c r="L54" s="155">
        <f t="shared" si="5"/>
        <v>0</v>
      </c>
      <c r="M54" s="155">
        <v>10721178.237553563</v>
      </c>
      <c r="N54" s="156">
        <f t="shared" si="3"/>
        <v>0.57311486883374363</v>
      </c>
      <c r="O54" s="157">
        <f t="shared" si="4"/>
        <v>4576711.578194866</v>
      </c>
    </row>
    <row r="55" spans="1:15" s="18" customFormat="1" ht="14.5" x14ac:dyDescent="0.4">
      <c r="A55" s="154" t="s">
        <v>538</v>
      </c>
      <c r="B55" s="154" t="s">
        <v>539</v>
      </c>
      <c r="C55" s="154" t="s">
        <v>540</v>
      </c>
      <c r="D55" s="155">
        <v>2994003.3036104608</v>
      </c>
      <c r="E55" s="155">
        <v>2994003.3036104608</v>
      </c>
      <c r="F55" s="155">
        <f t="shared" si="0"/>
        <v>0</v>
      </c>
      <c r="G55" s="156">
        <f t="shared" si="1"/>
        <v>1</v>
      </c>
      <c r="H55" s="155">
        <v>338081</v>
      </c>
      <c r="I55" s="155">
        <v>815512.19353333407</v>
      </c>
      <c r="J55" s="155">
        <f t="shared" si="2"/>
        <v>4147596.4971437948</v>
      </c>
      <c r="K55" s="155">
        <v>4147596.4971437948</v>
      </c>
      <c r="L55" s="155">
        <f t="shared" si="5"/>
        <v>0</v>
      </c>
      <c r="M55" s="155">
        <v>8736329.5050656796</v>
      </c>
      <c r="N55" s="156">
        <f t="shared" si="3"/>
        <v>0.47475275454512672</v>
      </c>
      <c r="O55" s="157">
        <f t="shared" si="4"/>
        <v>4588733.0079218848</v>
      </c>
    </row>
    <row r="56" spans="1:15" s="18" customFormat="1" ht="14.5" x14ac:dyDescent="0.4">
      <c r="A56" s="154" t="s">
        <v>634</v>
      </c>
      <c r="B56" s="154" t="s">
        <v>635</v>
      </c>
      <c r="C56" s="154" t="s">
        <v>636</v>
      </c>
      <c r="D56" s="155">
        <v>3222218.9386919555</v>
      </c>
      <c r="E56" s="155">
        <v>3222218.9386919555</v>
      </c>
      <c r="F56" s="155">
        <f t="shared" si="0"/>
        <v>0</v>
      </c>
      <c r="G56" s="156">
        <f t="shared" si="1"/>
        <v>1</v>
      </c>
      <c r="H56" s="155">
        <v>338081</v>
      </c>
      <c r="I56" s="155">
        <v>858161.44630998105</v>
      </c>
      <c r="J56" s="155">
        <f t="shared" si="2"/>
        <v>4418461.3850019369</v>
      </c>
      <c r="K56" s="155">
        <v>4418461.3850019369</v>
      </c>
      <c r="L56" s="155">
        <f t="shared" si="5"/>
        <v>0</v>
      </c>
      <c r="M56" s="155">
        <v>5293874.0415097689</v>
      </c>
      <c r="N56" s="156">
        <f t="shared" si="3"/>
        <v>0.83463666690147176</v>
      </c>
      <c r="O56" s="157">
        <f t="shared" si="4"/>
        <v>875412.656507832</v>
      </c>
    </row>
    <row r="57" spans="1:15" s="18" customFormat="1" ht="14.5" x14ac:dyDescent="0.4">
      <c r="A57" s="154" t="s">
        <v>637</v>
      </c>
      <c r="B57" s="154" t="s">
        <v>638</v>
      </c>
      <c r="C57" s="154" t="s">
        <v>639</v>
      </c>
      <c r="D57" s="155">
        <v>4673039.9235122334</v>
      </c>
      <c r="E57" s="155">
        <v>4673039.9235122334</v>
      </c>
      <c r="F57" s="155">
        <f t="shared" si="0"/>
        <v>0</v>
      </c>
      <c r="G57" s="156">
        <f t="shared" si="1"/>
        <v>1</v>
      </c>
      <c r="H57" s="155">
        <v>338081</v>
      </c>
      <c r="I57" s="155">
        <v>1387236.6663084994</v>
      </c>
      <c r="J57" s="155">
        <f t="shared" si="2"/>
        <v>6398357.5898207333</v>
      </c>
      <c r="K57" s="155">
        <v>6398357.5898207333</v>
      </c>
      <c r="L57" s="155">
        <f t="shared" si="5"/>
        <v>0</v>
      </c>
      <c r="M57" s="155">
        <v>7999799.0183663052</v>
      </c>
      <c r="N57" s="156">
        <f t="shared" si="3"/>
        <v>0.79981479223804131</v>
      </c>
      <c r="O57" s="157">
        <f t="shared" si="4"/>
        <v>1601441.4285455719</v>
      </c>
    </row>
    <row r="58" spans="1:15" s="18" customFormat="1" ht="14.5" x14ac:dyDescent="0.4">
      <c r="A58" s="154" t="s">
        <v>541</v>
      </c>
      <c r="B58" s="154" t="s">
        <v>542</v>
      </c>
      <c r="C58" s="154" t="s">
        <v>543</v>
      </c>
      <c r="D58" s="155">
        <v>1024128.9960173751</v>
      </c>
      <c r="E58" s="155">
        <v>1024128.9960173751</v>
      </c>
      <c r="F58" s="155">
        <f t="shared" si="0"/>
        <v>0</v>
      </c>
      <c r="G58" s="156">
        <f t="shared" si="1"/>
        <v>1</v>
      </c>
      <c r="H58" s="155">
        <v>338081</v>
      </c>
      <c r="I58" s="155">
        <v>325831.6363483069</v>
      </c>
      <c r="J58" s="155">
        <f t="shared" si="2"/>
        <v>1688041.6323656819</v>
      </c>
      <c r="K58" s="155">
        <v>1688041.6323656819</v>
      </c>
      <c r="L58" s="155">
        <f t="shared" si="5"/>
        <v>0</v>
      </c>
      <c r="M58" s="155">
        <v>3382647.3995664418</v>
      </c>
      <c r="N58" s="156">
        <f t="shared" si="3"/>
        <v>0.49902973410176904</v>
      </c>
      <c r="O58" s="157">
        <f t="shared" si="4"/>
        <v>1694605.7672007598</v>
      </c>
    </row>
    <row r="59" spans="1:15" s="18" customFormat="1" ht="14.5" x14ac:dyDescent="0.4">
      <c r="A59" s="154" t="s">
        <v>544</v>
      </c>
      <c r="B59" s="154" t="s">
        <v>545</v>
      </c>
      <c r="C59" s="154" t="s">
        <v>546</v>
      </c>
      <c r="D59" s="155">
        <v>2485788.5584904258</v>
      </c>
      <c r="E59" s="155">
        <v>2485788.5584904258</v>
      </c>
      <c r="F59" s="155">
        <f t="shared" si="0"/>
        <v>0</v>
      </c>
      <c r="G59" s="156">
        <f t="shared" si="1"/>
        <v>1</v>
      </c>
      <c r="H59" s="155">
        <v>338081</v>
      </c>
      <c r="I59" s="155">
        <v>817459.53822043014</v>
      </c>
      <c r="J59" s="155">
        <f t="shared" si="2"/>
        <v>3641329.0967108561</v>
      </c>
      <c r="K59" s="155">
        <v>3641329.0967108561</v>
      </c>
      <c r="L59" s="155">
        <f t="shared" si="5"/>
        <v>0</v>
      </c>
      <c r="M59" s="155">
        <v>7672254.6153106</v>
      </c>
      <c r="N59" s="156">
        <f t="shared" si="3"/>
        <v>0.47461004349937652</v>
      </c>
      <c r="O59" s="157">
        <f t="shared" si="4"/>
        <v>4030925.518599744</v>
      </c>
    </row>
    <row r="60" spans="1:15" s="18" customFormat="1" ht="14.5" x14ac:dyDescent="0.4">
      <c r="A60" s="154" t="s">
        <v>547</v>
      </c>
      <c r="B60" s="154" t="s">
        <v>548</v>
      </c>
      <c r="C60" s="154" t="s">
        <v>549</v>
      </c>
      <c r="D60" s="155">
        <v>4418779.9155626707</v>
      </c>
      <c r="E60" s="155">
        <v>4418779.9155626707</v>
      </c>
      <c r="F60" s="155">
        <f t="shared" si="0"/>
        <v>0</v>
      </c>
      <c r="G60" s="156">
        <f t="shared" si="1"/>
        <v>1</v>
      </c>
      <c r="H60" s="155">
        <v>338081</v>
      </c>
      <c r="I60" s="155">
        <v>1259315.9544325459</v>
      </c>
      <c r="J60" s="155">
        <f t="shared" si="2"/>
        <v>6016176.8699952168</v>
      </c>
      <c r="K60" s="155">
        <v>6016176.8699952168</v>
      </c>
      <c r="L60" s="155">
        <f t="shared" si="5"/>
        <v>0</v>
      </c>
      <c r="M60" s="155">
        <v>10289572.178747162</v>
      </c>
      <c r="N60" s="156">
        <f t="shared" si="3"/>
        <v>0.58468678439531918</v>
      </c>
      <c r="O60" s="157">
        <f t="shared" si="4"/>
        <v>4273395.3087519454</v>
      </c>
    </row>
    <row r="61" spans="1:15" s="18" customFormat="1" ht="14.5" x14ac:dyDescent="0.4">
      <c r="A61" s="154" t="s">
        <v>550</v>
      </c>
      <c r="B61" s="154" t="s">
        <v>551</v>
      </c>
      <c r="C61" s="154" t="s">
        <v>552</v>
      </c>
      <c r="D61" s="155">
        <v>9125967.2274778392</v>
      </c>
      <c r="E61" s="155">
        <v>9125967.2274778392</v>
      </c>
      <c r="F61" s="155">
        <f t="shared" si="0"/>
        <v>0</v>
      </c>
      <c r="G61" s="156">
        <f t="shared" si="1"/>
        <v>1</v>
      </c>
      <c r="H61" s="155">
        <v>338081</v>
      </c>
      <c r="I61" s="155">
        <v>2556540.5192900505</v>
      </c>
      <c r="J61" s="155">
        <f t="shared" si="2"/>
        <v>12020588.74676789</v>
      </c>
      <c r="K61" s="155">
        <v>12020588.74676789</v>
      </c>
      <c r="L61" s="155">
        <f t="shared" si="5"/>
        <v>0</v>
      </c>
      <c r="M61" s="155">
        <v>15344981.518919677</v>
      </c>
      <c r="N61" s="156">
        <f t="shared" si="3"/>
        <v>0.78335635216940736</v>
      </c>
      <c r="O61" s="157">
        <f t="shared" si="4"/>
        <v>3324392.7721517868</v>
      </c>
    </row>
    <row r="62" spans="1:15" s="18" customFormat="1" ht="14.5" x14ac:dyDescent="0.4">
      <c r="A62" s="154" t="s">
        <v>553</v>
      </c>
      <c r="B62" s="154" t="s">
        <v>554</v>
      </c>
      <c r="C62" s="154" t="s">
        <v>555</v>
      </c>
      <c r="D62" s="155">
        <v>2095366.1635394196</v>
      </c>
      <c r="E62" s="155">
        <v>2095366.1635394196</v>
      </c>
      <c r="F62" s="155">
        <f t="shared" si="0"/>
        <v>0</v>
      </c>
      <c r="G62" s="156">
        <f t="shared" si="1"/>
        <v>1</v>
      </c>
      <c r="H62" s="155">
        <v>338081</v>
      </c>
      <c r="I62" s="155">
        <v>703562.41273696709</v>
      </c>
      <c r="J62" s="155">
        <f t="shared" si="2"/>
        <v>3137009.5762763871</v>
      </c>
      <c r="K62" s="155">
        <v>3137009.5762763871</v>
      </c>
      <c r="L62" s="155">
        <f t="shared" si="5"/>
        <v>0</v>
      </c>
      <c r="M62" s="155">
        <v>4360689.452231545</v>
      </c>
      <c r="N62" s="156">
        <f t="shared" si="3"/>
        <v>0.71938385217297451</v>
      </c>
      <c r="O62" s="157">
        <f t="shared" si="4"/>
        <v>1223679.8759551579</v>
      </c>
    </row>
    <row r="63" spans="1:15" s="18" customFormat="1" ht="14.5" x14ac:dyDescent="0.4">
      <c r="A63" s="154" t="s">
        <v>556</v>
      </c>
      <c r="B63" s="154" t="s">
        <v>557</v>
      </c>
      <c r="C63" s="154" t="s">
        <v>558</v>
      </c>
      <c r="D63" s="155">
        <v>3497910.9698856524</v>
      </c>
      <c r="E63" s="155">
        <v>3497910.9698856524</v>
      </c>
      <c r="F63" s="155">
        <f t="shared" si="0"/>
        <v>0</v>
      </c>
      <c r="G63" s="156">
        <f t="shared" si="1"/>
        <v>1</v>
      </c>
      <c r="H63" s="155">
        <v>338081</v>
      </c>
      <c r="I63" s="155">
        <v>1033393.9191138616</v>
      </c>
      <c r="J63" s="155">
        <f t="shared" si="2"/>
        <v>4869385.8889995143</v>
      </c>
      <c r="K63" s="155">
        <v>4869385.8889995143</v>
      </c>
      <c r="L63" s="155">
        <f t="shared" si="5"/>
        <v>0</v>
      </c>
      <c r="M63" s="155">
        <v>8212155.6899912078</v>
      </c>
      <c r="N63" s="156">
        <f t="shared" si="3"/>
        <v>0.59294855977148764</v>
      </c>
      <c r="O63" s="157">
        <f t="shared" si="4"/>
        <v>3342769.8009916935</v>
      </c>
    </row>
    <row r="64" spans="1:15" s="18" customFormat="1" ht="14.5" x14ac:dyDescent="0.4">
      <c r="A64" s="154" t="s">
        <v>559</v>
      </c>
      <c r="B64" s="154" t="s">
        <v>560</v>
      </c>
      <c r="C64" s="154" t="s">
        <v>561</v>
      </c>
      <c r="D64" s="155">
        <v>3057332.3039209004</v>
      </c>
      <c r="E64" s="155">
        <v>3057332.3039209004</v>
      </c>
      <c r="F64" s="155">
        <f t="shared" si="0"/>
        <v>0</v>
      </c>
      <c r="G64" s="156">
        <f t="shared" si="1"/>
        <v>1</v>
      </c>
      <c r="H64" s="155">
        <v>338081</v>
      </c>
      <c r="I64" s="155">
        <v>941207.58327843167</v>
      </c>
      <c r="J64" s="155">
        <f t="shared" si="2"/>
        <v>4336620.887199332</v>
      </c>
      <c r="K64" s="155">
        <v>4336620.887199332</v>
      </c>
      <c r="L64" s="155">
        <f t="shared" si="5"/>
        <v>0</v>
      </c>
      <c r="M64" s="155">
        <v>7576243.3226982262</v>
      </c>
      <c r="N64" s="156">
        <f t="shared" si="3"/>
        <v>0.57239725580182066</v>
      </c>
      <c r="O64" s="157">
        <f t="shared" si="4"/>
        <v>3239622.4354988942</v>
      </c>
    </row>
    <row r="65" spans="1:15" s="18" customFormat="1" ht="14.5" x14ac:dyDescent="0.4">
      <c r="A65" s="154" t="s">
        <v>562</v>
      </c>
      <c r="B65" s="154" t="s">
        <v>563</v>
      </c>
      <c r="C65" s="154" t="s">
        <v>564</v>
      </c>
      <c r="D65" s="155">
        <v>1576357.5113818403</v>
      </c>
      <c r="E65" s="155">
        <v>1576357.5113818403</v>
      </c>
      <c r="F65" s="155">
        <f t="shared" si="0"/>
        <v>0</v>
      </c>
      <c r="G65" s="156">
        <f t="shared" si="1"/>
        <v>1</v>
      </c>
      <c r="H65" s="155">
        <v>338081</v>
      </c>
      <c r="I65" s="155">
        <v>453880.06759031222</v>
      </c>
      <c r="J65" s="155">
        <f t="shared" si="2"/>
        <v>2368318.5789721524</v>
      </c>
      <c r="K65" s="155">
        <v>2368318.5789721524</v>
      </c>
      <c r="L65" s="155">
        <f t="shared" si="5"/>
        <v>0</v>
      </c>
      <c r="M65" s="155">
        <v>4647989.6302617835</v>
      </c>
      <c r="N65" s="156">
        <f t="shared" si="3"/>
        <v>0.50953611504481011</v>
      </c>
      <c r="O65" s="157">
        <f t="shared" si="4"/>
        <v>2279671.0512896311</v>
      </c>
    </row>
    <row r="66" spans="1:15" s="18" customFormat="1" ht="14.5" x14ac:dyDescent="0.4">
      <c r="A66" s="154" t="s">
        <v>565</v>
      </c>
      <c r="B66" s="154" t="s">
        <v>566</v>
      </c>
      <c r="C66" s="154" t="s">
        <v>567</v>
      </c>
      <c r="D66" s="155">
        <v>5572506.5214724857</v>
      </c>
      <c r="E66" s="155">
        <v>5572506.5214724857</v>
      </c>
      <c r="F66" s="155">
        <f t="shared" si="0"/>
        <v>0</v>
      </c>
      <c r="G66" s="156">
        <f t="shared" si="1"/>
        <v>1</v>
      </c>
      <c r="H66" s="155">
        <v>338081</v>
      </c>
      <c r="I66" s="155">
        <v>1465427.9647862036</v>
      </c>
      <c r="J66" s="155">
        <f t="shared" si="2"/>
        <v>7376015.4862586893</v>
      </c>
      <c r="K66" s="155">
        <v>7376015.4862586893</v>
      </c>
      <c r="L66" s="155">
        <f t="shared" si="5"/>
        <v>0</v>
      </c>
      <c r="M66" s="155">
        <v>10343705.106959663</v>
      </c>
      <c r="N66" s="156">
        <f t="shared" si="3"/>
        <v>0.71309220535452111</v>
      </c>
      <c r="O66" s="157">
        <f t="shared" si="4"/>
        <v>2967689.620700974</v>
      </c>
    </row>
    <row r="67" spans="1:15" s="18" customFormat="1" ht="14.5" x14ac:dyDescent="0.4">
      <c r="A67" s="154" t="s">
        <v>640</v>
      </c>
      <c r="B67" s="154" t="s">
        <v>641</v>
      </c>
      <c r="C67" s="154" t="s">
        <v>642</v>
      </c>
      <c r="D67" s="155">
        <v>2483834.1512124701</v>
      </c>
      <c r="E67" s="155">
        <v>2347675.5193858813</v>
      </c>
      <c r="F67" s="155">
        <f t="shared" si="0"/>
        <v>0</v>
      </c>
      <c r="G67" s="156">
        <f t="shared" si="1"/>
        <v>1.057997210731322</v>
      </c>
      <c r="H67" s="155">
        <v>338081</v>
      </c>
      <c r="I67" s="155">
        <v>831606.33623664116</v>
      </c>
      <c r="J67" s="155">
        <f t="shared" si="2"/>
        <v>3653521.4874491114</v>
      </c>
      <c r="K67" s="155">
        <v>3479219.4984457204</v>
      </c>
      <c r="L67" s="155">
        <f t="shared" si="5"/>
        <v>0</v>
      </c>
      <c r="M67" s="155">
        <v>6596695.9593155682</v>
      </c>
      <c r="N67" s="156">
        <f t="shared" si="3"/>
        <v>0.55384112137073205</v>
      </c>
      <c r="O67" s="157">
        <f t="shared" si="4"/>
        <v>2943174.4718664568</v>
      </c>
    </row>
    <row r="68" spans="1:15" s="18" customFormat="1" ht="14.5" x14ac:dyDescent="0.4">
      <c r="A68" s="154" t="s">
        <v>568</v>
      </c>
      <c r="B68" s="154" t="s">
        <v>569</v>
      </c>
      <c r="C68" s="154" t="s">
        <v>570</v>
      </c>
      <c r="D68" s="155">
        <v>3573781.8216485768</v>
      </c>
      <c r="E68" s="155">
        <v>3573781.8216485768</v>
      </c>
      <c r="F68" s="155">
        <f t="shared" si="0"/>
        <v>0</v>
      </c>
      <c r="G68" s="156">
        <f t="shared" si="1"/>
        <v>1</v>
      </c>
      <c r="H68" s="155">
        <v>338081</v>
      </c>
      <c r="I68" s="155">
        <v>1096748.7349986751</v>
      </c>
      <c r="J68" s="155">
        <f t="shared" si="2"/>
        <v>5008611.5566472523</v>
      </c>
      <c r="K68" s="155">
        <v>5008611.5566472523</v>
      </c>
      <c r="L68" s="155">
        <f t="shared" si="5"/>
        <v>0</v>
      </c>
      <c r="M68" s="155">
        <v>7997200.1284930222</v>
      </c>
      <c r="N68" s="156">
        <f t="shared" si="3"/>
        <v>0.62629563799487731</v>
      </c>
      <c r="O68" s="157">
        <f t="shared" si="4"/>
        <v>2988588.5718457699</v>
      </c>
    </row>
    <row r="69" spans="1:15" s="18" customFormat="1" ht="14.5" x14ac:dyDescent="0.4">
      <c r="A69" s="154" t="s">
        <v>571</v>
      </c>
      <c r="B69" s="154" t="s">
        <v>572</v>
      </c>
      <c r="C69" s="154" t="s">
        <v>573</v>
      </c>
      <c r="D69" s="155">
        <v>3128441.1492678192</v>
      </c>
      <c r="E69" s="155">
        <v>3128441.1492678192</v>
      </c>
      <c r="F69" s="155">
        <f t="shared" si="0"/>
        <v>0</v>
      </c>
      <c r="G69" s="156">
        <f t="shared" si="1"/>
        <v>1</v>
      </c>
      <c r="H69" s="155">
        <v>338081</v>
      </c>
      <c r="I69" s="155">
        <v>947724.27610862895</v>
      </c>
      <c r="J69" s="155">
        <f t="shared" si="2"/>
        <v>4414246.4253764478</v>
      </c>
      <c r="K69" s="155">
        <v>4414246.4253764478</v>
      </c>
      <c r="L69" s="155">
        <f t="shared" si="5"/>
        <v>0</v>
      </c>
      <c r="M69" s="155">
        <v>5338155.0744064283</v>
      </c>
      <c r="N69" s="156">
        <f t="shared" si="3"/>
        <v>0.82692360260202558</v>
      </c>
      <c r="O69" s="157">
        <f t="shared" si="4"/>
        <v>923908.64902998041</v>
      </c>
    </row>
    <row r="70" spans="1:15" s="18" customFormat="1" ht="14.5" x14ac:dyDescent="0.4">
      <c r="A70" s="154" t="s">
        <v>574</v>
      </c>
      <c r="B70" s="154" t="s">
        <v>575</v>
      </c>
      <c r="C70" s="154" t="s">
        <v>576</v>
      </c>
      <c r="D70" s="155">
        <v>6326020.8759289989</v>
      </c>
      <c r="E70" s="155">
        <v>6326020.8759289989</v>
      </c>
      <c r="F70" s="155">
        <f t="shared" si="0"/>
        <v>0</v>
      </c>
      <c r="G70" s="156">
        <f t="shared" si="1"/>
        <v>1</v>
      </c>
      <c r="H70" s="155">
        <v>338081</v>
      </c>
      <c r="I70" s="155">
        <v>1842252.6849662843</v>
      </c>
      <c r="J70" s="155">
        <f t="shared" si="2"/>
        <v>8506354.5608952828</v>
      </c>
      <c r="K70" s="155">
        <v>8506354.5608952828</v>
      </c>
      <c r="L70" s="155">
        <f t="shared" si="5"/>
        <v>0</v>
      </c>
      <c r="M70" s="155">
        <v>11211124.194048064</v>
      </c>
      <c r="N70" s="156">
        <f t="shared" si="3"/>
        <v>0.75874233606396657</v>
      </c>
      <c r="O70" s="157">
        <f t="shared" si="4"/>
        <v>2704769.6331527811</v>
      </c>
    </row>
    <row r="71" spans="1:15" s="18" customFormat="1" ht="14.5" x14ac:dyDescent="0.4">
      <c r="A71" s="154" t="s">
        <v>577</v>
      </c>
      <c r="B71" s="154" t="s">
        <v>578</v>
      </c>
      <c r="C71" s="154" t="s">
        <v>579</v>
      </c>
      <c r="D71" s="155">
        <v>2949318.999615036</v>
      </c>
      <c r="E71" s="155">
        <v>2949318.999615036</v>
      </c>
      <c r="F71" s="155">
        <f t="shared" si="0"/>
        <v>0</v>
      </c>
      <c r="G71" s="156">
        <f t="shared" si="1"/>
        <v>1</v>
      </c>
      <c r="H71" s="155">
        <v>338081</v>
      </c>
      <c r="I71" s="155">
        <v>941885.24720889493</v>
      </c>
      <c r="J71" s="155">
        <f t="shared" si="2"/>
        <v>4229285.2468239311</v>
      </c>
      <c r="K71" s="155">
        <v>4229285.2468239311</v>
      </c>
      <c r="L71" s="155">
        <f t="shared" si="5"/>
        <v>0</v>
      </c>
      <c r="M71" s="155">
        <v>5936790.0853363099</v>
      </c>
      <c r="N71" s="156">
        <f t="shared" si="3"/>
        <v>0.71238584926055182</v>
      </c>
      <c r="O71" s="157">
        <f t="shared" si="4"/>
        <v>1707504.8385123787</v>
      </c>
    </row>
    <row r="72" spans="1:15" s="18" customFormat="1" ht="14.5" x14ac:dyDescent="0.4">
      <c r="A72" s="154" t="s">
        <v>580</v>
      </c>
      <c r="B72" s="154" t="s">
        <v>581</v>
      </c>
      <c r="C72" s="154" t="s">
        <v>582</v>
      </c>
      <c r="D72" s="155">
        <v>5787856.6336615188</v>
      </c>
      <c r="E72" s="155">
        <v>5787856.6336615188</v>
      </c>
      <c r="F72" s="155">
        <f t="shared" ref="F72:F135" si="6">IF(D72="#N/A","#N/A",ROUND(IF(E72-D72&lt;0,0,E72-D72),0))</f>
        <v>0</v>
      </c>
      <c r="G72" s="156">
        <f t="shared" ref="G72:G135" si="7">IFERROR(D72/E72,"")</f>
        <v>1</v>
      </c>
      <c r="H72" s="155">
        <v>338081</v>
      </c>
      <c r="I72" s="155">
        <v>1886125.0384954745</v>
      </c>
      <c r="J72" s="155">
        <f t="shared" ref="J72:J135" si="8">IFERROR(IF(D72=0,0,D72+H72+I72),"#N/A")</f>
        <v>8012062.6721569933</v>
      </c>
      <c r="K72" s="155">
        <v>8012062.6721569933</v>
      </c>
      <c r="L72" s="155">
        <f t="shared" si="5"/>
        <v>0</v>
      </c>
      <c r="M72" s="155">
        <v>12625582.542281367</v>
      </c>
      <c r="N72" s="156">
        <f t="shared" ref="N72:N135" si="9">IFERROR(J72/M72,"#N/A")</f>
        <v>0.63458954431018766</v>
      </c>
      <c r="O72" s="157">
        <f t="shared" ref="O72:O135" si="10">IFERROR(M72-J72,"#N/A")</f>
        <v>4613519.8701243736</v>
      </c>
    </row>
    <row r="73" spans="1:15" s="18" customFormat="1" ht="14.5" x14ac:dyDescent="0.4">
      <c r="A73" s="154" t="s">
        <v>643</v>
      </c>
      <c r="B73" s="154" t="s">
        <v>644</v>
      </c>
      <c r="C73" s="154" t="s">
        <v>645</v>
      </c>
      <c r="D73" s="155">
        <v>4409807.7659522826</v>
      </c>
      <c r="E73" s="155">
        <v>4409807.7659522826</v>
      </c>
      <c r="F73" s="155">
        <f t="shared" si="6"/>
        <v>0</v>
      </c>
      <c r="G73" s="156">
        <f t="shared" si="7"/>
        <v>1</v>
      </c>
      <c r="H73" s="155">
        <v>338081</v>
      </c>
      <c r="I73" s="155">
        <v>1274628.7551317711</v>
      </c>
      <c r="J73" s="155">
        <f t="shared" si="8"/>
        <v>6022517.5210840534</v>
      </c>
      <c r="K73" s="155">
        <v>6022517.5210840534</v>
      </c>
      <c r="L73" s="155">
        <f t="shared" ref="L73:L136" si="11">IF(J73="#N/A","#N/A",ROUND(IF(K73-J73&lt;0,0,K73-J73),0))</f>
        <v>0</v>
      </c>
      <c r="M73" s="155">
        <v>7100545.40612204</v>
      </c>
      <c r="N73" s="156">
        <f t="shared" si="9"/>
        <v>0.84817674933695675</v>
      </c>
      <c r="O73" s="157">
        <f t="shared" si="10"/>
        <v>1078027.8850379866</v>
      </c>
    </row>
    <row r="74" spans="1:15" s="18" customFormat="1" ht="14.5" x14ac:dyDescent="0.4">
      <c r="A74" s="154" t="s">
        <v>583</v>
      </c>
      <c r="B74" s="154" t="s">
        <v>584</v>
      </c>
      <c r="C74" s="154" t="s">
        <v>585</v>
      </c>
      <c r="D74" s="155">
        <v>3214389.5487442333</v>
      </c>
      <c r="E74" s="155">
        <v>3214389.5487442333</v>
      </c>
      <c r="F74" s="155">
        <f t="shared" si="6"/>
        <v>0</v>
      </c>
      <c r="G74" s="156">
        <f t="shared" si="7"/>
        <v>1</v>
      </c>
      <c r="H74" s="155">
        <v>338081</v>
      </c>
      <c r="I74" s="155">
        <v>932784.11544211954</v>
      </c>
      <c r="J74" s="155">
        <f t="shared" si="8"/>
        <v>4485254.6641863529</v>
      </c>
      <c r="K74" s="155">
        <v>4485254.6641863529</v>
      </c>
      <c r="L74" s="155">
        <f t="shared" si="11"/>
        <v>0</v>
      </c>
      <c r="M74" s="155">
        <v>7210971.9614640074</v>
      </c>
      <c r="N74" s="156">
        <f t="shared" si="9"/>
        <v>0.62200417477087711</v>
      </c>
      <c r="O74" s="157">
        <f t="shared" si="10"/>
        <v>2725717.2972776545</v>
      </c>
    </row>
    <row r="75" spans="1:15" s="18" customFormat="1" ht="14.5" x14ac:dyDescent="0.4">
      <c r="A75" s="154" t="s">
        <v>646</v>
      </c>
      <c r="B75" s="154" t="s">
        <v>647</v>
      </c>
      <c r="C75" s="154" t="s">
        <v>648</v>
      </c>
      <c r="D75" s="155">
        <v>5465444.180498492</v>
      </c>
      <c r="E75" s="155">
        <v>5465444.180498492</v>
      </c>
      <c r="F75" s="155">
        <f t="shared" si="6"/>
        <v>0</v>
      </c>
      <c r="G75" s="156">
        <f t="shared" si="7"/>
        <v>1</v>
      </c>
      <c r="H75" s="155">
        <v>338081</v>
      </c>
      <c r="I75" s="155">
        <v>1517919.1216527263</v>
      </c>
      <c r="J75" s="155">
        <f t="shared" si="8"/>
        <v>7321444.3021512181</v>
      </c>
      <c r="K75" s="155">
        <v>7321444.3021512181</v>
      </c>
      <c r="L75" s="155">
        <f t="shared" si="11"/>
        <v>0</v>
      </c>
      <c r="M75" s="155">
        <v>8364441.7958546188</v>
      </c>
      <c r="N75" s="156">
        <f t="shared" si="9"/>
        <v>0.87530578618882782</v>
      </c>
      <c r="O75" s="157">
        <f t="shared" si="10"/>
        <v>1042997.4937034007</v>
      </c>
    </row>
    <row r="76" spans="1:15" s="18" customFormat="1" ht="14.5" x14ac:dyDescent="0.4">
      <c r="A76" s="154" t="s">
        <v>649</v>
      </c>
      <c r="B76" s="154" t="s">
        <v>650</v>
      </c>
      <c r="C76" s="154" t="s">
        <v>651</v>
      </c>
      <c r="D76" s="155">
        <v>4827797.9687010534</v>
      </c>
      <c r="E76" s="155">
        <v>4827797.9687010534</v>
      </c>
      <c r="F76" s="155">
        <f t="shared" si="6"/>
        <v>0</v>
      </c>
      <c r="G76" s="156">
        <f t="shared" si="7"/>
        <v>1</v>
      </c>
      <c r="H76" s="155">
        <v>338081</v>
      </c>
      <c r="I76" s="155">
        <v>1348249.202885597</v>
      </c>
      <c r="J76" s="155">
        <f t="shared" si="8"/>
        <v>6514128.1715866504</v>
      </c>
      <c r="K76" s="155">
        <v>6514128.1715866504</v>
      </c>
      <c r="L76" s="155">
        <f t="shared" si="11"/>
        <v>0</v>
      </c>
      <c r="M76" s="155">
        <v>8236546.853003351</v>
      </c>
      <c r="N76" s="156">
        <f t="shared" si="9"/>
        <v>0.79088097085386666</v>
      </c>
      <c r="O76" s="157">
        <f t="shared" si="10"/>
        <v>1722418.6814167006</v>
      </c>
    </row>
    <row r="77" spans="1:15" s="18" customFormat="1" ht="14.5" x14ac:dyDescent="0.4">
      <c r="A77" s="154" t="s">
        <v>586</v>
      </c>
      <c r="B77" s="154" t="s">
        <v>587</v>
      </c>
      <c r="C77" s="154" t="s">
        <v>588</v>
      </c>
      <c r="D77" s="155">
        <v>2030607.0912913806</v>
      </c>
      <c r="E77" s="155">
        <v>2030607.0912913806</v>
      </c>
      <c r="F77" s="155">
        <f t="shared" si="6"/>
        <v>0</v>
      </c>
      <c r="G77" s="156">
        <f t="shared" si="7"/>
        <v>1</v>
      </c>
      <c r="H77" s="155">
        <v>338081</v>
      </c>
      <c r="I77" s="155">
        <v>608815.67925739218</v>
      </c>
      <c r="J77" s="155">
        <f t="shared" si="8"/>
        <v>2977503.770548773</v>
      </c>
      <c r="K77" s="155">
        <v>2977503.770548773</v>
      </c>
      <c r="L77" s="155">
        <f t="shared" si="11"/>
        <v>0</v>
      </c>
      <c r="M77" s="155">
        <v>4008560.2148048137</v>
      </c>
      <c r="N77" s="156">
        <f t="shared" si="9"/>
        <v>0.74278633998111332</v>
      </c>
      <c r="O77" s="157">
        <f t="shared" si="10"/>
        <v>1031056.4442560407</v>
      </c>
    </row>
    <row r="78" spans="1:15" s="18" customFormat="1" ht="14.5" x14ac:dyDescent="0.4">
      <c r="A78" s="154" t="s">
        <v>589</v>
      </c>
      <c r="B78" s="154" t="s">
        <v>590</v>
      </c>
      <c r="C78" s="154" t="s">
        <v>591</v>
      </c>
      <c r="D78" s="155">
        <v>2367288.7703117835</v>
      </c>
      <c r="E78" s="155">
        <v>2367288.7703117835</v>
      </c>
      <c r="F78" s="155">
        <f t="shared" si="6"/>
        <v>0</v>
      </c>
      <c r="G78" s="156">
        <f t="shared" si="7"/>
        <v>1</v>
      </c>
      <c r="H78" s="155">
        <v>338081</v>
      </c>
      <c r="I78" s="155">
        <v>721766.1788512948</v>
      </c>
      <c r="J78" s="155">
        <f t="shared" si="8"/>
        <v>3427135.9491630783</v>
      </c>
      <c r="K78" s="155">
        <v>3427135.9491630783</v>
      </c>
      <c r="L78" s="155">
        <f t="shared" si="11"/>
        <v>0</v>
      </c>
      <c r="M78" s="155">
        <v>6731636.5649925778</v>
      </c>
      <c r="N78" s="156">
        <f t="shared" si="9"/>
        <v>0.50910887955325279</v>
      </c>
      <c r="O78" s="157">
        <f t="shared" si="10"/>
        <v>3304500.6158294994</v>
      </c>
    </row>
    <row r="79" spans="1:15" s="18" customFormat="1" ht="14.5" x14ac:dyDescent="0.4">
      <c r="A79" s="154" t="s">
        <v>652</v>
      </c>
      <c r="B79" s="154" t="s">
        <v>653</v>
      </c>
      <c r="C79" s="154" t="s">
        <v>654</v>
      </c>
      <c r="D79" s="155">
        <v>3382919.4002402262</v>
      </c>
      <c r="E79" s="155">
        <v>3382919.4002402262</v>
      </c>
      <c r="F79" s="155">
        <f t="shared" si="6"/>
        <v>0</v>
      </c>
      <c r="G79" s="156">
        <f t="shared" si="7"/>
        <v>1</v>
      </c>
      <c r="H79" s="155">
        <v>338081</v>
      </c>
      <c r="I79" s="155">
        <v>1047836.7255431574</v>
      </c>
      <c r="J79" s="155">
        <f t="shared" si="8"/>
        <v>4768837.1257833838</v>
      </c>
      <c r="K79" s="155">
        <v>4768837.1257833838</v>
      </c>
      <c r="L79" s="155">
        <f t="shared" si="11"/>
        <v>0</v>
      </c>
      <c r="M79" s="155">
        <v>6222645.9736463493</v>
      </c>
      <c r="N79" s="156">
        <f t="shared" si="9"/>
        <v>0.7663680604649501</v>
      </c>
      <c r="O79" s="157">
        <f t="shared" si="10"/>
        <v>1453808.8478629654</v>
      </c>
    </row>
    <row r="80" spans="1:15" s="18" customFormat="1" ht="14.5" x14ac:dyDescent="0.4">
      <c r="A80" s="154" t="s">
        <v>655</v>
      </c>
      <c r="B80" s="154" t="s">
        <v>656</v>
      </c>
      <c r="C80" s="154" t="s">
        <v>657</v>
      </c>
      <c r="D80" s="155">
        <v>1503508.5826001051</v>
      </c>
      <c r="E80" s="155">
        <v>1503508.5826001051</v>
      </c>
      <c r="F80" s="155">
        <f t="shared" si="6"/>
        <v>0</v>
      </c>
      <c r="G80" s="156">
        <f t="shared" si="7"/>
        <v>1</v>
      </c>
      <c r="H80" s="155">
        <v>338081</v>
      </c>
      <c r="I80" s="155">
        <v>532529.65320502582</v>
      </c>
      <c r="J80" s="155">
        <f t="shared" si="8"/>
        <v>2374119.235805131</v>
      </c>
      <c r="K80" s="155">
        <v>2374119.235805131</v>
      </c>
      <c r="L80" s="155">
        <f t="shared" si="11"/>
        <v>0</v>
      </c>
      <c r="M80" s="155">
        <v>4502289.8690353986</v>
      </c>
      <c r="N80" s="156">
        <f t="shared" si="9"/>
        <v>0.52731372365275508</v>
      </c>
      <c r="O80" s="157">
        <f t="shared" si="10"/>
        <v>2128170.6332302676</v>
      </c>
    </row>
    <row r="81" spans="1:15" s="18" customFormat="1" ht="14.5" x14ac:dyDescent="0.4">
      <c r="A81" s="154" t="s">
        <v>592</v>
      </c>
      <c r="B81" s="154" t="s">
        <v>593</v>
      </c>
      <c r="C81" s="154" t="s">
        <v>594</v>
      </c>
      <c r="D81" s="155">
        <v>3887066.3772376785</v>
      </c>
      <c r="E81" s="155">
        <v>3887066.3772376785</v>
      </c>
      <c r="F81" s="155">
        <f t="shared" si="6"/>
        <v>0</v>
      </c>
      <c r="G81" s="156">
        <f t="shared" si="7"/>
        <v>1</v>
      </c>
      <c r="H81" s="155">
        <v>338081</v>
      </c>
      <c r="I81" s="155">
        <v>1088918.7865693097</v>
      </c>
      <c r="J81" s="155">
        <f t="shared" si="8"/>
        <v>5314066.1638069879</v>
      </c>
      <c r="K81" s="155">
        <v>5314066.1638069879</v>
      </c>
      <c r="L81" s="155">
        <f t="shared" si="11"/>
        <v>0</v>
      </c>
      <c r="M81" s="155">
        <v>8170794.1419143006</v>
      </c>
      <c r="N81" s="156">
        <f t="shared" si="9"/>
        <v>0.6503732772493982</v>
      </c>
      <c r="O81" s="157">
        <f t="shared" si="10"/>
        <v>2856727.9781073127</v>
      </c>
    </row>
    <row r="82" spans="1:15" s="18" customFormat="1" ht="14.5" x14ac:dyDescent="0.4">
      <c r="A82" s="154" t="s">
        <v>658</v>
      </c>
      <c r="B82" s="154" t="s">
        <v>659</v>
      </c>
      <c r="C82" s="154" t="s">
        <v>660</v>
      </c>
      <c r="D82" s="155">
        <v>5505585.0933029512</v>
      </c>
      <c r="E82" s="155">
        <v>5505585.0933029512</v>
      </c>
      <c r="F82" s="155">
        <f t="shared" si="6"/>
        <v>0</v>
      </c>
      <c r="G82" s="156">
        <f t="shared" si="7"/>
        <v>1</v>
      </c>
      <c r="H82" s="155">
        <v>338081</v>
      </c>
      <c r="I82" s="155">
        <v>1601778.1548215775</v>
      </c>
      <c r="J82" s="155">
        <f t="shared" si="8"/>
        <v>7445444.2481245287</v>
      </c>
      <c r="K82" s="155">
        <v>7445444.2481245287</v>
      </c>
      <c r="L82" s="155">
        <f t="shared" si="11"/>
        <v>0</v>
      </c>
      <c r="M82" s="155">
        <v>9268172.2902939711</v>
      </c>
      <c r="N82" s="156">
        <f t="shared" si="9"/>
        <v>0.80333468292574994</v>
      </c>
      <c r="O82" s="157">
        <f t="shared" si="10"/>
        <v>1822728.0421694424</v>
      </c>
    </row>
    <row r="83" spans="1:15" s="18" customFormat="1" ht="14.5" x14ac:dyDescent="0.4">
      <c r="A83" s="154" t="s">
        <v>661</v>
      </c>
      <c r="B83" s="154" t="s">
        <v>662</v>
      </c>
      <c r="C83" s="154" t="s">
        <v>663</v>
      </c>
      <c r="D83" s="155">
        <v>2207623.9702442707</v>
      </c>
      <c r="E83" s="155">
        <v>2207623.9702442707</v>
      </c>
      <c r="F83" s="155">
        <f t="shared" si="6"/>
        <v>0</v>
      </c>
      <c r="G83" s="156">
        <f t="shared" si="7"/>
        <v>1</v>
      </c>
      <c r="H83" s="155">
        <v>338081</v>
      </c>
      <c r="I83" s="155">
        <v>669100.72261463059</v>
      </c>
      <c r="J83" s="155">
        <f t="shared" si="8"/>
        <v>3214805.6928589013</v>
      </c>
      <c r="K83" s="155">
        <v>3214805.6928589013</v>
      </c>
      <c r="L83" s="155">
        <f t="shared" si="11"/>
        <v>0</v>
      </c>
      <c r="M83" s="155">
        <v>5017053.3776968867</v>
      </c>
      <c r="N83" s="156">
        <f t="shared" si="9"/>
        <v>0.64077566069960379</v>
      </c>
      <c r="O83" s="157">
        <f t="shared" si="10"/>
        <v>1802247.6848379853</v>
      </c>
    </row>
    <row r="84" spans="1:15" s="18" customFormat="1" ht="14.5" x14ac:dyDescent="0.4">
      <c r="A84" s="154" t="s">
        <v>664</v>
      </c>
      <c r="B84" s="154" t="s">
        <v>665</v>
      </c>
      <c r="C84" s="154" t="s">
        <v>666</v>
      </c>
      <c r="D84" s="155">
        <v>3582523.4514450179</v>
      </c>
      <c r="E84" s="155">
        <v>3582523.4514450179</v>
      </c>
      <c r="F84" s="155">
        <f t="shared" si="6"/>
        <v>0</v>
      </c>
      <c r="G84" s="156">
        <f t="shared" si="7"/>
        <v>1</v>
      </c>
      <c r="H84" s="155">
        <v>338081</v>
      </c>
      <c r="I84" s="155">
        <v>973848.14549894689</v>
      </c>
      <c r="J84" s="155">
        <f t="shared" si="8"/>
        <v>4894452.5969439652</v>
      </c>
      <c r="K84" s="155">
        <v>4894452.5969439652</v>
      </c>
      <c r="L84" s="155">
        <f t="shared" si="11"/>
        <v>0</v>
      </c>
      <c r="M84" s="155">
        <v>7066484.3205320667</v>
      </c>
      <c r="N84" s="156">
        <f t="shared" si="9"/>
        <v>0.69262908894071396</v>
      </c>
      <c r="O84" s="157">
        <f t="shared" si="10"/>
        <v>2172031.7235881016</v>
      </c>
    </row>
    <row r="85" spans="1:15" s="18" customFormat="1" ht="14.5" x14ac:dyDescent="0.4">
      <c r="A85" s="154" t="s">
        <v>667</v>
      </c>
      <c r="B85" s="154" t="s">
        <v>668</v>
      </c>
      <c r="C85" s="154" t="s">
        <v>669</v>
      </c>
      <c r="D85" s="155">
        <v>2851095.2137016659</v>
      </c>
      <c r="E85" s="155">
        <v>2851095.2137016659</v>
      </c>
      <c r="F85" s="155">
        <f t="shared" si="6"/>
        <v>0</v>
      </c>
      <c r="G85" s="156">
        <f t="shared" si="7"/>
        <v>1</v>
      </c>
      <c r="H85" s="155">
        <v>338081</v>
      </c>
      <c r="I85" s="155">
        <v>881382.32963897986</v>
      </c>
      <c r="J85" s="155">
        <f t="shared" si="8"/>
        <v>4070558.5433406457</v>
      </c>
      <c r="K85" s="155">
        <v>4070558.5433406457</v>
      </c>
      <c r="L85" s="155">
        <f t="shared" si="11"/>
        <v>0</v>
      </c>
      <c r="M85" s="155">
        <v>5463491.1996880975</v>
      </c>
      <c r="N85" s="156">
        <f t="shared" si="9"/>
        <v>0.74504714926108562</v>
      </c>
      <c r="O85" s="157">
        <f t="shared" si="10"/>
        <v>1392932.6563474517</v>
      </c>
    </row>
    <row r="86" spans="1:15" s="18" customFormat="1" ht="14.5" x14ac:dyDescent="0.4">
      <c r="A86" s="154" t="s">
        <v>670</v>
      </c>
      <c r="B86" s="154" t="s">
        <v>671</v>
      </c>
      <c r="C86" s="154" t="s">
        <v>672</v>
      </c>
      <c r="D86" s="155">
        <v>3456074.9392430321</v>
      </c>
      <c r="E86" s="155">
        <v>3456074.9392430321</v>
      </c>
      <c r="F86" s="155">
        <f t="shared" si="6"/>
        <v>0</v>
      </c>
      <c r="G86" s="156">
        <f t="shared" si="7"/>
        <v>1</v>
      </c>
      <c r="H86" s="155">
        <v>338081</v>
      </c>
      <c r="I86" s="155">
        <v>843421.12888682343</v>
      </c>
      <c r="J86" s="155">
        <f t="shared" si="8"/>
        <v>4637577.0681298552</v>
      </c>
      <c r="K86" s="155">
        <v>4637577.0681298552</v>
      </c>
      <c r="L86" s="155">
        <f t="shared" si="11"/>
        <v>0</v>
      </c>
      <c r="M86" s="155">
        <v>6536869.5279974472</v>
      </c>
      <c r="N86" s="156">
        <f t="shared" si="9"/>
        <v>0.7094492322765642</v>
      </c>
      <c r="O86" s="157">
        <f t="shared" si="10"/>
        <v>1899292.459867592</v>
      </c>
    </row>
    <row r="87" spans="1:15" s="18" customFormat="1" ht="14.5" x14ac:dyDescent="0.4">
      <c r="A87" s="154" t="s">
        <v>595</v>
      </c>
      <c r="B87" s="154" t="s">
        <v>596</v>
      </c>
      <c r="C87" s="154" t="s">
        <v>597</v>
      </c>
      <c r="D87" s="155">
        <v>4225475.253785599</v>
      </c>
      <c r="E87" s="155">
        <v>4225475.253785599</v>
      </c>
      <c r="F87" s="155">
        <f t="shared" si="6"/>
        <v>0</v>
      </c>
      <c r="G87" s="156">
        <f t="shared" si="7"/>
        <v>1</v>
      </c>
      <c r="H87" s="155">
        <v>338081</v>
      </c>
      <c r="I87" s="155">
        <v>1176030.9071205396</v>
      </c>
      <c r="J87" s="155">
        <f t="shared" si="8"/>
        <v>5739587.1609061388</v>
      </c>
      <c r="K87" s="155">
        <v>5739587.1609061388</v>
      </c>
      <c r="L87" s="155">
        <f t="shared" si="11"/>
        <v>0</v>
      </c>
      <c r="M87" s="155">
        <v>8776640.4991726819</v>
      </c>
      <c r="N87" s="156">
        <f t="shared" si="9"/>
        <v>0.65396174782904382</v>
      </c>
      <c r="O87" s="157">
        <f t="shared" si="10"/>
        <v>3037053.3382665431</v>
      </c>
    </row>
    <row r="88" spans="1:15" s="18" customFormat="1" ht="14.5" x14ac:dyDescent="0.4">
      <c r="A88" s="154" t="s">
        <v>673</v>
      </c>
      <c r="B88" s="154" t="s">
        <v>674</v>
      </c>
      <c r="C88" s="154" t="s">
        <v>675</v>
      </c>
      <c r="D88" s="155">
        <v>2096414.6695175453</v>
      </c>
      <c r="E88" s="155">
        <v>2096414.6695175453</v>
      </c>
      <c r="F88" s="155">
        <f t="shared" si="6"/>
        <v>0</v>
      </c>
      <c r="G88" s="156">
        <f t="shared" si="7"/>
        <v>1</v>
      </c>
      <c r="H88" s="155">
        <v>338081</v>
      </c>
      <c r="I88" s="155">
        <v>597522.28213685681</v>
      </c>
      <c r="J88" s="155">
        <f t="shared" si="8"/>
        <v>3032017.9516544016</v>
      </c>
      <c r="K88" s="155">
        <v>3032017.9516544016</v>
      </c>
      <c r="L88" s="155">
        <f t="shared" si="11"/>
        <v>0</v>
      </c>
      <c r="M88" s="155">
        <v>4378019.1403694758</v>
      </c>
      <c r="N88" s="156">
        <f t="shared" si="9"/>
        <v>0.69255475009150358</v>
      </c>
      <c r="O88" s="157">
        <f t="shared" si="10"/>
        <v>1346001.1887150742</v>
      </c>
    </row>
    <row r="89" spans="1:15" s="18" customFormat="1" ht="14.5" x14ac:dyDescent="0.4">
      <c r="A89" s="154" t="s">
        <v>676</v>
      </c>
      <c r="B89" s="154" t="s">
        <v>677</v>
      </c>
      <c r="C89" s="154" t="s">
        <v>678</v>
      </c>
      <c r="D89" s="155">
        <v>839996.99590938387</v>
      </c>
      <c r="E89" s="155">
        <v>839996.99590938387</v>
      </c>
      <c r="F89" s="155">
        <f t="shared" si="6"/>
        <v>0</v>
      </c>
      <c r="G89" s="156">
        <f t="shared" si="7"/>
        <v>1</v>
      </c>
      <c r="H89" s="155">
        <v>338081</v>
      </c>
      <c r="I89" s="155">
        <v>295581.68014412647</v>
      </c>
      <c r="J89" s="155">
        <f t="shared" si="8"/>
        <v>1473659.6760535105</v>
      </c>
      <c r="K89" s="155">
        <v>1473659.6760535105</v>
      </c>
      <c r="L89" s="155">
        <f t="shared" si="11"/>
        <v>0</v>
      </c>
      <c r="M89" s="155">
        <v>2530750.3151631821</v>
      </c>
      <c r="N89" s="156">
        <f t="shared" si="9"/>
        <v>0.58230148870236897</v>
      </c>
      <c r="O89" s="157">
        <f t="shared" si="10"/>
        <v>1057090.6391096716</v>
      </c>
    </row>
    <row r="90" spans="1:15" s="18" customFormat="1" ht="14.5" x14ac:dyDescent="0.4">
      <c r="A90" s="154" t="s">
        <v>598</v>
      </c>
      <c r="B90" s="154" t="s">
        <v>599</v>
      </c>
      <c r="C90" s="154" t="s">
        <v>600</v>
      </c>
      <c r="D90" s="155">
        <v>1805350.5520875503</v>
      </c>
      <c r="E90" s="155">
        <v>1805350.5520875503</v>
      </c>
      <c r="F90" s="155">
        <f t="shared" si="6"/>
        <v>0</v>
      </c>
      <c r="G90" s="156">
        <f t="shared" si="7"/>
        <v>1</v>
      </c>
      <c r="H90" s="155">
        <v>338081</v>
      </c>
      <c r="I90" s="155">
        <v>618549.39753131836</v>
      </c>
      <c r="J90" s="155">
        <f t="shared" si="8"/>
        <v>2761980.9496188685</v>
      </c>
      <c r="K90" s="155">
        <v>2761980.9496188685</v>
      </c>
      <c r="L90" s="155">
        <f t="shared" si="11"/>
        <v>0</v>
      </c>
      <c r="M90" s="155">
        <v>5851241.307258836</v>
      </c>
      <c r="N90" s="156">
        <f t="shared" si="9"/>
        <v>0.47203333525015556</v>
      </c>
      <c r="O90" s="157">
        <f t="shared" si="10"/>
        <v>3089260.3576399675</v>
      </c>
    </row>
    <row r="91" spans="1:15" s="18" customFormat="1" ht="14.5" x14ac:dyDescent="0.4">
      <c r="A91" s="154" t="s">
        <v>601</v>
      </c>
      <c r="B91" s="154" t="s">
        <v>602</v>
      </c>
      <c r="C91" s="154" t="s">
        <v>603</v>
      </c>
      <c r="D91" s="155">
        <v>2355097.198289752</v>
      </c>
      <c r="E91" s="155">
        <v>2355097.198289752</v>
      </c>
      <c r="F91" s="155">
        <f t="shared" si="6"/>
        <v>0</v>
      </c>
      <c r="G91" s="156">
        <f t="shared" si="7"/>
        <v>1</v>
      </c>
      <c r="H91" s="155">
        <v>338081</v>
      </c>
      <c r="I91" s="155">
        <v>739364.40491245908</v>
      </c>
      <c r="J91" s="155">
        <f t="shared" si="8"/>
        <v>3432542.6032022112</v>
      </c>
      <c r="K91" s="155">
        <v>3432542.6032022112</v>
      </c>
      <c r="L91" s="155">
        <f t="shared" si="11"/>
        <v>0</v>
      </c>
      <c r="M91" s="155">
        <v>6235063.1988459742</v>
      </c>
      <c r="N91" s="156">
        <f t="shared" si="9"/>
        <v>0.55052250373942135</v>
      </c>
      <c r="O91" s="157">
        <f t="shared" si="10"/>
        <v>2802520.595643763</v>
      </c>
    </row>
    <row r="92" spans="1:15" s="18" customFormat="1" ht="14.5" x14ac:dyDescent="0.4">
      <c r="A92" s="154" t="s">
        <v>604</v>
      </c>
      <c r="B92" s="154" t="s">
        <v>605</v>
      </c>
      <c r="C92" s="154" t="s">
        <v>606</v>
      </c>
      <c r="D92" s="155" t="e">
        <v>#N/A</v>
      </c>
      <c r="E92" s="155" t="e">
        <v>#N/A</v>
      </c>
      <c r="F92" s="155" t="e">
        <f t="shared" si="6"/>
        <v>#N/A</v>
      </c>
      <c r="G92" s="156" t="str">
        <f t="shared" si="7"/>
        <v/>
      </c>
      <c r="H92" s="155" t="e">
        <v>#N/A</v>
      </c>
      <c r="I92" s="155" t="e">
        <v>#N/A</v>
      </c>
      <c r="J92" s="155" t="str">
        <f t="shared" si="8"/>
        <v>#N/A</v>
      </c>
      <c r="K92" s="155" t="s">
        <v>5071</v>
      </c>
      <c r="L92" s="155" t="str">
        <f t="shared" si="11"/>
        <v>#N/A</v>
      </c>
      <c r="M92" s="155" t="e">
        <v>#N/A</v>
      </c>
      <c r="N92" s="156" t="str">
        <f t="shared" si="9"/>
        <v>#N/A</v>
      </c>
      <c r="O92" s="157" t="str">
        <f t="shared" si="10"/>
        <v>#N/A</v>
      </c>
    </row>
    <row r="93" spans="1:15" s="18" customFormat="1" ht="14.5" x14ac:dyDescent="0.4">
      <c r="A93" s="154" t="s">
        <v>679</v>
      </c>
      <c r="B93" s="154" t="s">
        <v>680</v>
      </c>
      <c r="C93" s="154" t="s">
        <v>681</v>
      </c>
      <c r="D93" s="155">
        <v>4811473.3828513939</v>
      </c>
      <c r="E93" s="155">
        <v>4811473.3828513939</v>
      </c>
      <c r="F93" s="155">
        <f t="shared" si="6"/>
        <v>0</v>
      </c>
      <c r="G93" s="156">
        <f t="shared" si="7"/>
        <v>1</v>
      </c>
      <c r="H93" s="155">
        <v>338081</v>
      </c>
      <c r="I93" s="155">
        <v>1261622.4159253642</v>
      </c>
      <c r="J93" s="155">
        <f t="shared" si="8"/>
        <v>6411176.7987767579</v>
      </c>
      <c r="K93" s="155">
        <v>6411176.7987767579</v>
      </c>
      <c r="L93" s="155">
        <f t="shared" si="11"/>
        <v>0</v>
      </c>
      <c r="M93" s="155">
        <v>8196524.5101018641</v>
      </c>
      <c r="N93" s="156">
        <f t="shared" si="9"/>
        <v>0.78218234946717458</v>
      </c>
      <c r="O93" s="157">
        <f t="shared" si="10"/>
        <v>1785347.7113251062</v>
      </c>
    </row>
    <row r="94" spans="1:15" s="18" customFormat="1" ht="14.5" x14ac:dyDescent="0.4">
      <c r="A94" s="154" t="s">
        <v>682</v>
      </c>
      <c r="B94" s="154" t="s">
        <v>683</v>
      </c>
      <c r="C94" s="154" t="s">
        <v>684</v>
      </c>
      <c r="D94" s="155">
        <v>4676818.7491399553</v>
      </c>
      <c r="E94" s="155">
        <v>4676818.7491399553</v>
      </c>
      <c r="F94" s="155">
        <f t="shared" si="6"/>
        <v>0</v>
      </c>
      <c r="G94" s="156">
        <f t="shared" si="7"/>
        <v>1</v>
      </c>
      <c r="H94" s="155">
        <v>338081</v>
      </c>
      <c r="I94" s="155">
        <v>1282506.7861460031</v>
      </c>
      <c r="J94" s="155">
        <f t="shared" si="8"/>
        <v>6297406.5352859581</v>
      </c>
      <c r="K94" s="155">
        <v>6297406.5352859581</v>
      </c>
      <c r="L94" s="155">
        <f t="shared" si="11"/>
        <v>0</v>
      </c>
      <c r="M94" s="155">
        <v>7392210.962120546</v>
      </c>
      <c r="N94" s="156">
        <f t="shared" si="9"/>
        <v>0.85189756725766796</v>
      </c>
      <c r="O94" s="157">
        <f t="shared" si="10"/>
        <v>1094804.4268345879</v>
      </c>
    </row>
    <row r="95" spans="1:15" s="18" customFormat="1" ht="14.5" x14ac:dyDescent="0.4">
      <c r="A95" s="154" t="s">
        <v>685</v>
      </c>
      <c r="B95" s="154" t="s">
        <v>686</v>
      </c>
      <c r="C95" s="154" t="s">
        <v>687</v>
      </c>
      <c r="D95" s="155">
        <v>3930943.7683750307</v>
      </c>
      <c r="E95" s="155">
        <v>3930943.7683750307</v>
      </c>
      <c r="F95" s="155">
        <f t="shared" si="6"/>
        <v>0</v>
      </c>
      <c r="G95" s="156">
        <f t="shared" si="7"/>
        <v>1</v>
      </c>
      <c r="H95" s="155">
        <v>338081</v>
      </c>
      <c r="I95" s="155">
        <v>1172726.7319917399</v>
      </c>
      <c r="J95" s="155">
        <f t="shared" si="8"/>
        <v>5441751.5003667707</v>
      </c>
      <c r="K95" s="155">
        <v>5441751.5003667707</v>
      </c>
      <c r="L95" s="155">
        <f t="shared" si="11"/>
        <v>0</v>
      </c>
      <c r="M95" s="155">
        <v>6899088.670856921</v>
      </c>
      <c r="N95" s="156">
        <f t="shared" si="9"/>
        <v>0.78876381504614901</v>
      </c>
      <c r="O95" s="157">
        <f t="shared" si="10"/>
        <v>1457337.1704901503</v>
      </c>
    </row>
    <row r="96" spans="1:15" s="18" customFormat="1" ht="14.5" x14ac:dyDescent="0.4">
      <c r="A96" s="154" t="s">
        <v>688</v>
      </c>
      <c r="B96" s="154" t="s">
        <v>689</v>
      </c>
      <c r="C96" s="154" t="s">
        <v>690</v>
      </c>
      <c r="D96" s="155">
        <v>4523094.2923910208</v>
      </c>
      <c r="E96" s="155">
        <v>4523094.2923910208</v>
      </c>
      <c r="F96" s="155">
        <f t="shared" si="6"/>
        <v>0</v>
      </c>
      <c r="G96" s="156">
        <f t="shared" si="7"/>
        <v>1</v>
      </c>
      <c r="H96" s="155">
        <v>338081</v>
      </c>
      <c r="I96" s="155">
        <v>1343586.694734317</v>
      </c>
      <c r="J96" s="155">
        <f t="shared" si="8"/>
        <v>6204761.9871253381</v>
      </c>
      <c r="K96" s="155">
        <v>6204761.9871253381</v>
      </c>
      <c r="L96" s="155">
        <f t="shared" si="11"/>
        <v>0</v>
      </c>
      <c r="M96" s="155">
        <v>8193974.4330375716</v>
      </c>
      <c r="N96" s="156">
        <f t="shared" si="9"/>
        <v>0.75723472630182265</v>
      </c>
      <c r="O96" s="157">
        <f t="shared" si="10"/>
        <v>1989212.4459122336</v>
      </c>
    </row>
    <row r="97" spans="1:15" s="18" customFormat="1" ht="14.5" x14ac:dyDescent="0.4">
      <c r="A97" s="154" t="s">
        <v>691</v>
      </c>
      <c r="B97" s="154" t="s">
        <v>692</v>
      </c>
      <c r="C97" s="154" t="s">
        <v>693</v>
      </c>
      <c r="D97" s="155">
        <v>3384920.2925395379</v>
      </c>
      <c r="E97" s="155">
        <v>3384920.2925395379</v>
      </c>
      <c r="F97" s="155">
        <f t="shared" si="6"/>
        <v>0</v>
      </c>
      <c r="G97" s="156">
        <f t="shared" si="7"/>
        <v>1</v>
      </c>
      <c r="H97" s="155">
        <v>338081</v>
      </c>
      <c r="I97" s="155">
        <v>690840.06129742821</v>
      </c>
      <c r="J97" s="155">
        <f t="shared" si="8"/>
        <v>4413841.3538369657</v>
      </c>
      <c r="K97" s="155">
        <v>4413841.3538369657</v>
      </c>
      <c r="L97" s="155">
        <f t="shared" si="11"/>
        <v>0</v>
      </c>
      <c r="M97" s="155">
        <v>5211853.1659101471</v>
      </c>
      <c r="N97" s="156">
        <f t="shared" si="9"/>
        <v>0.84688520826088465</v>
      </c>
      <c r="O97" s="157">
        <f t="shared" si="10"/>
        <v>798011.81207318138</v>
      </c>
    </row>
    <row r="98" spans="1:15" s="18" customFormat="1" ht="14.5" x14ac:dyDescent="0.4">
      <c r="A98" s="154" t="s">
        <v>607</v>
      </c>
      <c r="B98" s="154" t="s">
        <v>608</v>
      </c>
      <c r="C98" s="154" t="s">
        <v>609</v>
      </c>
      <c r="D98" s="155">
        <v>3367828.744949142</v>
      </c>
      <c r="E98" s="155">
        <v>3367828.744949142</v>
      </c>
      <c r="F98" s="155">
        <f t="shared" si="6"/>
        <v>0</v>
      </c>
      <c r="G98" s="156">
        <f t="shared" si="7"/>
        <v>1</v>
      </c>
      <c r="H98" s="155">
        <v>338081</v>
      </c>
      <c r="I98" s="155">
        <v>1063615.3262832775</v>
      </c>
      <c r="J98" s="155">
        <f t="shared" si="8"/>
        <v>4769525.0712324195</v>
      </c>
      <c r="K98" s="155">
        <v>4769525.0712324195</v>
      </c>
      <c r="L98" s="155">
        <f t="shared" si="11"/>
        <v>0</v>
      </c>
      <c r="M98" s="155">
        <v>8021033.5530377869</v>
      </c>
      <c r="N98" s="156">
        <f t="shared" si="9"/>
        <v>0.5946272434462101</v>
      </c>
      <c r="O98" s="157">
        <f t="shared" si="10"/>
        <v>3251508.4818053674</v>
      </c>
    </row>
    <row r="99" spans="1:15" s="18" customFormat="1" ht="14.5" x14ac:dyDescent="0.4">
      <c r="A99" s="154" t="s">
        <v>694</v>
      </c>
      <c r="B99" s="154" t="s">
        <v>695</v>
      </c>
      <c r="C99" s="154" t="s">
        <v>696</v>
      </c>
      <c r="D99" s="155">
        <v>1428369.7859492819</v>
      </c>
      <c r="E99" s="155">
        <v>1428369.7859492819</v>
      </c>
      <c r="F99" s="155">
        <f t="shared" si="6"/>
        <v>0</v>
      </c>
      <c r="G99" s="156">
        <f t="shared" si="7"/>
        <v>1</v>
      </c>
      <c r="H99" s="155">
        <v>338081</v>
      </c>
      <c r="I99" s="155">
        <v>473254.34412998549</v>
      </c>
      <c r="J99" s="155">
        <f t="shared" si="8"/>
        <v>2239705.1300792675</v>
      </c>
      <c r="K99" s="155">
        <v>2239705.1300792675</v>
      </c>
      <c r="L99" s="155">
        <f t="shared" si="11"/>
        <v>0</v>
      </c>
      <c r="M99" s="155">
        <v>3753249.9808172183</v>
      </c>
      <c r="N99" s="156">
        <f t="shared" si="9"/>
        <v>0.59673753187939871</v>
      </c>
      <c r="O99" s="157">
        <f t="shared" si="10"/>
        <v>1513544.8507379508</v>
      </c>
    </row>
    <row r="100" spans="1:15" s="18" customFormat="1" ht="14.5" x14ac:dyDescent="0.4">
      <c r="A100" s="154" t="s">
        <v>697</v>
      </c>
      <c r="B100" s="154" t="s">
        <v>698</v>
      </c>
      <c r="C100" s="154" t="s">
        <v>699</v>
      </c>
      <c r="D100" s="155">
        <v>8715575.9187775236</v>
      </c>
      <c r="E100" s="155">
        <v>8715575.9187775236</v>
      </c>
      <c r="F100" s="155">
        <f t="shared" si="6"/>
        <v>0</v>
      </c>
      <c r="G100" s="156">
        <f t="shared" si="7"/>
        <v>1</v>
      </c>
      <c r="H100" s="155">
        <v>338081</v>
      </c>
      <c r="I100" s="155">
        <v>2489696.7108408567</v>
      </c>
      <c r="J100" s="155">
        <f t="shared" si="8"/>
        <v>11543353.62961838</v>
      </c>
      <c r="K100" s="155">
        <v>11543353.62961838</v>
      </c>
      <c r="L100" s="155">
        <f t="shared" si="11"/>
        <v>0</v>
      </c>
      <c r="M100" s="155">
        <v>14705150.401577558</v>
      </c>
      <c r="N100" s="156">
        <f t="shared" si="9"/>
        <v>0.78498711773665486</v>
      </c>
      <c r="O100" s="157">
        <f t="shared" si="10"/>
        <v>3161796.7719591781</v>
      </c>
    </row>
    <row r="101" spans="1:15" s="18" customFormat="1" ht="14.5" x14ac:dyDescent="0.4">
      <c r="A101" s="154" t="s">
        <v>700</v>
      </c>
      <c r="B101" s="154" t="s">
        <v>701</v>
      </c>
      <c r="C101" s="154" t="s">
        <v>702</v>
      </c>
      <c r="D101" s="155">
        <v>4067395.5537377396</v>
      </c>
      <c r="E101" s="155">
        <v>4067395.5537377396</v>
      </c>
      <c r="F101" s="155">
        <f t="shared" si="6"/>
        <v>0</v>
      </c>
      <c r="G101" s="156">
        <f t="shared" si="7"/>
        <v>1</v>
      </c>
      <c r="H101" s="155">
        <v>338081</v>
      </c>
      <c r="I101" s="155">
        <v>1222896.4015576737</v>
      </c>
      <c r="J101" s="155">
        <f t="shared" si="8"/>
        <v>5628372.9552954128</v>
      </c>
      <c r="K101" s="155">
        <v>5628372.9552954128</v>
      </c>
      <c r="L101" s="155">
        <f t="shared" si="11"/>
        <v>0</v>
      </c>
      <c r="M101" s="155">
        <v>6295174.5893008392</v>
      </c>
      <c r="N101" s="156">
        <f t="shared" si="9"/>
        <v>0.89407734058103649</v>
      </c>
      <c r="O101" s="157">
        <f t="shared" si="10"/>
        <v>666801.63400542643</v>
      </c>
    </row>
    <row r="102" spans="1:15" s="18" customFormat="1" ht="14.5" x14ac:dyDescent="0.4">
      <c r="A102" s="154" t="s">
        <v>703</v>
      </c>
      <c r="B102" s="154" t="s">
        <v>704</v>
      </c>
      <c r="C102" s="154" t="s">
        <v>705</v>
      </c>
      <c r="D102" s="155">
        <v>5704967.9465420414</v>
      </c>
      <c r="E102" s="155">
        <v>5704967.9465420414</v>
      </c>
      <c r="F102" s="155">
        <f t="shared" si="6"/>
        <v>0</v>
      </c>
      <c r="G102" s="156">
        <f t="shared" si="7"/>
        <v>1</v>
      </c>
      <c r="H102" s="155">
        <v>338081</v>
      </c>
      <c r="I102" s="155">
        <v>1086902.3231664679</v>
      </c>
      <c r="J102" s="155">
        <f t="shared" si="8"/>
        <v>7129951.2697085096</v>
      </c>
      <c r="K102" s="155">
        <v>7129951.2697085096</v>
      </c>
      <c r="L102" s="155">
        <f t="shared" si="11"/>
        <v>0</v>
      </c>
      <c r="M102" s="155">
        <v>7665284.8701393446</v>
      </c>
      <c r="N102" s="156">
        <f t="shared" si="9"/>
        <v>0.93016129087175026</v>
      </c>
      <c r="O102" s="157">
        <f t="shared" si="10"/>
        <v>535333.60043083504</v>
      </c>
    </row>
    <row r="103" spans="1:15" s="18" customFormat="1" ht="14.5" x14ac:dyDescent="0.4">
      <c r="A103" s="154" t="s">
        <v>706</v>
      </c>
      <c r="B103" s="154" t="s">
        <v>707</v>
      </c>
      <c r="C103" s="154" t="s">
        <v>708</v>
      </c>
      <c r="D103" s="155">
        <v>4194905.9409179371</v>
      </c>
      <c r="E103" s="155">
        <v>4194905.9409179371</v>
      </c>
      <c r="F103" s="155">
        <f t="shared" si="6"/>
        <v>0</v>
      </c>
      <c r="G103" s="156">
        <f t="shared" si="7"/>
        <v>1</v>
      </c>
      <c r="H103" s="155">
        <v>338081</v>
      </c>
      <c r="I103" s="155">
        <v>1200114.2718155824</v>
      </c>
      <c r="J103" s="155">
        <f t="shared" si="8"/>
        <v>5733101.2127335193</v>
      </c>
      <c r="K103" s="155">
        <v>5733101.2127335193</v>
      </c>
      <c r="L103" s="155">
        <f t="shared" si="11"/>
        <v>0</v>
      </c>
      <c r="M103" s="155">
        <v>6758851.9236493688</v>
      </c>
      <c r="N103" s="156">
        <f t="shared" si="9"/>
        <v>0.84823595449299227</v>
      </c>
      <c r="O103" s="157">
        <f t="shared" si="10"/>
        <v>1025750.7109158495</v>
      </c>
    </row>
    <row r="104" spans="1:15" s="18" customFormat="1" ht="14.5" x14ac:dyDescent="0.4">
      <c r="A104" s="154" t="s">
        <v>610</v>
      </c>
      <c r="B104" s="154" t="s">
        <v>611</v>
      </c>
      <c r="C104" s="154" t="s">
        <v>612</v>
      </c>
      <c r="D104" s="155">
        <v>3792308.8358967542</v>
      </c>
      <c r="E104" s="155">
        <v>3792308.8358967542</v>
      </c>
      <c r="F104" s="155">
        <f t="shared" si="6"/>
        <v>0</v>
      </c>
      <c r="G104" s="156">
        <f t="shared" si="7"/>
        <v>1</v>
      </c>
      <c r="H104" s="155">
        <v>338081</v>
      </c>
      <c r="I104" s="155">
        <v>1046606.1118867287</v>
      </c>
      <c r="J104" s="155">
        <f t="shared" si="8"/>
        <v>5176995.9477834832</v>
      </c>
      <c r="K104" s="155">
        <v>5176995.9477834832</v>
      </c>
      <c r="L104" s="155">
        <f t="shared" si="11"/>
        <v>0</v>
      </c>
      <c r="M104" s="155">
        <v>10563894.20493225</v>
      </c>
      <c r="N104" s="156">
        <f t="shared" si="9"/>
        <v>0.4900651073698144</v>
      </c>
      <c r="O104" s="157">
        <f t="shared" si="10"/>
        <v>5386898.2571487669</v>
      </c>
    </row>
    <row r="105" spans="1:15" s="18" customFormat="1" ht="14.5" x14ac:dyDescent="0.4">
      <c r="A105" s="154" t="s">
        <v>613</v>
      </c>
      <c r="B105" s="154" t="s">
        <v>614</v>
      </c>
      <c r="C105" s="154" t="s">
        <v>615</v>
      </c>
      <c r="D105" s="155">
        <v>7118228.1221590461</v>
      </c>
      <c r="E105" s="155">
        <v>7118228.1221590461</v>
      </c>
      <c r="F105" s="155">
        <f t="shared" si="6"/>
        <v>0</v>
      </c>
      <c r="G105" s="156">
        <f t="shared" si="7"/>
        <v>1</v>
      </c>
      <c r="H105" s="155">
        <v>338081</v>
      </c>
      <c r="I105" s="155">
        <v>2006708.6484369449</v>
      </c>
      <c r="J105" s="155">
        <f t="shared" si="8"/>
        <v>9463017.7705959901</v>
      </c>
      <c r="K105" s="155">
        <v>9463017.7705959901</v>
      </c>
      <c r="L105" s="155">
        <f t="shared" si="11"/>
        <v>0</v>
      </c>
      <c r="M105" s="155">
        <v>11167625.941731468</v>
      </c>
      <c r="N105" s="156">
        <f t="shared" si="9"/>
        <v>0.84736163442172119</v>
      </c>
      <c r="O105" s="157">
        <f t="shared" si="10"/>
        <v>1704608.1711354777</v>
      </c>
    </row>
    <row r="106" spans="1:15" s="18" customFormat="1" ht="14.5" x14ac:dyDescent="0.4">
      <c r="A106" s="154" t="s">
        <v>616</v>
      </c>
      <c r="B106" s="154" t="s">
        <v>617</v>
      </c>
      <c r="C106" s="154" t="s">
        <v>618</v>
      </c>
      <c r="D106" s="155">
        <v>4179150.0794309559</v>
      </c>
      <c r="E106" s="155">
        <v>4179150.0794309559</v>
      </c>
      <c r="F106" s="155">
        <f t="shared" si="6"/>
        <v>0</v>
      </c>
      <c r="G106" s="156">
        <f t="shared" si="7"/>
        <v>1</v>
      </c>
      <c r="H106" s="155">
        <v>338081</v>
      </c>
      <c r="I106" s="155">
        <v>1170251.9814518888</v>
      </c>
      <c r="J106" s="155">
        <f t="shared" si="8"/>
        <v>5687483.060882845</v>
      </c>
      <c r="K106" s="155">
        <v>5687483.060882845</v>
      </c>
      <c r="L106" s="155">
        <f t="shared" si="11"/>
        <v>0</v>
      </c>
      <c r="M106" s="155">
        <v>6908296.1064196974</v>
      </c>
      <c r="N106" s="156">
        <f t="shared" si="9"/>
        <v>0.82328304595942503</v>
      </c>
      <c r="O106" s="157">
        <f t="shared" si="10"/>
        <v>1220813.0455368524</v>
      </c>
    </row>
    <row r="107" spans="1:15" s="18" customFormat="1" ht="14.5" x14ac:dyDescent="0.4">
      <c r="A107" s="154" t="s">
        <v>619</v>
      </c>
      <c r="B107" s="154" t="s">
        <v>620</v>
      </c>
      <c r="C107" s="154" t="s">
        <v>621</v>
      </c>
      <c r="D107" s="155">
        <v>4415358.8419689424</v>
      </c>
      <c r="E107" s="155">
        <v>4170153.3238660484</v>
      </c>
      <c r="F107" s="155">
        <f t="shared" si="6"/>
        <v>0</v>
      </c>
      <c r="G107" s="156">
        <f t="shared" si="7"/>
        <v>1.0588001205374316</v>
      </c>
      <c r="H107" s="155">
        <v>338081</v>
      </c>
      <c r="I107" s="155">
        <v>1221399.8311037018</v>
      </c>
      <c r="J107" s="155">
        <f t="shared" si="8"/>
        <v>5974839.6730726445</v>
      </c>
      <c r="K107" s="155">
        <v>5660942.500733437</v>
      </c>
      <c r="L107" s="155">
        <f t="shared" si="11"/>
        <v>0</v>
      </c>
      <c r="M107" s="155">
        <v>6908278.3104009433</v>
      </c>
      <c r="N107" s="156">
        <f t="shared" si="9"/>
        <v>0.86488114760476065</v>
      </c>
      <c r="O107" s="157">
        <f t="shared" si="10"/>
        <v>933438.63732829876</v>
      </c>
    </row>
    <row r="108" spans="1:15" s="18" customFormat="1" ht="14.5" x14ac:dyDescent="0.4">
      <c r="A108" s="154" t="s">
        <v>622</v>
      </c>
      <c r="B108" s="154" t="s">
        <v>623</v>
      </c>
      <c r="C108" s="154" t="s">
        <v>624</v>
      </c>
      <c r="D108" s="155">
        <v>4495601.9491716735</v>
      </c>
      <c r="E108" s="155">
        <v>4495601.9491716735</v>
      </c>
      <c r="F108" s="155">
        <f t="shared" si="6"/>
        <v>0</v>
      </c>
      <c r="G108" s="156">
        <f t="shared" si="7"/>
        <v>1</v>
      </c>
      <c r="H108" s="155">
        <v>338081</v>
      </c>
      <c r="I108" s="155">
        <v>1263754.5780480411</v>
      </c>
      <c r="J108" s="155">
        <f t="shared" si="8"/>
        <v>6097437.5272197146</v>
      </c>
      <c r="K108" s="155">
        <v>6097437.5272197146</v>
      </c>
      <c r="L108" s="155">
        <f t="shared" si="11"/>
        <v>0</v>
      </c>
      <c r="M108" s="155">
        <v>7664484.1500224173</v>
      </c>
      <c r="N108" s="156">
        <f t="shared" si="9"/>
        <v>0.79554441080054694</v>
      </c>
      <c r="O108" s="157">
        <f t="shared" si="10"/>
        <v>1567046.6228027027</v>
      </c>
    </row>
    <row r="109" spans="1:15" s="18" customFormat="1" ht="14.5" x14ac:dyDescent="0.4">
      <c r="A109" s="154" t="s">
        <v>709</v>
      </c>
      <c r="B109" s="154" t="s">
        <v>710</v>
      </c>
      <c r="C109" s="154" t="s">
        <v>711</v>
      </c>
      <c r="D109" s="155">
        <v>3800307.41243099</v>
      </c>
      <c r="E109" s="155">
        <v>3800307.41243099</v>
      </c>
      <c r="F109" s="155">
        <f t="shared" si="6"/>
        <v>0</v>
      </c>
      <c r="G109" s="156">
        <f t="shared" si="7"/>
        <v>1</v>
      </c>
      <c r="H109" s="155">
        <v>338081</v>
      </c>
      <c r="I109" s="155">
        <v>1138682.7593254319</v>
      </c>
      <c r="J109" s="155">
        <f t="shared" si="8"/>
        <v>5277071.1717564221</v>
      </c>
      <c r="K109" s="155">
        <v>5277071.1717564221</v>
      </c>
      <c r="L109" s="155">
        <f t="shared" si="11"/>
        <v>0</v>
      </c>
      <c r="M109" s="155">
        <v>7119858.9817449059</v>
      </c>
      <c r="N109" s="156">
        <f t="shared" si="9"/>
        <v>0.74117636111707641</v>
      </c>
      <c r="O109" s="157">
        <f t="shared" si="10"/>
        <v>1842787.8099884838</v>
      </c>
    </row>
    <row r="110" spans="1:15" s="18" customFormat="1" ht="14.5" x14ac:dyDescent="0.4">
      <c r="A110" s="154" t="s">
        <v>712</v>
      </c>
      <c r="B110" s="154" t="s">
        <v>713</v>
      </c>
      <c r="C110" s="154" t="s">
        <v>714</v>
      </c>
      <c r="D110" s="155">
        <v>13652361.035801833</v>
      </c>
      <c r="E110" s="155">
        <v>13652361.035801833</v>
      </c>
      <c r="F110" s="155">
        <f t="shared" si="6"/>
        <v>0</v>
      </c>
      <c r="G110" s="156">
        <f t="shared" si="7"/>
        <v>1</v>
      </c>
      <c r="H110" s="155">
        <v>338081</v>
      </c>
      <c r="I110" s="155">
        <v>3824560.9241642226</v>
      </c>
      <c r="J110" s="155">
        <f t="shared" si="8"/>
        <v>17815002.959966056</v>
      </c>
      <c r="K110" s="155">
        <v>17815002.959966056</v>
      </c>
      <c r="L110" s="155">
        <f t="shared" si="11"/>
        <v>0</v>
      </c>
      <c r="M110" s="155">
        <v>22297099.610365342</v>
      </c>
      <c r="N110" s="156">
        <f t="shared" si="9"/>
        <v>0.79898297407633789</v>
      </c>
      <c r="O110" s="157">
        <f t="shared" si="10"/>
        <v>4482096.6503992863</v>
      </c>
    </row>
    <row r="111" spans="1:15" s="18" customFormat="1" ht="14.5" x14ac:dyDescent="0.4">
      <c r="A111" s="154" t="s">
        <v>715</v>
      </c>
      <c r="B111" s="154" t="s">
        <v>716</v>
      </c>
      <c r="C111" s="154" t="s">
        <v>717</v>
      </c>
      <c r="D111" s="155">
        <v>5429843.6375972908</v>
      </c>
      <c r="E111" s="155">
        <v>5429843.6375972908</v>
      </c>
      <c r="F111" s="155">
        <f t="shared" si="6"/>
        <v>0</v>
      </c>
      <c r="G111" s="156">
        <f t="shared" si="7"/>
        <v>1</v>
      </c>
      <c r="H111" s="155">
        <v>338081</v>
      </c>
      <c r="I111" s="155">
        <v>1558882.4787974893</v>
      </c>
      <c r="J111" s="155">
        <f t="shared" si="8"/>
        <v>7326807.1163947806</v>
      </c>
      <c r="K111" s="155">
        <v>7326807.1163947806</v>
      </c>
      <c r="L111" s="155">
        <f t="shared" si="11"/>
        <v>0</v>
      </c>
      <c r="M111" s="155">
        <v>10775214.978478532</v>
      </c>
      <c r="N111" s="156">
        <f t="shared" si="9"/>
        <v>0.67996853250990363</v>
      </c>
      <c r="O111" s="157">
        <f t="shared" si="10"/>
        <v>3448407.8620837517</v>
      </c>
    </row>
    <row r="112" spans="1:15" s="18" customFormat="1" ht="14.5" x14ac:dyDescent="0.4">
      <c r="A112" s="154" t="s">
        <v>718</v>
      </c>
      <c r="B112" s="154" t="s">
        <v>719</v>
      </c>
      <c r="C112" s="154" t="s">
        <v>720</v>
      </c>
      <c r="D112" s="155">
        <v>2191980.4445420932</v>
      </c>
      <c r="E112" s="155">
        <v>2191980.4445420932</v>
      </c>
      <c r="F112" s="155">
        <f t="shared" si="6"/>
        <v>0</v>
      </c>
      <c r="G112" s="156">
        <f t="shared" si="7"/>
        <v>1</v>
      </c>
      <c r="H112" s="155">
        <v>338081</v>
      </c>
      <c r="I112" s="155">
        <v>633603.75433688576</v>
      </c>
      <c r="J112" s="155">
        <f t="shared" si="8"/>
        <v>3163665.1988789788</v>
      </c>
      <c r="K112" s="155">
        <v>3163665.1988789788</v>
      </c>
      <c r="L112" s="155">
        <f t="shared" si="11"/>
        <v>0</v>
      </c>
      <c r="M112" s="155">
        <v>4863111.1901799403</v>
      </c>
      <c r="N112" s="156">
        <f t="shared" si="9"/>
        <v>0.65054346387706585</v>
      </c>
      <c r="O112" s="157">
        <f t="shared" si="10"/>
        <v>1699445.9913009615</v>
      </c>
    </row>
    <row r="113" spans="1:15" s="18" customFormat="1" ht="14.5" x14ac:dyDescent="0.4">
      <c r="A113" s="154" t="s">
        <v>721</v>
      </c>
      <c r="B113" s="154" t="s">
        <v>722</v>
      </c>
      <c r="C113" s="154" t="s">
        <v>723</v>
      </c>
      <c r="D113" s="155">
        <v>2122399.8160820748</v>
      </c>
      <c r="E113" s="155">
        <v>2122399.8160820748</v>
      </c>
      <c r="F113" s="155">
        <f t="shared" si="6"/>
        <v>0</v>
      </c>
      <c r="G113" s="156">
        <f t="shared" si="7"/>
        <v>1</v>
      </c>
      <c r="H113" s="155">
        <v>338081</v>
      </c>
      <c r="I113" s="155">
        <v>681104.84044272499</v>
      </c>
      <c r="J113" s="155">
        <f t="shared" si="8"/>
        <v>3141585.6565247998</v>
      </c>
      <c r="K113" s="155">
        <v>3141585.6565247998</v>
      </c>
      <c r="L113" s="155">
        <f t="shared" si="11"/>
        <v>0</v>
      </c>
      <c r="M113" s="155">
        <v>4016395.6345992303</v>
      </c>
      <c r="N113" s="156">
        <f t="shared" si="9"/>
        <v>0.78219028759557896</v>
      </c>
      <c r="O113" s="157">
        <f t="shared" si="10"/>
        <v>874809.97807443049</v>
      </c>
    </row>
    <row r="114" spans="1:15" s="18" customFormat="1" ht="14.5" x14ac:dyDescent="0.4">
      <c r="A114" s="154" t="s">
        <v>724</v>
      </c>
      <c r="B114" s="154" t="s">
        <v>725</v>
      </c>
      <c r="C114" s="154" t="s">
        <v>726</v>
      </c>
      <c r="D114" s="155">
        <v>2365312.875844493</v>
      </c>
      <c r="E114" s="155">
        <v>2365312.875844493</v>
      </c>
      <c r="F114" s="155">
        <f t="shared" si="6"/>
        <v>0</v>
      </c>
      <c r="G114" s="156">
        <f t="shared" si="7"/>
        <v>1</v>
      </c>
      <c r="H114" s="155">
        <v>338081</v>
      </c>
      <c r="I114" s="155">
        <v>751302.40918636206</v>
      </c>
      <c r="J114" s="155">
        <f t="shared" si="8"/>
        <v>3454696.2850308549</v>
      </c>
      <c r="K114" s="155">
        <v>3454696.2850308549</v>
      </c>
      <c r="L114" s="155">
        <f t="shared" si="11"/>
        <v>0</v>
      </c>
      <c r="M114" s="155">
        <v>5166767.8607090572</v>
      </c>
      <c r="N114" s="156">
        <f t="shared" si="9"/>
        <v>0.66863779797468048</v>
      </c>
      <c r="O114" s="157">
        <f t="shared" si="10"/>
        <v>1712071.5756782023</v>
      </c>
    </row>
    <row r="115" spans="1:15" s="18" customFormat="1" ht="14.5" x14ac:dyDescent="0.4">
      <c r="A115" s="154" t="s">
        <v>727</v>
      </c>
      <c r="B115" s="154" t="s">
        <v>728</v>
      </c>
      <c r="C115" s="154" t="s">
        <v>729</v>
      </c>
      <c r="D115" s="155">
        <v>2352690.1759601366</v>
      </c>
      <c r="E115" s="155">
        <v>2352690.1759601366</v>
      </c>
      <c r="F115" s="155">
        <f t="shared" si="6"/>
        <v>0</v>
      </c>
      <c r="G115" s="156">
        <f t="shared" si="7"/>
        <v>1</v>
      </c>
      <c r="H115" s="155">
        <v>338081</v>
      </c>
      <c r="I115" s="155">
        <v>664205.31444290304</v>
      </c>
      <c r="J115" s="155">
        <f t="shared" si="8"/>
        <v>3354976.4904030394</v>
      </c>
      <c r="K115" s="155">
        <v>3354976.4904030394</v>
      </c>
      <c r="L115" s="155">
        <f t="shared" si="11"/>
        <v>0</v>
      </c>
      <c r="M115" s="155">
        <v>5102613.3527714871</v>
      </c>
      <c r="N115" s="156">
        <f t="shared" si="9"/>
        <v>0.65750160916675804</v>
      </c>
      <c r="O115" s="157">
        <f t="shared" si="10"/>
        <v>1747636.8623684477</v>
      </c>
    </row>
    <row r="116" spans="1:15" s="18" customFormat="1" ht="14.5" x14ac:dyDescent="0.4">
      <c r="A116" s="154" t="s">
        <v>730</v>
      </c>
      <c r="B116" s="154" t="s">
        <v>731</v>
      </c>
      <c r="C116" s="154" t="s">
        <v>732</v>
      </c>
      <c r="D116" s="155">
        <v>3524932.0437184479</v>
      </c>
      <c r="E116" s="155">
        <v>3524932.0437184479</v>
      </c>
      <c r="F116" s="155">
        <f t="shared" si="6"/>
        <v>0</v>
      </c>
      <c r="G116" s="156">
        <f t="shared" si="7"/>
        <v>1</v>
      </c>
      <c r="H116" s="155">
        <v>338081</v>
      </c>
      <c r="I116" s="155">
        <v>1047618.8513304808</v>
      </c>
      <c r="J116" s="155">
        <f t="shared" si="8"/>
        <v>4910631.8950489284</v>
      </c>
      <c r="K116" s="155">
        <v>4910631.8950489284</v>
      </c>
      <c r="L116" s="155">
        <f t="shared" si="11"/>
        <v>0</v>
      </c>
      <c r="M116" s="155">
        <v>6084126.9676409755</v>
      </c>
      <c r="N116" s="156">
        <f t="shared" si="9"/>
        <v>0.80712186336126857</v>
      </c>
      <c r="O116" s="157">
        <f t="shared" si="10"/>
        <v>1173495.072592047</v>
      </c>
    </row>
    <row r="117" spans="1:15" s="18" customFormat="1" ht="14.5" x14ac:dyDescent="0.4">
      <c r="A117" s="154" t="s">
        <v>733</v>
      </c>
      <c r="B117" s="154" t="s">
        <v>734</v>
      </c>
      <c r="C117" s="154" t="s">
        <v>735</v>
      </c>
      <c r="D117" s="155">
        <v>3398821.3263286185</v>
      </c>
      <c r="E117" s="155">
        <v>3398821.3263286185</v>
      </c>
      <c r="F117" s="155">
        <f t="shared" si="6"/>
        <v>0</v>
      </c>
      <c r="G117" s="156">
        <f t="shared" si="7"/>
        <v>1</v>
      </c>
      <c r="H117" s="155">
        <v>338081</v>
      </c>
      <c r="I117" s="155">
        <v>1046269.5337926627</v>
      </c>
      <c r="J117" s="155">
        <f t="shared" si="8"/>
        <v>4783171.8601212809</v>
      </c>
      <c r="K117" s="155">
        <v>4783171.8601212809</v>
      </c>
      <c r="L117" s="155">
        <f t="shared" si="11"/>
        <v>0</v>
      </c>
      <c r="M117" s="155">
        <v>6028663.7233527601</v>
      </c>
      <c r="N117" s="156">
        <f t="shared" si="9"/>
        <v>0.79340498651352609</v>
      </c>
      <c r="O117" s="157">
        <f t="shared" si="10"/>
        <v>1245491.8632314792</v>
      </c>
    </row>
    <row r="118" spans="1:15" s="18" customFormat="1" ht="14.5" x14ac:dyDescent="0.4">
      <c r="A118" s="154" t="s">
        <v>736</v>
      </c>
      <c r="B118" s="154" t="s">
        <v>737</v>
      </c>
      <c r="C118" s="154" t="s">
        <v>738</v>
      </c>
      <c r="D118" s="155">
        <v>778085.70048085076</v>
      </c>
      <c r="E118" s="155">
        <v>778085.71562804084</v>
      </c>
      <c r="F118" s="155">
        <f t="shared" si="6"/>
        <v>0</v>
      </c>
      <c r="G118" s="156">
        <f t="shared" si="7"/>
        <v>0.99999998053274886</v>
      </c>
      <c r="H118" s="155">
        <v>338081</v>
      </c>
      <c r="I118" s="155">
        <v>341898.73259762645</v>
      </c>
      <c r="J118" s="155">
        <f t="shared" si="8"/>
        <v>1458065.4330784774</v>
      </c>
      <c r="K118" s="155">
        <v>1458065.4524689878</v>
      </c>
      <c r="L118" s="155">
        <f t="shared" si="11"/>
        <v>0</v>
      </c>
      <c r="M118" s="155">
        <v>2437957.5531219523</v>
      </c>
      <c r="N118" s="156">
        <f t="shared" si="9"/>
        <v>0.59806842461688325</v>
      </c>
      <c r="O118" s="157">
        <f t="shared" si="10"/>
        <v>979892.12004347495</v>
      </c>
    </row>
    <row r="119" spans="1:15" s="18" customFormat="1" ht="14.5" x14ac:dyDescent="0.4">
      <c r="A119" s="154" t="s">
        <v>740</v>
      </c>
      <c r="B119" s="154" t="s">
        <v>741</v>
      </c>
      <c r="C119" s="154" t="s">
        <v>742</v>
      </c>
      <c r="D119" s="155">
        <v>4208620.484399572</v>
      </c>
      <c r="E119" s="155">
        <v>4208620.484399572</v>
      </c>
      <c r="F119" s="155">
        <f t="shared" si="6"/>
        <v>0</v>
      </c>
      <c r="G119" s="156">
        <f t="shared" si="7"/>
        <v>1</v>
      </c>
      <c r="H119" s="155">
        <v>338081</v>
      </c>
      <c r="I119" s="155">
        <v>1297705.3907061704</v>
      </c>
      <c r="J119" s="155">
        <f t="shared" si="8"/>
        <v>5844406.8751057424</v>
      </c>
      <c r="K119" s="155">
        <v>5844406.8751057424</v>
      </c>
      <c r="L119" s="155">
        <f t="shared" si="11"/>
        <v>0</v>
      </c>
      <c r="M119" s="155">
        <v>7684077.4328624792</v>
      </c>
      <c r="N119" s="156">
        <f t="shared" si="9"/>
        <v>0.76058667109612643</v>
      </c>
      <c r="O119" s="157">
        <f t="shared" si="10"/>
        <v>1839670.5577567369</v>
      </c>
    </row>
    <row r="120" spans="1:15" s="18" customFormat="1" ht="14.5" x14ac:dyDescent="0.4">
      <c r="A120" s="154" t="s">
        <v>743</v>
      </c>
      <c r="B120" s="154" t="s">
        <v>744</v>
      </c>
      <c r="C120" s="154" t="s">
        <v>745</v>
      </c>
      <c r="D120" s="155">
        <v>3498804.0781429904</v>
      </c>
      <c r="E120" s="155">
        <v>3498804.0781429904</v>
      </c>
      <c r="F120" s="155">
        <f t="shared" si="6"/>
        <v>0</v>
      </c>
      <c r="G120" s="156">
        <f t="shared" si="7"/>
        <v>1</v>
      </c>
      <c r="H120" s="155">
        <v>338081</v>
      </c>
      <c r="I120" s="155">
        <v>958033.48282017675</v>
      </c>
      <c r="J120" s="155">
        <f t="shared" si="8"/>
        <v>4794918.5609631669</v>
      </c>
      <c r="K120" s="155">
        <v>4794918.5609631669</v>
      </c>
      <c r="L120" s="155">
        <f t="shared" si="11"/>
        <v>0</v>
      </c>
      <c r="M120" s="155">
        <v>6039231.7106395448</v>
      </c>
      <c r="N120" s="156">
        <f t="shared" si="9"/>
        <v>0.79396168100584319</v>
      </c>
      <c r="O120" s="157">
        <f t="shared" si="10"/>
        <v>1244313.1496763779</v>
      </c>
    </row>
    <row r="121" spans="1:15" s="18" customFormat="1" ht="14.5" x14ac:dyDescent="0.4">
      <c r="A121" s="154" t="s">
        <v>746</v>
      </c>
      <c r="B121" s="154" t="s">
        <v>747</v>
      </c>
      <c r="C121" s="154" t="s">
        <v>748</v>
      </c>
      <c r="D121" s="155">
        <v>26180886.264429338</v>
      </c>
      <c r="E121" s="155">
        <v>26180886.264429338</v>
      </c>
      <c r="F121" s="155">
        <f t="shared" si="6"/>
        <v>0</v>
      </c>
      <c r="G121" s="156">
        <f t="shared" si="7"/>
        <v>1</v>
      </c>
      <c r="H121" s="155">
        <v>338081</v>
      </c>
      <c r="I121" s="155">
        <v>7105790.1419169884</v>
      </c>
      <c r="J121" s="155">
        <f t="shared" si="8"/>
        <v>33624757.406346329</v>
      </c>
      <c r="K121" s="155">
        <v>33624757.406346329</v>
      </c>
      <c r="L121" s="155">
        <f t="shared" si="11"/>
        <v>0</v>
      </c>
      <c r="M121" s="155">
        <v>35636820.251683138</v>
      </c>
      <c r="N121" s="156">
        <f t="shared" si="9"/>
        <v>0.94353977624471763</v>
      </c>
      <c r="O121" s="157">
        <f t="shared" si="10"/>
        <v>2012062.8453368098</v>
      </c>
    </row>
    <row r="122" spans="1:15" s="18" customFormat="1" ht="14.5" x14ac:dyDescent="0.4">
      <c r="A122" s="154" t="s">
        <v>749</v>
      </c>
      <c r="B122" s="154" t="s">
        <v>750</v>
      </c>
      <c r="C122" s="154" t="s">
        <v>751</v>
      </c>
      <c r="D122" s="155">
        <v>5956886.5544598363</v>
      </c>
      <c r="E122" s="155">
        <v>5956886.5544598363</v>
      </c>
      <c r="F122" s="155">
        <f t="shared" si="6"/>
        <v>0</v>
      </c>
      <c r="G122" s="156">
        <f t="shared" si="7"/>
        <v>1</v>
      </c>
      <c r="H122" s="155">
        <v>338081</v>
      </c>
      <c r="I122" s="155">
        <v>1699092.7988491824</v>
      </c>
      <c r="J122" s="155">
        <f t="shared" si="8"/>
        <v>7994060.3533090185</v>
      </c>
      <c r="K122" s="155">
        <v>7994060.3533090185</v>
      </c>
      <c r="L122" s="155">
        <f t="shared" si="11"/>
        <v>0</v>
      </c>
      <c r="M122" s="155">
        <v>10413354.959757145</v>
      </c>
      <c r="N122" s="156">
        <f t="shared" si="9"/>
        <v>0.76767385575565283</v>
      </c>
      <c r="O122" s="157">
        <f t="shared" si="10"/>
        <v>2419294.606448127</v>
      </c>
    </row>
    <row r="123" spans="1:15" s="18" customFormat="1" ht="14.5" x14ac:dyDescent="0.4">
      <c r="A123" s="154" t="s">
        <v>752</v>
      </c>
      <c r="B123" s="154" t="s">
        <v>753</v>
      </c>
      <c r="C123" s="154" t="s">
        <v>754</v>
      </c>
      <c r="D123" s="155">
        <v>2534223.2005504505</v>
      </c>
      <c r="E123" s="155">
        <v>2534223.2005504505</v>
      </c>
      <c r="F123" s="155">
        <f t="shared" si="6"/>
        <v>0</v>
      </c>
      <c r="G123" s="156">
        <f t="shared" si="7"/>
        <v>1</v>
      </c>
      <c r="H123" s="155">
        <v>338081</v>
      </c>
      <c r="I123" s="155">
        <v>614528.49137185153</v>
      </c>
      <c r="J123" s="155">
        <f t="shared" si="8"/>
        <v>3486832.6919223019</v>
      </c>
      <c r="K123" s="155">
        <v>3486832.6919223019</v>
      </c>
      <c r="L123" s="155">
        <f t="shared" si="11"/>
        <v>0</v>
      </c>
      <c r="M123" s="155">
        <v>5195961.9550552918</v>
      </c>
      <c r="N123" s="156">
        <f t="shared" si="9"/>
        <v>0.67106586269937329</v>
      </c>
      <c r="O123" s="157">
        <f t="shared" si="10"/>
        <v>1709129.2631329899</v>
      </c>
    </row>
    <row r="124" spans="1:15" s="18" customFormat="1" ht="14.5" x14ac:dyDescent="0.4">
      <c r="A124" s="154" t="s">
        <v>755</v>
      </c>
      <c r="B124" s="154" t="s">
        <v>756</v>
      </c>
      <c r="C124" s="154" t="s">
        <v>757</v>
      </c>
      <c r="D124" s="155">
        <v>4974510.9764175043</v>
      </c>
      <c r="E124" s="155">
        <v>4974510.9764175043</v>
      </c>
      <c r="F124" s="155">
        <f t="shared" si="6"/>
        <v>0</v>
      </c>
      <c r="G124" s="156">
        <f t="shared" si="7"/>
        <v>1</v>
      </c>
      <c r="H124" s="155">
        <v>338081</v>
      </c>
      <c r="I124" s="155">
        <v>1396417.43485646</v>
      </c>
      <c r="J124" s="155">
        <f t="shared" si="8"/>
        <v>6709009.4112739637</v>
      </c>
      <c r="K124" s="155">
        <v>6709009.4112739637</v>
      </c>
      <c r="L124" s="155">
        <f t="shared" si="11"/>
        <v>0</v>
      </c>
      <c r="M124" s="155">
        <v>8194128.4358304273</v>
      </c>
      <c r="N124" s="156">
        <f t="shared" si="9"/>
        <v>0.81875814661843838</v>
      </c>
      <c r="O124" s="157">
        <f t="shared" si="10"/>
        <v>1485119.0245564636</v>
      </c>
    </row>
    <row r="125" spans="1:15" s="18" customFormat="1" ht="14.5" x14ac:dyDescent="0.4">
      <c r="A125" s="154" t="s">
        <v>758</v>
      </c>
      <c r="B125" s="154" t="s">
        <v>759</v>
      </c>
      <c r="C125" s="154" t="s">
        <v>760</v>
      </c>
      <c r="D125" s="155">
        <v>4943722.0256430274</v>
      </c>
      <c r="E125" s="155">
        <v>4943722.0256430274</v>
      </c>
      <c r="F125" s="155">
        <f t="shared" si="6"/>
        <v>0</v>
      </c>
      <c r="G125" s="156">
        <f t="shared" si="7"/>
        <v>1</v>
      </c>
      <c r="H125" s="155">
        <v>338081</v>
      </c>
      <c r="I125" s="155">
        <v>1150022.7364500568</v>
      </c>
      <c r="J125" s="155">
        <f t="shared" si="8"/>
        <v>6431825.7620930839</v>
      </c>
      <c r="K125" s="155">
        <v>6431825.7620930839</v>
      </c>
      <c r="L125" s="155">
        <f t="shared" si="11"/>
        <v>0</v>
      </c>
      <c r="M125" s="155">
        <v>8059660.4034273382</v>
      </c>
      <c r="N125" s="156">
        <f t="shared" si="9"/>
        <v>0.79802689445301889</v>
      </c>
      <c r="O125" s="157">
        <f t="shared" si="10"/>
        <v>1627834.6413342543</v>
      </c>
    </row>
    <row r="126" spans="1:15" s="18" customFormat="1" ht="14.5" x14ac:dyDescent="0.4">
      <c r="A126" s="154" t="s">
        <v>761</v>
      </c>
      <c r="B126" s="154" t="s">
        <v>762</v>
      </c>
      <c r="C126" s="154" t="s">
        <v>763</v>
      </c>
      <c r="D126" s="155">
        <v>1083381.1944740685</v>
      </c>
      <c r="E126" s="155">
        <v>1083381.1944740685</v>
      </c>
      <c r="F126" s="155">
        <f t="shared" si="6"/>
        <v>0</v>
      </c>
      <c r="G126" s="156">
        <f t="shared" si="7"/>
        <v>1</v>
      </c>
      <c r="H126" s="155">
        <v>338081</v>
      </c>
      <c r="I126" s="155">
        <v>345847.51487979345</v>
      </c>
      <c r="J126" s="155">
        <f t="shared" si="8"/>
        <v>1767309.7093538619</v>
      </c>
      <c r="K126" s="155">
        <v>1767309.7093538619</v>
      </c>
      <c r="L126" s="155">
        <f t="shared" si="11"/>
        <v>0</v>
      </c>
      <c r="M126" s="155">
        <v>4315267.538731019</v>
      </c>
      <c r="N126" s="156">
        <f t="shared" si="9"/>
        <v>0.40954812036371924</v>
      </c>
      <c r="O126" s="157">
        <f t="shared" si="10"/>
        <v>2547957.8293771571</v>
      </c>
    </row>
    <row r="127" spans="1:15" s="18" customFormat="1" ht="14.5" x14ac:dyDescent="0.4">
      <c r="A127" s="154" t="s">
        <v>625</v>
      </c>
      <c r="B127" s="154" t="s">
        <v>626</v>
      </c>
      <c r="C127" s="154" t="s">
        <v>627</v>
      </c>
      <c r="D127" s="155">
        <v>3415853.1703936518</v>
      </c>
      <c r="E127" s="155">
        <v>3415853.1703936518</v>
      </c>
      <c r="F127" s="155">
        <f t="shared" si="6"/>
        <v>0</v>
      </c>
      <c r="G127" s="156">
        <f t="shared" si="7"/>
        <v>1</v>
      </c>
      <c r="H127" s="155">
        <v>338081</v>
      </c>
      <c r="I127" s="155">
        <v>964219.60787941632</v>
      </c>
      <c r="J127" s="155">
        <f t="shared" si="8"/>
        <v>4718153.7782730684</v>
      </c>
      <c r="K127" s="155">
        <v>4718153.7782730684</v>
      </c>
      <c r="L127" s="155">
        <f t="shared" si="11"/>
        <v>0</v>
      </c>
      <c r="M127" s="155">
        <v>6795580.641732797</v>
      </c>
      <c r="N127" s="156">
        <f t="shared" si="9"/>
        <v>0.69429737163268979</v>
      </c>
      <c r="O127" s="157">
        <f t="shared" si="10"/>
        <v>2077426.8634597287</v>
      </c>
    </row>
    <row r="128" spans="1:15" s="18" customFormat="1" ht="14.5" x14ac:dyDescent="0.4">
      <c r="A128" s="154" t="s">
        <v>764</v>
      </c>
      <c r="B128" s="154" t="s">
        <v>765</v>
      </c>
      <c r="C128" s="154" t="s">
        <v>766</v>
      </c>
      <c r="D128" s="155">
        <v>1939153.8355859497</v>
      </c>
      <c r="E128" s="155">
        <v>1939153.8355859497</v>
      </c>
      <c r="F128" s="155">
        <f t="shared" si="6"/>
        <v>0</v>
      </c>
      <c r="G128" s="156">
        <f t="shared" si="7"/>
        <v>1</v>
      </c>
      <c r="H128" s="155">
        <v>338081</v>
      </c>
      <c r="I128" s="155">
        <v>517144.72862850077</v>
      </c>
      <c r="J128" s="155">
        <f t="shared" si="8"/>
        <v>2794379.5642144508</v>
      </c>
      <c r="K128" s="155">
        <v>2794379.5642144508</v>
      </c>
      <c r="L128" s="155">
        <f t="shared" si="11"/>
        <v>0</v>
      </c>
      <c r="M128" s="155">
        <v>4508906.1506812871</v>
      </c>
      <c r="N128" s="156">
        <f t="shared" si="9"/>
        <v>0.61974666822289604</v>
      </c>
      <c r="O128" s="157">
        <f t="shared" si="10"/>
        <v>1714526.5864668363</v>
      </c>
    </row>
    <row r="129" spans="1:15" s="18" customFormat="1" ht="14.5" x14ac:dyDescent="0.4">
      <c r="A129" s="154" t="s">
        <v>767</v>
      </c>
      <c r="B129" s="154" t="s">
        <v>768</v>
      </c>
      <c r="C129" s="154" t="s">
        <v>769</v>
      </c>
      <c r="D129" s="155">
        <v>2389364.4358335114</v>
      </c>
      <c r="E129" s="155">
        <v>2389364.4358335114</v>
      </c>
      <c r="F129" s="155">
        <f t="shared" si="6"/>
        <v>0</v>
      </c>
      <c r="G129" s="156">
        <f t="shared" si="7"/>
        <v>1</v>
      </c>
      <c r="H129" s="155">
        <v>338081</v>
      </c>
      <c r="I129" s="155">
        <v>683752.38777194044</v>
      </c>
      <c r="J129" s="155">
        <f t="shared" si="8"/>
        <v>3411197.8236054517</v>
      </c>
      <c r="K129" s="155">
        <v>3411197.8236054517</v>
      </c>
      <c r="L129" s="155">
        <f t="shared" si="11"/>
        <v>0</v>
      </c>
      <c r="M129" s="155">
        <v>4158999.3990483917</v>
      </c>
      <c r="N129" s="156">
        <f t="shared" si="9"/>
        <v>0.82019675799567504</v>
      </c>
      <c r="O129" s="157">
        <f t="shared" si="10"/>
        <v>747801.57544294</v>
      </c>
    </row>
    <row r="130" spans="1:15" s="18" customFormat="1" ht="14.5" x14ac:dyDescent="0.4">
      <c r="A130" s="154" t="s">
        <v>770</v>
      </c>
      <c r="B130" s="154" t="s">
        <v>771</v>
      </c>
      <c r="C130" s="154" t="s">
        <v>772</v>
      </c>
      <c r="D130" s="155">
        <v>4410819.7782272119</v>
      </c>
      <c r="E130" s="155">
        <v>4410819.7782272119</v>
      </c>
      <c r="F130" s="155">
        <f t="shared" si="6"/>
        <v>0</v>
      </c>
      <c r="G130" s="156">
        <f t="shared" si="7"/>
        <v>1</v>
      </c>
      <c r="H130" s="155">
        <v>338081</v>
      </c>
      <c r="I130" s="155">
        <v>1241194.8302609576</v>
      </c>
      <c r="J130" s="155">
        <f t="shared" si="8"/>
        <v>5990095.6084881695</v>
      </c>
      <c r="K130" s="155">
        <v>5990095.6084881695</v>
      </c>
      <c r="L130" s="155">
        <f t="shared" si="11"/>
        <v>0</v>
      </c>
      <c r="M130" s="155">
        <v>7343178.7122072186</v>
      </c>
      <c r="N130" s="156">
        <f t="shared" si="9"/>
        <v>0.81573605154540241</v>
      </c>
      <c r="O130" s="157">
        <f t="shared" si="10"/>
        <v>1353083.1037190491</v>
      </c>
    </row>
    <row r="131" spans="1:15" s="18" customFormat="1" ht="14.5" x14ac:dyDescent="0.4">
      <c r="A131" s="154" t="s">
        <v>773</v>
      </c>
      <c r="B131" s="154" t="s">
        <v>774</v>
      </c>
      <c r="C131" s="154" t="s">
        <v>775</v>
      </c>
      <c r="D131" s="155">
        <v>4128416.172995335</v>
      </c>
      <c r="E131" s="155">
        <v>4128416.172995335</v>
      </c>
      <c r="F131" s="155">
        <f t="shared" si="6"/>
        <v>0</v>
      </c>
      <c r="G131" s="156">
        <f t="shared" si="7"/>
        <v>1</v>
      </c>
      <c r="H131" s="155">
        <v>338081</v>
      </c>
      <c r="I131" s="155">
        <v>1195306.0133289255</v>
      </c>
      <c r="J131" s="155">
        <f t="shared" si="8"/>
        <v>5661803.1863242602</v>
      </c>
      <c r="K131" s="155">
        <v>5661803.1863242602</v>
      </c>
      <c r="L131" s="155">
        <f t="shared" si="11"/>
        <v>0</v>
      </c>
      <c r="M131" s="155">
        <v>8231736.7335134931</v>
      </c>
      <c r="N131" s="156">
        <f t="shared" si="9"/>
        <v>0.68780178103529721</v>
      </c>
      <c r="O131" s="157">
        <f t="shared" si="10"/>
        <v>2569933.5471892329</v>
      </c>
    </row>
    <row r="132" spans="1:15" s="18" customFormat="1" ht="14.5" x14ac:dyDescent="0.4">
      <c r="A132" s="154" t="s">
        <v>776</v>
      </c>
      <c r="B132" s="154" t="s">
        <v>777</v>
      </c>
      <c r="C132" s="154" t="s">
        <v>778</v>
      </c>
      <c r="D132" s="155">
        <v>4964118.1899882071</v>
      </c>
      <c r="E132" s="155">
        <v>4964118.1899882071</v>
      </c>
      <c r="F132" s="155">
        <f t="shared" si="6"/>
        <v>0</v>
      </c>
      <c r="G132" s="156">
        <f t="shared" si="7"/>
        <v>1</v>
      </c>
      <c r="H132" s="155">
        <v>338081</v>
      </c>
      <c r="I132" s="155">
        <v>1260898.1719908114</v>
      </c>
      <c r="J132" s="155">
        <f t="shared" si="8"/>
        <v>6563097.3619790189</v>
      </c>
      <c r="K132" s="155">
        <v>6563097.3619790189</v>
      </c>
      <c r="L132" s="155">
        <f t="shared" si="11"/>
        <v>0</v>
      </c>
      <c r="M132" s="155">
        <v>8523297.7975938879</v>
      </c>
      <c r="N132" s="156">
        <f t="shared" si="9"/>
        <v>0.7700185442108769</v>
      </c>
      <c r="O132" s="157">
        <f t="shared" si="10"/>
        <v>1960200.435614869</v>
      </c>
    </row>
    <row r="133" spans="1:15" s="18" customFormat="1" ht="14.5" x14ac:dyDescent="0.4">
      <c r="A133" s="154" t="s">
        <v>779</v>
      </c>
      <c r="B133" s="154" t="s">
        <v>780</v>
      </c>
      <c r="C133" s="154" t="s">
        <v>781</v>
      </c>
      <c r="D133" s="155">
        <v>4898149.4405135848</v>
      </c>
      <c r="E133" s="155">
        <v>4898149.4405135848</v>
      </c>
      <c r="F133" s="155">
        <f t="shared" si="6"/>
        <v>0</v>
      </c>
      <c r="G133" s="156">
        <f t="shared" si="7"/>
        <v>1</v>
      </c>
      <c r="H133" s="155">
        <v>338081</v>
      </c>
      <c r="I133" s="155">
        <v>1483329.7121643382</v>
      </c>
      <c r="J133" s="155">
        <f t="shared" si="8"/>
        <v>6719560.1526779234</v>
      </c>
      <c r="K133" s="155">
        <v>6719560.1526779234</v>
      </c>
      <c r="L133" s="155">
        <f t="shared" si="11"/>
        <v>0</v>
      </c>
      <c r="M133" s="155">
        <v>9255294.7526384555</v>
      </c>
      <c r="N133" s="156">
        <f t="shared" si="9"/>
        <v>0.7260233555243979</v>
      </c>
      <c r="O133" s="157">
        <f t="shared" si="10"/>
        <v>2535734.599960532</v>
      </c>
    </row>
    <row r="134" spans="1:15" s="18" customFormat="1" ht="14.5" x14ac:dyDescent="0.4">
      <c r="A134" s="154" t="s">
        <v>782</v>
      </c>
      <c r="B134" s="154" t="s">
        <v>783</v>
      </c>
      <c r="C134" s="154" t="s">
        <v>784</v>
      </c>
      <c r="D134" s="155">
        <v>3783296.2527422272</v>
      </c>
      <c r="E134" s="155">
        <v>3783296.2527422272</v>
      </c>
      <c r="F134" s="155">
        <f t="shared" si="6"/>
        <v>0</v>
      </c>
      <c r="G134" s="156">
        <f t="shared" si="7"/>
        <v>1</v>
      </c>
      <c r="H134" s="155">
        <v>338081</v>
      </c>
      <c r="I134" s="155">
        <v>964913.8001984274</v>
      </c>
      <c r="J134" s="155">
        <f t="shared" si="8"/>
        <v>5086291.0529406546</v>
      </c>
      <c r="K134" s="155">
        <v>5086291.0529406546</v>
      </c>
      <c r="L134" s="155">
        <f t="shared" si="11"/>
        <v>0</v>
      </c>
      <c r="M134" s="155">
        <v>6799657.5631998414</v>
      </c>
      <c r="N134" s="156">
        <f t="shared" si="9"/>
        <v>0.74802164751177613</v>
      </c>
      <c r="O134" s="157">
        <f t="shared" si="10"/>
        <v>1713366.5102591868</v>
      </c>
    </row>
    <row r="135" spans="1:15" s="18" customFormat="1" ht="14.5" x14ac:dyDescent="0.4">
      <c r="A135" s="154" t="s">
        <v>785</v>
      </c>
      <c r="B135" s="154" t="s">
        <v>786</v>
      </c>
      <c r="C135" s="154" t="s">
        <v>787</v>
      </c>
      <c r="D135" s="155">
        <v>2979200.4373861109</v>
      </c>
      <c r="E135" s="155">
        <v>2867751.3750057817</v>
      </c>
      <c r="F135" s="155">
        <f t="shared" si="6"/>
        <v>0</v>
      </c>
      <c r="G135" s="156">
        <f t="shared" si="7"/>
        <v>1.0388628747079249</v>
      </c>
      <c r="H135" s="155">
        <v>338081</v>
      </c>
      <c r="I135" s="155">
        <v>819726.93261304428</v>
      </c>
      <c r="J135" s="155">
        <f t="shared" si="8"/>
        <v>4137008.3699991554</v>
      </c>
      <c r="K135" s="155">
        <v>3994338.0670969128</v>
      </c>
      <c r="L135" s="155">
        <f t="shared" si="11"/>
        <v>0</v>
      </c>
      <c r="M135" s="155">
        <v>5621484.2769780746</v>
      </c>
      <c r="N135" s="156">
        <f t="shared" si="9"/>
        <v>0.73592812256749307</v>
      </c>
      <c r="O135" s="157">
        <f t="shared" si="10"/>
        <v>1484475.9069789192</v>
      </c>
    </row>
    <row r="136" spans="1:15" s="18" customFormat="1" ht="14.5" x14ac:dyDescent="0.4">
      <c r="A136" s="154" t="s">
        <v>788</v>
      </c>
      <c r="B136" s="154" t="s">
        <v>789</v>
      </c>
      <c r="C136" s="154" t="s">
        <v>790</v>
      </c>
      <c r="D136" s="155">
        <v>4464990.7521800157</v>
      </c>
      <c r="E136" s="155">
        <v>4464990.7521800157</v>
      </c>
      <c r="F136" s="155">
        <f t="shared" ref="F136:F199" si="12">IF(D136="#N/A","#N/A",ROUND(IF(E136-D136&lt;0,0,E136-D136),0))</f>
        <v>0</v>
      </c>
      <c r="G136" s="156">
        <f t="shared" ref="G136:G199" si="13">IFERROR(D136/E136,"")</f>
        <v>1</v>
      </c>
      <c r="H136" s="155">
        <v>338081</v>
      </c>
      <c r="I136" s="155">
        <v>1345609.1684602669</v>
      </c>
      <c r="J136" s="155">
        <f t="shared" ref="J136:J199" si="14">IFERROR(IF(D136=0,0,D136+H136+I136),"#N/A")</f>
        <v>6148680.9206402823</v>
      </c>
      <c r="K136" s="155">
        <v>6148680.9206402823</v>
      </c>
      <c r="L136" s="155">
        <f t="shared" si="11"/>
        <v>0</v>
      </c>
      <c r="M136" s="155">
        <v>8000864.3652398996</v>
      </c>
      <c r="N136" s="156">
        <f t="shared" ref="N136:N199" si="15">IFERROR(J136/M136,"#N/A")</f>
        <v>0.76850208176925128</v>
      </c>
      <c r="O136" s="157">
        <f t="shared" ref="O136:O199" si="16">IFERROR(M136-J136,"#N/A")</f>
        <v>1852183.4445996173</v>
      </c>
    </row>
    <row r="137" spans="1:15" s="18" customFormat="1" ht="14.5" x14ac:dyDescent="0.4">
      <c r="A137" s="154" t="s">
        <v>791</v>
      </c>
      <c r="B137" s="154" t="s">
        <v>792</v>
      </c>
      <c r="C137" s="154" t="s">
        <v>793</v>
      </c>
      <c r="D137" s="155">
        <v>4479267.1130478829</v>
      </c>
      <c r="E137" s="155">
        <v>4479267.1130478829</v>
      </c>
      <c r="F137" s="155">
        <f t="shared" si="12"/>
        <v>0</v>
      </c>
      <c r="G137" s="156">
        <f t="shared" si="13"/>
        <v>1</v>
      </c>
      <c r="H137" s="155">
        <v>338081</v>
      </c>
      <c r="I137" s="155">
        <v>1137195.2043561223</v>
      </c>
      <c r="J137" s="155">
        <f t="shared" si="14"/>
        <v>5954543.3174040057</v>
      </c>
      <c r="K137" s="155">
        <v>5954543.3174040057</v>
      </c>
      <c r="L137" s="155">
        <f t="shared" ref="L137:L200" si="17">IF(J137="#N/A","#N/A",ROUND(IF(K137-J137&lt;0,0,K137-J137),0))</f>
        <v>0</v>
      </c>
      <c r="M137" s="155">
        <v>7209391.1588311363</v>
      </c>
      <c r="N137" s="156">
        <f t="shared" si="15"/>
        <v>0.82594260544595277</v>
      </c>
      <c r="O137" s="157">
        <f t="shared" si="16"/>
        <v>1254847.8414271306</v>
      </c>
    </row>
    <row r="138" spans="1:15" s="18" customFormat="1" ht="14.5" x14ac:dyDescent="0.4">
      <c r="A138" s="154" t="s">
        <v>794</v>
      </c>
      <c r="B138" s="154" t="s">
        <v>795</v>
      </c>
      <c r="C138" s="154" t="s">
        <v>796</v>
      </c>
      <c r="D138" s="155">
        <v>5963993.5991927097</v>
      </c>
      <c r="E138" s="155">
        <v>5963993.5991927097</v>
      </c>
      <c r="F138" s="155">
        <f t="shared" si="12"/>
        <v>0</v>
      </c>
      <c r="G138" s="156">
        <f t="shared" si="13"/>
        <v>1</v>
      </c>
      <c r="H138" s="155">
        <v>338081</v>
      </c>
      <c r="I138" s="155">
        <v>1738195.96099192</v>
      </c>
      <c r="J138" s="155">
        <f t="shared" si="14"/>
        <v>8040270.5601846296</v>
      </c>
      <c r="K138" s="155">
        <v>8040270.5601846296</v>
      </c>
      <c r="L138" s="155">
        <f t="shared" si="17"/>
        <v>0</v>
      </c>
      <c r="M138" s="155">
        <v>9583758.1035084035</v>
      </c>
      <c r="N138" s="156">
        <f t="shared" si="15"/>
        <v>0.83894756872476395</v>
      </c>
      <c r="O138" s="157">
        <f t="shared" si="16"/>
        <v>1543487.5433237739</v>
      </c>
    </row>
    <row r="139" spans="1:15" s="18" customFormat="1" ht="14.5" x14ac:dyDescent="0.4">
      <c r="A139" s="154" t="s">
        <v>797</v>
      </c>
      <c r="B139" s="154" t="s">
        <v>798</v>
      </c>
      <c r="C139" s="154" t="s">
        <v>799</v>
      </c>
      <c r="D139" s="155">
        <v>5637135.7751366021</v>
      </c>
      <c r="E139" s="155">
        <v>5637136.5123274494</v>
      </c>
      <c r="F139" s="155">
        <f t="shared" si="12"/>
        <v>1</v>
      </c>
      <c r="G139" s="156">
        <f t="shared" si="13"/>
        <v>0.99999986922600759</v>
      </c>
      <c r="H139" s="155">
        <v>338081</v>
      </c>
      <c r="I139" s="155">
        <v>1572201.3548055291</v>
      </c>
      <c r="J139" s="155">
        <f t="shared" si="14"/>
        <v>7547418.1299421312</v>
      </c>
      <c r="K139" s="155">
        <v>7547419.0736489622</v>
      </c>
      <c r="L139" s="155">
        <f t="shared" si="17"/>
        <v>1</v>
      </c>
      <c r="M139" s="155">
        <v>9533332.3578827456</v>
      </c>
      <c r="N139" s="156">
        <f t="shared" si="15"/>
        <v>0.79168729743293398</v>
      </c>
      <c r="O139" s="157">
        <f t="shared" si="16"/>
        <v>1985914.2279406143</v>
      </c>
    </row>
    <row r="140" spans="1:15" s="18" customFormat="1" ht="14.5" x14ac:dyDescent="0.4">
      <c r="A140" s="154" t="s">
        <v>800</v>
      </c>
      <c r="B140" s="154" t="s">
        <v>801</v>
      </c>
      <c r="C140" s="154" t="s">
        <v>802</v>
      </c>
      <c r="D140" s="155">
        <v>1901388.8725917242</v>
      </c>
      <c r="E140" s="155">
        <v>1720663.9166719508</v>
      </c>
      <c r="F140" s="155">
        <f t="shared" si="12"/>
        <v>0</v>
      </c>
      <c r="G140" s="156">
        <f t="shared" si="13"/>
        <v>1.1050321066006459</v>
      </c>
      <c r="H140" s="155">
        <v>338081</v>
      </c>
      <c r="I140" s="155">
        <v>660800.46640203905</v>
      </c>
      <c r="J140" s="155">
        <f t="shared" si="14"/>
        <v>2900270.3389937631</v>
      </c>
      <c r="K140" s="155">
        <v>2668917.2557791355</v>
      </c>
      <c r="L140" s="155">
        <f t="shared" si="17"/>
        <v>0</v>
      </c>
      <c r="M140" s="155">
        <v>3741357.2271771692</v>
      </c>
      <c r="N140" s="156">
        <f t="shared" si="15"/>
        <v>0.77519203938245673</v>
      </c>
      <c r="O140" s="157">
        <f t="shared" si="16"/>
        <v>841086.88818340609</v>
      </c>
    </row>
    <row r="141" spans="1:15" s="18" customFormat="1" ht="14.5" x14ac:dyDescent="0.4">
      <c r="A141" s="154" t="s">
        <v>803</v>
      </c>
      <c r="B141" s="154" t="s">
        <v>804</v>
      </c>
      <c r="C141" s="154" t="s">
        <v>805</v>
      </c>
      <c r="D141" s="155">
        <v>2013498.082543338</v>
      </c>
      <c r="E141" s="155">
        <v>2013498.082543338</v>
      </c>
      <c r="F141" s="155">
        <f t="shared" si="12"/>
        <v>0</v>
      </c>
      <c r="G141" s="156">
        <f t="shared" si="13"/>
        <v>1</v>
      </c>
      <c r="H141" s="155">
        <v>338081</v>
      </c>
      <c r="I141" s="155">
        <v>500129.50390884356</v>
      </c>
      <c r="J141" s="155">
        <f t="shared" si="14"/>
        <v>2851708.5864521815</v>
      </c>
      <c r="K141" s="155">
        <v>2851708.5864521815</v>
      </c>
      <c r="L141" s="155">
        <f t="shared" si="17"/>
        <v>0</v>
      </c>
      <c r="M141" s="155">
        <v>3496724.9213036867</v>
      </c>
      <c r="N141" s="156">
        <f t="shared" si="15"/>
        <v>0.81553700981116262</v>
      </c>
      <c r="O141" s="157">
        <f t="shared" si="16"/>
        <v>645016.33485150523</v>
      </c>
    </row>
    <row r="142" spans="1:15" s="18" customFormat="1" ht="14.5" x14ac:dyDescent="0.4">
      <c r="A142" s="154" t="s">
        <v>806</v>
      </c>
      <c r="B142" s="154" t="s">
        <v>807</v>
      </c>
      <c r="C142" s="154" t="s">
        <v>808</v>
      </c>
      <c r="D142" s="155">
        <v>7709796.2413450414</v>
      </c>
      <c r="E142" s="155">
        <v>7709796.2413450414</v>
      </c>
      <c r="F142" s="155">
        <f t="shared" si="12"/>
        <v>0</v>
      </c>
      <c r="G142" s="156">
        <f t="shared" si="13"/>
        <v>1</v>
      </c>
      <c r="H142" s="155">
        <v>338081</v>
      </c>
      <c r="I142" s="155">
        <v>1664539.4512994441</v>
      </c>
      <c r="J142" s="155">
        <f t="shared" si="14"/>
        <v>9712416.6926444862</v>
      </c>
      <c r="K142" s="155">
        <v>9712416.6926444862</v>
      </c>
      <c r="L142" s="155">
        <f t="shared" si="17"/>
        <v>0</v>
      </c>
      <c r="M142" s="155">
        <v>12774720.086786244</v>
      </c>
      <c r="N142" s="156">
        <f t="shared" si="15"/>
        <v>0.76028411007538987</v>
      </c>
      <c r="O142" s="157">
        <f t="shared" si="16"/>
        <v>3062303.3941417579</v>
      </c>
    </row>
    <row r="143" spans="1:15" s="18" customFormat="1" ht="14.5" x14ac:dyDescent="0.4">
      <c r="A143" s="154" t="s">
        <v>809</v>
      </c>
      <c r="B143" s="154" t="s">
        <v>810</v>
      </c>
      <c r="C143" s="154" t="s">
        <v>811</v>
      </c>
      <c r="D143" s="155">
        <v>2527599.1987457126</v>
      </c>
      <c r="E143" s="155">
        <v>2527599.1987457126</v>
      </c>
      <c r="F143" s="155">
        <f t="shared" si="12"/>
        <v>0</v>
      </c>
      <c r="G143" s="156">
        <f t="shared" si="13"/>
        <v>1</v>
      </c>
      <c r="H143" s="155">
        <v>338081</v>
      </c>
      <c r="I143" s="155">
        <v>817498.6053206342</v>
      </c>
      <c r="J143" s="155">
        <f t="shared" si="14"/>
        <v>3683178.804066347</v>
      </c>
      <c r="K143" s="155">
        <v>3683178.804066347</v>
      </c>
      <c r="L143" s="155">
        <f t="shared" si="17"/>
        <v>0</v>
      </c>
      <c r="M143" s="155">
        <v>5585931.9075655621</v>
      </c>
      <c r="N143" s="156">
        <f t="shared" si="15"/>
        <v>0.65936693554711356</v>
      </c>
      <c r="O143" s="157">
        <f t="shared" si="16"/>
        <v>1902753.1034992151</v>
      </c>
    </row>
    <row r="144" spans="1:15" s="18" customFormat="1" ht="14.5" x14ac:dyDescent="0.4">
      <c r="A144" s="154" t="s">
        <v>812</v>
      </c>
      <c r="B144" s="154" t="s">
        <v>813</v>
      </c>
      <c r="C144" s="154" t="s">
        <v>814</v>
      </c>
      <c r="D144" s="155">
        <v>798424.13444375491</v>
      </c>
      <c r="E144" s="155">
        <v>764836.78541286266</v>
      </c>
      <c r="F144" s="155">
        <f t="shared" si="12"/>
        <v>0</v>
      </c>
      <c r="G144" s="156">
        <f t="shared" si="13"/>
        <v>1.0439144006557708</v>
      </c>
      <c r="H144" s="155">
        <v>338081</v>
      </c>
      <c r="I144" s="155">
        <v>310915.51697423088</v>
      </c>
      <c r="J144" s="155">
        <f t="shared" si="14"/>
        <v>1447420.6514179856</v>
      </c>
      <c r="K144" s="155">
        <v>1404424.1725102677</v>
      </c>
      <c r="L144" s="155">
        <f t="shared" si="17"/>
        <v>0</v>
      </c>
      <c r="M144" s="155">
        <v>2562327.6442631297</v>
      </c>
      <c r="N144" s="156">
        <f t="shared" si="15"/>
        <v>0.56488507808853328</v>
      </c>
      <c r="O144" s="157">
        <f t="shared" si="16"/>
        <v>1114906.9928451441</v>
      </c>
    </row>
    <row r="145" spans="1:15" s="18" customFormat="1" ht="14.5" x14ac:dyDescent="0.4">
      <c r="A145" s="154" t="s">
        <v>815</v>
      </c>
      <c r="B145" s="154" t="s">
        <v>816</v>
      </c>
      <c r="C145" s="154" t="s">
        <v>817</v>
      </c>
      <c r="D145" s="155">
        <v>16465688.773041334</v>
      </c>
      <c r="E145" s="155">
        <v>16465688.773041334</v>
      </c>
      <c r="F145" s="155">
        <f t="shared" si="12"/>
        <v>0</v>
      </c>
      <c r="G145" s="156">
        <f t="shared" si="13"/>
        <v>1</v>
      </c>
      <c r="H145" s="155">
        <v>338081</v>
      </c>
      <c r="I145" s="155">
        <v>4351107.3007149147</v>
      </c>
      <c r="J145" s="155">
        <f t="shared" si="14"/>
        <v>21154877.073756248</v>
      </c>
      <c r="K145" s="155">
        <v>21154877.073756248</v>
      </c>
      <c r="L145" s="155">
        <f t="shared" si="17"/>
        <v>0</v>
      </c>
      <c r="M145" s="155">
        <v>27101184.518583715</v>
      </c>
      <c r="N145" s="156">
        <f t="shared" si="15"/>
        <v>0.78058865136503575</v>
      </c>
      <c r="O145" s="157">
        <f t="shared" si="16"/>
        <v>5946307.4448274672</v>
      </c>
    </row>
    <row r="146" spans="1:15" s="18" customFormat="1" ht="14.5" x14ac:dyDescent="0.4">
      <c r="A146" s="154" t="s">
        <v>818</v>
      </c>
      <c r="B146" s="154" t="s">
        <v>819</v>
      </c>
      <c r="C146" s="154" t="s">
        <v>820</v>
      </c>
      <c r="D146" s="155">
        <v>2629594.3401714326</v>
      </c>
      <c r="E146" s="155">
        <v>2588742.4598240312</v>
      </c>
      <c r="F146" s="155">
        <f t="shared" si="12"/>
        <v>0</v>
      </c>
      <c r="G146" s="156">
        <f t="shared" si="13"/>
        <v>1.0157805888308327</v>
      </c>
      <c r="H146" s="155">
        <v>338081</v>
      </c>
      <c r="I146" s="155">
        <v>820066.51586866449</v>
      </c>
      <c r="J146" s="155">
        <f t="shared" si="14"/>
        <v>3787741.8560400968</v>
      </c>
      <c r="K146" s="155">
        <v>3735445.7665189467</v>
      </c>
      <c r="L146" s="155">
        <f t="shared" si="17"/>
        <v>0</v>
      </c>
      <c r="M146" s="155">
        <v>4740414.1803561021</v>
      </c>
      <c r="N146" s="156">
        <f t="shared" si="15"/>
        <v>0.79903183813266709</v>
      </c>
      <c r="O146" s="157">
        <f t="shared" si="16"/>
        <v>952672.32431600522</v>
      </c>
    </row>
    <row r="147" spans="1:15" s="18" customFormat="1" ht="14.5" x14ac:dyDescent="0.4">
      <c r="A147" s="154" t="s">
        <v>821</v>
      </c>
      <c r="B147" s="154" t="s">
        <v>822</v>
      </c>
      <c r="C147" s="154" t="s">
        <v>823</v>
      </c>
      <c r="D147" s="155">
        <v>4058331.2246021614</v>
      </c>
      <c r="E147" s="155">
        <v>4058331.2246021614</v>
      </c>
      <c r="F147" s="155">
        <f t="shared" si="12"/>
        <v>0</v>
      </c>
      <c r="G147" s="156">
        <f t="shared" si="13"/>
        <v>1</v>
      </c>
      <c r="H147" s="155">
        <v>338081</v>
      </c>
      <c r="I147" s="155">
        <v>1131797.9342048499</v>
      </c>
      <c r="J147" s="155">
        <f t="shared" si="14"/>
        <v>5528210.1588070113</v>
      </c>
      <c r="K147" s="155">
        <v>5528210.1588070113</v>
      </c>
      <c r="L147" s="155">
        <f t="shared" si="17"/>
        <v>0</v>
      </c>
      <c r="M147" s="155">
        <v>8470925.4907022566</v>
      </c>
      <c r="N147" s="156">
        <f t="shared" si="15"/>
        <v>0.65260993794300415</v>
      </c>
      <c r="O147" s="157">
        <f t="shared" si="16"/>
        <v>2942715.3318952452</v>
      </c>
    </row>
    <row r="148" spans="1:15" s="18" customFormat="1" ht="14.5" x14ac:dyDescent="0.4">
      <c r="A148" s="154" t="s">
        <v>824</v>
      </c>
      <c r="B148" s="154" t="s">
        <v>825</v>
      </c>
      <c r="C148" s="154" t="s">
        <v>826</v>
      </c>
      <c r="D148" s="155">
        <v>13547776.57778197</v>
      </c>
      <c r="E148" s="155">
        <v>13547776.57778197</v>
      </c>
      <c r="F148" s="155">
        <f t="shared" si="12"/>
        <v>0</v>
      </c>
      <c r="G148" s="156">
        <f t="shared" si="13"/>
        <v>1</v>
      </c>
      <c r="H148" s="155">
        <v>338081</v>
      </c>
      <c r="I148" s="155">
        <v>3602766.478240178</v>
      </c>
      <c r="J148" s="155">
        <f t="shared" si="14"/>
        <v>17488624.056022149</v>
      </c>
      <c r="K148" s="155">
        <v>17488624.056022149</v>
      </c>
      <c r="L148" s="155">
        <f t="shared" si="17"/>
        <v>0</v>
      </c>
      <c r="M148" s="155">
        <v>20649402.81966465</v>
      </c>
      <c r="N148" s="156">
        <f t="shared" si="15"/>
        <v>0.84693122647438224</v>
      </c>
      <c r="O148" s="157">
        <f t="shared" si="16"/>
        <v>3160778.7636425011</v>
      </c>
    </row>
    <row r="149" spans="1:15" s="18" customFormat="1" ht="14.5" x14ac:dyDescent="0.4">
      <c r="A149" s="154" t="s">
        <v>827</v>
      </c>
      <c r="B149" s="154" t="s">
        <v>828</v>
      </c>
      <c r="C149" s="154" t="s">
        <v>829</v>
      </c>
      <c r="D149" s="155">
        <v>3850824.3698502248</v>
      </c>
      <c r="E149" s="155">
        <v>3850824.3698502248</v>
      </c>
      <c r="F149" s="155">
        <f t="shared" si="12"/>
        <v>0</v>
      </c>
      <c r="G149" s="156">
        <f t="shared" si="13"/>
        <v>1</v>
      </c>
      <c r="H149" s="155">
        <v>338081</v>
      </c>
      <c r="I149" s="155">
        <v>1187470.0545764519</v>
      </c>
      <c r="J149" s="155">
        <f t="shared" si="14"/>
        <v>5376375.4244266767</v>
      </c>
      <c r="K149" s="155">
        <v>5376375.4244266767</v>
      </c>
      <c r="L149" s="155">
        <f t="shared" si="17"/>
        <v>0</v>
      </c>
      <c r="M149" s="155">
        <v>6986437.6968116593</v>
      </c>
      <c r="N149" s="156">
        <f t="shared" si="15"/>
        <v>0.76954460309296779</v>
      </c>
      <c r="O149" s="157">
        <f t="shared" si="16"/>
        <v>1610062.2723849826</v>
      </c>
    </row>
    <row r="150" spans="1:15" s="18" customFormat="1" ht="14.5" x14ac:dyDescent="0.4">
      <c r="A150" s="154" t="s">
        <v>628</v>
      </c>
      <c r="B150" s="154" t="s">
        <v>629</v>
      </c>
      <c r="C150" s="154" t="s">
        <v>630</v>
      </c>
      <c r="D150" s="155">
        <v>3239755.4341716804</v>
      </c>
      <c r="E150" s="155">
        <v>3239755.4341716804</v>
      </c>
      <c r="F150" s="155">
        <f t="shared" si="12"/>
        <v>0</v>
      </c>
      <c r="G150" s="156">
        <f t="shared" si="13"/>
        <v>1</v>
      </c>
      <c r="H150" s="155">
        <v>338081</v>
      </c>
      <c r="I150" s="155">
        <v>1061367.4654407655</v>
      </c>
      <c r="J150" s="155">
        <f t="shared" si="14"/>
        <v>4639203.8996124454</v>
      </c>
      <c r="K150" s="155">
        <v>4639203.8996124454</v>
      </c>
      <c r="L150" s="155">
        <f t="shared" si="17"/>
        <v>0</v>
      </c>
      <c r="M150" s="155">
        <v>6166488.9270127313</v>
      </c>
      <c r="N150" s="156">
        <f t="shared" si="15"/>
        <v>0.75232501907042948</v>
      </c>
      <c r="O150" s="157">
        <f t="shared" si="16"/>
        <v>1527285.0274002859</v>
      </c>
    </row>
    <row r="151" spans="1:15" s="18" customFormat="1" ht="14.5" x14ac:dyDescent="0.4">
      <c r="A151" s="154" t="s">
        <v>631</v>
      </c>
      <c r="B151" s="154" t="s">
        <v>632</v>
      </c>
      <c r="C151" s="154" t="s">
        <v>633</v>
      </c>
      <c r="D151" s="155">
        <v>1335911.7259868206</v>
      </c>
      <c r="E151" s="155">
        <v>1335911.7259868206</v>
      </c>
      <c r="F151" s="155">
        <f t="shared" si="12"/>
        <v>0</v>
      </c>
      <c r="G151" s="156">
        <f t="shared" si="13"/>
        <v>1</v>
      </c>
      <c r="H151" s="155">
        <v>338081</v>
      </c>
      <c r="I151" s="155">
        <v>432988.18446578784</v>
      </c>
      <c r="J151" s="155">
        <f t="shared" si="14"/>
        <v>2106980.9104526085</v>
      </c>
      <c r="K151" s="155">
        <v>2106980.9104526085</v>
      </c>
      <c r="L151" s="155">
        <f t="shared" si="17"/>
        <v>0</v>
      </c>
      <c r="M151" s="155">
        <v>3428209.9569884608</v>
      </c>
      <c r="N151" s="156">
        <f t="shared" si="15"/>
        <v>0.61460089576996124</v>
      </c>
      <c r="O151" s="157">
        <f t="shared" si="16"/>
        <v>1321229.0465358524</v>
      </c>
    </row>
    <row r="152" spans="1:15" s="18" customFormat="1" ht="14.5" x14ac:dyDescent="0.4">
      <c r="A152" s="154" t="s">
        <v>131</v>
      </c>
      <c r="B152" s="154" t="s">
        <v>132</v>
      </c>
      <c r="C152" s="154" t="s">
        <v>133</v>
      </c>
      <c r="D152" s="155" t="e">
        <v>#N/A</v>
      </c>
      <c r="E152" s="155" t="e">
        <v>#N/A</v>
      </c>
      <c r="F152" s="155" t="e">
        <f t="shared" si="12"/>
        <v>#N/A</v>
      </c>
      <c r="G152" s="156" t="str">
        <f t="shared" si="13"/>
        <v/>
      </c>
      <c r="H152" s="155" t="e">
        <v>#N/A</v>
      </c>
      <c r="I152" s="155" t="e">
        <v>#N/A</v>
      </c>
      <c r="J152" s="155" t="str">
        <f t="shared" si="14"/>
        <v>#N/A</v>
      </c>
      <c r="K152" s="155" t="s">
        <v>5071</v>
      </c>
      <c r="L152" s="155" t="str">
        <f t="shared" si="17"/>
        <v>#N/A</v>
      </c>
      <c r="M152" s="155" t="e">
        <v>#N/A</v>
      </c>
      <c r="N152" s="156" t="str">
        <f t="shared" si="15"/>
        <v>#N/A</v>
      </c>
      <c r="O152" s="157" t="str">
        <f t="shared" si="16"/>
        <v>#N/A</v>
      </c>
    </row>
    <row r="153" spans="1:15" s="18" customFormat="1" ht="14.5" x14ac:dyDescent="0.4">
      <c r="A153" s="154" t="s">
        <v>830</v>
      </c>
      <c r="B153" s="154" t="s">
        <v>831</v>
      </c>
      <c r="C153" s="154" t="s">
        <v>832</v>
      </c>
      <c r="D153" s="155">
        <v>3456434.2338285111</v>
      </c>
      <c r="E153" s="155">
        <v>3456434.2338285111</v>
      </c>
      <c r="F153" s="155">
        <f t="shared" si="12"/>
        <v>0</v>
      </c>
      <c r="G153" s="156">
        <f t="shared" si="13"/>
        <v>1</v>
      </c>
      <c r="H153" s="155">
        <v>338081</v>
      </c>
      <c r="I153" s="155">
        <v>1032872.5235842149</v>
      </c>
      <c r="J153" s="155">
        <f t="shared" si="14"/>
        <v>4827387.7574127261</v>
      </c>
      <c r="K153" s="155">
        <v>4827387.7574127261</v>
      </c>
      <c r="L153" s="155">
        <f t="shared" si="17"/>
        <v>0</v>
      </c>
      <c r="M153" s="155">
        <v>7909684.8723120317</v>
      </c>
      <c r="N153" s="156">
        <f t="shared" si="15"/>
        <v>0.61031353781375897</v>
      </c>
      <c r="O153" s="157">
        <f t="shared" si="16"/>
        <v>3082297.1148993056</v>
      </c>
    </row>
    <row r="154" spans="1:15" s="18" customFormat="1" ht="14.5" x14ac:dyDescent="0.4">
      <c r="A154" s="154" t="s">
        <v>833</v>
      </c>
      <c r="B154" s="154" t="s">
        <v>834</v>
      </c>
      <c r="C154" s="154" t="s">
        <v>835</v>
      </c>
      <c r="D154" s="155">
        <v>6821012.2453938536</v>
      </c>
      <c r="E154" s="155">
        <v>6821012.2453938536</v>
      </c>
      <c r="F154" s="155">
        <f t="shared" si="12"/>
        <v>0</v>
      </c>
      <c r="G154" s="156">
        <f t="shared" si="13"/>
        <v>1</v>
      </c>
      <c r="H154" s="155">
        <v>338081</v>
      </c>
      <c r="I154" s="155">
        <v>1969082.5231980775</v>
      </c>
      <c r="J154" s="155">
        <f t="shared" si="14"/>
        <v>9128175.7685919311</v>
      </c>
      <c r="K154" s="155">
        <v>9128175.7685919311</v>
      </c>
      <c r="L154" s="155">
        <f t="shared" si="17"/>
        <v>0</v>
      </c>
      <c r="M154" s="155">
        <v>11916111.552730035</v>
      </c>
      <c r="N154" s="156">
        <f t="shared" si="15"/>
        <v>0.76603644806435411</v>
      </c>
      <c r="O154" s="157">
        <f t="shared" si="16"/>
        <v>2787935.7841381039</v>
      </c>
    </row>
    <row r="155" spans="1:15" s="18" customFormat="1" ht="14.5" x14ac:dyDescent="0.4">
      <c r="A155" s="154" t="s">
        <v>836</v>
      </c>
      <c r="B155" s="154" t="s">
        <v>837</v>
      </c>
      <c r="C155" s="154" t="s">
        <v>838</v>
      </c>
      <c r="D155" s="155">
        <v>4266866.8062536949</v>
      </c>
      <c r="E155" s="155">
        <v>4266866.8062536949</v>
      </c>
      <c r="F155" s="155">
        <f t="shared" si="12"/>
        <v>0</v>
      </c>
      <c r="G155" s="156">
        <f t="shared" si="13"/>
        <v>1</v>
      </c>
      <c r="H155" s="155">
        <v>338081</v>
      </c>
      <c r="I155" s="155">
        <v>1195316.531394365</v>
      </c>
      <c r="J155" s="155">
        <f t="shared" si="14"/>
        <v>5800264.3376480602</v>
      </c>
      <c r="K155" s="155">
        <v>5800264.3376480602</v>
      </c>
      <c r="L155" s="155">
        <f t="shared" si="17"/>
        <v>0</v>
      </c>
      <c r="M155" s="155">
        <v>15450889.172099471</v>
      </c>
      <c r="N155" s="156">
        <f t="shared" si="15"/>
        <v>0.37540003510748882</v>
      </c>
      <c r="O155" s="157">
        <f t="shared" si="16"/>
        <v>9650624.8344514109</v>
      </c>
    </row>
    <row r="156" spans="1:15" s="18" customFormat="1" ht="14.5" x14ac:dyDescent="0.4">
      <c r="A156" s="154" t="s">
        <v>839</v>
      </c>
      <c r="B156" s="154" t="s">
        <v>840</v>
      </c>
      <c r="C156" s="154" t="s">
        <v>841</v>
      </c>
      <c r="D156" s="155">
        <v>1819877.8044930547</v>
      </c>
      <c r="E156" s="155">
        <v>1819877.8044930547</v>
      </c>
      <c r="F156" s="155">
        <f t="shared" si="12"/>
        <v>0</v>
      </c>
      <c r="G156" s="156">
        <f t="shared" si="13"/>
        <v>1</v>
      </c>
      <c r="H156" s="155">
        <v>338081</v>
      </c>
      <c r="I156" s="155">
        <v>583647.45124129741</v>
      </c>
      <c r="J156" s="155">
        <f t="shared" si="14"/>
        <v>2741606.2557343524</v>
      </c>
      <c r="K156" s="155">
        <v>2741606.2557343524</v>
      </c>
      <c r="L156" s="155">
        <f t="shared" si="17"/>
        <v>0</v>
      </c>
      <c r="M156" s="155">
        <v>6788583.6087892754</v>
      </c>
      <c r="N156" s="156">
        <f t="shared" si="15"/>
        <v>0.40385541575782552</v>
      </c>
      <c r="O156" s="157">
        <f t="shared" si="16"/>
        <v>4046977.353054923</v>
      </c>
    </row>
    <row r="157" spans="1:15" s="18" customFormat="1" ht="14.5" x14ac:dyDescent="0.4">
      <c r="A157" s="154" t="s">
        <v>842</v>
      </c>
      <c r="B157" s="154" t="s">
        <v>843</v>
      </c>
      <c r="C157" s="154" t="s">
        <v>844</v>
      </c>
      <c r="D157" s="155">
        <v>3295415.2209563013</v>
      </c>
      <c r="E157" s="155">
        <v>3295415.2209563013</v>
      </c>
      <c r="F157" s="155">
        <f t="shared" si="12"/>
        <v>0</v>
      </c>
      <c r="G157" s="156">
        <f t="shared" si="13"/>
        <v>1</v>
      </c>
      <c r="H157" s="155">
        <v>338081</v>
      </c>
      <c r="I157" s="155">
        <v>1019095.3604391656</v>
      </c>
      <c r="J157" s="155">
        <f t="shared" si="14"/>
        <v>4652591.5813954668</v>
      </c>
      <c r="K157" s="155">
        <v>4652591.5813954668</v>
      </c>
      <c r="L157" s="155">
        <f t="shared" si="17"/>
        <v>0</v>
      </c>
      <c r="M157" s="155">
        <v>10576737.685274199</v>
      </c>
      <c r="N157" s="156">
        <f t="shared" si="15"/>
        <v>0.43988909622606848</v>
      </c>
      <c r="O157" s="157">
        <f t="shared" si="16"/>
        <v>5924146.1038787318</v>
      </c>
    </row>
    <row r="158" spans="1:15" s="18" customFormat="1" ht="14.5" x14ac:dyDescent="0.4">
      <c r="A158" s="154" t="s">
        <v>845</v>
      </c>
      <c r="B158" s="154" t="s">
        <v>846</v>
      </c>
      <c r="C158" s="154" t="s">
        <v>847</v>
      </c>
      <c r="D158" s="155">
        <v>4381802.5045620482</v>
      </c>
      <c r="E158" s="155">
        <v>4381802.5045620482</v>
      </c>
      <c r="F158" s="155">
        <f t="shared" si="12"/>
        <v>0</v>
      </c>
      <c r="G158" s="156">
        <f t="shared" si="13"/>
        <v>1</v>
      </c>
      <c r="H158" s="155">
        <v>338081</v>
      </c>
      <c r="I158" s="155">
        <v>1417400.9754083862</v>
      </c>
      <c r="J158" s="155">
        <f t="shared" si="14"/>
        <v>6137284.4799704347</v>
      </c>
      <c r="K158" s="155">
        <v>6137284.4799704347</v>
      </c>
      <c r="L158" s="155">
        <f t="shared" si="17"/>
        <v>0</v>
      </c>
      <c r="M158" s="155">
        <v>10967232.822401781</v>
      </c>
      <c r="N158" s="156">
        <f t="shared" si="15"/>
        <v>0.55960191411587024</v>
      </c>
      <c r="O158" s="157">
        <f t="shared" si="16"/>
        <v>4829948.342431346</v>
      </c>
    </row>
    <row r="159" spans="1:15" s="18" customFormat="1" ht="14.5" x14ac:dyDescent="0.4">
      <c r="A159" s="154" t="s">
        <v>848</v>
      </c>
      <c r="B159" s="154" t="s">
        <v>849</v>
      </c>
      <c r="C159" s="154" t="s">
        <v>850</v>
      </c>
      <c r="D159" s="155">
        <v>2886086.7203287901</v>
      </c>
      <c r="E159" s="155">
        <v>2886086.7203287901</v>
      </c>
      <c r="F159" s="155">
        <f t="shared" si="12"/>
        <v>0</v>
      </c>
      <c r="G159" s="156">
        <f t="shared" si="13"/>
        <v>1</v>
      </c>
      <c r="H159" s="155">
        <v>338081</v>
      </c>
      <c r="I159" s="155">
        <v>876308.11435477971</v>
      </c>
      <c r="J159" s="155">
        <f t="shared" si="14"/>
        <v>4100475.8346835701</v>
      </c>
      <c r="K159" s="155">
        <v>4100475.8346835701</v>
      </c>
      <c r="L159" s="155">
        <f t="shared" si="17"/>
        <v>0</v>
      </c>
      <c r="M159" s="155">
        <v>8870238.190805003</v>
      </c>
      <c r="N159" s="156">
        <f t="shared" si="15"/>
        <v>0.46227347524152995</v>
      </c>
      <c r="O159" s="157">
        <f t="shared" si="16"/>
        <v>4769762.356121433</v>
      </c>
    </row>
    <row r="160" spans="1:15" s="18" customFormat="1" ht="14.5" x14ac:dyDescent="0.4">
      <c r="A160" s="154" t="s">
        <v>851</v>
      </c>
      <c r="B160" s="154" t="s">
        <v>852</v>
      </c>
      <c r="C160" s="154" t="s">
        <v>853</v>
      </c>
      <c r="D160" s="155">
        <v>2132299.3520160997</v>
      </c>
      <c r="E160" s="155">
        <v>2132299.3520160997</v>
      </c>
      <c r="F160" s="155">
        <f t="shared" si="12"/>
        <v>0</v>
      </c>
      <c r="G160" s="156">
        <f t="shared" si="13"/>
        <v>1</v>
      </c>
      <c r="H160" s="155">
        <v>338081</v>
      </c>
      <c r="I160" s="155">
        <v>739607.82299834618</v>
      </c>
      <c r="J160" s="155">
        <f t="shared" si="14"/>
        <v>3209988.175014446</v>
      </c>
      <c r="K160" s="155">
        <v>3209988.175014446</v>
      </c>
      <c r="L160" s="155">
        <f t="shared" si="17"/>
        <v>0</v>
      </c>
      <c r="M160" s="155">
        <v>7181405.6213873159</v>
      </c>
      <c r="N160" s="156">
        <f t="shared" si="15"/>
        <v>0.44698605596857166</v>
      </c>
      <c r="O160" s="157">
        <f t="shared" si="16"/>
        <v>3971417.4463728699</v>
      </c>
    </row>
    <row r="161" spans="1:15" s="18" customFormat="1" ht="14.5" x14ac:dyDescent="0.4">
      <c r="A161" s="154" t="s">
        <v>854</v>
      </c>
      <c r="B161" s="154" t="s">
        <v>855</v>
      </c>
      <c r="C161" s="154" t="s">
        <v>856</v>
      </c>
      <c r="D161" s="155">
        <v>2972439.3044120185</v>
      </c>
      <c r="E161" s="155">
        <v>2972439.3044120185</v>
      </c>
      <c r="F161" s="155">
        <f t="shared" si="12"/>
        <v>0</v>
      </c>
      <c r="G161" s="156">
        <f t="shared" si="13"/>
        <v>1</v>
      </c>
      <c r="H161" s="155">
        <v>338081</v>
      </c>
      <c r="I161" s="155">
        <v>888653.31801927148</v>
      </c>
      <c r="J161" s="155">
        <f t="shared" si="14"/>
        <v>4199173.6224312903</v>
      </c>
      <c r="K161" s="155">
        <v>4199173.6224312903</v>
      </c>
      <c r="L161" s="155">
        <f t="shared" si="17"/>
        <v>0</v>
      </c>
      <c r="M161" s="155">
        <v>10923863.818093477</v>
      </c>
      <c r="N161" s="156">
        <f t="shared" si="15"/>
        <v>0.38440369564806282</v>
      </c>
      <c r="O161" s="157">
        <f t="shared" si="16"/>
        <v>6724690.1956621865</v>
      </c>
    </row>
    <row r="162" spans="1:15" s="18" customFormat="1" ht="14.5" x14ac:dyDescent="0.4">
      <c r="A162" s="154" t="s">
        <v>857</v>
      </c>
      <c r="B162" s="154" t="s">
        <v>858</v>
      </c>
      <c r="C162" s="154" t="s">
        <v>859</v>
      </c>
      <c r="D162" s="155">
        <v>2651275.6154639721</v>
      </c>
      <c r="E162" s="155">
        <v>2651275.6154639721</v>
      </c>
      <c r="F162" s="155">
        <f t="shared" si="12"/>
        <v>0</v>
      </c>
      <c r="G162" s="156">
        <f t="shared" si="13"/>
        <v>1</v>
      </c>
      <c r="H162" s="155">
        <v>338081</v>
      </c>
      <c r="I162" s="155">
        <v>781454.69764003227</v>
      </c>
      <c r="J162" s="155">
        <f t="shared" si="14"/>
        <v>3770811.3131040046</v>
      </c>
      <c r="K162" s="155">
        <v>3770811.3131040046</v>
      </c>
      <c r="L162" s="155">
        <f t="shared" si="17"/>
        <v>0</v>
      </c>
      <c r="M162" s="155">
        <v>7602017.8368444722</v>
      </c>
      <c r="N162" s="156">
        <f t="shared" si="15"/>
        <v>0.4960276855479247</v>
      </c>
      <c r="O162" s="157">
        <f t="shared" si="16"/>
        <v>3831206.5237404676</v>
      </c>
    </row>
    <row r="163" spans="1:15" s="18" customFormat="1" ht="14.5" x14ac:dyDescent="0.4">
      <c r="A163" s="154" t="s">
        <v>860</v>
      </c>
      <c r="B163" s="154" t="s">
        <v>861</v>
      </c>
      <c r="C163" s="154" t="s">
        <v>862</v>
      </c>
      <c r="D163" s="155">
        <v>4100031.2833816074</v>
      </c>
      <c r="E163" s="155">
        <v>4100031.2833816074</v>
      </c>
      <c r="F163" s="155">
        <f t="shared" si="12"/>
        <v>0</v>
      </c>
      <c r="G163" s="156">
        <f t="shared" si="13"/>
        <v>1</v>
      </c>
      <c r="H163" s="155">
        <v>338081</v>
      </c>
      <c r="I163" s="155">
        <v>1129864.1127447477</v>
      </c>
      <c r="J163" s="155">
        <f t="shared" si="14"/>
        <v>5567976.396126355</v>
      </c>
      <c r="K163" s="155">
        <v>5567976.396126355</v>
      </c>
      <c r="L163" s="155">
        <f t="shared" si="17"/>
        <v>0</v>
      </c>
      <c r="M163" s="155">
        <v>7530301.2802090105</v>
      </c>
      <c r="N163" s="156">
        <f t="shared" si="15"/>
        <v>0.73940951217449968</v>
      </c>
      <c r="O163" s="157">
        <f t="shared" si="16"/>
        <v>1962324.8840826554</v>
      </c>
    </row>
    <row r="164" spans="1:15" s="18" customFormat="1" ht="14.5" x14ac:dyDescent="0.4">
      <c r="A164" s="154" t="s">
        <v>863</v>
      </c>
      <c r="B164" s="154" t="s">
        <v>864</v>
      </c>
      <c r="C164" s="154" t="s">
        <v>865</v>
      </c>
      <c r="D164" s="155">
        <v>2728445.3769324212</v>
      </c>
      <c r="E164" s="155">
        <v>2728445.3769324212</v>
      </c>
      <c r="F164" s="155">
        <f t="shared" si="12"/>
        <v>0</v>
      </c>
      <c r="G164" s="156">
        <f t="shared" si="13"/>
        <v>1</v>
      </c>
      <c r="H164" s="155">
        <v>338081</v>
      </c>
      <c r="I164" s="155">
        <v>875053.45940591767</v>
      </c>
      <c r="J164" s="155">
        <f t="shared" si="14"/>
        <v>3941579.8363383389</v>
      </c>
      <c r="K164" s="155">
        <v>3941579.8363383389</v>
      </c>
      <c r="L164" s="155">
        <f t="shared" si="17"/>
        <v>0</v>
      </c>
      <c r="M164" s="155">
        <v>8866569.6507471502</v>
      </c>
      <c r="N164" s="156">
        <f t="shared" si="15"/>
        <v>0.44454394332831954</v>
      </c>
      <c r="O164" s="157">
        <f t="shared" si="16"/>
        <v>4924989.8144088108</v>
      </c>
    </row>
    <row r="165" spans="1:15" s="18" customFormat="1" ht="14.5" x14ac:dyDescent="0.4">
      <c r="A165" s="154" t="s">
        <v>866</v>
      </c>
      <c r="B165" s="154" t="s">
        <v>867</v>
      </c>
      <c r="C165" s="154" t="s">
        <v>868</v>
      </c>
      <c r="D165" s="155">
        <v>1762596.8119722616</v>
      </c>
      <c r="E165" s="155">
        <v>1762596.8119722616</v>
      </c>
      <c r="F165" s="155">
        <f t="shared" si="12"/>
        <v>0</v>
      </c>
      <c r="G165" s="156">
        <f t="shared" si="13"/>
        <v>1</v>
      </c>
      <c r="H165" s="155">
        <v>338081</v>
      </c>
      <c r="I165" s="155">
        <v>612235.55310602696</v>
      </c>
      <c r="J165" s="155">
        <f t="shared" si="14"/>
        <v>2712913.3650782881</v>
      </c>
      <c r="K165" s="155">
        <v>2712913.3650782881</v>
      </c>
      <c r="L165" s="155">
        <f t="shared" si="17"/>
        <v>0</v>
      </c>
      <c r="M165" s="155">
        <v>6991195.2231418788</v>
      </c>
      <c r="N165" s="156">
        <f t="shared" si="15"/>
        <v>0.38804714766055282</v>
      </c>
      <c r="O165" s="157">
        <f t="shared" si="16"/>
        <v>4278281.8580635907</v>
      </c>
    </row>
    <row r="166" spans="1:15" s="18" customFormat="1" ht="14.5" x14ac:dyDescent="0.4">
      <c r="A166" s="154" t="s">
        <v>869</v>
      </c>
      <c r="B166" s="154" t="s">
        <v>870</v>
      </c>
      <c r="C166" s="154" t="s">
        <v>871</v>
      </c>
      <c r="D166" s="155">
        <v>4211807.0665083993</v>
      </c>
      <c r="E166" s="155">
        <v>4211807.0665083993</v>
      </c>
      <c r="F166" s="155">
        <f t="shared" si="12"/>
        <v>0</v>
      </c>
      <c r="G166" s="156">
        <f t="shared" si="13"/>
        <v>1</v>
      </c>
      <c r="H166" s="155">
        <v>338081</v>
      </c>
      <c r="I166" s="155">
        <v>1256808.1471155989</v>
      </c>
      <c r="J166" s="155">
        <f t="shared" si="14"/>
        <v>5806696.2136239987</v>
      </c>
      <c r="K166" s="155">
        <v>5806696.2136239987</v>
      </c>
      <c r="L166" s="155">
        <f t="shared" si="17"/>
        <v>0</v>
      </c>
      <c r="M166" s="155">
        <v>10804662.821453109</v>
      </c>
      <c r="N166" s="156">
        <f t="shared" si="15"/>
        <v>0.53742502747004384</v>
      </c>
      <c r="O166" s="157">
        <f t="shared" si="16"/>
        <v>4997966.6078291107</v>
      </c>
    </row>
    <row r="167" spans="1:15" s="18" customFormat="1" ht="14.5" x14ac:dyDescent="0.4">
      <c r="A167" s="154" t="s">
        <v>872</v>
      </c>
      <c r="B167" s="154" t="s">
        <v>873</v>
      </c>
      <c r="C167" s="154" t="s">
        <v>874</v>
      </c>
      <c r="D167" s="155">
        <v>3880979.4031687682</v>
      </c>
      <c r="E167" s="155">
        <v>3880979.4031687682</v>
      </c>
      <c r="F167" s="155">
        <f t="shared" si="12"/>
        <v>0</v>
      </c>
      <c r="G167" s="156">
        <f t="shared" si="13"/>
        <v>1</v>
      </c>
      <c r="H167" s="155">
        <v>338081</v>
      </c>
      <c r="I167" s="155">
        <v>1192523.2337297727</v>
      </c>
      <c r="J167" s="155">
        <f t="shared" si="14"/>
        <v>5411583.63689854</v>
      </c>
      <c r="K167" s="155">
        <v>5411583.63689854</v>
      </c>
      <c r="L167" s="155">
        <f t="shared" si="17"/>
        <v>0</v>
      </c>
      <c r="M167" s="155">
        <v>10321024.832144249</v>
      </c>
      <c r="N167" s="156">
        <f t="shared" si="15"/>
        <v>0.52432619094612276</v>
      </c>
      <c r="O167" s="157">
        <f t="shared" si="16"/>
        <v>4909441.1952457093</v>
      </c>
    </row>
    <row r="168" spans="1:15" s="18" customFormat="1" ht="14.5" x14ac:dyDescent="0.4">
      <c r="A168" s="154" t="s">
        <v>875</v>
      </c>
      <c r="B168" s="154" t="s">
        <v>876</v>
      </c>
      <c r="C168" s="154" t="s">
        <v>877</v>
      </c>
      <c r="D168" s="155">
        <v>886516.71512522909</v>
      </c>
      <c r="E168" s="155">
        <v>859533.96728989843</v>
      </c>
      <c r="F168" s="155">
        <f t="shared" si="12"/>
        <v>0</v>
      </c>
      <c r="G168" s="156">
        <f t="shared" si="13"/>
        <v>1.0313922996206968</v>
      </c>
      <c r="H168" s="155">
        <v>338081</v>
      </c>
      <c r="I168" s="155">
        <v>371341.80292451475</v>
      </c>
      <c r="J168" s="155">
        <f t="shared" si="14"/>
        <v>1595939.518049744</v>
      </c>
      <c r="K168" s="155">
        <v>1561397.8474014592</v>
      </c>
      <c r="L168" s="155">
        <f t="shared" si="17"/>
        <v>0</v>
      </c>
      <c r="M168" s="155">
        <v>4594620.0860014744</v>
      </c>
      <c r="N168" s="156">
        <f t="shared" si="15"/>
        <v>0.34734961502304107</v>
      </c>
      <c r="O168" s="157">
        <f t="shared" si="16"/>
        <v>2998680.5679517305</v>
      </c>
    </row>
    <row r="169" spans="1:15" s="18" customFormat="1" ht="14.5" x14ac:dyDescent="0.4">
      <c r="A169" s="154" t="s">
        <v>878</v>
      </c>
      <c r="B169" s="154" t="s">
        <v>879</v>
      </c>
      <c r="C169" s="154" t="s">
        <v>880</v>
      </c>
      <c r="D169" s="155">
        <v>915319.47432142391</v>
      </c>
      <c r="E169" s="155">
        <v>915319.47432142391</v>
      </c>
      <c r="F169" s="155">
        <f t="shared" si="12"/>
        <v>0</v>
      </c>
      <c r="G169" s="156">
        <f t="shared" si="13"/>
        <v>1</v>
      </c>
      <c r="H169" s="155">
        <v>338081</v>
      </c>
      <c r="I169" s="155">
        <v>337478.13995145622</v>
      </c>
      <c r="J169" s="155">
        <f t="shared" si="14"/>
        <v>1590878.6142728804</v>
      </c>
      <c r="K169" s="155">
        <v>1590878.6142728804</v>
      </c>
      <c r="L169" s="155">
        <f t="shared" si="17"/>
        <v>0</v>
      </c>
      <c r="M169" s="155">
        <v>4396119.849834431</v>
      </c>
      <c r="N169" s="156">
        <f t="shared" si="15"/>
        <v>0.36188244829876437</v>
      </c>
      <c r="O169" s="157">
        <f t="shared" si="16"/>
        <v>2805241.2355615506</v>
      </c>
    </row>
    <row r="170" spans="1:15" s="18" customFormat="1" ht="14.5" x14ac:dyDescent="0.4">
      <c r="A170" s="154" t="s">
        <v>881</v>
      </c>
      <c r="B170" s="154" t="s">
        <v>882</v>
      </c>
      <c r="C170" s="154" t="s">
        <v>883</v>
      </c>
      <c r="D170" s="155">
        <v>2227208.1536189262</v>
      </c>
      <c r="E170" s="155">
        <v>2227208.1536189262</v>
      </c>
      <c r="F170" s="155">
        <f t="shared" si="12"/>
        <v>0</v>
      </c>
      <c r="G170" s="156">
        <f t="shared" si="13"/>
        <v>1</v>
      </c>
      <c r="H170" s="155">
        <v>338081</v>
      </c>
      <c r="I170" s="155">
        <v>713828.04460597958</v>
      </c>
      <c r="J170" s="155">
        <f t="shared" si="14"/>
        <v>3279117.1982249059</v>
      </c>
      <c r="K170" s="155">
        <v>3279117.1982249059</v>
      </c>
      <c r="L170" s="155">
        <f t="shared" si="17"/>
        <v>0</v>
      </c>
      <c r="M170" s="155">
        <v>3777934.340349705</v>
      </c>
      <c r="N170" s="156">
        <f t="shared" si="15"/>
        <v>0.86796564016551281</v>
      </c>
      <c r="O170" s="157">
        <f t="shared" si="16"/>
        <v>498817.14212479908</v>
      </c>
    </row>
    <row r="171" spans="1:15" s="18" customFormat="1" ht="14.5" x14ac:dyDescent="0.4">
      <c r="A171" s="154" t="s">
        <v>884</v>
      </c>
      <c r="B171" s="154" t="s">
        <v>885</v>
      </c>
      <c r="C171" s="154" t="s">
        <v>886</v>
      </c>
      <c r="D171" s="155">
        <v>3331966.903476058</v>
      </c>
      <c r="E171" s="155">
        <v>3331966.903476058</v>
      </c>
      <c r="F171" s="155">
        <f t="shared" si="12"/>
        <v>0</v>
      </c>
      <c r="G171" s="156">
        <f t="shared" si="13"/>
        <v>1</v>
      </c>
      <c r="H171" s="155">
        <v>338081</v>
      </c>
      <c r="I171" s="155">
        <v>1031091.9653633747</v>
      </c>
      <c r="J171" s="155">
        <f t="shared" si="14"/>
        <v>4701139.8688394325</v>
      </c>
      <c r="K171" s="155">
        <v>4701139.8688394325</v>
      </c>
      <c r="L171" s="155">
        <f t="shared" si="17"/>
        <v>0</v>
      </c>
      <c r="M171" s="155">
        <v>6016273.0663048401</v>
      </c>
      <c r="N171" s="156">
        <f t="shared" si="15"/>
        <v>0.78140400494268869</v>
      </c>
      <c r="O171" s="157">
        <f t="shared" si="16"/>
        <v>1315133.1974654077</v>
      </c>
    </row>
    <row r="172" spans="1:15" s="18" customFormat="1" ht="14.5" x14ac:dyDescent="0.4">
      <c r="A172" s="154" t="s">
        <v>887</v>
      </c>
      <c r="B172" s="154" t="s">
        <v>888</v>
      </c>
      <c r="C172" s="154" t="s">
        <v>889</v>
      </c>
      <c r="D172" s="155">
        <v>2099843.1234231819</v>
      </c>
      <c r="E172" s="155">
        <v>2099843.1234231819</v>
      </c>
      <c r="F172" s="155">
        <f t="shared" si="12"/>
        <v>0</v>
      </c>
      <c r="G172" s="156">
        <f t="shared" si="13"/>
        <v>1</v>
      </c>
      <c r="H172" s="155">
        <v>338081</v>
      </c>
      <c r="I172" s="155">
        <v>628323.68548622564</v>
      </c>
      <c r="J172" s="155">
        <f t="shared" si="14"/>
        <v>3066247.8089094078</v>
      </c>
      <c r="K172" s="155">
        <v>3066247.8089094078</v>
      </c>
      <c r="L172" s="155">
        <f t="shared" si="17"/>
        <v>0</v>
      </c>
      <c r="M172" s="155">
        <v>4171201.0221197209</v>
      </c>
      <c r="N172" s="156">
        <f t="shared" si="15"/>
        <v>0.73509950554989123</v>
      </c>
      <c r="O172" s="157">
        <f t="shared" si="16"/>
        <v>1104953.2132103131</v>
      </c>
    </row>
    <row r="173" spans="1:15" s="18" customFormat="1" ht="14.5" x14ac:dyDescent="0.4">
      <c r="A173" s="154" t="s">
        <v>890</v>
      </c>
      <c r="B173" s="154" t="s">
        <v>891</v>
      </c>
      <c r="C173" s="154" t="s">
        <v>892</v>
      </c>
      <c r="D173" s="155">
        <v>1024662.4659366938</v>
      </c>
      <c r="E173" s="155">
        <v>1024662.4659366938</v>
      </c>
      <c r="F173" s="155">
        <f t="shared" si="12"/>
        <v>0</v>
      </c>
      <c r="G173" s="156">
        <f t="shared" si="13"/>
        <v>1</v>
      </c>
      <c r="H173" s="155">
        <v>338081</v>
      </c>
      <c r="I173" s="155">
        <v>365672.56565259083</v>
      </c>
      <c r="J173" s="155">
        <f t="shared" si="14"/>
        <v>1728416.0315892845</v>
      </c>
      <c r="K173" s="155">
        <v>1728416.0315892845</v>
      </c>
      <c r="L173" s="155">
        <f t="shared" si="17"/>
        <v>0</v>
      </c>
      <c r="M173" s="155">
        <v>2879138.9732628237</v>
      </c>
      <c r="N173" s="156">
        <f t="shared" si="15"/>
        <v>0.60032393282861696</v>
      </c>
      <c r="O173" s="157">
        <f t="shared" si="16"/>
        <v>1150722.9416735391</v>
      </c>
    </row>
    <row r="174" spans="1:15" s="18" customFormat="1" ht="14.5" x14ac:dyDescent="0.4">
      <c r="A174" s="154" t="s">
        <v>893</v>
      </c>
      <c r="B174" s="154" t="s">
        <v>894</v>
      </c>
      <c r="C174" s="154" t="s">
        <v>895</v>
      </c>
      <c r="D174" s="155">
        <v>1350194.4645659954</v>
      </c>
      <c r="E174" s="155">
        <v>1350194.4645659954</v>
      </c>
      <c r="F174" s="155">
        <f t="shared" si="12"/>
        <v>0</v>
      </c>
      <c r="G174" s="156">
        <f t="shared" si="13"/>
        <v>1</v>
      </c>
      <c r="H174" s="155">
        <v>338081</v>
      </c>
      <c r="I174" s="155">
        <v>488427.40481694223</v>
      </c>
      <c r="J174" s="155">
        <f t="shared" si="14"/>
        <v>2176702.8693829374</v>
      </c>
      <c r="K174" s="155">
        <v>2176702.8693829374</v>
      </c>
      <c r="L174" s="155">
        <f t="shared" si="17"/>
        <v>0</v>
      </c>
      <c r="M174" s="155">
        <v>4432941.3295189105</v>
      </c>
      <c r="N174" s="156">
        <f t="shared" si="15"/>
        <v>0.49102902736120047</v>
      </c>
      <c r="O174" s="157">
        <f t="shared" si="16"/>
        <v>2256238.4601359731</v>
      </c>
    </row>
    <row r="175" spans="1:15" s="18" customFormat="1" ht="14.5" x14ac:dyDescent="0.4">
      <c r="A175" s="154" t="s">
        <v>896</v>
      </c>
      <c r="B175" s="154" t="s">
        <v>897</v>
      </c>
      <c r="C175" s="154" t="s">
        <v>898</v>
      </c>
      <c r="D175" s="155">
        <v>1759288.102019171</v>
      </c>
      <c r="E175" s="155">
        <v>1759288.102019171</v>
      </c>
      <c r="F175" s="155">
        <f t="shared" si="12"/>
        <v>0</v>
      </c>
      <c r="G175" s="156">
        <f t="shared" si="13"/>
        <v>1</v>
      </c>
      <c r="H175" s="155">
        <v>338081</v>
      </c>
      <c r="I175" s="155">
        <v>539244.68669779773</v>
      </c>
      <c r="J175" s="155">
        <f t="shared" si="14"/>
        <v>2636613.7887169691</v>
      </c>
      <c r="K175" s="155">
        <v>2636613.7887169691</v>
      </c>
      <c r="L175" s="155">
        <f t="shared" si="17"/>
        <v>0</v>
      </c>
      <c r="M175" s="155">
        <v>4709897.4850682849</v>
      </c>
      <c r="N175" s="156">
        <f t="shared" si="15"/>
        <v>0.55980279763535934</v>
      </c>
      <c r="O175" s="157">
        <f t="shared" si="16"/>
        <v>2073283.6963513158</v>
      </c>
    </row>
    <row r="176" spans="1:15" s="18" customFormat="1" ht="14.5" x14ac:dyDescent="0.4">
      <c r="A176" s="154" t="s">
        <v>914</v>
      </c>
      <c r="B176" s="154" t="s">
        <v>915</v>
      </c>
      <c r="C176" s="154" t="s">
        <v>916</v>
      </c>
      <c r="D176" s="155">
        <v>6036115.6384440837</v>
      </c>
      <c r="E176" s="155">
        <v>6036115.6384440837</v>
      </c>
      <c r="F176" s="155">
        <f t="shared" si="12"/>
        <v>0</v>
      </c>
      <c r="G176" s="156">
        <f t="shared" si="13"/>
        <v>1</v>
      </c>
      <c r="H176" s="155">
        <v>338081</v>
      </c>
      <c r="I176" s="155">
        <v>1690951.8161989616</v>
      </c>
      <c r="J176" s="155">
        <f t="shared" si="14"/>
        <v>8065148.4546430456</v>
      </c>
      <c r="K176" s="155">
        <v>8065148.4546430456</v>
      </c>
      <c r="L176" s="155">
        <f t="shared" si="17"/>
        <v>0</v>
      </c>
      <c r="M176" s="155">
        <v>9172081.1473454349</v>
      </c>
      <c r="N176" s="156">
        <f t="shared" si="15"/>
        <v>0.87931499133947855</v>
      </c>
      <c r="O176" s="157">
        <f t="shared" si="16"/>
        <v>1106932.6927023893</v>
      </c>
    </row>
    <row r="177" spans="1:15" s="18" customFormat="1" ht="14.5" x14ac:dyDescent="0.4">
      <c r="A177" s="154" t="s">
        <v>917</v>
      </c>
      <c r="B177" s="154" t="s">
        <v>918</v>
      </c>
      <c r="C177" s="154" t="s">
        <v>919</v>
      </c>
      <c r="D177" s="155">
        <v>832337.02340005746</v>
      </c>
      <c r="E177" s="155">
        <v>832337.02340005746</v>
      </c>
      <c r="F177" s="155">
        <f t="shared" si="12"/>
        <v>0</v>
      </c>
      <c r="G177" s="156">
        <f t="shared" si="13"/>
        <v>1</v>
      </c>
      <c r="H177" s="155">
        <v>338081</v>
      </c>
      <c r="I177" s="155">
        <v>295825.09823001351</v>
      </c>
      <c r="J177" s="155">
        <f t="shared" si="14"/>
        <v>1466243.1216300712</v>
      </c>
      <c r="K177" s="155">
        <v>1466243.1216300712</v>
      </c>
      <c r="L177" s="155">
        <f t="shared" si="17"/>
        <v>0</v>
      </c>
      <c r="M177" s="155">
        <v>3340480.4147279225</v>
      </c>
      <c r="N177" s="156">
        <f t="shared" si="15"/>
        <v>0.43893181207275384</v>
      </c>
      <c r="O177" s="157">
        <f t="shared" si="16"/>
        <v>1874237.2930978513</v>
      </c>
    </row>
    <row r="178" spans="1:15" s="18" customFormat="1" ht="14.5" x14ac:dyDescent="0.4">
      <c r="A178" s="154" t="s">
        <v>920</v>
      </c>
      <c r="B178" s="154" t="s">
        <v>921</v>
      </c>
      <c r="C178" s="154" t="s">
        <v>922</v>
      </c>
      <c r="D178" s="155">
        <v>2979243.0858833753</v>
      </c>
      <c r="E178" s="155">
        <v>2979243.0858833753</v>
      </c>
      <c r="F178" s="155">
        <f t="shared" si="12"/>
        <v>0</v>
      </c>
      <c r="G178" s="156">
        <f t="shared" si="13"/>
        <v>1</v>
      </c>
      <c r="H178" s="155">
        <v>338081</v>
      </c>
      <c r="I178" s="155">
        <v>875597.3936472208</v>
      </c>
      <c r="J178" s="155">
        <f t="shared" si="14"/>
        <v>4192921.4795305962</v>
      </c>
      <c r="K178" s="155">
        <v>4192921.4795305962</v>
      </c>
      <c r="L178" s="155">
        <f t="shared" si="17"/>
        <v>0</v>
      </c>
      <c r="M178" s="155">
        <v>6790894.9579022368</v>
      </c>
      <c r="N178" s="156">
        <f t="shared" si="15"/>
        <v>0.61743282815050704</v>
      </c>
      <c r="O178" s="157">
        <f t="shared" si="16"/>
        <v>2597973.4783716407</v>
      </c>
    </row>
    <row r="179" spans="1:15" s="18" customFormat="1" ht="14.5" x14ac:dyDescent="0.4">
      <c r="A179" s="154" t="s">
        <v>899</v>
      </c>
      <c r="B179" s="154" t="s">
        <v>900</v>
      </c>
      <c r="C179" s="154" t="s">
        <v>901</v>
      </c>
      <c r="D179" s="155">
        <v>3700171.0945058637</v>
      </c>
      <c r="E179" s="155">
        <v>3700171.0945058637</v>
      </c>
      <c r="F179" s="155">
        <f t="shared" si="12"/>
        <v>0</v>
      </c>
      <c r="G179" s="156">
        <f t="shared" si="13"/>
        <v>1</v>
      </c>
      <c r="H179" s="155">
        <v>338081</v>
      </c>
      <c r="I179" s="155">
        <v>1088323.7645815858</v>
      </c>
      <c r="J179" s="155">
        <f t="shared" si="14"/>
        <v>5126575.8590874495</v>
      </c>
      <c r="K179" s="155">
        <v>5126575.8590874495</v>
      </c>
      <c r="L179" s="155">
        <f t="shared" si="17"/>
        <v>0</v>
      </c>
      <c r="M179" s="155">
        <v>10043069.477349056</v>
      </c>
      <c r="N179" s="156">
        <f t="shared" si="15"/>
        <v>0.51045906539328734</v>
      </c>
      <c r="O179" s="157">
        <f t="shared" si="16"/>
        <v>4916493.6182616064</v>
      </c>
    </row>
    <row r="180" spans="1:15" s="18" customFormat="1" ht="14.5" x14ac:dyDescent="0.4">
      <c r="A180" s="154" t="s">
        <v>902</v>
      </c>
      <c r="B180" s="154" t="s">
        <v>903</v>
      </c>
      <c r="C180" s="154" t="s">
        <v>904</v>
      </c>
      <c r="D180" s="155">
        <v>3625221.2568431417</v>
      </c>
      <c r="E180" s="155">
        <v>3625221.2568431417</v>
      </c>
      <c r="F180" s="155">
        <f t="shared" si="12"/>
        <v>0</v>
      </c>
      <c r="G180" s="156">
        <f t="shared" si="13"/>
        <v>1</v>
      </c>
      <c r="H180" s="155">
        <v>338081</v>
      </c>
      <c r="I180" s="155">
        <v>1002084.6434618396</v>
      </c>
      <c r="J180" s="155">
        <f t="shared" si="14"/>
        <v>4965386.9003049815</v>
      </c>
      <c r="K180" s="155">
        <v>4965386.9003049815</v>
      </c>
      <c r="L180" s="155">
        <f t="shared" si="17"/>
        <v>0</v>
      </c>
      <c r="M180" s="155">
        <v>5917777.7470184714</v>
      </c>
      <c r="N180" s="156">
        <f t="shared" si="15"/>
        <v>0.83906275506995365</v>
      </c>
      <c r="O180" s="157">
        <f t="shared" si="16"/>
        <v>952390.84671348985</v>
      </c>
    </row>
    <row r="181" spans="1:15" s="18" customFormat="1" ht="14.5" x14ac:dyDescent="0.4">
      <c r="A181" s="154" t="s">
        <v>923</v>
      </c>
      <c r="B181" s="154" t="s">
        <v>924</v>
      </c>
      <c r="C181" s="154" t="s">
        <v>925</v>
      </c>
      <c r="D181" s="155">
        <v>2911117.3735196185</v>
      </c>
      <c r="E181" s="155">
        <v>2911117.3735196185</v>
      </c>
      <c r="F181" s="155">
        <f t="shared" si="12"/>
        <v>0</v>
      </c>
      <c r="G181" s="156">
        <f t="shared" si="13"/>
        <v>1</v>
      </c>
      <c r="H181" s="155">
        <v>338081</v>
      </c>
      <c r="I181" s="155">
        <v>835825.58305868262</v>
      </c>
      <c r="J181" s="155">
        <f t="shared" si="14"/>
        <v>4085023.9565783013</v>
      </c>
      <c r="K181" s="155">
        <v>4085023.9565783013</v>
      </c>
      <c r="L181" s="155">
        <f t="shared" si="17"/>
        <v>0</v>
      </c>
      <c r="M181" s="155">
        <v>6048274.6700113006</v>
      </c>
      <c r="N181" s="156">
        <f t="shared" si="15"/>
        <v>0.675403181808651</v>
      </c>
      <c r="O181" s="157">
        <f t="shared" si="16"/>
        <v>1963250.7134329993</v>
      </c>
    </row>
    <row r="182" spans="1:15" s="18" customFormat="1" ht="14.5" x14ac:dyDescent="0.4">
      <c r="A182" s="154" t="s">
        <v>926</v>
      </c>
      <c r="B182" s="154" t="s">
        <v>927</v>
      </c>
      <c r="C182" s="154" t="s">
        <v>928</v>
      </c>
      <c r="D182" s="155">
        <v>4231339.0031055026</v>
      </c>
      <c r="E182" s="155">
        <v>4231339.0031055026</v>
      </c>
      <c r="F182" s="155">
        <f t="shared" si="12"/>
        <v>0</v>
      </c>
      <c r="G182" s="156">
        <f t="shared" si="13"/>
        <v>1</v>
      </c>
      <c r="H182" s="155">
        <v>338081</v>
      </c>
      <c r="I182" s="155">
        <v>1143397.8578039098</v>
      </c>
      <c r="J182" s="155">
        <f t="shared" si="14"/>
        <v>5712817.8609094126</v>
      </c>
      <c r="K182" s="155">
        <v>5712817.8609094126</v>
      </c>
      <c r="L182" s="155">
        <f t="shared" si="17"/>
        <v>0</v>
      </c>
      <c r="M182" s="155">
        <v>8367050.4458079077</v>
      </c>
      <c r="N182" s="156">
        <f t="shared" si="15"/>
        <v>0.68277559671839561</v>
      </c>
      <c r="O182" s="157">
        <f t="shared" si="16"/>
        <v>2654232.5848984951</v>
      </c>
    </row>
    <row r="183" spans="1:15" s="18" customFormat="1" ht="14.5" x14ac:dyDescent="0.4">
      <c r="A183" s="154" t="s">
        <v>929</v>
      </c>
      <c r="B183" s="154" t="s">
        <v>930</v>
      </c>
      <c r="C183" s="154" t="s">
        <v>931</v>
      </c>
      <c r="D183" s="155">
        <v>1302813.7159002521</v>
      </c>
      <c r="E183" s="155">
        <v>1302813.7159002521</v>
      </c>
      <c r="F183" s="155">
        <f t="shared" si="12"/>
        <v>0</v>
      </c>
      <c r="G183" s="156">
        <f t="shared" si="13"/>
        <v>1</v>
      </c>
      <c r="H183" s="155">
        <v>338081</v>
      </c>
      <c r="I183" s="155">
        <v>486021.77299283672</v>
      </c>
      <c r="J183" s="155">
        <f t="shared" si="14"/>
        <v>2126916.4888930889</v>
      </c>
      <c r="K183" s="155">
        <v>2126916.4888930889</v>
      </c>
      <c r="L183" s="155">
        <f t="shared" si="17"/>
        <v>0</v>
      </c>
      <c r="M183" s="155">
        <v>2910451.4141679057</v>
      </c>
      <c r="N183" s="156">
        <f t="shared" si="15"/>
        <v>0.73078577382854937</v>
      </c>
      <c r="O183" s="157">
        <f t="shared" si="16"/>
        <v>783534.92527481681</v>
      </c>
    </row>
    <row r="184" spans="1:15" s="18" customFormat="1" ht="14.5" x14ac:dyDescent="0.4">
      <c r="A184" s="154" t="s">
        <v>932</v>
      </c>
      <c r="B184" s="154" t="s">
        <v>933</v>
      </c>
      <c r="C184" s="154" t="s">
        <v>934</v>
      </c>
      <c r="D184" s="155">
        <v>4072403.6408204674</v>
      </c>
      <c r="E184" s="155">
        <v>4072403.6408204674</v>
      </c>
      <c r="F184" s="155">
        <f t="shared" si="12"/>
        <v>0</v>
      </c>
      <c r="G184" s="156">
        <f t="shared" si="13"/>
        <v>1</v>
      </c>
      <c r="H184" s="155">
        <v>338081</v>
      </c>
      <c r="I184" s="155">
        <v>1069243.9938742204</v>
      </c>
      <c r="J184" s="155">
        <f t="shared" si="14"/>
        <v>5479728.634694688</v>
      </c>
      <c r="K184" s="155">
        <v>5479728.634694688</v>
      </c>
      <c r="L184" s="155">
        <f t="shared" si="17"/>
        <v>0</v>
      </c>
      <c r="M184" s="155">
        <v>9050038.1153648067</v>
      </c>
      <c r="N184" s="156">
        <f t="shared" si="15"/>
        <v>0.6054923266446155</v>
      </c>
      <c r="O184" s="157">
        <f t="shared" si="16"/>
        <v>3570309.4806701187</v>
      </c>
    </row>
    <row r="185" spans="1:15" s="18" customFormat="1" ht="14.5" x14ac:dyDescent="0.4">
      <c r="A185" s="154" t="s">
        <v>935</v>
      </c>
      <c r="B185" s="154" t="s">
        <v>936</v>
      </c>
      <c r="C185" s="154" t="s">
        <v>937</v>
      </c>
      <c r="D185" s="155">
        <v>3693159.355545226</v>
      </c>
      <c r="E185" s="155">
        <v>3693159.355545226</v>
      </c>
      <c r="F185" s="155">
        <f t="shared" si="12"/>
        <v>0</v>
      </c>
      <c r="G185" s="156">
        <f t="shared" si="13"/>
        <v>1</v>
      </c>
      <c r="H185" s="155">
        <v>338081</v>
      </c>
      <c r="I185" s="155">
        <v>1013163.1715312527</v>
      </c>
      <c r="J185" s="155">
        <f t="shared" si="14"/>
        <v>5044403.527076479</v>
      </c>
      <c r="K185" s="155">
        <v>5044403.527076479</v>
      </c>
      <c r="L185" s="155">
        <f t="shared" si="17"/>
        <v>0</v>
      </c>
      <c r="M185" s="155">
        <v>5989072.9998708367</v>
      </c>
      <c r="N185" s="156">
        <f t="shared" si="15"/>
        <v>0.84226783129630733</v>
      </c>
      <c r="O185" s="157">
        <f t="shared" si="16"/>
        <v>944669.47279435769</v>
      </c>
    </row>
    <row r="186" spans="1:15" s="18" customFormat="1" ht="14.5" x14ac:dyDescent="0.4">
      <c r="A186" s="154" t="s">
        <v>905</v>
      </c>
      <c r="B186" s="154" t="s">
        <v>906</v>
      </c>
      <c r="C186" s="154" t="s">
        <v>907</v>
      </c>
      <c r="D186" s="155">
        <v>1884712.3654534235</v>
      </c>
      <c r="E186" s="155">
        <v>1884712.9549032499</v>
      </c>
      <c r="F186" s="155">
        <f t="shared" si="12"/>
        <v>1</v>
      </c>
      <c r="G186" s="156">
        <f t="shared" si="13"/>
        <v>0.99999968724689625</v>
      </c>
      <c r="H186" s="155">
        <v>338081</v>
      </c>
      <c r="I186" s="155">
        <v>568871.07187948981</v>
      </c>
      <c r="J186" s="155">
        <f t="shared" si="14"/>
        <v>2791664.4373329133</v>
      </c>
      <c r="K186" s="155">
        <v>2791665.191910686</v>
      </c>
      <c r="L186" s="155">
        <f t="shared" si="17"/>
        <v>1</v>
      </c>
      <c r="M186" s="155">
        <v>5343713.5718673524</v>
      </c>
      <c r="N186" s="156">
        <f t="shared" si="15"/>
        <v>0.52242029812937196</v>
      </c>
      <c r="O186" s="157">
        <f t="shared" si="16"/>
        <v>2552049.1345344391</v>
      </c>
    </row>
    <row r="187" spans="1:15" s="18" customFormat="1" ht="14.5" x14ac:dyDescent="0.4">
      <c r="A187" s="154" t="s">
        <v>908</v>
      </c>
      <c r="B187" s="154" t="s">
        <v>909</v>
      </c>
      <c r="C187" s="154" t="s">
        <v>910</v>
      </c>
      <c r="D187" s="155">
        <v>2112336.6218500095</v>
      </c>
      <c r="E187" s="155">
        <v>2112336.6218500095</v>
      </c>
      <c r="F187" s="155">
        <f t="shared" si="12"/>
        <v>0</v>
      </c>
      <c r="G187" s="156">
        <f t="shared" si="13"/>
        <v>1</v>
      </c>
      <c r="H187" s="155">
        <v>338081</v>
      </c>
      <c r="I187" s="155">
        <v>617664.3774536181</v>
      </c>
      <c r="J187" s="155">
        <f t="shared" si="14"/>
        <v>3068081.9993036278</v>
      </c>
      <c r="K187" s="155">
        <v>3068081.9993036278</v>
      </c>
      <c r="L187" s="155">
        <f t="shared" si="17"/>
        <v>0</v>
      </c>
      <c r="M187" s="155">
        <v>6081557.1733708167</v>
      </c>
      <c r="N187" s="156">
        <f t="shared" si="15"/>
        <v>0.50448954302982996</v>
      </c>
      <c r="O187" s="157">
        <f t="shared" si="16"/>
        <v>3013475.174067189</v>
      </c>
    </row>
    <row r="188" spans="1:15" s="18" customFormat="1" ht="14.5" x14ac:dyDescent="0.4">
      <c r="A188" s="154" t="s">
        <v>938</v>
      </c>
      <c r="B188" s="154" t="s">
        <v>939</v>
      </c>
      <c r="C188" s="154" t="s">
        <v>940</v>
      </c>
      <c r="D188" s="155">
        <v>11550197.534770243</v>
      </c>
      <c r="E188" s="155">
        <v>11550197.534770243</v>
      </c>
      <c r="F188" s="155">
        <f t="shared" si="12"/>
        <v>0</v>
      </c>
      <c r="G188" s="156">
        <f t="shared" si="13"/>
        <v>1</v>
      </c>
      <c r="H188" s="155">
        <v>338081</v>
      </c>
      <c r="I188" s="155">
        <v>3348363.0242919368</v>
      </c>
      <c r="J188" s="155">
        <f t="shared" si="14"/>
        <v>15236641.559062179</v>
      </c>
      <c r="K188" s="155">
        <v>15236641.559062179</v>
      </c>
      <c r="L188" s="155">
        <f t="shared" si="17"/>
        <v>0</v>
      </c>
      <c r="M188" s="155">
        <v>17084477.181479167</v>
      </c>
      <c r="N188" s="156">
        <f t="shared" si="15"/>
        <v>0.89184125432763151</v>
      </c>
      <c r="O188" s="157">
        <f t="shared" si="16"/>
        <v>1847835.622416988</v>
      </c>
    </row>
    <row r="189" spans="1:15" s="18" customFormat="1" ht="14.5" x14ac:dyDescent="0.4">
      <c r="A189" s="154" t="s">
        <v>941</v>
      </c>
      <c r="B189" s="154" t="s">
        <v>942</v>
      </c>
      <c r="C189" s="154" t="s">
        <v>943</v>
      </c>
      <c r="D189" s="155">
        <v>18668333.798015993</v>
      </c>
      <c r="E189" s="155">
        <v>18668333.798015993</v>
      </c>
      <c r="F189" s="155">
        <f t="shared" si="12"/>
        <v>0</v>
      </c>
      <c r="G189" s="156">
        <f t="shared" si="13"/>
        <v>1</v>
      </c>
      <c r="H189" s="155">
        <v>338081</v>
      </c>
      <c r="I189" s="155">
        <v>5229730.8920471752</v>
      </c>
      <c r="J189" s="155">
        <f t="shared" si="14"/>
        <v>24236145.690063167</v>
      </c>
      <c r="K189" s="155">
        <v>24236145.690063167</v>
      </c>
      <c r="L189" s="155">
        <f t="shared" si="17"/>
        <v>0</v>
      </c>
      <c r="M189" s="155">
        <v>30386123.306332782</v>
      </c>
      <c r="N189" s="156">
        <f t="shared" si="15"/>
        <v>0.79760571777223399</v>
      </c>
      <c r="O189" s="157">
        <f t="shared" si="16"/>
        <v>6149977.6162696145</v>
      </c>
    </row>
    <row r="190" spans="1:15" s="18" customFormat="1" ht="14.5" x14ac:dyDescent="0.4">
      <c r="A190" s="154" t="s">
        <v>944</v>
      </c>
      <c r="B190" s="154" t="s">
        <v>945</v>
      </c>
      <c r="C190" s="154" t="s">
        <v>946</v>
      </c>
      <c r="D190" s="155">
        <v>3330808.3502402548</v>
      </c>
      <c r="E190" s="155">
        <v>3330807.9275585003</v>
      </c>
      <c r="F190" s="155">
        <f t="shared" si="12"/>
        <v>0</v>
      </c>
      <c r="G190" s="156">
        <f t="shared" si="13"/>
        <v>1.0000001269006691</v>
      </c>
      <c r="H190" s="155">
        <v>338081</v>
      </c>
      <c r="I190" s="155">
        <v>969938.43031698395</v>
      </c>
      <c r="J190" s="155">
        <f t="shared" si="14"/>
        <v>4638827.7805572385</v>
      </c>
      <c r="K190" s="155">
        <v>4638827.2394657955</v>
      </c>
      <c r="L190" s="155">
        <f t="shared" si="17"/>
        <v>0</v>
      </c>
      <c r="M190" s="155">
        <v>6678950.1066295281</v>
      </c>
      <c r="N190" s="156">
        <f t="shared" si="15"/>
        <v>0.69454445781122642</v>
      </c>
      <c r="O190" s="157">
        <f t="shared" si="16"/>
        <v>2040122.3260722896</v>
      </c>
    </row>
    <row r="191" spans="1:15" s="18" customFormat="1" ht="14.5" x14ac:dyDescent="0.4">
      <c r="A191" s="154" t="s">
        <v>947</v>
      </c>
      <c r="B191" s="154" t="s">
        <v>948</v>
      </c>
      <c r="C191" s="154" t="s">
        <v>949</v>
      </c>
      <c r="D191" s="155">
        <v>4180813.6331461319</v>
      </c>
      <c r="E191" s="155">
        <v>4180813.6331461319</v>
      </c>
      <c r="F191" s="155">
        <f t="shared" si="12"/>
        <v>0</v>
      </c>
      <c r="G191" s="156">
        <f t="shared" si="13"/>
        <v>1</v>
      </c>
      <c r="H191" s="155">
        <v>338081</v>
      </c>
      <c r="I191" s="155">
        <v>1171209.1254068888</v>
      </c>
      <c r="J191" s="155">
        <f t="shared" si="14"/>
        <v>5690103.7585530207</v>
      </c>
      <c r="K191" s="155">
        <v>5690103.7585530207</v>
      </c>
      <c r="L191" s="155">
        <f t="shared" si="17"/>
        <v>0</v>
      </c>
      <c r="M191" s="155">
        <v>9008397.8972082883</v>
      </c>
      <c r="N191" s="156">
        <f t="shared" si="15"/>
        <v>0.63164436379041267</v>
      </c>
      <c r="O191" s="157">
        <f t="shared" si="16"/>
        <v>3318294.1386552677</v>
      </c>
    </row>
    <row r="192" spans="1:15" s="18" customFormat="1" ht="14.5" x14ac:dyDescent="0.4">
      <c r="A192" s="154" t="s">
        <v>950</v>
      </c>
      <c r="B192" s="154" t="s">
        <v>951</v>
      </c>
      <c r="C192" s="154" t="s">
        <v>952</v>
      </c>
      <c r="D192" s="155">
        <v>2795272.0810030601</v>
      </c>
      <c r="E192" s="155">
        <v>2795272.0810030601</v>
      </c>
      <c r="F192" s="155">
        <f t="shared" si="12"/>
        <v>0</v>
      </c>
      <c r="G192" s="156">
        <f t="shared" si="13"/>
        <v>1</v>
      </c>
      <c r="H192" s="155">
        <v>338081</v>
      </c>
      <c r="I192" s="155">
        <v>783065.46423306235</v>
      </c>
      <c r="J192" s="155">
        <f t="shared" si="14"/>
        <v>3916418.5452361223</v>
      </c>
      <c r="K192" s="155">
        <v>3916418.5452361223</v>
      </c>
      <c r="L192" s="155">
        <f t="shared" si="17"/>
        <v>0</v>
      </c>
      <c r="M192" s="155">
        <v>5747700.7122720331</v>
      </c>
      <c r="N192" s="156">
        <f t="shared" si="15"/>
        <v>0.68138873982670967</v>
      </c>
      <c r="O192" s="157">
        <f t="shared" si="16"/>
        <v>1831282.1670359108</v>
      </c>
    </row>
    <row r="193" spans="1:15" s="18" customFormat="1" ht="14.5" x14ac:dyDescent="0.4">
      <c r="A193" s="154" t="s">
        <v>953</v>
      </c>
      <c r="B193" s="154" t="s">
        <v>954</v>
      </c>
      <c r="C193" s="154" t="s">
        <v>955</v>
      </c>
      <c r="D193" s="155">
        <v>3824534.5299182576</v>
      </c>
      <c r="E193" s="155">
        <v>3630576.1889897962</v>
      </c>
      <c r="F193" s="155">
        <f t="shared" si="12"/>
        <v>0</v>
      </c>
      <c r="G193" s="156">
        <f t="shared" si="13"/>
        <v>1.0534235699326917</v>
      </c>
      <c r="H193" s="155">
        <v>338081</v>
      </c>
      <c r="I193" s="155">
        <v>1099629.182348338</v>
      </c>
      <c r="J193" s="155">
        <f t="shared" si="14"/>
        <v>5262244.712266596</v>
      </c>
      <c r="K193" s="155">
        <v>5013951.0554187102</v>
      </c>
      <c r="L193" s="155">
        <f t="shared" si="17"/>
        <v>0</v>
      </c>
      <c r="M193" s="155">
        <v>5882645.435536664</v>
      </c>
      <c r="N193" s="156">
        <f t="shared" si="15"/>
        <v>0.89453712108462813</v>
      </c>
      <c r="O193" s="157">
        <f t="shared" si="16"/>
        <v>620400.72327006795</v>
      </c>
    </row>
    <row r="194" spans="1:15" s="18" customFormat="1" ht="14.5" x14ac:dyDescent="0.4">
      <c r="A194" s="154" t="s">
        <v>956</v>
      </c>
      <c r="B194" s="154" t="s">
        <v>957</v>
      </c>
      <c r="C194" s="154" t="s">
        <v>958</v>
      </c>
      <c r="D194" s="155">
        <v>2434554.9006213895</v>
      </c>
      <c r="E194" s="155">
        <v>2434554.9006213895</v>
      </c>
      <c r="F194" s="155">
        <f t="shared" si="12"/>
        <v>0</v>
      </c>
      <c r="G194" s="156">
        <f t="shared" si="13"/>
        <v>1</v>
      </c>
      <c r="H194" s="155">
        <v>338081</v>
      </c>
      <c r="I194" s="155">
        <v>632777.33490949159</v>
      </c>
      <c r="J194" s="155">
        <f t="shared" si="14"/>
        <v>3405413.2355308812</v>
      </c>
      <c r="K194" s="155">
        <v>3405413.2355308812</v>
      </c>
      <c r="L194" s="155">
        <f t="shared" si="17"/>
        <v>0</v>
      </c>
      <c r="M194" s="155">
        <v>5028998.6903784638</v>
      </c>
      <c r="N194" s="156">
        <f t="shared" si="15"/>
        <v>0.67715532359277719</v>
      </c>
      <c r="O194" s="157">
        <f t="shared" si="16"/>
        <v>1623585.4548475826</v>
      </c>
    </row>
    <row r="195" spans="1:15" s="18" customFormat="1" ht="14.5" x14ac:dyDescent="0.4">
      <c r="A195" s="154" t="s">
        <v>959</v>
      </c>
      <c r="B195" s="154" t="s">
        <v>960</v>
      </c>
      <c r="C195" s="154" t="s">
        <v>961</v>
      </c>
      <c r="D195" s="155">
        <v>3602657.8685586629</v>
      </c>
      <c r="E195" s="155">
        <v>3602657.8685586629</v>
      </c>
      <c r="F195" s="155">
        <f t="shared" si="12"/>
        <v>0</v>
      </c>
      <c r="G195" s="156">
        <f t="shared" si="13"/>
        <v>1</v>
      </c>
      <c r="H195" s="155">
        <v>338081</v>
      </c>
      <c r="I195" s="155">
        <v>1114566.3378532932</v>
      </c>
      <c r="J195" s="155">
        <f t="shared" si="14"/>
        <v>5055305.2064119559</v>
      </c>
      <c r="K195" s="155">
        <v>5055305.2064119559</v>
      </c>
      <c r="L195" s="155">
        <f t="shared" si="17"/>
        <v>0</v>
      </c>
      <c r="M195" s="155">
        <v>7728266.8704398694</v>
      </c>
      <c r="N195" s="156">
        <f t="shared" si="15"/>
        <v>0.65413181133122844</v>
      </c>
      <c r="O195" s="157">
        <f t="shared" si="16"/>
        <v>2672961.6640279135</v>
      </c>
    </row>
    <row r="196" spans="1:15" s="18" customFormat="1" ht="14.5" x14ac:dyDescent="0.4">
      <c r="A196" s="154" t="s">
        <v>911</v>
      </c>
      <c r="B196" s="154" t="s">
        <v>912</v>
      </c>
      <c r="C196" s="154" t="s">
        <v>913</v>
      </c>
      <c r="D196" s="155">
        <v>3323696.6673607156</v>
      </c>
      <c r="E196" s="155">
        <v>3323696.6673607156</v>
      </c>
      <c r="F196" s="155">
        <f t="shared" si="12"/>
        <v>0</v>
      </c>
      <c r="G196" s="156">
        <f t="shared" si="13"/>
        <v>1</v>
      </c>
      <c r="H196" s="155">
        <v>338081</v>
      </c>
      <c r="I196" s="155">
        <v>994966.91832081031</v>
      </c>
      <c r="J196" s="155">
        <f t="shared" si="14"/>
        <v>4656744.585681526</v>
      </c>
      <c r="K196" s="155">
        <v>4656744.585681526</v>
      </c>
      <c r="L196" s="155">
        <f t="shared" si="17"/>
        <v>0</v>
      </c>
      <c r="M196" s="155">
        <v>5922963.1416767249</v>
      </c>
      <c r="N196" s="156">
        <f t="shared" si="15"/>
        <v>0.78621873449025947</v>
      </c>
      <c r="O196" s="157">
        <f t="shared" si="16"/>
        <v>1266218.5559951989</v>
      </c>
    </row>
    <row r="197" spans="1:15" s="18" customFormat="1" ht="14.5" x14ac:dyDescent="0.4">
      <c r="A197" s="154" t="s">
        <v>962</v>
      </c>
      <c r="B197" s="154" t="s">
        <v>963</v>
      </c>
      <c r="C197" s="154" t="s">
        <v>964</v>
      </c>
      <c r="D197" s="155">
        <v>2942906.0137681765</v>
      </c>
      <c r="E197" s="155">
        <v>2942906.0137681765</v>
      </c>
      <c r="F197" s="155">
        <f t="shared" si="12"/>
        <v>0</v>
      </c>
      <c r="G197" s="156">
        <f t="shared" si="13"/>
        <v>1</v>
      </c>
      <c r="H197" s="155">
        <v>338081</v>
      </c>
      <c r="I197" s="155">
        <v>911417.41679203778</v>
      </c>
      <c r="J197" s="155">
        <f t="shared" si="14"/>
        <v>4192404.4305602144</v>
      </c>
      <c r="K197" s="155">
        <v>4192404.4305602144</v>
      </c>
      <c r="L197" s="155">
        <f t="shared" si="17"/>
        <v>0</v>
      </c>
      <c r="M197" s="155">
        <v>8572212.2121909391</v>
      </c>
      <c r="N197" s="156">
        <f t="shared" si="15"/>
        <v>0.48906913720567979</v>
      </c>
      <c r="O197" s="157">
        <f t="shared" si="16"/>
        <v>4379807.7816307247</v>
      </c>
    </row>
    <row r="198" spans="1:15" s="18" customFormat="1" ht="14.5" x14ac:dyDescent="0.4">
      <c r="A198" s="154" t="s">
        <v>965</v>
      </c>
      <c r="B198" s="154" t="s">
        <v>966</v>
      </c>
      <c r="C198" s="154" t="s">
        <v>967</v>
      </c>
      <c r="D198" s="155">
        <v>3163953.1126719858</v>
      </c>
      <c r="E198" s="155">
        <v>3163953.1126719858</v>
      </c>
      <c r="F198" s="155">
        <f t="shared" si="12"/>
        <v>0</v>
      </c>
      <c r="G198" s="156">
        <f t="shared" si="13"/>
        <v>1</v>
      </c>
      <c r="H198" s="155">
        <v>338081</v>
      </c>
      <c r="I198" s="155">
        <v>886346.85652645316</v>
      </c>
      <c r="J198" s="155">
        <f t="shared" si="14"/>
        <v>4388380.9691984393</v>
      </c>
      <c r="K198" s="155">
        <v>4388380.9691984393</v>
      </c>
      <c r="L198" s="155">
        <f t="shared" si="17"/>
        <v>0</v>
      </c>
      <c r="M198" s="155">
        <v>5739454.7533423221</v>
      </c>
      <c r="N198" s="156">
        <f t="shared" si="15"/>
        <v>0.76459893104704824</v>
      </c>
      <c r="O198" s="157">
        <f t="shared" si="16"/>
        <v>1351073.7841438828</v>
      </c>
    </row>
    <row r="199" spans="1:15" s="18" customFormat="1" ht="14.5" x14ac:dyDescent="0.4">
      <c r="A199" s="154" t="s">
        <v>968</v>
      </c>
      <c r="B199" s="154" t="s">
        <v>969</v>
      </c>
      <c r="C199" s="154" t="s">
        <v>970</v>
      </c>
      <c r="D199" s="155">
        <v>1810278.2866039874</v>
      </c>
      <c r="E199" s="155">
        <v>1810278.2866039874</v>
      </c>
      <c r="F199" s="155">
        <f t="shared" si="12"/>
        <v>0</v>
      </c>
      <c r="G199" s="156">
        <f t="shared" si="13"/>
        <v>1</v>
      </c>
      <c r="H199" s="155">
        <v>338081</v>
      </c>
      <c r="I199" s="155">
        <v>591510.45644775848</v>
      </c>
      <c r="J199" s="155">
        <f t="shared" si="14"/>
        <v>2739869.7430517459</v>
      </c>
      <c r="K199" s="155">
        <v>2739869.7430517459</v>
      </c>
      <c r="L199" s="155">
        <f t="shared" si="17"/>
        <v>0</v>
      </c>
      <c r="M199" s="155">
        <v>5379304.6936049704</v>
      </c>
      <c r="N199" s="156">
        <f t="shared" si="15"/>
        <v>0.50933529500735664</v>
      </c>
      <c r="O199" s="157">
        <f t="shared" si="16"/>
        <v>2639434.9505532244</v>
      </c>
    </row>
    <row r="200" spans="1:15" s="18" customFormat="1" ht="14.5" x14ac:dyDescent="0.4">
      <c r="A200" s="154" t="s">
        <v>971</v>
      </c>
      <c r="B200" s="154" t="s">
        <v>972</v>
      </c>
      <c r="C200" s="154" t="s">
        <v>973</v>
      </c>
      <c r="D200" s="155">
        <v>1303436.8858109214</v>
      </c>
      <c r="E200" s="155">
        <v>1303436.8858109214</v>
      </c>
      <c r="F200" s="155">
        <f t="shared" ref="F200:F263" si="18">IF(D200="#N/A","#N/A",ROUND(IF(E200-D200&lt;0,0,E200-D200),0))</f>
        <v>0</v>
      </c>
      <c r="G200" s="156">
        <f t="shared" ref="G200:G263" si="19">IFERROR(D200/E200,"")</f>
        <v>1</v>
      </c>
      <c r="H200" s="155">
        <v>338081</v>
      </c>
      <c r="I200" s="155">
        <v>371989.41523943638</v>
      </c>
      <c r="J200" s="155">
        <f t="shared" ref="J200:J263" si="20">IFERROR(IF(D200=0,0,D200+H200+I200),"#N/A")</f>
        <v>2013507.3010503578</v>
      </c>
      <c r="K200" s="155">
        <v>2013507.3010503578</v>
      </c>
      <c r="L200" s="155">
        <f t="shared" si="17"/>
        <v>0</v>
      </c>
      <c r="M200" s="155">
        <v>5651379.8344789734</v>
      </c>
      <c r="N200" s="156">
        <f t="shared" ref="N200:N263" si="21">IFERROR(J200/M200,"#N/A")</f>
        <v>0.35628596201691903</v>
      </c>
      <c r="O200" s="157">
        <f t="shared" ref="O200:O263" si="22">IFERROR(M200-J200,"#N/A")</f>
        <v>3637872.5334286159</v>
      </c>
    </row>
    <row r="201" spans="1:15" s="18" customFormat="1" ht="14.5" x14ac:dyDescent="0.4">
      <c r="A201" s="154" t="s">
        <v>974</v>
      </c>
      <c r="B201" s="154" t="s">
        <v>975</v>
      </c>
      <c r="C201" s="154" t="s">
        <v>976</v>
      </c>
      <c r="D201" s="155">
        <v>4909867.5873398343</v>
      </c>
      <c r="E201" s="155">
        <v>4909867.5873398343</v>
      </c>
      <c r="F201" s="155">
        <f t="shared" si="18"/>
        <v>0</v>
      </c>
      <c r="G201" s="156">
        <f t="shared" si="19"/>
        <v>1</v>
      </c>
      <c r="H201" s="155">
        <v>338081</v>
      </c>
      <c r="I201" s="155">
        <v>1412380.853032161</v>
      </c>
      <c r="J201" s="155">
        <f t="shared" si="20"/>
        <v>6660329.4403719958</v>
      </c>
      <c r="K201" s="155">
        <v>6660329.4403719958</v>
      </c>
      <c r="L201" s="155">
        <f t="shared" ref="L201:L264" si="23">IF(J201="#N/A","#N/A",ROUND(IF(K201-J201&lt;0,0,K201-J201),0))</f>
        <v>0</v>
      </c>
      <c r="M201" s="155">
        <v>12865055.527981592</v>
      </c>
      <c r="N201" s="156">
        <f t="shared" si="21"/>
        <v>0.51770701073817593</v>
      </c>
      <c r="O201" s="157">
        <f t="shared" si="22"/>
        <v>6204726.0876095966</v>
      </c>
    </row>
    <row r="202" spans="1:15" s="18" customFormat="1" ht="14.5" x14ac:dyDescent="0.4">
      <c r="A202" s="154" t="s">
        <v>977</v>
      </c>
      <c r="B202" s="154" t="s">
        <v>978</v>
      </c>
      <c r="C202" s="154" t="s">
        <v>979</v>
      </c>
      <c r="D202" s="155">
        <v>4717945.693598818</v>
      </c>
      <c r="E202" s="155">
        <v>4717945.693598818</v>
      </c>
      <c r="F202" s="155">
        <f t="shared" si="18"/>
        <v>0</v>
      </c>
      <c r="G202" s="156">
        <f t="shared" si="19"/>
        <v>1</v>
      </c>
      <c r="H202" s="155">
        <v>338081</v>
      </c>
      <c r="I202" s="155">
        <v>1336330.7321617962</v>
      </c>
      <c r="J202" s="155">
        <f t="shared" si="20"/>
        <v>6392357.4257606138</v>
      </c>
      <c r="K202" s="155">
        <v>6392357.4257606138</v>
      </c>
      <c r="L202" s="155">
        <f t="shared" si="23"/>
        <v>0</v>
      </c>
      <c r="M202" s="155">
        <v>11251282.46566215</v>
      </c>
      <c r="N202" s="156">
        <f t="shared" si="21"/>
        <v>0.56814478218545172</v>
      </c>
      <c r="O202" s="157">
        <f t="shared" si="22"/>
        <v>4858925.039901536</v>
      </c>
    </row>
    <row r="203" spans="1:15" s="18" customFormat="1" ht="14.5" x14ac:dyDescent="0.4">
      <c r="A203" s="154" t="s">
        <v>980</v>
      </c>
      <c r="B203" s="154" t="s">
        <v>981</v>
      </c>
      <c r="C203" s="154" t="s">
        <v>982</v>
      </c>
      <c r="D203" s="155">
        <v>2994297.5140197915</v>
      </c>
      <c r="E203" s="155">
        <v>2994297.5140197915</v>
      </c>
      <c r="F203" s="155">
        <f t="shared" si="18"/>
        <v>0</v>
      </c>
      <c r="G203" s="156">
        <f t="shared" si="19"/>
        <v>1</v>
      </c>
      <c r="H203" s="155">
        <v>338081</v>
      </c>
      <c r="I203" s="155">
        <v>941261.67618640652</v>
      </c>
      <c r="J203" s="155">
        <f t="shared" si="20"/>
        <v>4273640.190206198</v>
      </c>
      <c r="K203" s="155">
        <v>4273640.190206198</v>
      </c>
      <c r="L203" s="155">
        <f t="shared" si="23"/>
        <v>0</v>
      </c>
      <c r="M203" s="155">
        <v>7613039.6546716969</v>
      </c>
      <c r="N203" s="156">
        <f t="shared" si="21"/>
        <v>0.56135793113644217</v>
      </c>
      <c r="O203" s="157">
        <f t="shared" si="22"/>
        <v>3339399.4644654989</v>
      </c>
    </row>
    <row r="204" spans="1:15" s="18" customFormat="1" ht="14.5" x14ac:dyDescent="0.4">
      <c r="A204" s="154" t="s">
        <v>983</v>
      </c>
      <c r="B204" s="154" t="s">
        <v>984</v>
      </c>
      <c r="C204" s="154" t="s">
        <v>985</v>
      </c>
      <c r="D204" s="155">
        <v>3123180.420533726</v>
      </c>
      <c r="E204" s="155">
        <v>3123180.420533726</v>
      </c>
      <c r="F204" s="155">
        <f t="shared" si="18"/>
        <v>0</v>
      </c>
      <c r="G204" s="156">
        <f t="shared" si="19"/>
        <v>1</v>
      </c>
      <c r="H204" s="155">
        <v>338081</v>
      </c>
      <c r="I204" s="155">
        <v>874924.23745908879</v>
      </c>
      <c r="J204" s="155">
        <f t="shared" si="20"/>
        <v>4336185.6579928147</v>
      </c>
      <c r="K204" s="155">
        <v>4336185.6579928147</v>
      </c>
      <c r="L204" s="155">
        <f t="shared" si="23"/>
        <v>0</v>
      </c>
      <c r="M204" s="155">
        <v>9148983.8103238884</v>
      </c>
      <c r="N204" s="156">
        <f t="shared" si="21"/>
        <v>0.47395270861664218</v>
      </c>
      <c r="O204" s="157">
        <f t="shared" si="22"/>
        <v>4812798.1523310738</v>
      </c>
    </row>
    <row r="205" spans="1:15" s="18" customFormat="1" ht="14.5" x14ac:dyDescent="0.4">
      <c r="A205" s="154" t="s">
        <v>986</v>
      </c>
      <c r="B205" s="154" t="s">
        <v>987</v>
      </c>
      <c r="C205" s="154" t="s">
        <v>988</v>
      </c>
      <c r="D205" s="155">
        <v>1311212.4914155183</v>
      </c>
      <c r="E205" s="155">
        <v>1311212.4914155183</v>
      </c>
      <c r="F205" s="155">
        <f t="shared" si="18"/>
        <v>0</v>
      </c>
      <c r="G205" s="156">
        <f t="shared" si="19"/>
        <v>1</v>
      </c>
      <c r="H205" s="155">
        <v>338081</v>
      </c>
      <c r="I205" s="155">
        <v>403351.28121865616</v>
      </c>
      <c r="J205" s="155">
        <f t="shared" si="20"/>
        <v>2052644.7726341744</v>
      </c>
      <c r="K205" s="155">
        <v>2052644.7726341744</v>
      </c>
      <c r="L205" s="155">
        <f t="shared" si="23"/>
        <v>0</v>
      </c>
      <c r="M205" s="155">
        <v>7125784.291608138</v>
      </c>
      <c r="N205" s="156">
        <f t="shared" si="21"/>
        <v>0.28805878604149215</v>
      </c>
      <c r="O205" s="157">
        <f t="shared" si="22"/>
        <v>5073139.5189739633</v>
      </c>
    </row>
    <row r="206" spans="1:15" s="18" customFormat="1" ht="14.5" x14ac:dyDescent="0.4">
      <c r="A206" s="154" t="s">
        <v>989</v>
      </c>
      <c r="B206" s="154" t="s">
        <v>990</v>
      </c>
      <c r="C206" s="154" t="s">
        <v>991</v>
      </c>
      <c r="D206" s="155">
        <v>3256592.819783391</v>
      </c>
      <c r="E206" s="155">
        <v>3256592.819783391</v>
      </c>
      <c r="F206" s="155">
        <f t="shared" si="18"/>
        <v>0</v>
      </c>
      <c r="G206" s="156">
        <f t="shared" si="19"/>
        <v>1</v>
      </c>
      <c r="H206" s="155">
        <v>338081</v>
      </c>
      <c r="I206" s="155">
        <v>1029640.4723327152</v>
      </c>
      <c r="J206" s="155">
        <f t="shared" si="20"/>
        <v>4624314.2921161065</v>
      </c>
      <c r="K206" s="155">
        <v>4624314.2921161065</v>
      </c>
      <c r="L206" s="155">
        <f t="shared" si="23"/>
        <v>0</v>
      </c>
      <c r="M206" s="155">
        <v>10398039.923712552</v>
      </c>
      <c r="N206" s="156">
        <f t="shared" si="21"/>
        <v>0.44472942266459636</v>
      </c>
      <c r="O206" s="157">
        <f t="shared" si="22"/>
        <v>5773725.6315964451</v>
      </c>
    </row>
    <row r="207" spans="1:15" s="18" customFormat="1" ht="14.5" x14ac:dyDescent="0.4">
      <c r="A207" s="154" t="s">
        <v>992</v>
      </c>
      <c r="B207" s="154" t="s">
        <v>993</v>
      </c>
      <c r="C207" s="154" t="s">
        <v>994</v>
      </c>
      <c r="D207" s="155">
        <v>1432426.4317721855</v>
      </c>
      <c r="E207" s="155">
        <v>1432426.4317721855</v>
      </c>
      <c r="F207" s="155">
        <f t="shared" si="18"/>
        <v>0</v>
      </c>
      <c r="G207" s="156">
        <f t="shared" si="19"/>
        <v>1</v>
      </c>
      <c r="H207" s="155">
        <v>338081</v>
      </c>
      <c r="I207" s="155">
        <v>484236.7070296653</v>
      </c>
      <c r="J207" s="155">
        <f t="shared" si="20"/>
        <v>2254744.1388018508</v>
      </c>
      <c r="K207" s="155">
        <v>2254744.1388018508</v>
      </c>
      <c r="L207" s="155">
        <f t="shared" si="23"/>
        <v>0</v>
      </c>
      <c r="M207" s="155">
        <v>11679220.766522061</v>
      </c>
      <c r="N207" s="156">
        <f t="shared" si="21"/>
        <v>0.19305604234016788</v>
      </c>
      <c r="O207" s="157">
        <f t="shared" si="22"/>
        <v>9424476.6277202107</v>
      </c>
    </row>
    <row r="208" spans="1:15" s="18" customFormat="1" ht="14.5" x14ac:dyDescent="0.4">
      <c r="A208" s="154" t="s">
        <v>996</v>
      </c>
      <c r="B208" s="154" t="s">
        <v>997</v>
      </c>
      <c r="C208" s="154" t="s">
        <v>998</v>
      </c>
      <c r="D208" s="155">
        <v>3218355.5444587222</v>
      </c>
      <c r="E208" s="155">
        <v>3218355.5444587222</v>
      </c>
      <c r="F208" s="155">
        <f t="shared" si="18"/>
        <v>0</v>
      </c>
      <c r="G208" s="156">
        <f t="shared" si="19"/>
        <v>1</v>
      </c>
      <c r="H208" s="155">
        <v>338081</v>
      </c>
      <c r="I208" s="155">
        <v>1008300.8201366208</v>
      </c>
      <c r="J208" s="155">
        <f t="shared" si="20"/>
        <v>4564737.3645953434</v>
      </c>
      <c r="K208" s="155">
        <v>4564737.3645953434</v>
      </c>
      <c r="L208" s="155">
        <f t="shared" si="23"/>
        <v>0</v>
      </c>
      <c r="M208" s="155">
        <v>11187615.773663478</v>
      </c>
      <c r="N208" s="156">
        <f t="shared" si="21"/>
        <v>0.40801699458977597</v>
      </c>
      <c r="O208" s="157">
        <f t="shared" si="22"/>
        <v>6622878.4090681346</v>
      </c>
    </row>
    <row r="209" spans="1:15" s="18" customFormat="1" ht="14.5" x14ac:dyDescent="0.4">
      <c r="A209" s="154" t="s">
        <v>999</v>
      </c>
      <c r="B209" s="154" t="s">
        <v>1000</v>
      </c>
      <c r="C209" s="154" t="s">
        <v>1001</v>
      </c>
      <c r="D209" s="155">
        <v>1848324.2502856215</v>
      </c>
      <c r="E209" s="155">
        <v>1848324.2502856215</v>
      </c>
      <c r="F209" s="155">
        <f t="shared" si="18"/>
        <v>0</v>
      </c>
      <c r="G209" s="156">
        <f t="shared" si="19"/>
        <v>1</v>
      </c>
      <c r="H209" s="155">
        <v>338081</v>
      </c>
      <c r="I209" s="155">
        <v>611315.97367045388</v>
      </c>
      <c r="J209" s="155">
        <f t="shared" si="20"/>
        <v>2797721.2239560755</v>
      </c>
      <c r="K209" s="155">
        <v>2797721.2239560755</v>
      </c>
      <c r="L209" s="155">
        <f t="shared" si="23"/>
        <v>0</v>
      </c>
      <c r="M209" s="155">
        <v>6861111.7352835136</v>
      </c>
      <c r="N209" s="156">
        <f t="shared" si="21"/>
        <v>0.40776499959455459</v>
      </c>
      <c r="O209" s="157">
        <f t="shared" si="22"/>
        <v>4063390.5113274381</v>
      </c>
    </row>
    <row r="210" spans="1:15" s="18" customFormat="1" ht="14.5" x14ac:dyDescent="0.4">
      <c r="A210" s="154" t="s">
        <v>1002</v>
      </c>
      <c r="B210" s="154" t="s">
        <v>1003</v>
      </c>
      <c r="C210" s="154" t="s">
        <v>1004</v>
      </c>
      <c r="D210" s="155">
        <v>5757178.8871412193</v>
      </c>
      <c r="E210" s="155">
        <v>5757178.8871412193</v>
      </c>
      <c r="F210" s="155">
        <f t="shared" si="18"/>
        <v>0</v>
      </c>
      <c r="G210" s="156">
        <f t="shared" si="19"/>
        <v>1</v>
      </c>
      <c r="H210" s="155">
        <v>338081</v>
      </c>
      <c r="I210" s="155">
        <v>1720445.9742722705</v>
      </c>
      <c r="J210" s="155">
        <f t="shared" si="20"/>
        <v>7815705.86141349</v>
      </c>
      <c r="K210" s="155">
        <v>7815705.86141349</v>
      </c>
      <c r="L210" s="155">
        <f t="shared" si="23"/>
        <v>0</v>
      </c>
      <c r="M210" s="155">
        <v>12974116.012572862</v>
      </c>
      <c r="N210" s="156">
        <f t="shared" si="21"/>
        <v>0.60240758243871895</v>
      </c>
      <c r="O210" s="157">
        <f t="shared" si="22"/>
        <v>5158410.1511593722</v>
      </c>
    </row>
    <row r="211" spans="1:15" s="18" customFormat="1" ht="14.5" x14ac:dyDescent="0.4">
      <c r="A211" s="154" t="s">
        <v>1005</v>
      </c>
      <c r="B211" s="154" t="s">
        <v>1006</v>
      </c>
      <c r="C211" s="154" t="s">
        <v>1007</v>
      </c>
      <c r="D211" s="155">
        <v>2003233.7844615518</v>
      </c>
      <c r="E211" s="155">
        <v>2003233.7844615518</v>
      </c>
      <c r="F211" s="155">
        <f t="shared" si="18"/>
        <v>0</v>
      </c>
      <c r="G211" s="156">
        <f t="shared" si="19"/>
        <v>1</v>
      </c>
      <c r="H211" s="155">
        <v>338081</v>
      </c>
      <c r="I211" s="155">
        <v>561183.86862394703</v>
      </c>
      <c r="J211" s="155">
        <f t="shared" si="20"/>
        <v>2902498.6530854991</v>
      </c>
      <c r="K211" s="155">
        <v>2902498.6530854991</v>
      </c>
      <c r="L211" s="155">
        <f t="shared" si="23"/>
        <v>0</v>
      </c>
      <c r="M211" s="155">
        <v>6085072.9096034914</v>
      </c>
      <c r="N211" s="156">
        <f t="shared" si="21"/>
        <v>0.47698666822952307</v>
      </c>
      <c r="O211" s="157">
        <f t="shared" si="22"/>
        <v>3182574.2565179924</v>
      </c>
    </row>
    <row r="212" spans="1:15" s="18" customFormat="1" ht="14.5" x14ac:dyDescent="0.4">
      <c r="A212" s="154" t="s">
        <v>1008</v>
      </c>
      <c r="B212" s="154" t="s">
        <v>1009</v>
      </c>
      <c r="C212" s="154" t="s">
        <v>1010</v>
      </c>
      <c r="D212" s="155">
        <v>4588223.351307557</v>
      </c>
      <c r="E212" s="155">
        <v>4588223.351307557</v>
      </c>
      <c r="F212" s="155">
        <f t="shared" si="18"/>
        <v>0</v>
      </c>
      <c r="G212" s="156">
        <f t="shared" si="19"/>
        <v>1</v>
      </c>
      <c r="H212" s="155">
        <v>338081</v>
      </c>
      <c r="I212" s="155">
        <v>1162259.7542985987</v>
      </c>
      <c r="J212" s="155">
        <f t="shared" si="20"/>
        <v>6088564.1056061555</v>
      </c>
      <c r="K212" s="155">
        <v>6088564.1056061555</v>
      </c>
      <c r="L212" s="155">
        <f t="shared" si="23"/>
        <v>0</v>
      </c>
      <c r="M212" s="155">
        <v>19076110.411028132</v>
      </c>
      <c r="N212" s="156">
        <f t="shared" si="21"/>
        <v>0.3191721988611621</v>
      </c>
      <c r="O212" s="157">
        <f t="shared" si="22"/>
        <v>12987546.305421976</v>
      </c>
    </row>
    <row r="213" spans="1:15" s="18" customFormat="1" ht="14.5" x14ac:dyDescent="0.4">
      <c r="A213" s="154" t="s">
        <v>1012</v>
      </c>
      <c r="B213" s="154" t="s">
        <v>1013</v>
      </c>
      <c r="C213" s="154" t="s">
        <v>1014</v>
      </c>
      <c r="D213" s="155">
        <v>1707759.6636108621</v>
      </c>
      <c r="E213" s="155">
        <v>1707759.6636108621</v>
      </c>
      <c r="F213" s="155">
        <f t="shared" si="18"/>
        <v>0</v>
      </c>
      <c r="G213" s="156">
        <f t="shared" si="19"/>
        <v>1</v>
      </c>
      <c r="H213" s="155">
        <v>338081</v>
      </c>
      <c r="I213" s="155">
        <v>555564.2165176667</v>
      </c>
      <c r="J213" s="155">
        <f t="shared" si="20"/>
        <v>2601404.8801285289</v>
      </c>
      <c r="K213" s="155">
        <v>2601404.8801285289</v>
      </c>
      <c r="L213" s="155">
        <f t="shared" si="23"/>
        <v>0</v>
      </c>
      <c r="M213" s="155">
        <v>4643556.6238246243</v>
      </c>
      <c r="N213" s="156">
        <f t="shared" si="21"/>
        <v>0.56021818852849581</v>
      </c>
      <c r="O213" s="157">
        <f t="shared" si="22"/>
        <v>2042151.7436960954</v>
      </c>
    </row>
    <row r="214" spans="1:15" s="18" customFormat="1" ht="14.5" x14ac:dyDescent="0.4">
      <c r="A214" s="154" t="s">
        <v>1015</v>
      </c>
      <c r="B214" s="154" t="s">
        <v>1016</v>
      </c>
      <c r="C214" s="154" t="s">
        <v>1017</v>
      </c>
      <c r="D214" s="155">
        <v>2081286.5070942843</v>
      </c>
      <c r="E214" s="155">
        <v>2081286.5070942843</v>
      </c>
      <c r="F214" s="155">
        <f t="shared" si="18"/>
        <v>0</v>
      </c>
      <c r="G214" s="156">
        <f t="shared" si="19"/>
        <v>1</v>
      </c>
      <c r="H214" s="155">
        <v>338081</v>
      </c>
      <c r="I214" s="155">
        <v>536905.16842788365</v>
      </c>
      <c r="J214" s="155">
        <f t="shared" si="20"/>
        <v>2956272.6755221682</v>
      </c>
      <c r="K214" s="155">
        <v>2956272.6755221682</v>
      </c>
      <c r="L214" s="155">
        <f t="shared" si="23"/>
        <v>0</v>
      </c>
      <c r="M214" s="155">
        <v>5556656.7413840331</v>
      </c>
      <c r="N214" s="156">
        <f t="shared" si="21"/>
        <v>0.53202362735579556</v>
      </c>
      <c r="O214" s="157">
        <f t="shared" si="22"/>
        <v>2600384.0658618649</v>
      </c>
    </row>
    <row r="215" spans="1:15" s="18" customFormat="1" ht="14.5" x14ac:dyDescent="0.4">
      <c r="A215" s="154" t="s">
        <v>1018</v>
      </c>
      <c r="B215" s="154" t="s">
        <v>1019</v>
      </c>
      <c r="C215" s="154" t="s">
        <v>1020</v>
      </c>
      <c r="D215" s="155">
        <v>5539496.1864058496</v>
      </c>
      <c r="E215" s="155">
        <v>5539496.1864058496</v>
      </c>
      <c r="F215" s="155">
        <f t="shared" si="18"/>
        <v>0</v>
      </c>
      <c r="G215" s="156">
        <f t="shared" si="19"/>
        <v>1</v>
      </c>
      <c r="H215" s="155">
        <v>338081</v>
      </c>
      <c r="I215" s="155">
        <v>1458553.6577310611</v>
      </c>
      <c r="J215" s="155">
        <f t="shared" si="20"/>
        <v>7336130.8441369105</v>
      </c>
      <c r="K215" s="155">
        <v>7336130.8441369105</v>
      </c>
      <c r="L215" s="155">
        <f t="shared" si="23"/>
        <v>0</v>
      </c>
      <c r="M215" s="155">
        <v>12818561.634999774</v>
      </c>
      <c r="N215" s="156">
        <f t="shared" si="21"/>
        <v>0.5723053064008643</v>
      </c>
      <c r="O215" s="157">
        <f t="shared" si="22"/>
        <v>5482430.7908628639</v>
      </c>
    </row>
    <row r="216" spans="1:15" s="18" customFormat="1" ht="14.5" x14ac:dyDescent="0.4">
      <c r="A216" s="154" t="s">
        <v>1021</v>
      </c>
      <c r="B216" s="154" t="s">
        <v>1022</v>
      </c>
      <c r="C216" s="154" t="s">
        <v>1023</v>
      </c>
      <c r="D216" s="155">
        <v>1520935.8619942535</v>
      </c>
      <c r="E216" s="155">
        <v>1520935.8619942535</v>
      </c>
      <c r="F216" s="155">
        <f t="shared" si="18"/>
        <v>0</v>
      </c>
      <c r="G216" s="156">
        <f t="shared" si="19"/>
        <v>1</v>
      </c>
      <c r="H216" s="155">
        <v>338081</v>
      </c>
      <c r="I216" s="155">
        <v>509610.7886122202</v>
      </c>
      <c r="J216" s="155">
        <f t="shared" si="20"/>
        <v>2368627.6506064739</v>
      </c>
      <c r="K216" s="155">
        <v>2368627.6506064739</v>
      </c>
      <c r="L216" s="155">
        <f t="shared" si="23"/>
        <v>0</v>
      </c>
      <c r="M216" s="155">
        <v>6750667.9335631998</v>
      </c>
      <c r="N216" s="156">
        <f t="shared" si="21"/>
        <v>0.3508730801036814</v>
      </c>
      <c r="O216" s="157">
        <f t="shared" si="22"/>
        <v>4382040.2829567259</v>
      </c>
    </row>
    <row r="217" spans="1:15" s="18" customFormat="1" ht="14.5" x14ac:dyDescent="0.4">
      <c r="A217" s="154" t="s">
        <v>1024</v>
      </c>
      <c r="B217" s="154" t="s">
        <v>1025</v>
      </c>
      <c r="C217" s="154" t="s">
        <v>1026</v>
      </c>
      <c r="D217" s="155">
        <v>2340485.7850063867</v>
      </c>
      <c r="E217" s="155">
        <v>2340485.7850063867</v>
      </c>
      <c r="F217" s="155">
        <f t="shared" si="18"/>
        <v>0</v>
      </c>
      <c r="G217" s="156">
        <f t="shared" si="19"/>
        <v>1</v>
      </c>
      <c r="H217" s="155">
        <v>338081</v>
      </c>
      <c r="I217" s="155">
        <v>679435.47319938883</v>
      </c>
      <c r="J217" s="155">
        <f t="shared" si="20"/>
        <v>3358002.2582057756</v>
      </c>
      <c r="K217" s="155">
        <v>3358002.2582057756</v>
      </c>
      <c r="L217" s="155">
        <f t="shared" si="23"/>
        <v>0</v>
      </c>
      <c r="M217" s="155">
        <v>4974338.255017126</v>
      </c>
      <c r="N217" s="156">
        <f t="shared" si="21"/>
        <v>0.67506512143979935</v>
      </c>
      <c r="O217" s="157">
        <f t="shared" si="22"/>
        <v>1616335.9968113503</v>
      </c>
    </row>
    <row r="218" spans="1:15" s="18" customFormat="1" ht="14.5" x14ac:dyDescent="0.4">
      <c r="A218" s="154" t="s">
        <v>1036</v>
      </c>
      <c r="B218" s="154" t="s">
        <v>1037</v>
      </c>
      <c r="C218" s="154" t="s">
        <v>1038</v>
      </c>
      <c r="D218" s="155">
        <v>12824821.126618728</v>
      </c>
      <c r="E218" s="155">
        <v>12824821.126618728</v>
      </c>
      <c r="F218" s="155">
        <f t="shared" si="18"/>
        <v>0</v>
      </c>
      <c r="G218" s="156">
        <f t="shared" si="19"/>
        <v>1</v>
      </c>
      <c r="H218" s="155">
        <v>338081</v>
      </c>
      <c r="I218" s="155">
        <v>3592733.7463916126</v>
      </c>
      <c r="J218" s="155">
        <f t="shared" si="20"/>
        <v>16755635.873010341</v>
      </c>
      <c r="K218" s="155">
        <v>16755635.873010341</v>
      </c>
      <c r="L218" s="155">
        <f t="shared" si="23"/>
        <v>0</v>
      </c>
      <c r="M218" s="155">
        <v>19863252.581302535</v>
      </c>
      <c r="N218" s="156">
        <f t="shared" si="21"/>
        <v>0.84354945417059124</v>
      </c>
      <c r="O218" s="157">
        <f t="shared" si="22"/>
        <v>3107616.7082921937</v>
      </c>
    </row>
    <row r="219" spans="1:15" s="18" customFormat="1" ht="14.5" x14ac:dyDescent="0.4">
      <c r="A219" s="154" t="s">
        <v>1039</v>
      </c>
      <c r="B219" s="154" t="s">
        <v>1040</v>
      </c>
      <c r="C219" s="154" t="s">
        <v>1041</v>
      </c>
      <c r="D219" s="155">
        <v>3549807.4998597968</v>
      </c>
      <c r="E219" s="155">
        <v>3549807.4998597968</v>
      </c>
      <c r="F219" s="155">
        <f t="shared" si="18"/>
        <v>0</v>
      </c>
      <c r="G219" s="156">
        <f t="shared" si="19"/>
        <v>1</v>
      </c>
      <c r="H219" s="155">
        <v>338081</v>
      </c>
      <c r="I219" s="155">
        <v>1131172.8606015844</v>
      </c>
      <c r="J219" s="155">
        <f t="shared" si="20"/>
        <v>5019061.3604613813</v>
      </c>
      <c r="K219" s="155">
        <v>5019061.3604613813</v>
      </c>
      <c r="L219" s="155">
        <f t="shared" si="23"/>
        <v>0</v>
      </c>
      <c r="M219" s="155">
        <v>7682787.5478969188</v>
      </c>
      <c r="N219" s="156">
        <f t="shared" si="21"/>
        <v>0.65328649649244774</v>
      </c>
      <c r="O219" s="157">
        <f t="shared" si="22"/>
        <v>2663726.1874355376</v>
      </c>
    </row>
    <row r="220" spans="1:15" s="18" customFormat="1" ht="14.5" x14ac:dyDescent="0.4">
      <c r="A220" s="154" t="s">
        <v>1027</v>
      </c>
      <c r="B220" s="154" t="s">
        <v>1028</v>
      </c>
      <c r="C220" s="154" t="s">
        <v>1029</v>
      </c>
      <c r="D220" s="155">
        <v>1011702.8163454864</v>
      </c>
      <c r="E220" s="155">
        <v>1011702.8163454864</v>
      </c>
      <c r="F220" s="155">
        <f t="shared" si="18"/>
        <v>0</v>
      </c>
      <c r="G220" s="156">
        <f t="shared" si="19"/>
        <v>1</v>
      </c>
      <c r="H220" s="155">
        <v>338081</v>
      </c>
      <c r="I220" s="155">
        <v>382976.28588144743</v>
      </c>
      <c r="J220" s="155">
        <f t="shared" si="20"/>
        <v>1732760.1022269337</v>
      </c>
      <c r="K220" s="155">
        <v>1732760.1022269337</v>
      </c>
      <c r="L220" s="155">
        <f t="shared" si="23"/>
        <v>0</v>
      </c>
      <c r="M220" s="155">
        <v>3472956.2705262266</v>
      </c>
      <c r="N220" s="156">
        <f t="shared" si="21"/>
        <v>0.498929432809813</v>
      </c>
      <c r="O220" s="157">
        <f t="shared" si="22"/>
        <v>1740196.1682992929</v>
      </c>
    </row>
    <row r="221" spans="1:15" s="18" customFormat="1" ht="14.5" x14ac:dyDescent="0.4">
      <c r="A221" s="154" t="s">
        <v>1042</v>
      </c>
      <c r="B221" s="154" t="s">
        <v>1043</v>
      </c>
      <c r="C221" s="154" t="s">
        <v>1044</v>
      </c>
      <c r="D221" s="155">
        <v>4434151.4031833038</v>
      </c>
      <c r="E221" s="155">
        <v>4434151.4031833038</v>
      </c>
      <c r="F221" s="155">
        <f t="shared" si="18"/>
        <v>0</v>
      </c>
      <c r="G221" s="156">
        <f t="shared" si="19"/>
        <v>1</v>
      </c>
      <c r="H221" s="155">
        <v>338081</v>
      </c>
      <c r="I221" s="155">
        <v>1323219.2123009935</v>
      </c>
      <c r="J221" s="155">
        <f t="shared" si="20"/>
        <v>6095451.6154842973</v>
      </c>
      <c r="K221" s="155">
        <v>6095451.6154842973</v>
      </c>
      <c r="L221" s="155">
        <f t="shared" si="23"/>
        <v>0</v>
      </c>
      <c r="M221" s="155">
        <v>7921435.9637126997</v>
      </c>
      <c r="N221" s="156">
        <f t="shared" si="21"/>
        <v>0.76948821443573456</v>
      </c>
      <c r="O221" s="157">
        <f t="shared" si="22"/>
        <v>1825984.3482284024</v>
      </c>
    </row>
    <row r="222" spans="1:15" s="18" customFormat="1" ht="14.5" x14ac:dyDescent="0.4">
      <c r="A222" s="154" t="s">
        <v>1045</v>
      </c>
      <c r="B222" s="154" t="s">
        <v>1046</v>
      </c>
      <c r="C222" s="154" t="s">
        <v>1047</v>
      </c>
      <c r="D222" s="155">
        <v>3890307.0660971915</v>
      </c>
      <c r="E222" s="155">
        <v>3890307.0660971915</v>
      </c>
      <c r="F222" s="155">
        <f t="shared" si="18"/>
        <v>0</v>
      </c>
      <c r="G222" s="156">
        <f t="shared" si="19"/>
        <v>1</v>
      </c>
      <c r="H222" s="155">
        <v>338081</v>
      </c>
      <c r="I222" s="155">
        <v>1189941.7999547489</v>
      </c>
      <c r="J222" s="155">
        <f t="shared" si="20"/>
        <v>5418329.8660519402</v>
      </c>
      <c r="K222" s="155">
        <v>5418329.8660519402</v>
      </c>
      <c r="L222" s="155">
        <f t="shared" si="23"/>
        <v>0</v>
      </c>
      <c r="M222" s="155">
        <v>7089193.5827820795</v>
      </c>
      <c r="N222" s="156">
        <f t="shared" si="21"/>
        <v>0.76430835225204463</v>
      </c>
      <c r="O222" s="157">
        <f t="shared" si="22"/>
        <v>1670863.7167301392</v>
      </c>
    </row>
    <row r="223" spans="1:15" s="18" customFormat="1" ht="14.5" x14ac:dyDescent="0.4">
      <c r="A223" s="154" t="s">
        <v>1048</v>
      </c>
      <c r="B223" s="154" t="s">
        <v>1049</v>
      </c>
      <c r="C223" s="154" t="s">
        <v>1050</v>
      </c>
      <c r="D223" s="155">
        <v>3163526.6155476538</v>
      </c>
      <c r="E223" s="155">
        <v>3163526.6155476538</v>
      </c>
      <c r="F223" s="155">
        <f t="shared" si="18"/>
        <v>0</v>
      </c>
      <c r="G223" s="156">
        <f t="shared" si="19"/>
        <v>1</v>
      </c>
      <c r="H223" s="155">
        <v>338081</v>
      </c>
      <c r="I223" s="155">
        <v>918201.56900055532</v>
      </c>
      <c r="J223" s="155">
        <f t="shared" si="20"/>
        <v>4419809.1845482094</v>
      </c>
      <c r="K223" s="155">
        <v>4419809.1845482094</v>
      </c>
      <c r="L223" s="155">
        <f t="shared" si="23"/>
        <v>0</v>
      </c>
      <c r="M223" s="155">
        <v>6162028.0182373747</v>
      </c>
      <c r="N223" s="156">
        <f t="shared" si="21"/>
        <v>0.71726535021703441</v>
      </c>
      <c r="O223" s="157">
        <f t="shared" si="22"/>
        <v>1742218.8336891653</v>
      </c>
    </row>
    <row r="224" spans="1:15" s="18" customFormat="1" ht="14.5" x14ac:dyDescent="0.4">
      <c r="A224" s="154" t="s">
        <v>1030</v>
      </c>
      <c r="B224" s="154" t="s">
        <v>1031</v>
      </c>
      <c r="C224" s="154" t="s">
        <v>1032</v>
      </c>
      <c r="D224" s="155">
        <v>3215539.1143823597</v>
      </c>
      <c r="E224" s="155">
        <v>3215539.1143823597</v>
      </c>
      <c r="F224" s="155">
        <f t="shared" si="18"/>
        <v>0</v>
      </c>
      <c r="G224" s="156">
        <f t="shared" si="19"/>
        <v>1</v>
      </c>
      <c r="H224" s="155">
        <v>338081</v>
      </c>
      <c r="I224" s="155">
        <v>851784.49349205231</v>
      </c>
      <c r="J224" s="155">
        <f t="shared" si="20"/>
        <v>4405404.6078744121</v>
      </c>
      <c r="K224" s="155">
        <v>4405404.6078744121</v>
      </c>
      <c r="L224" s="155">
        <f t="shared" si="23"/>
        <v>0</v>
      </c>
      <c r="M224" s="155">
        <v>6459044.983993832</v>
      </c>
      <c r="N224" s="156">
        <f t="shared" si="21"/>
        <v>0.6820520090495501</v>
      </c>
      <c r="O224" s="157">
        <f t="shared" si="22"/>
        <v>2053640.3761194199</v>
      </c>
    </row>
    <row r="225" spans="1:15" s="18" customFormat="1" ht="14.5" x14ac:dyDescent="0.4">
      <c r="A225" s="154" t="s">
        <v>1033</v>
      </c>
      <c r="B225" s="154" t="s">
        <v>1034</v>
      </c>
      <c r="C225" s="154" t="s">
        <v>1035</v>
      </c>
      <c r="D225" s="155">
        <v>3688688.9601320764</v>
      </c>
      <c r="E225" s="155">
        <v>3688688.9601320764</v>
      </c>
      <c r="F225" s="155">
        <f t="shared" si="18"/>
        <v>0</v>
      </c>
      <c r="G225" s="156">
        <f t="shared" si="19"/>
        <v>1</v>
      </c>
      <c r="H225" s="155">
        <v>338081</v>
      </c>
      <c r="I225" s="155">
        <v>1146324.8851576622</v>
      </c>
      <c r="J225" s="155">
        <f t="shared" si="20"/>
        <v>5173094.8452897388</v>
      </c>
      <c r="K225" s="155">
        <v>5173094.8452897388</v>
      </c>
      <c r="L225" s="155">
        <f t="shared" si="23"/>
        <v>0</v>
      </c>
      <c r="M225" s="155">
        <v>10394895.425901441</v>
      </c>
      <c r="N225" s="156">
        <f t="shared" si="21"/>
        <v>0.49765722821989145</v>
      </c>
      <c r="O225" s="157">
        <f t="shared" si="22"/>
        <v>5221800.5806117021</v>
      </c>
    </row>
    <row r="226" spans="1:15" s="18" customFormat="1" ht="14.5" x14ac:dyDescent="0.4">
      <c r="A226" s="154" t="s">
        <v>1051</v>
      </c>
      <c r="B226" s="154" t="s">
        <v>1052</v>
      </c>
      <c r="C226" s="154" t="s">
        <v>1053</v>
      </c>
      <c r="D226" s="155">
        <v>1846371.9335669235</v>
      </c>
      <c r="E226" s="155">
        <v>1187211.7609369666</v>
      </c>
      <c r="F226" s="155">
        <f t="shared" si="18"/>
        <v>0</v>
      </c>
      <c r="G226" s="156">
        <f t="shared" si="19"/>
        <v>1.555217017147587</v>
      </c>
      <c r="H226" s="155">
        <v>338081</v>
      </c>
      <c r="I226" s="155">
        <v>609020.0302430751</v>
      </c>
      <c r="J226" s="155">
        <f t="shared" si="20"/>
        <v>2793472.9638099982</v>
      </c>
      <c r="K226" s="155">
        <v>1949656.2507605662</v>
      </c>
      <c r="L226" s="155">
        <f t="shared" si="23"/>
        <v>0</v>
      </c>
      <c r="M226" s="155">
        <v>6789272.3382495269</v>
      </c>
      <c r="N226" s="156">
        <f t="shared" si="21"/>
        <v>0.41145395627629772</v>
      </c>
      <c r="O226" s="157">
        <f t="shared" si="22"/>
        <v>3995799.3744395287</v>
      </c>
    </row>
    <row r="227" spans="1:15" s="18" customFormat="1" ht="14.5" x14ac:dyDescent="0.4">
      <c r="A227" s="154" t="s">
        <v>1054</v>
      </c>
      <c r="B227" s="154" t="s">
        <v>1055</v>
      </c>
      <c r="C227" s="154" t="s">
        <v>1056</v>
      </c>
      <c r="D227" s="155">
        <v>2429691.5881898506</v>
      </c>
      <c r="E227" s="155">
        <v>2429691.5881898506</v>
      </c>
      <c r="F227" s="155">
        <f t="shared" si="18"/>
        <v>0</v>
      </c>
      <c r="G227" s="156">
        <f t="shared" si="19"/>
        <v>1</v>
      </c>
      <c r="H227" s="155">
        <v>338081</v>
      </c>
      <c r="I227" s="155">
        <v>782447.90353368234</v>
      </c>
      <c r="J227" s="155">
        <f t="shared" si="20"/>
        <v>3550220.4917235328</v>
      </c>
      <c r="K227" s="155">
        <v>3550220.4917235328</v>
      </c>
      <c r="L227" s="155">
        <f t="shared" si="23"/>
        <v>0</v>
      </c>
      <c r="M227" s="155">
        <v>8779825.1443746909</v>
      </c>
      <c r="N227" s="156">
        <f t="shared" si="21"/>
        <v>0.40436118411745242</v>
      </c>
      <c r="O227" s="157">
        <f t="shared" si="22"/>
        <v>5229604.6526511582</v>
      </c>
    </row>
    <row r="228" spans="1:15" s="18" customFormat="1" ht="14.5" x14ac:dyDescent="0.4">
      <c r="A228" s="154" t="s">
        <v>1057</v>
      </c>
      <c r="B228" s="154" t="s">
        <v>1058</v>
      </c>
      <c r="C228" s="154" t="s">
        <v>1059</v>
      </c>
      <c r="D228" s="155">
        <v>4381078.66427988</v>
      </c>
      <c r="E228" s="155">
        <v>4381078.66427988</v>
      </c>
      <c r="F228" s="155">
        <f t="shared" si="18"/>
        <v>0</v>
      </c>
      <c r="G228" s="156">
        <f t="shared" si="19"/>
        <v>1</v>
      </c>
      <c r="H228" s="155">
        <v>338081</v>
      </c>
      <c r="I228" s="155">
        <v>1227310.9838807357</v>
      </c>
      <c r="J228" s="155">
        <f t="shared" si="20"/>
        <v>5946470.6481606159</v>
      </c>
      <c r="K228" s="155">
        <v>5946470.6481606159</v>
      </c>
      <c r="L228" s="155">
        <f t="shared" si="23"/>
        <v>0</v>
      </c>
      <c r="M228" s="155">
        <v>11140039.112061128</v>
      </c>
      <c r="N228" s="156">
        <f t="shared" si="21"/>
        <v>0.53379261853061855</v>
      </c>
      <c r="O228" s="157">
        <f t="shared" si="22"/>
        <v>5193568.4639005121</v>
      </c>
    </row>
    <row r="229" spans="1:15" s="18" customFormat="1" ht="14.5" x14ac:dyDescent="0.4">
      <c r="A229" s="154" t="s">
        <v>1060</v>
      </c>
      <c r="B229" s="154" t="s">
        <v>1061</v>
      </c>
      <c r="C229" s="154" t="s">
        <v>1062</v>
      </c>
      <c r="D229" s="155">
        <v>2077671.2666187028</v>
      </c>
      <c r="E229" s="155">
        <v>1727300.9533051078</v>
      </c>
      <c r="F229" s="155">
        <f t="shared" si="18"/>
        <v>0</v>
      </c>
      <c r="G229" s="156">
        <f t="shared" si="19"/>
        <v>1.2028426561353875</v>
      </c>
      <c r="H229" s="155">
        <v>338081</v>
      </c>
      <c r="I229" s="155">
        <v>692712.27694567025</v>
      </c>
      <c r="J229" s="155">
        <f t="shared" si="20"/>
        <v>3108464.5435643727</v>
      </c>
      <c r="K229" s="155">
        <v>2659941.8044692874</v>
      </c>
      <c r="L229" s="155">
        <f t="shared" si="23"/>
        <v>0</v>
      </c>
      <c r="M229" s="155">
        <v>5752769.0052112779</v>
      </c>
      <c r="N229" s="156">
        <f t="shared" si="21"/>
        <v>0.54034231875962668</v>
      </c>
      <c r="O229" s="157">
        <f t="shared" si="22"/>
        <v>2644304.4616469052</v>
      </c>
    </row>
    <row r="230" spans="1:15" s="18" customFormat="1" ht="14.5" x14ac:dyDescent="0.4">
      <c r="A230" s="154" t="s">
        <v>1063</v>
      </c>
      <c r="B230" s="154" t="s">
        <v>1064</v>
      </c>
      <c r="C230" s="154" t="s">
        <v>1065</v>
      </c>
      <c r="D230" s="155">
        <v>3370531.9690199671</v>
      </c>
      <c r="E230" s="155">
        <v>3370531.9690199671</v>
      </c>
      <c r="F230" s="155">
        <f t="shared" si="18"/>
        <v>0</v>
      </c>
      <c r="G230" s="156">
        <f t="shared" si="19"/>
        <v>1</v>
      </c>
      <c r="H230" s="155">
        <v>338081</v>
      </c>
      <c r="I230" s="155">
        <v>948394.42713520676</v>
      </c>
      <c r="J230" s="155">
        <f t="shared" si="20"/>
        <v>4657007.3961551739</v>
      </c>
      <c r="K230" s="155">
        <v>4657007.3961551739</v>
      </c>
      <c r="L230" s="155">
        <f t="shared" si="23"/>
        <v>0</v>
      </c>
      <c r="M230" s="155">
        <v>9552413.5447245017</v>
      </c>
      <c r="N230" s="156">
        <f t="shared" si="21"/>
        <v>0.4875215435712677</v>
      </c>
      <c r="O230" s="157">
        <f t="shared" si="22"/>
        <v>4895406.1485693278</v>
      </c>
    </row>
    <row r="231" spans="1:15" s="18" customFormat="1" ht="14.5" x14ac:dyDescent="0.4">
      <c r="A231" s="154" t="s">
        <v>1066</v>
      </c>
      <c r="B231" s="154" t="s">
        <v>1067</v>
      </c>
      <c r="C231" s="154" t="s">
        <v>1068</v>
      </c>
      <c r="D231" s="155">
        <v>1730803.7471761387</v>
      </c>
      <c r="E231" s="155">
        <v>1713048.5224209214</v>
      </c>
      <c r="F231" s="155">
        <f t="shared" si="18"/>
        <v>0</v>
      </c>
      <c r="G231" s="156">
        <f t="shared" si="19"/>
        <v>1.010364694591444</v>
      </c>
      <c r="H231" s="155">
        <v>338081</v>
      </c>
      <c r="I231" s="155">
        <v>545529.9820883245</v>
      </c>
      <c r="J231" s="155">
        <f t="shared" si="20"/>
        <v>2614414.7292644633</v>
      </c>
      <c r="K231" s="155">
        <v>2591685.5717478241</v>
      </c>
      <c r="L231" s="155">
        <f t="shared" si="23"/>
        <v>0</v>
      </c>
      <c r="M231" s="155">
        <v>6204905.330778365</v>
      </c>
      <c r="N231" s="156">
        <f t="shared" si="21"/>
        <v>0.42134643316733761</v>
      </c>
      <c r="O231" s="157">
        <f t="shared" si="22"/>
        <v>3590490.6015139017</v>
      </c>
    </row>
    <row r="232" spans="1:15" s="18" customFormat="1" ht="14.5" x14ac:dyDescent="0.4">
      <c r="A232" s="154" t="s">
        <v>1069</v>
      </c>
      <c r="B232" s="154" t="s">
        <v>1070</v>
      </c>
      <c r="C232" s="154" t="s">
        <v>1071</v>
      </c>
      <c r="D232" s="155">
        <v>1556602.4452384633</v>
      </c>
      <c r="E232" s="155">
        <v>1556602.4452384633</v>
      </c>
      <c r="F232" s="155">
        <f t="shared" si="18"/>
        <v>0</v>
      </c>
      <c r="G232" s="156">
        <f t="shared" si="19"/>
        <v>1</v>
      </c>
      <c r="H232" s="155">
        <v>338081</v>
      </c>
      <c r="I232" s="155">
        <v>520859.10830944323</v>
      </c>
      <c r="J232" s="155">
        <f t="shared" si="20"/>
        <v>2415542.5535479067</v>
      </c>
      <c r="K232" s="155">
        <v>2415542.5535479067</v>
      </c>
      <c r="L232" s="155">
        <f t="shared" si="23"/>
        <v>0</v>
      </c>
      <c r="M232" s="155">
        <v>8889503.3938007839</v>
      </c>
      <c r="N232" s="156">
        <f t="shared" si="21"/>
        <v>0.27172975210655953</v>
      </c>
      <c r="O232" s="157">
        <f t="shared" si="22"/>
        <v>6473960.8402528772</v>
      </c>
    </row>
    <row r="233" spans="1:15" s="18" customFormat="1" ht="14.5" x14ac:dyDescent="0.4">
      <c r="A233" s="154" t="s">
        <v>1072</v>
      </c>
      <c r="B233" s="154" t="s">
        <v>1073</v>
      </c>
      <c r="C233" s="154" t="s">
        <v>1074</v>
      </c>
      <c r="D233" s="155">
        <v>1151365.5480369553</v>
      </c>
      <c r="E233" s="155">
        <v>1151365.5480369553</v>
      </c>
      <c r="F233" s="155">
        <f t="shared" si="18"/>
        <v>0</v>
      </c>
      <c r="G233" s="156">
        <f t="shared" si="19"/>
        <v>1</v>
      </c>
      <c r="H233" s="155">
        <v>338081</v>
      </c>
      <c r="I233" s="155">
        <v>322542.48702727817</v>
      </c>
      <c r="J233" s="155">
        <f t="shared" si="20"/>
        <v>1811989.0350642335</v>
      </c>
      <c r="K233" s="155">
        <v>1811989.0350642335</v>
      </c>
      <c r="L233" s="155">
        <f t="shared" si="23"/>
        <v>0</v>
      </c>
      <c r="M233" s="155">
        <v>8377894.7132353913</v>
      </c>
      <c r="N233" s="156">
        <f t="shared" si="21"/>
        <v>0.21628214451079872</v>
      </c>
      <c r="O233" s="157">
        <f t="shared" si="22"/>
        <v>6565905.6781711578</v>
      </c>
    </row>
    <row r="234" spans="1:15" s="18" customFormat="1" ht="14.5" x14ac:dyDescent="0.4">
      <c r="A234" s="154" t="s">
        <v>1108</v>
      </c>
      <c r="B234" s="154" t="s">
        <v>1109</v>
      </c>
      <c r="C234" s="154" t="s">
        <v>1110</v>
      </c>
      <c r="D234" s="155">
        <v>2539223.5623961878</v>
      </c>
      <c r="E234" s="155">
        <v>2539223.5623961878</v>
      </c>
      <c r="F234" s="155">
        <f t="shared" si="18"/>
        <v>0</v>
      </c>
      <c r="G234" s="156">
        <f t="shared" si="19"/>
        <v>1</v>
      </c>
      <c r="H234" s="155">
        <v>338081</v>
      </c>
      <c r="I234" s="155">
        <v>711335.26309680333</v>
      </c>
      <c r="J234" s="155">
        <f t="shared" si="20"/>
        <v>3588639.8254929911</v>
      </c>
      <c r="K234" s="155">
        <v>3588639.8254929911</v>
      </c>
      <c r="L234" s="155">
        <f t="shared" si="23"/>
        <v>0</v>
      </c>
      <c r="M234" s="155">
        <v>6197426.3045436181</v>
      </c>
      <c r="N234" s="156">
        <f t="shared" si="21"/>
        <v>0.57905324712969874</v>
      </c>
      <c r="O234" s="157">
        <f t="shared" si="22"/>
        <v>2608786.479050627</v>
      </c>
    </row>
    <row r="235" spans="1:15" s="18" customFormat="1" ht="14.5" x14ac:dyDescent="0.4">
      <c r="A235" s="154" t="s">
        <v>1075</v>
      </c>
      <c r="B235" s="154" t="s">
        <v>1076</v>
      </c>
      <c r="C235" s="154" t="s">
        <v>1077</v>
      </c>
      <c r="D235" s="155">
        <v>1578768.5543562521</v>
      </c>
      <c r="E235" s="155">
        <v>1578768.5543562521</v>
      </c>
      <c r="F235" s="155">
        <f t="shared" si="18"/>
        <v>0</v>
      </c>
      <c r="G235" s="156">
        <f t="shared" si="19"/>
        <v>1</v>
      </c>
      <c r="H235" s="155">
        <v>338081</v>
      </c>
      <c r="I235" s="155">
        <v>550242.07540524832</v>
      </c>
      <c r="J235" s="155">
        <f t="shared" si="20"/>
        <v>2467091.6297615003</v>
      </c>
      <c r="K235" s="155">
        <v>2467091.6297615003</v>
      </c>
      <c r="L235" s="155">
        <f t="shared" si="23"/>
        <v>0</v>
      </c>
      <c r="M235" s="155">
        <v>6856600.4608619083</v>
      </c>
      <c r="N235" s="156">
        <f t="shared" si="21"/>
        <v>0.35981265699290504</v>
      </c>
      <c r="O235" s="157">
        <f t="shared" si="22"/>
        <v>4389508.831100408</v>
      </c>
    </row>
    <row r="236" spans="1:15" s="18" customFormat="1" ht="14.5" x14ac:dyDescent="0.4">
      <c r="A236" s="154" t="s">
        <v>1111</v>
      </c>
      <c r="B236" s="154" t="s">
        <v>1112</v>
      </c>
      <c r="C236" s="154" t="s">
        <v>1113</v>
      </c>
      <c r="D236" s="155">
        <v>1776223.5276279408</v>
      </c>
      <c r="E236" s="155">
        <v>1776223.5276279408</v>
      </c>
      <c r="F236" s="155">
        <f t="shared" si="18"/>
        <v>0</v>
      </c>
      <c r="G236" s="156">
        <f t="shared" si="19"/>
        <v>1</v>
      </c>
      <c r="H236" s="155">
        <v>338081</v>
      </c>
      <c r="I236" s="155">
        <v>580598.71484460146</v>
      </c>
      <c r="J236" s="155">
        <f t="shared" si="20"/>
        <v>2694903.2424725424</v>
      </c>
      <c r="K236" s="155">
        <v>2694903.2424725424</v>
      </c>
      <c r="L236" s="155">
        <f t="shared" si="23"/>
        <v>0</v>
      </c>
      <c r="M236" s="155">
        <v>4102994.6231531636</v>
      </c>
      <c r="N236" s="156">
        <f t="shared" si="21"/>
        <v>0.65681373971713897</v>
      </c>
      <c r="O236" s="157">
        <f t="shared" si="22"/>
        <v>1408091.3806806211</v>
      </c>
    </row>
    <row r="237" spans="1:15" s="18" customFormat="1" ht="14.5" x14ac:dyDescent="0.4">
      <c r="A237" s="154" t="s">
        <v>1078</v>
      </c>
      <c r="B237" s="154" t="s">
        <v>1079</v>
      </c>
      <c r="C237" s="154" t="s">
        <v>1080</v>
      </c>
      <c r="D237" s="155">
        <v>5917401.5531865489</v>
      </c>
      <c r="E237" s="155">
        <v>5917401.5531865489</v>
      </c>
      <c r="F237" s="155">
        <f t="shared" si="18"/>
        <v>0</v>
      </c>
      <c r="G237" s="156">
        <f t="shared" si="19"/>
        <v>1</v>
      </c>
      <c r="H237" s="155">
        <v>338081</v>
      </c>
      <c r="I237" s="155">
        <v>1658150.4778352987</v>
      </c>
      <c r="J237" s="155">
        <f t="shared" si="20"/>
        <v>7913633.0310218474</v>
      </c>
      <c r="K237" s="155">
        <v>7913633.0310218474</v>
      </c>
      <c r="L237" s="155">
        <f t="shared" si="23"/>
        <v>0</v>
      </c>
      <c r="M237" s="155">
        <v>13661192.335048199</v>
      </c>
      <c r="N237" s="156">
        <f t="shared" si="21"/>
        <v>0.5792783555736335</v>
      </c>
      <c r="O237" s="157">
        <f t="shared" si="22"/>
        <v>5747559.3040263513</v>
      </c>
    </row>
    <row r="238" spans="1:15" s="18" customFormat="1" ht="14.5" x14ac:dyDescent="0.4">
      <c r="A238" s="154" t="s">
        <v>1081</v>
      </c>
      <c r="B238" s="154" t="s">
        <v>1082</v>
      </c>
      <c r="C238" s="154" t="s">
        <v>1083</v>
      </c>
      <c r="D238" s="155">
        <v>1931967.6518178543</v>
      </c>
      <c r="E238" s="155">
        <v>1931967.6518178543</v>
      </c>
      <c r="F238" s="155">
        <f t="shared" si="18"/>
        <v>0</v>
      </c>
      <c r="G238" s="156">
        <f t="shared" si="19"/>
        <v>1</v>
      </c>
      <c r="H238" s="155">
        <v>338081</v>
      </c>
      <c r="I238" s="155">
        <v>541219.07783888117</v>
      </c>
      <c r="J238" s="155">
        <f t="shared" si="20"/>
        <v>2811267.7296567354</v>
      </c>
      <c r="K238" s="155">
        <v>2811267.7296567354</v>
      </c>
      <c r="L238" s="155">
        <f t="shared" si="23"/>
        <v>0</v>
      </c>
      <c r="M238" s="155">
        <v>6808603.7668073559</v>
      </c>
      <c r="N238" s="156">
        <f t="shared" si="21"/>
        <v>0.41289930005355208</v>
      </c>
      <c r="O238" s="157">
        <f t="shared" si="22"/>
        <v>3997336.0371506205</v>
      </c>
    </row>
    <row r="239" spans="1:15" s="18" customFormat="1" ht="14.5" x14ac:dyDescent="0.4">
      <c r="A239" s="154" t="s">
        <v>1084</v>
      </c>
      <c r="B239" s="154" t="s">
        <v>1085</v>
      </c>
      <c r="C239" s="154" t="s">
        <v>1086</v>
      </c>
      <c r="D239" s="155">
        <v>1477819.6412474054</v>
      </c>
      <c r="E239" s="155">
        <v>1477819.6412474054</v>
      </c>
      <c r="F239" s="155">
        <f t="shared" si="18"/>
        <v>0</v>
      </c>
      <c r="G239" s="156">
        <f t="shared" si="19"/>
        <v>1</v>
      </c>
      <c r="H239" s="155">
        <v>338081</v>
      </c>
      <c r="I239" s="155">
        <v>454356.38569664664</v>
      </c>
      <c r="J239" s="155">
        <f t="shared" si="20"/>
        <v>2270257.026944052</v>
      </c>
      <c r="K239" s="155">
        <v>2270257.026944052</v>
      </c>
      <c r="L239" s="155">
        <f t="shared" si="23"/>
        <v>0</v>
      </c>
      <c r="M239" s="155">
        <v>5051596.1124507161</v>
      </c>
      <c r="N239" s="156">
        <f t="shared" si="21"/>
        <v>0.44941380435156492</v>
      </c>
      <c r="O239" s="157">
        <f t="shared" si="22"/>
        <v>2781339.0855066641</v>
      </c>
    </row>
    <row r="240" spans="1:15" s="18" customFormat="1" ht="14.5" x14ac:dyDescent="0.4">
      <c r="A240" s="154" t="s">
        <v>1087</v>
      </c>
      <c r="B240" s="154" t="s">
        <v>1088</v>
      </c>
      <c r="C240" s="154" t="s">
        <v>1089</v>
      </c>
      <c r="D240" s="155">
        <v>1752077.3959098302</v>
      </c>
      <c r="E240" s="155">
        <v>1752077.3959098302</v>
      </c>
      <c r="F240" s="155">
        <f t="shared" si="18"/>
        <v>0</v>
      </c>
      <c r="G240" s="156">
        <f t="shared" si="19"/>
        <v>1</v>
      </c>
      <c r="H240" s="155">
        <v>338081</v>
      </c>
      <c r="I240" s="155">
        <v>587812.60515536391</v>
      </c>
      <c r="J240" s="155">
        <f t="shared" si="20"/>
        <v>2677971.0010651941</v>
      </c>
      <c r="K240" s="155">
        <v>2677971.0010651941</v>
      </c>
      <c r="L240" s="155">
        <f t="shared" si="23"/>
        <v>0</v>
      </c>
      <c r="M240" s="155">
        <v>8066090.133947704</v>
      </c>
      <c r="N240" s="156">
        <f t="shared" si="21"/>
        <v>0.33200360479415347</v>
      </c>
      <c r="O240" s="157">
        <f t="shared" si="22"/>
        <v>5388119.1328825094</v>
      </c>
    </row>
    <row r="241" spans="1:15" s="18" customFormat="1" ht="14.5" x14ac:dyDescent="0.4">
      <c r="A241" s="154" t="s">
        <v>1090</v>
      </c>
      <c r="B241" s="154" t="s">
        <v>1091</v>
      </c>
      <c r="C241" s="154" t="s">
        <v>1092</v>
      </c>
      <c r="D241" s="155">
        <v>2160533.6171519281</v>
      </c>
      <c r="E241" s="155">
        <v>2160533.6171519281</v>
      </c>
      <c r="F241" s="155">
        <f t="shared" si="18"/>
        <v>0</v>
      </c>
      <c r="G241" s="156">
        <f t="shared" si="19"/>
        <v>1</v>
      </c>
      <c r="H241" s="155">
        <v>338081</v>
      </c>
      <c r="I241" s="155">
        <v>605250.0550733807</v>
      </c>
      <c r="J241" s="155">
        <f t="shared" si="20"/>
        <v>3103864.6722253086</v>
      </c>
      <c r="K241" s="155">
        <v>3103864.6722253086</v>
      </c>
      <c r="L241" s="155">
        <f t="shared" si="23"/>
        <v>0</v>
      </c>
      <c r="M241" s="155">
        <v>8650687.652969731</v>
      </c>
      <c r="N241" s="156">
        <f t="shared" si="21"/>
        <v>0.35879976213911385</v>
      </c>
      <c r="O241" s="157">
        <f t="shared" si="22"/>
        <v>5546822.9807444224</v>
      </c>
    </row>
    <row r="242" spans="1:15" s="18" customFormat="1" ht="14.5" x14ac:dyDescent="0.4">
      <c r="A242" s="154" t="s">
        <v>1114</v>
      </c>
      <c r="B242" s="154" t="s">
        <v>1115</v>
      </c>
      <c r="C242" s="154" t="s">
        <v>1116</v>
      </c>
      <c r="D242" s="155">
        <v>2201580.303816787</v>
      </c>
      <c r="E242" s="155">
        <v>2201580.303816787</v>
      </c>
      <c r="F242" s="155">
        <f t="shared" si="18"/>
        <v>0</v>
      </c>
      <c r="G242" s="156">
        <f t="shared" si="19"/>
        <v>1</v>
      </c>
      <c r="H242" s="155">
        <v>338081</v>
      </c>
      <c r="I242" s="155">
        <v>643983.58234495646</v>
      </c>
      <c r="J242" s="155">
        <f t="shared" si="20"/>
        <v>3183644.8861617437</v>
      </c>
      <c r="K242" s="155">
        <v>3183644.8861617437</v>
      </c>
      <c r="L242" s="155">
        <f t="shared" si="23"/>
        <v>0</v>
      </c>
      <c r="M242" s="155">
        <v>4657692.1065623816</v>
      </c>
      <c r="N242" s="156">
        <f t="shared" si="21"/>
        <v>0.68352411737911944</v>
      </c>
      <c r="O242" s="157">
        <f t="shared" si="22"/>
        <v>1474047.2204006379</v>
      </c>
    </row>
    <row r="243" spans="1:15" s="18" customFormat="1" ht="14.5" x14ac:dyDescent="0.4">
      <c r="A243" s="154" t="s">
        <v>1093</v>
      </c>
      <c r="B243" s="154" t="s">
        <v>1094</v>
      </c>
      <c r="C243" s="154" t="s">
        <v>1095</v>
      </c>
      <c r="D243" s="155">
        <v>956199.93979661434</v>
      </c>
      <c r="E243" s="155">
        <v>956199.93979661434</v>
      </c>
      <c r="F243" s="155">
        <f t="shared" si="18"/>
        <v>0</v>
      </c>
      <c r="G243" s="156">
        <f t="shared" si="19"/>
        <v>1</v>
      </c>
      <c r="H243" s="155">
        <v>338081</v>
      </c>
      <c r="I243" s="155">
        <v>331679.68073270342</v>
      </c>
      <c r="J243" s="155">
        <f t="shared" si="20"/>
        <v>1625960.6205293178</v>
      </c>
      <c r="K243" s="155">
        <v>1625960.6205293178</v>
      </c>
      <c r="L243" s="155">
        <f t="shared" si="23"/>
        <v>0</v>
      </c>
      <c r="M243" s="155">
        <v>5419670.287378015</v>
      </c>
      <c r="N243" s="156">
        <f t="shared" si="21"/>
        <v>0.30001098485936534</v>
      </c>
      <c r="O243" s="157">
        <f t="shared" si="22"/>
        <v>3793709.6668486972</v>
      </c>
    </row>
    <row r="244" spans="1:15" s="18" customFormat="1" ht="14.5" x14ac:dyDescent="0.4">
      <c r="A244" s="154" t="s">
        <v>1117</v>
      </c>
      <c r="B244" s="154" t="s">
        <v>1118</v>
      </c>
      <c r="C244" s="154" t="s">
        <v>1119</v>
      </c>
      <c r="D244" s="155">
        <v>1794254.65161667</v>
      </c>
      <c r="E244" s="155">
        <v>1794254.65161667</v>
      </c>
      <c r="F244" s="155">
        <f t="shared" si="18"/>
        <v>0</v>
      </c>
      <c r="G244" s="156">
        <f t="shared" si="19"/>
        <v>1</v>
      </c>
      <c r="H244" s="155">
        <v>338081</v>
      </c>
      <c r="I244" s="155">
        <v>520979.31477160967</v>
      </c>
      <c r="J244" s="155">
        <f t="shared" si="20"/>
        <v>2653314.96638828</v>
      </c>
      <c r="K244" s="155">
        <v>2653314.96638828</v>
      </c>
      <c r="L244" s="155">
        <f t="shared" si="23"/>
        <v>0</v>
      </c>
      <c r="M244" s="155">
        <v>3880658.1507122959</v>
      </c>
      <c r="N244" s="156">
        <f t="shared" si="21"/>
        <v>0.68372808511908301</v>
      </c>
      <c r="O244" s="157">
        <f t="shared" si="22"/>
        <v>1227343.1843240159</v>
      </c>
    </row>
    <row r="245" spans="1:15" s="18" customFormat="1" ht="14.5" x14ac:dyDescent="0.4">
      <c r="A245" s="154" t="s">
        <v>1096</v>
      </c>
      <c r="B245" s="154" t="s">
        <v>1097</v>
      </c>
      <c r="C245" s="154" t="s">
        <v>1098</v>
      </c>
      <c r="D245" s="155">
        <v>1569357.1075293969</v>
      </c>
      <c r="E245" s="155">
        <v>1569357.1075293969</v>
      </c>
      <c r="F245" s="155">
        <f t="shared" si="18"/>
        <v>0</v>
      </c>
      <c r="G245" s="156">
        <f t="shared" si="19"/>
        <v>1</v>
      </c>
      <c r="H245" s="155">
        <v>338081</v>
      </c>
      <c r="I245" s="155">
        <v>544604.39232964313</v>
      </c>
      <c r="J245" s="155">
        <f t="shared" si="20"/>
        <v>2452042.4998590401</v>
      </c>
      <c r="K245" s="155">
        <v>2452042.4998590401</v>
      </c>
      <c r="L245" s="155">
        <f t="shared" si="23"/>
        <v>0</v>
      </c>
      <c r="M245" s="155">
        <v>4329015.6401784122</v>
      </c>
      <c r="N245" s="156">
        <f t="shared" si="21"/>
        <v>0.56642033747837972</v>
      </c>
      <c r="O245" s="157">
        <f t="shared" si="22"/>
        <v>1876973.1403193721</v>
      </c>
    </row>
    <row r="246" spans="1:15" s="18" customFormat="1" ht="14.5" x14ac:dyDescent="0.4">
      <c r="A246" s="154" t="s">
        <v>1120</v>
      </c>
      <c r="B246" s="154" t="s">
        <v>1121</v>
      </c>
      <c r="C246" s="154" t="s">
        <v>1122</v>
      </c>
      <c r="D246" s="155">
        <v>5666939.1875472283</v>
      </c>
      <c r="E246" s="155">
        <v>5666939.1875472283</v>
      </c>
      <c r="F246" s="155">
        <f t="shared" si="18"/>
        <v>0</v>
      </c>
      <c r="G246" s="156">
        <f t="shared" si="19"/>
        <v>1</v>
      </c>
      <c r="H246" s="155">
        <v>338081</v>
      </c>
      <c r="I246" s="155">
        <v>1545583.1363395515</v>
      </c>
      <c r="J246" s="155">
        <f t="shared" si="20"/>
        <v>7550603.3238867801</v>
      </c>
      <c r="K246" s="155">
        <v>7550603.3238867801</v>
      </c>
      <c r="L246" s="155">
        <f t="shared" si="23"/>
        <v>0</v>
      </c>
      <c r="M246" s="155">
        <v>10010375.110669481</v>
      </c>
      <c r="N246" s="156">
        <f t="shared" si="21"/>
        <v>0.7542777608642286</v>
      </c>
      <c r="O246" s="157">
        <f t="shared" si="22"/>
        <v>2459771.7867827006</v>
      </c>
    </row>
    <row r="247" spans="1:15" s="18" customFormat="1" ht="14.5" x14ac:dyDescent="0.4">
      <c r="A247" s="154" t="s">
        <v>1123</v>
      </c>
      <c r="B247" s="154" t="s">
        <v>1124</v>
      </c>
      <c r="C247" s="154" t="s">
        <v>1125</v>
      </c>
      <c r="D247" s="155">
        <v>2764670.6355106249</v>
      </c>
      <c r="E247" s="155">
        <v>2764670.6355106249</v>
      </c>
      <c r="F247" s="155">
        <f t="shared" si="18"/>
        <v>0</v>
      </c>
      <c r="G247" s="156">
        <f t="shared" si="19"/>
        <v>1</v>
      </c>
      <c r="H247" s="155">
        <v>338081</v>
      </c>
      <c r="I247" s="155">
        <v>794513.62717363704</v>
      </c>
      <c r="J247" s="155">
        <f t="shared" si="20"/>
        <v>3897265.2626842619</v>
      </c>
      <c r="K247" s="155">
        <v>3897265.2626842619</v>
      </c>
      <c r="L247" s="155">
        <f t="shared" si="23"/>
        <v>0</v>
      </c>
      <c r="M247" s="155">
        <v>5679619.1982803624</v>
      </c>
      <c r="N247" s="156">
        <f t="shared" si="21"/>
        <v>0.68618425401904592</v>
      </c>
      <c r="O247" s="157">
        <f t="shared" si="22"/>
        <v>1782353.9355961005</v>
      </c>
    </row>
    <row r="248" spans="1:15" s="18" customFormat="1" ht="14.5" x14ac:dyDescent="0.4">
      <c r="A248" s="154" t="s">
        <v>1099</v>
      </c>
      <c r="B248" s="154" t="s">
        <v>1100</v>
      </c>
      <c r="C248" s="154" t="s">
        <v>1101</v>
      </c>
      <c r="D248" s="155">
        <v>2133506.506050189</v>
      </c>
      <c r="E248" s="155">
        <v>2133506.506050189</v>
      </c>
      <c r="F248" s="155">
        <f t="shared" si="18"/>
        <v>0</v>
      </c>
      <c r="G248" s="156">
        <f t="shared" si="19"/>
        <v>1</v>
      </c>
      <c r="H248" s="155">
        <v>338081</v>
      </c>
      <c r="I248" s="155">
        <v>721183.17750978761</v>
      </c>
      <c r="J248" s="155">
        <f t="shared" si="20"/>
        <v>3192770.6835599765</v>
      </c>
      <c r="K248" s="155">
        <v>3192770.6835599765</v>
      </c>
      <c r="L248" s="155">
        <f t="shared" si="23"/>
        <v>0</v>
      </c>
      <c r="M248" s="155">
        <v>5172420.620725221</v>
      </c>
      <c r="N248" s="156">
        <f t="shared" si="21"/>
        <v>0.61726818402334815</v>
      </c>
      <c r="O248" s="157">
        <f t="shared" si="22"/>
        <v>1979649.9371652445</v>
      </c>
    </row>
    <row r="249" spans="1:15" s="18" customFormat="1" ht="14.5" x14ac:dyDescent="0.4">
      <c r="A249" s="154" t="s">
        <v>1126</v>
      </c>
      <c r="B249" s="154" t="s">
        <v>1127</v>
      </c>
      <c r="C249" s="154" t="s">
        <v>1128</v>
      </c>
      <c r="D249" s="155">
        <v>7579542.7265081368</v>
      </c>
      <c r="E249" s="155">
        <v>7579542.7265081368</v>
      </c>
      <c r="F249" s="155">
        <f t="shared" si="18"/>
        <v>0</v>
      </c>
      <c r="G249" s="156">
        <f t="shared" si="19"/>
        <v>1</v>
      </c>
      <c r="H249" s="155">
        <v>338081</v>
      </c>
      <c r="I249" s="155">
        <v>2123326.9477077005</v>
      </c>
      <c r="J249" s="155">
        <f t="shared" si="20"/>
        <v>10040950.674215838</v>
      </c>
      <c r="K249" s="155">
        <v>10040950.674215838</v>
      </c>
      <c r="L249" s="155">
        <f t="shared" si="23"/>
        <v>0</v>
      </c>
      <c r="M249" s="155">
        <v>15019439.476246044</v>
      </c>
      <c r="N249" s="156">
        <f t="shared" si="21"/>
        <v>0.66853031966313248</v>
      </c>
      <c r="O249" s="157">
        <f t="shared" si="22"/>
        <v>4978488.8020302057</v>
      </c>
    </row>
    <row r="250" spans="1:15" s="18" customFormat="1" ht="14.5" x14ac:dyDescent="0.4">
      <c r="A250" s="154" t="s">
        <v>1102</v>
      </c>
      <c r="B250" s="154" t="s">
        <v>1103</v>
      </c>
      <c r="C250" s="154" t="s">
        <v>1104</v>
      </c>
      <c r="D250" s="155">
        <v>947671.31021913548</v>
      </c>
      <c r="E250" s="155">
        <v>947671.31021913548</v>
      </c>
      <c r="F250" s="155">
        <f t="shared" si="18"/>
        <v>0</v>
      </c>
      <c r="G250" s="156">
        <f t="shared" si="19"/>
        <v>1</v>
      </c>
      <c r="H250" s="155">
        <v>338081</v>
      </c>
      <c r="I250" s="155">
        <v>391428.30275252409</v>
      </c>
      <c r="J250" s="155">
        <f t="shared" si="20"/>
        <v>1677180.6129716597</v>
      </c>
      <c r="K250" s="155">
        <v>1677180.6129716597</v>
      </c>
      <c r="L250" s="155">
        <f t="shared" si="23"/>
        <v>0</v>
      </c>
      <c r="M250" s="155">
        <v>4807093.3412421877</v>
      </c>
      <c r="N250" s="156">
        <f t="shared" si="21"/>
        <v>0.34889703484273599</v>
      </c>
      <c r="O250" s="157">
        <f t="shared" si="22"/>
        <v>3129912.7282705279</v>
      </c>
    </row>
    <row r="251" spans="1:15" s="18" customFormat="1" ht="14.5" x14ac:dyDescent="0.4">
      <c r="A251" s="154" t="s">
        <v>1105</v>
      </c>
      <c r="B251" s="154" t="s">
        <v>1106</v>
      </c>
      <c r="C251" s="154" t="s">
        <v>1107</v>
      </c>
      <c r="D251" s="155">
        <v>2808594.290466228</v>
      </c>
      <c r="E251" s="155">
        <v>2808594.290466228</v>
      </c>
      <c r="F251" s="155">
        <f t="shared" si="18"/>
        <v>0</v>
      </c>
      <c r="G251" s="156">
        <f t="shared" si="19"/>
        <v>1</v>
      </c>
      <c r="H251" s="155">
        <v>338081</v>
      </c>
      <c r="I251" s="155">
        <v>866709.62835079082</v>
      </c>
      <c r="J251" s="155">
        <f t="shared" si="20"/>
        <v>4013384.9188170191</v>
      </c>
      <c r="K251" s="155">
        <v>4013384.9188170191</v>
      </c>
      <c r="L251" s="155">
        <f t="shared" si="23"/>
        <v>0</v>
      </c>
      <c r="M251" s="155">
        <v>5889279.5559003521</v>
      </c>
      <c r="N251" s="156">
        <f t="shared" si="21"/>
        <v>0.68147298506081078</v>
      </c>
      <c r="O251" s="157">
        <f t="shared" si="22"/>
        <v>1875894.637083333</v>
      </c>
    </row>
    <row r="252" spans="1:15" s="18" customFormat="1" ht="14.5" x14ac:dyDescent="0.4">
      <c r="A252" s="154" t="s">
        <v>1129</v>
      </c>
      <c r="B252" s="154" t="s">
        <v>1130</v>
      </c>
      <c r="C252" s="154" t="s">
        <v>1131</v>
      </c>
      <c r="D252" s="155">
        <v>5302528.0144925462</v>
      </c>
      <c r="E252" s="155">
        <v>5302528.0144925462</v>
      </c>
      <c r="F252" s="155">
        <f t="shared" si="18"/>
        <v>0</v>
      </c>
      <c r="G252" s="156">
        <f t="shared" si="19"/>
        <v>1</v>
      </c>
      <c r="H252" s="155">
        <v>338081</v>
      </c>
      <c r="I252" s="155">
        <v>1500356.9575302119</v>
      </c>
      <c r="J252" s="155">
        <f t="shared" si="20"/>
        <v>7140965.9720227579</v>
      </c>
      <c r="K252" s="155">
        <v>7140965.9720227579</v>
      </c>
      <c r="L252" s="155">
        <f t="shared" si="23"/>
        <v>0</v>
      </c>
      <c r="M252" s="155">
        <v>10199095.654281644</v>
      </c>
      <c r="N252" s="156">
        <f t="shared" si="21"/>
        <v>0.70015677998126591</v>
      </c>
      <c r="O252" s="157">
        <f t="shared" si="22"/>
        <v>3058129.6822588863</v>
      </c>
    </row>
    <row r="253" spans="1:15" s="18" customFormat="1" ht="14.5" x14ac:dyDescent="0.4">
      <c r="A253" s="154" t="s">
        <v>1132</v>
      </c>
      <c r="B253" s="154" t="s">
        <v>1133</v>
      </c>
      <c r="C253" s="154" t="s">
        <v>1134</v>
      </c>
      <c r="D253" s="155">
        <v>5055905.3041123357</v>
      </c>
      <c r="E253" s="155">
        <v>4661385.6108524734</v>
      </c>
      <c r="F253" s="155">
        <f t="shared" si="18"/>
        <v>0</v>
      </c>
      <c r="G253" s="156">
        <f t="shared" si="19"/>
        <v>1.084635712681945</v>
      </c>
      <c r="H253" s="155">
        <v>338081</v>
      </c>
      <c r="I253" s="155">
        <v>1415008.8668112743</v>
      </c>
      <c r="J253" s="155">
        <f t="shared" si="20"/>
        <v>6808995.1709236102</v>
      </c>
      <c r="K253" s="155">
        <v>6303955.0841241097</v>
      </c>
      <c r="L253" s="155">
        <f t="shared" si="23"/>
        <v>0</v>
      </c>
      <c r="M253" s="155">
        <v>7724078.1950704092</v>
      </c>
      <c r="N253" s="156">
        <f t="shared" si="21"/>
        <v>0.88152851368972218</v>
      </c>
      <c r="O253" s="157">
        <f t="shared" si="22"/>
        <v>915083.024146799</v>
      </c>
    </row>
    <row r="254" spans="1:15" s="18" customFormat="1" ht="14.5" x14ac:dyDescent="0.4">
      <c r="A254" s="154" t="s">
        <v>1135</v>
      </c>
      <c r="B254" s="154" t="s">
        <v>1136</v>
      </c>
      <c r="C254" s="154" t="s">
        <v>1137</v>
      </c>
      <c r="D254" s="155">
        <v>3518629.1257306505</v>
      </c>
      <c r="E254" s="155">
        <v>3518629.1257306505</v>
      </c>
      <c r="F254" s="155">
        <f t="shared" si="18"/>
        <v>0</v>
      </c>
      <c r="G254" s="156">
        <f t="shared" si="19"/>
        <v>1</v>
      </c>
      <c r="H254" s="155">
        <v>338081</v>
      </c>
      <c r="I254" s="155">
        <v>1061555.2880379006</v>
      </c>
      <c r="J254" s="155">
        <f t="shared" si="20"/>
        <v>4918265.4137685513</v>
      </c>
      <c r="K254" s="155">
        <v>4918265.4137685513</v>
      </c>
      <c r="L254" s="155">
        <f t="shared" si="23"/>
        <v>0</v>
      </c>
      <c r="M254" s="155">
        <v>10681872.135399971</v>
      </c>
      <c r="N254" s="156">
        <f t="shared" si="21"/>
        <v>0.46043103225972026</v>
      </c>
      <c r="O254" s="157">
        <f t="shared" si="22"/>
        <v>5763606.7216314198</v>
      </c>
    </row>
    <row r="255" spans="1:15" s="18" customFormat="1" ht="14.5" x14ac:dyDescent="0.4">
      <c r="A255" s="154" t="s">
        <v>1138</v>
      </c>
      <c r="B255" s="154" t="s">
        <v>1139</v>
      </c>
      <c r="C255" s="154" t="s">
        <v>1140</v>
      </c>
      <c r="D255" s="155">
        <v>3650367.8994348319</v>
      </c>
      <c r="E255" s="155">
        <v>3650367.8994348319</v>
      </c>
      <c r="F255" s="155">
        <f t="shared" si="18"/>
        <v>0</v>
      </c>
      <c r="G255" s="156">
        <f t="shared" si="19"/>
        <v>1</v>
      </c>
      <c r="H255" s="155">
        <v>338081</v>
      </c>
      <c r="I255" s="155">
        <v>1038588.3408602283</v>
      </c>
      <c r="J255" s="155">
        <f t="shared" si="20"/>
        <v>5027037.24029506</v>
      </c>
      <c r="K255" s="155">
        <v>5027037.24029506</v>
      </c>
      <c r="L255" s="155">
        <f t="shared" si="23"/>
        <v>0</v>
      </c>
      <c r="M255" s="155">
        <v>11121474.533551682</v>
      </c>
      <c r="N255" s="156">
        <f t="shared" si="21"/>
        <v>0.45201175663616416</v>
      </c>
      <c r="O255" s="157">
        <f t="shared" si="22"/>
        <v>6094437.2932566218</v>
      </c>
    </row>
    <row r="256" spans="1:15" s="18" customFormat="1" ht="14.5" x14ac:dyDescent="0.4">
      <c r="A256" s="154" t="s">
        <v>1141</v>
      </c>
      <c r="B256" s="154" t="s">
        <v>1142</v>
      </c>
      <c r="C256" s="154" t="s">
        <v>1143</v>
      </c>
      <c r="D256" s="155">
        <v>2594072.6731900447</v>
      </c>
      <c r="E256" s="155">
        <v>2594072.6731900447</v>
      </c>
      <c r="F256" s="155">
        <f t="shared" si="18"/>
        <v>0</v>
      </c>
      <c r="G256" s="156">
        <f t="shared" si="19"/>
        <v>1</v>
      </c>
      <c r="H256" s="155">
        <v>338081</v>
      </c>
      <c r="I256" s="155">
        <v>765899.98143569706</v>
      </c>
      <c r="J256" s="155">
        <f t="shared" si="20"/>
        <v>3698053.6546257418</v>
      </c>
      <c r="K256" s="155">
        <v>3698053.6546257418</v>
      </c>
      <c r="L256" s="155">
        <f t="shared" si="23"/>
        <v>0</v>
      </c>
      <c r="M256" s="155">
        <v>8070780.8545731232</v>
      </c>
      <c r="N256" s="156">
        <f t="shared" si="21"/>
        <v>0.45820270941074115</v>
      </c>
      <c r="O256" s="157">
        <f t="shared" si="22"/>
        <v>4372727.1999473814</v>
      </c>
    </row>
    <row r="257" spans="1:15" s="18" customFormat="1" ht="14.5" x14ac:dyDescent="0.4">
      <c r="A257" s="154" t="s">
        <v>1144</v>
      </c>
      <c r="B257" s="154" t="s">
        <v>1145</v>
      </c>
      <c r="C257" s="154" t="s">
        <v>1146</v>
      </c>
      <c r="D257" s="155">
        <v>2672532.043533239</v>
      </c>
      <c r="E257" s="155">
        <v>2672532.043533239</v>
      </c>
      <c r="F257" s="155">
        <f t="shared" si="18"/>
        <v>0</v>
      </c>
      <c r="G257" s="156">
        <f t="shared" si="19"/>
        <v>1</v>
      </c>
      <c r="H257" s="155">
        <v>338081</v>
      </c>
      <c r="I257" s="155">
        <v>911152.96257527173</v>
      </c>
      <c r="J257" s="155">
        <f t="shared" si="20"/>
        <v>3921766.0061085108</v>
      </c>
      <c r="K257" s="155">
        <v>3921766.0061085108</v>
      </c>
      <c r="L257" s="155">
        <f t="shared" si="23"/>
        <v>0</v>
      </c>
      <c r="M257" s="155">
        <v>6121363.5051391199</v>
      </c>
      <c r="N257" s="156">
        <f t="shared" si="21"/>
        <v>0.64066870115065666</v>
      </c>
      <c r="O257" s="157">
        <f t="shared" si="22"/>
        <v>2199597.4990306091</v>
      </c>
    </row>
    <row r="258" spans="1:15" s="18" customFormat="1" ht="14.5" x14ac:dyDescent="0.4">
      <c r="A258" s="154" t="s">
        <v>1147</v>
      </c>
      <c r="B258" s="154" t="s">
        <v>1148</v>
      </c>
      <c r="C258" s="154" t="s">
        <v>1149</v>
      </c>
      <c r="D258" s="155">
        <v>3613611.4597964548</v>
      </c>
      <c r="E258" s="155">
        <v>3613611.4597964548</v>
      </c>
      <c r="F258" s="155">
        <f t="shared" si="18"/>
        <v>0</v>
      </c>
      <c r="G258" s="156">
        <f t="shared" si="19"/>
        <v>1</v>
      </c>
      <c r="H258" s="155">
        <v>338081</v>
      </c>
      <c r="I258" s="155">
        <v>1130095.5101844179</v>
      </c>
      <c r="J258" s="155">
        <f t="shared" si="20"/>
        <v>5081787.9699808732</v>
      </c>
      <c r="K258" s="155">
        <v>5081787.9699808732</v>
      </c>
      <c r="L258" s="155">
        <f t="shared" si="23"/>
        <v>0</v>
      </c>
      <c r="M258" s="155">
        <v>11784052.631527999</v>
      </c>
      <c r="N258" s="156">
        <f t="shared" si="21"/>
        <v>0.43124280999769554</v>
      </c>
      <c r="O258" s="157">
        <f t="shared" si="22"/>
        <v>6702264.6615471262</v>
      </c>
    </row>
    <row r="259" spans="1:15" s="18" customFormat="1" ht="14.5" x14ac:dyDescent="0.4">
      <c r="A259" s="154" t="s">
        <v>1150</v>
      </c>
      <c r="B259" s="154" t="s">
        <v>1151</v>
      </c>
      <c r="C259" s="154" t="s">
        <v>1152</v>
      </c>
      <c r="D259" s="155">
        <v>2877374.243213248</v>
      </c>
      <c r="E259" s="155">
        <v>2877374.243213248</v>
      </c>
      <c r="F259" s="155">
        <f t="shared" si="18"/>
        <v>0</v>
      </c>
      <c r="G259" s="156">
        <f t="shared" si="19"/>
        <v>1</v>
      </c>
      <c r="H259" s="155">
        <v>338081</v>
      </c>
      <c r="I259" s="155">
        <v>942426.17628864385</v>
      </c>
      <c r="J259" s="155">
        <f t="shared" si="20"/>
        <v>4157881.4195018918</v>
      </c>
      <c r="K259" s="155">
        <v>4157881.4195018918</v>
      </c>
      <c r="L259" s="155">
        <f t="shared" si="23"/>
        <v>0</v>
      </c>
      <c r="M259" s="155">
        <v>9644766.2246999927</v>
      </c>
      <c r="N259" s="156">
        <f t="shared" si="21"/>
        <v>0.43110235361160615</v>
      </c>
      <c r="O259" s="157">
        <f t="shared" si="22"/>
        <v>5486884.8051981013</v>
      </c>
    </row>
    <row r="260" spans="1:15" s="18" customFormat="1" ht="14.5" x14ac:dyDescent="0.4">
      <c r="A260" s="154" t="s">
        <v>1153</v>
      </c>
      <c r="B260" s="154" t="s">
        <v>1154</v>
      </c>
      <c r="C260" s="154" t="s">
        <v>1155</v>
      </c>
      <c r="D260" s="155">
        <v>2009216.544782212</v>
      </c>
      <c r="E260" s="155">
        <v>2009216.544782212</v>
      </c>
      <c r="F260" s="155">
        <f t="shared" si="18"/>
        <v>0</v>
      </c>
      <c r="G260" s="156">
        <f t="shared" si="19"/>
        <v>1</v>
      </c>
      <c r="H260" s="155">
        <v>338081</v>
      </c>
      <c r="I260" s="155">
        <v>625545.41362940415</v>
      </c>
      <c r="J260" s="155">
        <f t="shared" si="20"/>
        <v>2972842.9584116163</v>
      </c>
      <c r="K260" s="155">
        <v>2972842.9584116163</v>
      </c>
      <c r="L260" s="155">
        <f t="shared" si="23"/>
        <v>0</v>
      </c>
      <c r="M260" s="155">
        <v>6125396.1443544058</v>
      </c>
      <c r="N260" s="156">
        <f t="shared" si="21"/>
        <v>0.4853307261035838</v>
      </c>
      <c r="O260" s="157">
        <f t="shared" si="22"/>
        <v>3152553.1859427895</v>
      </c>
    </row>
    <row r="261" spans="1:15" s="18" customFormat="1" ht="14.5" x14ac:dyDescent="0.4">
      <c r="A261" s="154" t="s">
        <v>1156</v>
      </c>
      <c r="B261" s="154" t="s">
        <v>1157</v>
      </c>
      <c r="C261" s="154" t="s">
        <v>1158</v>
      </c>
      <c r="D261" s="155">
        <v>1956156.5711814857</v>
      </c>
      <c r="E261" s="155">
        <v>1956156.5711814857</v>
      </c>
      <c r="F261" s="155">
        <f t="shared" si="18"/>
        <v>0</v>
      </c>
      <c r="G261" s="156">
        <f t="shared" si="19"/>
        <v>1</v>
      </c>
      <c r="H261" s="155">
        <v>338081</v>
      </c>
      <c r="I261" s="155">
        <v>585234.17654189409</v>
      </c>
      <c r="J261" s="155">
        <f t="shared" si="20"/>
        <v>2879471.7477233796</v>
      </c>
      <c r="K261" s="155">
        <v>2879471.7477233796</v>
      </c>
      <c r="L261" s="155">
        <f t="shared" si="23"/>
        <v>0</v>
      </c>
      <c r="M261" s="155">
        <v>8446537.3327468149</v>
      </c>
      <c r="N261" s="156">
        <f t="shared" si="21"/>
        <v>0.34090558465417625</v>
      </c>
      <c r="O261" s="157">
        <f t="shared" si="22"/>
        <v>5567065.5850234348</v>
      </c>
    </row>
    <row r="262" spans="1:15" s="18" customFormat="1" ht="14.5" x14ac:dyDescent="0.4">
      <c r="A262" s="154" t="s">
        <v>1159</v>
      </c>
      <c r="B262" s="154" t="s">
        <v>1160</v>
      </c>
      <c r="C262" s="154" t="s">
        <v>1161</v>
      </c>
      <c r="D262" s="155">
        <v>3655869.1580115152</v>
      </c>
      <c r="E262" s="155">
        <v>3655869.1580115152</v>
      </c>
      <c r="F262" s="155">
        <f t="shared" si="18"/>
        <v>0</v>
      </c>
      <c r="G262" s="156">
        <f t="shared" si="19"/>
        <v>1</v>
      </c>
      <c r="H262" s="155">
        <v>338081</v>
      </c>
      <c r="I262" s="155">
        <v>1110575.4833093679</v>
      </c>
      <c r="J262" s="155">
        <f t="shared" si="20"/>
        <v>5104525.6413208833</v>
      </c>
      <c r="K262" s="155">
        <v>5104525.6413208833</v>
      </c>
      <c r="L262" s="155">
        <f t="shared" si="23"/>
        <v>0</v>
      </c>
      <c r="M262" s="155">
        <v>7232186.3339214046</v>
      </c>
      <c r="N262" s="156">
        <f t="shared" si="21"/>
        <v>0.70580670984359573</v>
      </c>
      <c r="O262" s="157">
        <f t="shared" si="22"/>
        <v>2127660.6926005213</v>
      </c>
    </row>
    <row r="263" spans="1:15" s="18" customFormat="1" ht="14.5" x14ac:dyDescent="0.4">
      <c r="A263" s="154" t="s">
        <v>1162</v>
      </c>
      <c r="B263" s="154" t="s">
        <v>1163</v>
      </c>
      <c r="C263" s="154" t="s">
        <v>1164</v>
      </c>
      <c r="D263" s="155">
        <v>3080137.6149911867</v>
      </c>
      <c r="E263" s="155">
        <v>3080137.6149911867</v>
      </c>
      <c r="F263" s="155">
        <f t="shared" si="18"/>
        <v>0</v>
      </c>
      <c r="G263" s="156">
        <f t="shared" si="19"/>
        <v>1</v>
      </c>
      <c r="H263" s="155">
        <v>338081</v>
      </c>
      <c r="I263" s="155">
        <v>862867.52930379659</v>
      </c>
      <c r="J263" s="155">
        <f t="shared" si="20"/>
        <v>4281086.1442949828</v>
      </c>
      <c r="K263" s="155">
        <v>4281086.1442949828</v>
      </c>
      <c r="L263" s="155">
        <f t="shared" si="23"/>
        <v>0</v>
      </c>
      <c r="M263" s="155">
        <v>8709778.5149879027</v>
      </c>
      <c r="N263" s="156">
        <f t="shared" si="21"/>
        <v>0.49152640758063282</v>
      </c>
      <c r="O263" s="157">
        <f t="shared" si="22"/>
        <v>4428692.3706929199</v>
      </c>
    </row>
    <row r="264" spans="1:15" s="18" customFormat="1" ht="14.5" x14ac:dyDescent="0.4">
      <c r="A264" s="154" t="s">
        <v>1165</v>
      </c>
      <c r="B264" s="154" t="s">
        <v>1166</v>
      </c>
      <c r="C264" s="154" t="s">
        <v>1167</v>
      </c>
      <c r="D264" s="155">
        <v>3400602.6955306651</v>
      </c>
      <c r="E264" s="155">
        <v>3400602.6955306651</v>
      </c>
      <c r="F264" s="155">
        <f t="shared" ref="F264:F327" si="24">IF(D264="#N/A","#N/A",ROUND(IF(E264-D264&lt;0,0,E264-D264),0))</f>
        <v>0</v>
      </c>
      <c r="G264" s="156">
        <f t="shared" ref="G264:G327" si="25">IFERROR(D264/E264,"")</f>
        <v>1</v>
      </c>
      <c r="H264" s="155">
        <v>338081</v>
      </c>
      <c r="I264" s="155">
        <v>1045446.1195268227</v>
      </c>
      <c r="J264" s="155">
        <f t="shared" ref="J264:J327" si="26">IFERROR(IF(D264=0,0,D264+H264+I264),"#N/A")</f>
        <v>4784129.8150574882</v>
      </c>
      <c r="K264" s="155">
        <v>4784129.8150574882</v>
      </c>
      <c r="L264" s="155">
        <f t="shared" si="23"/>
        <v>0</v>
      </c>
      <c r="M264" s="155">
        <v>10769223.090569271</v>
      </c>
      <c r="N264" s="156">
        <f t="shared" ref="N264:N327" si="27">IFERROR(J264/M264,"#N/A")</f>
        <v>0.44424094243595014</v>
      </c>
      <c r="O264" s="157">
        <f t="shared" ref="O264:O327" si="28">IFERROR(M264-J264,"#N/A")</f>
        <v>5985093.2755117826</v>
      </c>
    </row>
    <row r="265" spans="1:15" s="18" customFormat="1" ht="14.5" x14ac:dyDescent="0.4">
      <c r="A265" s="154" t="s">
        <v>1168</v>
      </c>
      <c r="B265" s="154" t="s">
        <v>1169</v>
      </c>
      <c r="C265" s="154" t="s">
        <v>1170</v>
      </c>
      <c r="D265" s="155">
        <v>1561212.7820200413</v>
      </c>
      <c r="E265" s="155">
        <v>1561212.7820200413</v>
      </c>
      <c r="F265" s="155">
        <f t="shared" si="24"/>
        <v>0</v>
      </c>
      <c r="G265" s="156">
        <f t="shared" si="25"/>
        <v>1</v>
      </c>
      <c r="H265" s="155">
        <v>338081</v>
      </c>
      <c r="I265" s="155">
        <v>515765.35947514104</v>
      </c>
      <c r="J265" s="155">
        <f t="shared" si="26"/>
        <v>2415059.1414951822</v>
      </c>
      <c r="K265" s="155">
        <v>2415059.1414951822</v>
      </c>
      <c r="L265" s="155">
        <f t="shared" ref="L265:L328" si="29">IF(J265="#N/A","#N/A",ROUND(IF(K265-J265&lt;0,0,K265-J265),0))</f>
        <v>0</v>
      </c>
      <c r="M265" s="155">
        <v>5653086.5723553263</v>
      </c>
      <c r="N265" s="156">
        <f t="shared" si="27"/>
        <v>0.42721071233992469</v>
      </c>
      <c r="O265" s="157">
        <f t="shared" si="28"/>
        <v>3238027.4308601441</v>
      </c>
    </row>
    <row r="266" spans="1:15" s="18" customFormat="1" ht="14.5" x14ac:dyDescent="0.4">
      <c r="A266" s="154" t="s">
        <v>1171</v>
      </c>
      <c r="B266" s="154" t="s">
        <v>1172</v>
      </c>
      <c r="C266" s="154" t="s">
        <v>1173</v>
      </c>
      <c r="D266" s="155">
        <v>2627940.587339073</v>
      </c>
      <c r="E266" s="155">
        <v>2627940.587339073</v>
      </c>
      <c r="F266" s="155">
        <f t="shared" si="24"/>
        <v>0</v>
      </c>
      <c r="G266" s="156">
        <f t="shared" si="25"/>
        <v>1</v>
      </c>
      <c r="H266" s="155">
        <v>338081</v>
      </c>
      <c r="I266" s="155">
        <v>846346.65365979879</v>
      </c>
      <c r="J266" s="155">
        <f t="shared" si="26"/>
        <v>3812368.2409988716</v>
      </c>
      <c r="K266" s="155">
        <v>3812368.2409988716</v>
      </c>
      <c r="L266" s="155">
        <f t="shared" si="29"/>
        <v>0</v>
      </c>
      <c r="M266" s="155">
        <v>6598291.486880295</v>
      </c>
      <c r="N266" s="156">
        <f t="shared" si="27"/>
        <v>0.57778111933660248</v>
      </c>
      <c r="O266" s="157">
        <f t="shared" si="28"/>
        <v>2785923.2458814234</v>
      </c>
    </row>
    <row r="267" spans="1:15" s="18" customFormat="1" ht="14.5" x14ac:dyDescent="0.4">
      <c r="A267" s="154" t="s">
        <v>1174</v>
      </c>
      <c r="B267" s="154" t="s">
        <v>1175</v>
      </c>
      <c r="C267" s="154" t="s">
        <v>1176</v>
      </c>
      <c r="D267" s="155">
        <v>3746874.6457534628</v>
      </c>
      <c r="E267" s="155">
        <v>3746874.6457534628</v>
      </c>
      <c r="F267" s="155">
        <f t="shared" si="24"/>
        <v>0</v>
      </c>
      <c r="G267" s="156">
        <f t="shared" si="25"/>
        <v>1</v>
      </c>
      <c r="H267" s="155">
        <v>338081</v>
      </c>
      <c r="I267" s="155">
        <v>1070073.4184631687</v>
      </c>
      <c r="J267" s="155">
        <f t="shared" si="26"/>
        <v>5155029.0642166315</v>
      </c>
      <c r="K267" s="155">
        <v>5155029.0642166315</v>
      </c>
      <c r="L267" s="155">
        <f t="shared" si="29"/>
        <v>0</v>
      </c>
      <c r="M267" s="155">
        <v>11156224.761028212</v>
      </c>
      <c r="N267" s="156">
        <f t="shared" si="27"/>
        <v>0.46207647969092358</v>
      </c>
      <c r="O267" s="157">
        <f t="shared" si="28"/>
        <v>6001195.6968115801</v>
      </c>
    </row>
    <row r="268" spans="1:15" s="18" customFormat="1" ht="14.5" x14ac:dyDescent="0.4">
      <c r="A268" s="154" t="s">
        <v>1177</v>
      </c>
      <c r="B268" s="154" t="s">
        <v>1178</v>
      </c>
      <c r="C268" s="154" t="s">
        <v>1179</v>
      </c>
      <c r="D268" s="155">
        <v>2864592.4163305173</v>
      </c>
      <c r="E268" s="155">
        <v>2864592.4163305173</v>
      </c>
      <c r="F268" s="155">
        <f t="shared" si="24"/>
        <v>0</v>
      </c>
      <c r="G268" s="156">
        <f t="shared" si="25"/>
        <v>1</v>
      </c>
      <c r="H268" s="155">
        <v>338081</v>
      </c>
      <c r="I268" s="155">
        <v>824419.49237986607</v>
      </c>
      <c r="J268" s="155">
        <f t="shared" si="26"/>
        <v>4027092.9087103833</v>
      </c>
      <c r="K268" s="155">
        <v>4027092.9087103833</v>
      </c>
      <c r="L268" s="155">
        <f t="shared" si="29"/>
        <v>0</v>
      </c>
      <c r="M268" s="155">
        <v>8627777.7992909569</v>
      </c>
      <c r="N268" s="156">
        <f t="shared" si="27"/>
        <v>0.46675899662614578</v>
      </c>
      <c r="O268" s="157">
        <f t="shared" si="28"/>
        <v>4600684.8905805741</v>
      </c>
    </row>
    <row r="269" spans="1:15" s="18" customFormat="1" ht="14.5" x14ac:dyDescent="0.4">
      <c r="A269" s="154" t="s">
        <v>1180</v>
      </c>
      <c r="B269" s="154" t="s">
        <v>1181</v>
      </c>
      <c r="C269" s="154" t="s">
        <v>1182</v>
      </c>
      <c r="D269" s="155">
        <v>2895830.5120346812</v>
      </c>
      <c r="E269" s="155">
        <v>2895830.5120346812</v>
      </c>
      <c r="F269" s="155">
        <f t="shared" si="24"/>
        <v>0</v>
      </c>
      <c r="G269" s="156">
        <f t="shared" si="25"/>
        <v>1</v>
      </c>
      <c r="H269" s="155">
        <v>338081</v>
      </c>
      <c r="I269" s="155">
        <v>933538.41099221387</v>
      </c>
      <c r="J269" s="155">
        <f t="shared" si="26"/>
        <v>4167449.9230268952</v>
      </c>
      <c r="K269" s="155">
        <v>4167449.9230268952</v>
      </c>
      <c r="L269" s="155">
        <f t="shared" si="29"/>
        <v>0</v>
      </c>
      <c r="M269" s="155">
        <v>9360975.1348073129</v>
      </c>
      <c r="N269" s="156">
        <f t="shared" si="27"/>
        <v>0.44519399560531769</v>
      </c>
      <c r="O269" s="157">
        <f t="shared" si="28"/>
        <v>5193525.2117804177</v>
      </c>
    </row>
    <row r="270" spans="1:15" s="18" customFormat="1" ht="14.5" x14ac:dyDescent="0.4">
      <c r="A270" s="154" t="s">
        <v>1183</v>
      </c>
      <c r="B270" s="154" t="s">
        <v>1184</v>
      </c>
      <c r="C270" s="154" t="s">
        <v>1185</v>
      </c>
      <c r="D270" s="155">
        <v>1974575.498941727</v>
      </c>
      <c r="E270" s="155">
        <v>1974575.498941727</v>
      </c>
      <c r="F270" s="155">
        <f t="shared" si="24"/>
        <v>0</v>
      </c>
      <c r="G270" s="156">
        <f t="shared" si="25"/>
        <v>1</v>
      </c>
      <c r="H270" s="155">
        <v>338081</v>
      </c>
      <c r="I270" s="155">
        <v>613838.80679517169</v>
      </c>
      <c r="J270" s="155">
        <f t="shared" si="26"/>
        <v>2926495.3057368984</v>
      </c>
      <c r="K270" s="155">
        <v>2926495.3057368984</v>
      </c>
      <c r="L270" s="155">
        <f t="shared" si="29"/>
        <v>0</v>
      </c>
      <c r="M270" s="155">
        <v>8530106.4033410735</v>
      </c>
      <c r="N270" s="156">
        <f t="shared" si="27"/>
        <v>0.34307840575009102</v>
      </c>
      <c r="O270" s="157">
        <f t="shared" si="28"/>
        <v>5603611.0976041751</v>
      </c>
    </row>
    <row r="271" spans="1:15" s="18" customFormat="1" ht="14.5" x14ac:dyDescent="0.4">
      <c r="A271" s="154" t="s">
        <v>1186</v>
      </c>
      <c r="B271" s="154" t="s">
        <v>1187</v>
      </c>
      <c r="C271" s="154" t="s">
        <v>1188</v>
      </c>
      <c r="D271" s="155">
        <v>6137357.0941212289</v>
      </c>
      <c r="E271" s="155">
        <v>6137357.0941212289</v>
      </c>
      <c r="F271" s="155">
        <f t="shared" si="24"/>
        <v>0</v>
      </c>
      <c r="G271" s="156">
        <f t="shared" si="25"/>
        <v>1</v>
      </c>
      <c r="H271" s="155">
        <v>338081</v>
      </c>
      <c r="I271" s="155">
        <v>1779495.8962307489</v>
      </c>
      <c r="J271" s="155">
        <f t="shared" si="26"/>
        <v>8254933.9903519778</v>
      </c>
      <c r="K271" s="155">
        <v>8254933.9903519778</v>
      </c>
      <c r="L271" s="155">
        <f t="shared" si="29"/>
        <v>0</v>
      </c>
      <c r="M271" s="155">
        <v>11414259.211454507</v>
      </c>
      <c r="N271" s="156">
        <f t="shared" si="27"/>
        <v>0.72321241680475734</v>
      </c>
      <c r="O271" s="157">
        <f t="shared" si="28"/>
        <v>3159325.2211025292</v>
      </c>
    </row>
    <row r="272" spans="1:15" s="18" customFormat="1" ht="14.5" x14ac:dyDescent="0.4">
      <c r="A272" s="154" t="s">
        <v>1189</v>
      </c>
      <c r="B272" s="154" t="s">
        <v>1190</v>
      </c>
      <c r="C272" s="154" t="s">
        <v>1191</v>
      </c>
      <c r="D272" s="155">
        <v>3532666.3366383528</v>
      </c>
      <c r="E272" s="155">
        <v>3532666.3366383528</v>
      </c>
      <c r="F272" s="155">
        <f t="shared" si="24"/>
        <v>0</v>
      </c>
      <c r="G272" s="156">
        <f t="shared" si="25"/>
        <v>1</v>
      </c>
      <c r="H272" s="155">
        <v>338081</v>
      </c>
      <c r="I272" s="155">
        <v>989637.26430450648</v>
      </c>
      <c r="J272" s="155">
        <f t="shared" si="26"/>
        <v>4860384.6009428594</v>
      </c>
      <c r="K272" s="155">
        <v>4860384.6009428594</v>
      </c>
      <c r="L272" s="155">
        <f t="shared" si="29"/>
        <v>0</v>
      </c>
      <c r="M272" s="155">
        <v>11700300.471016578</v>
      </c>
      <c r="N272" s="156">
        <f t="shared" si="27"/>
        <v>0.41540681907979804</v>
      </c>
      <c r="O272" s="157">
        <f t="shared" si="28"/>
        <v>6839915.870073719</v>
      </c>
    </row>
    <row r="273" spans="1:15" s="18" customFormat="1" ht="14.5" x14ac:dyDescent="0.4">
      <c r="A273" s="154" t="s">
        <v>1192</v>
      </c>
      <c r="B273" s="154" t="s">
        <v>1193</v>
      </c>
      <c r="C273" s="154" t="s">
        <v>1194</v>
      </c>
      <c r="D273" s="155">
        <v>2152429.9138076697</v>
      </c>
      <c r="E273" s="155">
        <v>2152429.9138076697</v>
      </c>
      <c r="F273" s="155">
        <f t="shared" si="24"/>
        <v>0</v>
      </c>
      <c r="G273" s="156">
        <f t="shared" si="25"/>
        <v>1</v>
      </c>
      <c r="H273" s="155">
        <v>338081</v>
      </c>
      <c r="I273" s="155">
        <v>709347.34872872615</v>
      </c>
      <c r="J273" s="155">
        <f t="shared" si="26"/>
        <v>3199858.2625363958</v>
      </c>
      <c r="K273" s="155">
        <v>3199858.2625363958</v>
      </c>
      <c r="L273" s="155">
        <f t="shared" si="29"/>
        <v>0</v>
      </c>
      <c r="M273" s="155">
        <v>6661354.4917290313</v>
      </c>
      <c r="N273" s="156">
        <f t="shared" si="27"/>
        <v>0.48036150403186778</v>
      </c>
      <c r="O273" s="157">
        <f t="shared" si="28"/>
        <v>3461496.2291926355</v>
      </c>
    </row>
    <row r="274" spans="1:15" s="18" customFormat="1" ht="14.5" x14ac:dyDescent="0.4">
      <c r="A274" s="154" t="s">
        <v>1195</v>
      </c>
      <c r="B274" s="154" t="s">
        <v>1196</v>
      </c>
      <c r="C274" s="154" t="s">
        <v>1197</v>
      </c>
      <c r="D274" s="155">
        <v>3439610.5014221892</v>
      </c>
      <c r="E274" s="155">
        <v>3439610.5014221892</v>
      </c>
      <c r="F274" s="155">
        <f t="shared" si="24"/>
        <v>0</v>
      </c>
      <c r="G274" s="156">
        <f t="shared" si="25"/>
        <v>1</v>
      </c>
      <c r="H274" s="155">
        <v>338081</v>
      </c>
      <c r="I274" s="155">
        <v>877939.91707868897</v>
      </c>
      <c r="J274" s="155">
        <f t="shared" si="26"/>
        <v>4655631.4185008779</v>
      </c>
      <c r="K274" s="155">
        <v>4655631.4185008779</v>
      </c>
      <c r="L274" s="155">
        <f t="shared" si="29"/>
        <v>0</v>
      </c>
      <c r="M274" s="155">
        <v>6274954.1207973408</v>
      </c>
      <c r="N274" s="156">
        <f t="shared" si="27"/>
        <v>0.74193871841556991</v>
      </c>
      <c r="O274" s="157">
        <f t="shared" si="28"/>
        <v>1619322.7022964628</v>
      </c>
    </row>
    <row r="275" spans="1:15" s="18" customFormat="1" ht="14.5" x14ac:dyDescent="0.4">
      <c r="A275" s="154" t="s">
        <v>1198</v>
      </c>
      <c r="B275" s="154" t="s">
        <v>1199</v>
      </c>
      <c r="C275" s="154" t="s">
        <v>1200</v>
      </c>
      <c r="D275" s="155">
        <v>4320247.2086576559</v>
      </c>
      <c r="E275" s="155">
        <v>4320247.2086576559</v>
      </c>
      <c r="F275" s="155">
        <f t="shared" si="24"/>
        <v>0</v>
      </c>
      <c r="G275" s="156">
        <f t="shared" si="25"/>
        <v>1</v>
      </c>
      <c r="H275" s="155">
        <v>338081</v>
      </c>
      <c r="I275" s="155">
        <v>1273548.3995530503</v>
      </c>
      <c r="J275" s="155">
        <f t="shared" si="26"/>
        <v>5931876.6082107062</v>
      </c>
      <c r="K275" s="155">
        <v>5931876.6082107062</v>
      </c>
      <c r="L275" s="155">
        <f t="shared" si="29"/>
        <v>0</v>
      </c>
      <c r="M275" s="155">
        <v>8968049.2917644233</v>
      </c>
      <c r="N275" s="156">
        <f t="shared" si="27"/>
        <v>0.66144558478933568</v>
      </c>
      <c r="O275" s="157">
        <f t="shared" si="28"/>
        <v>3036172.6835537171</v>
      </c>
    </row>
    <row r="276" spans="1:15" s="18" customFormat="1" ht="14.5" x14ac:dyDescent="0.4">
      <c r="A276" s="154" t="s">
        <v>1240</v>
      </c>
      <c r="B276" s="154" t="s">
        <v>1241</v>
      </c>
      <c r="C276" s="154" t="s">
        <v>1242</v>
      </c>
      <c r="D276" s="155">
        <v>4385874.0377642401</v>
      </c>
      <c r="E276" s="155">
        <v>4385874.0377642401</v>
      </c>
      <c r="F276" s="155">
        <f t="shared" si="24"/>
        <v>0</v>
      </c>
      <c r="G276" s="156">
        <f t="shared" si="25"/>
        <v>1</v>
      </c>
      <c r="H276" s="155">
        <v>338081</v>
      </c>
      <c r="I276" s="155">
        <v>1296198.3021867587</v>
      </c>
      <c r="J276" s="155">
        <f t="shared" si="26"/>
        <v>6020153.3399509992</v>
      </c>
      <c r="K276" s="155">
        <v>6020153.3399509992</v>
      </c>
      <c r="L276" s="155">
        <f t="shared" si="29"/>
        <v>0</v>
      </c>
      <c r="M276" s="155">
        <v>8029183.8906944226</v>
      </c>
      <c r="N276" s="156">
        <f t="shared" si="27"/>
        <v>0.74978396583096973</v>
      </c>
      <c r="O276" s="157">
        <f t="shared" si="28"/>
        <v>2009030.5507434234</v>
      </c>
    </row>
    <row r="277" spans="1:15" s="18" customFormat="1" ht="14.5" x14ac:dyDescent="0.4">
      <c r="A277" s="154" t="s">
        <v>1201</v>
      </c>
      <c r="B277" s="154" t="s">
        <v>1202</v>
      </c>
      <c r="C277" s="154" t="s">
        <v>1203</v>
      </c>
      <c r="D277" s="155">
        <v>2018419.2172300401</v>
      </c>
      <c r="E277" s="155">
        <v>1876257.6086150275</v>
      </c>
      <c r="F277" s="155">
        <f t="shared" si="24"/>
        <v>0</v>
      </c>
      <c r="G277" s="156">
        <f t="shared" si="25"/>
        <v>1.0757687046609501</v>
      </c>
      <c r="H277" s="155">
        <v>338081</v>
      </c>
      <c r="I277" s="155">
        <v>635152.91511805553</v>
      </c>
      <c r="J277" s="155">
        <f t="shared" si="26"/>
        <v>2991653.1323480955</v>
      </c>
      <c r="K277" s="155">
        <v>2809666.4980150126</v>
      </c>
      <c r="L277" s="155">
        <f t="shared" si="29"/>
        <v>0</v>
      </c>
      <c r="M277" s="155">
        <v>4070116.7581397658</v>
      </c>
      <c r="N277" s="156">
        <f t="shared" si="27"/>
        <v>0.73502882352579524</v>
      </c>
      <c r="O277" s="157">
        <f t="shared" si="28"/>
        <v>1078463.6257916703</v>
      </c>
    </row>
    <row r="278" spans="1:15" s="18" customFormat="1" ht="14.5" x14ac:dyDescent="0.4">
      <c r="A278" s="154" t="s">
        <v>1204</v>
      </c>
      <c r="B278" s="154" t="s">
        <v>1205</v>
      </c>
      <c r="C278" s="154" t="s">
        <v>1206</v>
      </c>
      <c r="D278" s="155">
        <v>3664719.0469572712</v>
      </c>
      <c r="E278" s="155">
        <v>3664719.0469572712</v>
      </c>
      <c r="F278" s="155">
        <f t="shared" si="24"/>
        <v>0</v>
      </c>
      <c r="G278" s="156">
        <f t="shared" si="25"/>
        <v>1</v>
      </c>
      <c r="H278" s="155">
        <v>338081</v>
      </c>
      <c r="I278" s="155">
        <v>1091605.4009987293</v>
      </c>
      <c r="J278" s="155">
        <f t="shared" si="26"/>
        <v>5094405.4479560005</v>
      </c>
      <c r="K278" s="155">
        <v>5094405.4479560005</v>
      </c>
      <c r="L278" s="155">
        <f t="shared" si="29"/>
        <v>0</v>
      </c>
      <c r="M278" s="155">
        <v>7668092.3532431424</v>
      </c>
      <c r="N278" s="156">
        <f t="shared" si="27"/>
        <v>0.66436412255798838</v>
      </c>
      <c r="O278" s="157">
        <f t="shared" si="28"/>
        <v>2573686.9052871419</v>
      </c>
    </row>
    <row r="279" spans="1:15" s="18" customFormat="1" ht="14.5" x14ac:dyDescent="0.4">
      <c r="A279" s="154" t="s">
        <v>1243</v>
      </c>
      <c r="B279" s="154" t="s">
        <v>1244</v>
      </c>
      <c r="C279" s="154" t="s">
        <v>1245</v>
      </c>
      <c r="D279" s="155">
        <v>5674315.1973059019</v>
      </c>
      <c r="E279" s="155">
        <v>5674315.1973059019</v>
      </c>
      <c r="F279" s="155">
        <f t="shared" si="24"/>
        <v>0</v>
      </c>
      <c r="G279" s="156">
        <f t="shared" si="25"/>
        <v>1</v>
      </c>
      <c r="H279" s="155">
        <v>338081</v>
      </c>
      <c r="I279" s="155">
        <v>1633614.8363263546</v>
      </c>
      <c r="J279" s="155">
        <f t="shared" si="26"/>
        <v>7646011.0336322561</v>
      </c>
      <c r="K279" s="155">
        <v>7646011.0336322561</v>
      </c>
      <c r="L279" s="155">
        <f t="shared" si="29"/>
        <v>0</v>
      </c>
      <c r="M279" s="155">
        <v>10029750.290323814</v>
      </c>
      <c r="N279" s="156">
        <f t="shared" si="27"/>
        <v>0.76233314013896569</v>
      </c>
      <c r="O279" s="157">
        <f t="shared" si="28"/>
        <v>2383739.2566915583</v>
      </c>
    </row>
    <row r="280" spans="1:15" s="18" customFormat="1" ht="14.5" x14ac:dyDescent="0.4">
      <c r="A280" s="154" t="s">
        <v>1207</v>
      </c>
      <c r="B280" s="154" t="s">
        <v>1208</v>
      </c>
      <c r="C280" s="154" t="s">
        <v>1209</v>
      </c>
      <c r="D280" s="155">
        <v>4476036.2813506834</v>
      </c>
      <c r="E280" s="155">
        <v>4476036.2813506834</v>
      </c>
      <c r="F280" s="155">
        <f t="shared" si="24"/>
        <v>0</v>
      </c>
      <c r="G280" s="156">
        <f t="shared" si="25"/>
        <v>1</v>
      </c>
      <c r="H280" s="155">
        <v>338081</v>
      </c>
      <c r="I280" s="155">
        <v>1334903.28042357</v>
      </c>
      <c r="J280" s="155">
        <f t="shared" si="26"/>
        <v>6149020.5617742538</v>
      </c>
      <c r="K280" s="155">
        <v>6149020.5617742538</v>
      </c>
      <c r="L280" s="155">
        <f t="shared" si="29"/>
        <v>0</v>
      </c>
      <c r="M280" s="155">
        <v>9289782.4724049643</v>
      </c>
      <c r="N280" s="156">
        <f t="shared" si="27"/>
        <v>0.66191222238408109</v>
      </c>
      <c r="O280" s="157">
        <f t="shared" si="28"/>
        <v>3140761.9106307104</v>
      </c>
    </row>
    <row r="281" spans="1:15" s="18" customFormat="1" ht="14.5" x14ac:dyDescent="0.4">
      <c r="A281" s="154" t="s">
        <v>1210</v>
      </c>
      <c r="B281" s="154" t="s">
        <v>1211</v>
      </c>
      <c r="C281" s="154" t="s">
        <v>1212</v>
      </c>
      <c r="D281" s="155">
        <v>2005104.2184092409</v>
      </c>
      <c r="E281" s="155">
        <v>2005104.2184092409</v>
      </c>
      <c r="F281" s="155">
        <f t="shared" si="24"/>
        <v>0</v>
      </c>
      <c r="G281" s="156">
        <f t="shared" si="25"/>
        <v>1</v>
      </c>
      <c r="H281" s="155">
        <v>338081</v>
      </c>
      <c r="I281" s="155">
        <v>598691.28998142527</v>
      </c>
      <c r="J281" s="155">
        <f t="shared" si="26"/>
        <v>2941876.5083906665</v>
      </c>
      <c r="K281" s="155">
        <v>2941876.5083906665</v>
      </c>
      <c r="L281" s="155">
        <f t="shared" si="29"/>
        <v>0</v>
      </c>
      <c r="M281" s="155">
        <v>5033526.4015873512</v>
      </c>
      <c r="N281" s="156">
        <f t="shared" si="27"/>
        <v>0.58445635796465256</v>
      </c>
      <c r="O281" s="157">
        <f t="shared" si="28"/>
        <v>2091649.8931966848</v>
      </c>
    </row>
    <row r="282" spans="1:15" s="18" customFormat="1" ht="14.5" x14ac:dyDescent="0.4">
      <c r="A282" s="154" t="s">
        <v>1213</v>
      </c>
      <c r="B282" s="154" t="s">
        <v>1214</v>
      </c>
      <c r="C282" s="154" t="s">
        <v>1215</v>
      </c>
      <c r="D282" s="155">
        <v>2873577.3881774559</v>
      </c>
      <c r="E282" s="155">
        <v>2873577.3881774559</v>
      </c>
      <c r="F282" s="155">
        <f t="shared" si="24"/>
        <v>0</v>
      </c>
      <c r="G282" s="156">
        <f t="shared" si="25"/>
        <v>1</v>
      </c>
      <c r="H282" s="155">
        <v>338081</v>
      </c>
      <c r="I282" s="155">
        <v>931735.31405971758</v>
      </c>
      <c r="J282" s="155">
        <f t="shared" si="26"/>
        <v>4143393.7022371734</v>
      </c>
      <c r="K282" s="155">
        <v>4143393.7022371734</v>
      </c>
      <c r="L282" s="155">
        <f t="shared" si="29"/>
        <v>0</v>
      </c>
      <c r="M282" s="155">
        <v>7479982.7563981656</v>
      </c>
      <c r="N282" s="156">
        <f t="shared" si="27"/>
        <v>0.55393091631033931</v>
      </c>
      <c r="O282" s="157">
        <f t="shared" si="28"/>
        <v>3336589.0541609921</v>
      </c>
    </row>
    <row r="283" spans="1:15" s="18" customFormat="1" ht="14.5" x14ac:dyDescent="0.4">
      <c r="A283" s="154" t="s">
        <v>1216</v>
      </c>
      <c r="B283" s="154" t="s">
        <v>1217</v>
      </c>
      <c r="C283" s="154" t="s">
        <v>1218</v>
      </c>
      <c r="D283" s="155">
        <v>2774882.0334624448</v>
      </c>
      <c r="E283" s="155">
        <v>2774882.0334624448</v>
      </c>
      <c r="F283" s="155">
        <f t="shared" si="24"/>
        <v>0</v>
      </c>
      <c r="G283" s="156">
        <f t="shared" si="25"/>
        <v>1</v>
      </c>
      <c r="H283" s="155">
        <v>338081</v>
      </c>
      <c r="I283" s="155">
        <v>919879.95172855398</v>
      </c>
      <c r="J283" s="155">
        <f t="shared" si="26"/>
        <v>4032842.9851909988</v>
      </c>
      <c r="K283" s="155">
        <v>4032842.9851909988</v>
      </c>
      <c r="L283" s="155">
        <f t="shared" si="29"/>
        <v>0</v>
      </c>
      <c r="M283" s="155">
        <v>6897262.4089974277</v>
      </c>
      <c r="N283" s="156">
        <f t="shared" si="27"/>
        <v>0.5847019797202706</v>
      </c>
      <c r="O283" s="157">
        <f t="shared" si="28"/>
        <v>2864419.4238064289</v>
      </c>
    </row>
    <row r="284" spans="1:15" s="18" customFormat="1" ht="14.5" x14ac:dyDescent="0.4">
      <c r="A284" s="154" t="s">
        <v>1219</v>
      </c>
      <c r="B284" s="154" t="s">
        <v>1220</v>
      </c>
      <c r="C284" s="154" t="s">
        <v>1221</v>
      </c>
      <c r="D284" s="155">
        <v>3122080.2759687621</v>
      </c>
      <c r="E284" s="155">
        <v>3122080.2759687621</v>
      </c>
      <c r="F284" s="155">
        <f t="shared" si="24"/>
        <v>0</v>
      </c>
      <c r="G284" s="156">
        <f t="shared" si="25"/>
        <v>1</v>
      </c>
      <c r="H284" s="155">
        <v>338081</v>
      </c>
      <c r="I284" s="155">
        <v>1018551.4261978626</v>
      </c>
      <c r="J284" s="155">
        <f t="shared" si="26"/>
        <v>4478712.7021666244</v>
      </c>
      <c r="K284" s="155">
        <v>4478712.7021666244</v>
      </c>
      <c r="L284" s="155">
        <f t="shared" si="29"/>
        <v>0</v>
      </c>
      <c r="M284" s="155">
        <v>7349690.2236279882</v>
      </c>
      <c r="N284" s="156">
        <f t="shared" si="27"/>
        <v>0.60937434992407358</v>
      </c>
      <c r="O284" s="157">
        <f t="shared" si="28"/>
        <v>2870977.5214613639</v>
      </c>
    </row>
    <row r="285" spans="1:15" s="18" customFormat="1" ht="14.5" x14ac:dyDescent="0.4">
      <c r="A285" s="154" t="s">
        <v>1222</v>
      </c>
      <c r="B285" s="154" t="s">
        <v>1223</v>
      </c>
      <c r="C285" s="154" t="s">
        <v>1224</v>
      </c>
      <c r="D285" s="155">
        <v>2180683.4983020932</v>
      </c>
      <c r="E285" s="155">
        <v>2180683.4983020932</v>
      </c>
      <c r="F285" s="155">
        <f t="shared" si="24"/>
        <v>0</v>
      </c>
      <c r="G285" s="156">
        <f t="shared" si="25"/>
        <v>1</v>
      </c>
      <c r="H285" s="155">
        <v>338081</v>
      </c>
      <c r="I285" s="155">
        <v>682083.02052860428</v>
      </c>
      <c r="J285" s="155">
        <f t="shared" si="26"/>
        <v>3200847.5188306975</v>
      </c>
      <c r="K285" s="155">
        <v>3200847.5188306975</v>
      </c>
      <c r="L285" s="155">
        <f t="shared" si="29"/>
        <v>0</v>
      </c>
      <c r="M285" s="155">
        <v>4954835.987020066</v>
      </c>
      <c r="N285" s="156">
        <f t="shared" si="27"/>
        <v>0.64600473703182026</v>
      </c>
      <c r="O285" s="157">
        <f t="shared" si="28"/>
        <v>1753988.4681893685</v>
      </c>
    </row>
    <row r="286" spans="1:15" s="18" customFormat="1" ht="14.5" x14ac:dyDescent="0.4">
      <c r="A286" s="154" t="s">
        <v>1246</v>
      </c>
      <c r="B286" s="154" t="s">
        <v>1247</v>
      </c>
      <c r="C286" s="154" t="s">
        <v>1248</v>
      </c>
      <c r="D286" s="155">
        <v>6387950.3156955289</v>
      </c>
      <c r="E286" s="155">
        <v>6387950.3156955289</v>
      </c>
      <c r="F286" s="155">
        <f t="shared" si="24"/>
        <v>0</v>
      </c>
      <c r="G286" s="156">
        <f t="shared" si="25"/>
        <v>1</v>
      </c>
      <c r="H286" s="155">
        <v>338081</v>
      </c>
      <c r="I286" s="155">
        <v>1903655.6484216703</v>
      </c>
      <c r="J286" s="155">
        <f t="shared" si="26"/>
        <v>8629686.9641171992</v>
      </c>
      <c r="K286" s="155">
        <v>8629686.9641171992</v>
      </c>
      <c r="L286" s="155">
        <f t="shared" si="29"/>
        <v>0</v>
      </c>
      <c r="M286" s="155">
        <v>11199203.669402789</v>
      </c>
      <c r="N286" s="156">
        <f t="shared" si="27"/>
        <v>0.77056255237988602</v>
      </c>
      <c r="O286" s="157">
        <f t="shared" si="28"/>
        <v>2569516.7052855901</v>
      </c>
    </row>
    <row r="287" spans="1:15" s="18" customFormat="1" ht="14.5" x14ac:dyDescent="0.4">
      <c r="A287" s="154" t="s">
        <v>1249</v>
      </c>
      <c r="B287" s="154" t="s">
        <v>1250</v>
      </c>
      <c r="C287" s="154" t="s">
        <v>1251</v>
      </c>
      <c r="D287" s="155">
        <v>9601660.6028849874</v>
      </c>
      <c r="E287" s="155">
        <v>9601660.6028849874</v>
      </c>
      <c r="F287" s="155">
        <f t="shared" si="24"/>
        <v>0</v>
      </c>
      <c r="G287" s="156">
        <f t="shared" si="25"/>
        <v>1</v>
      </c>
      <c r="H287" s="155">
        <v>338081</v>
      </c>
      <c r="I287" s="155">
        <v>2643476.8378903619</v>
      </c>
      <c r="J287" s="155">
        <f t="shared" si="26"/>
        <v>12583218.44077535</v>
      </c>
      <c r="K287" s="155">
        <v>12583218.44077535</v>
      </c>
      <c r="L287" s="155">
        <f t="shared" si="29"/>
        <v>0</v>
      </c>
      <c r="M287" s="155">
        <v>17970390.781097412</v>
      </c>
      <c r="N287" s="156">
        <f t="shared" si="27"/>
        <v>0.70021952188214576</v>
      </c>
      <c r="O287" s="157">
        <f t="shared" si="28"/>
        <v>5387172.3403220624</v>
      </c>
    </row>
    <row r="288" spans="1:15" s="18" customFormat="1" ht="14.5" x14ac:dyDescent="0.4">
      <c r="A288" s="154" t="s">
        <v>1225</v>
      </c>
      <c r="B288" s="154" t="s">
        <v>1226</v>
      </c>
      <c r="C288" s="154" t="s">
        <v>1227</v>
      </c>
      <c r="D288" s="155">
        <v>739726.92166833731</v>
      </c>
      <c r="E288" s="155">
        <v>739726.92166833731</v>
      </c>
      <c r="F288" s="155">
        <f t="shared" si="24"/>
        <v>0</v>
      </c>
      <c r="G288" s="156">
        <f t="shared" si="25"/>
        <v>1</v>
      </c>
      <c r="H288" s="155">
        <v>338081</v>
      </c>
      <c r="I288" s="155">
        <v>270674.90118324361</v>
      </c>
      <c r="J288" s="155">
        <f t="shared" si="26"/>
        <v>1348482.8228515808</v>
      </c>
      <c r="K288" s="155">
        <v>1348482.8228515808</v>
      </c>
      <c r="L288" s="155">
        <f t="shared" si="29"/>
        <v>0</v>
      </c>
      <c r="M288" s="155">
        <v>2065551.7540359311</v>
      </c>
      <c r="N288" s="156">
        <f t="shared" si="27"/>
        <v>0.65284388068066945</v>
      </c>
      <c r="O288" s="157">
        <f t="shared" si="28"/>
        <v>717068.93118435028</v>
      </c>
    </row>
    <row r="289" spans="1:15" s="18" customFormat="1" ht="14.5" x14ac:dyDescent="0.4">
      <c r="A289" s="154" t="s">
        <v>1228</v>
      </c>
      <c r="B289" s="154" t="s">
        <v>1229</v>
      </c>
      <c r="C289" s="154" t="s">
        <v>1230</v>
      </c>
      <c r="D289" s="155">
        <v>4071753.319202269</v>
      </c>
      <c r="E289" s="155">
        <v>4071753.319202269</v>
      </c>
      <c r="F289" s="155">
        <f t="shared" si="24"/>
        <v>0</v>
      </c>
      <c r="G289" s="156">
        <f t="shared" si="25"/>
        <v>1</v>
      </c>
      <c r="H289" s="155">
        <v>338081</v>
      </c>
      <c r="I289" s="155">
        <v>1117732.2755506013</v>
      </c>
      <c r="J289" s="155">
        <f t="shared" si="26"/>
        <v>5527566.5947528696</v>
      </c>
      <c r="K289" s="155">
        <v>5527566.5947528696</v>
      </c>
      <c r="L289" s="155">
        <f t="shared" si="29"/>
        <v>0</v>
      </c>
      <c r="M289" s="155">
        <v>9812084.8786384463</v>
      </c>
      <c r="N289" s="156">
        <f t="shared" si="27"/>
        <v>0.5633427210548031</v>
      </c>
      <c r="O289" s="157">
        <f t="shared" si="28"/>
        <v>4284518.2838855768</v>
      </c>
    </row>
    <row r="290" spans="1:15" s="18" customFormat="1" ht="14.5" x14ac:dyDescent="0.4">
      <c r="A290" s="154" t="s">
        <v>1231</v>
      </c>
      <c r="B290" s="154" t="s">
        <v>1232</v>
      </c>
      <c r="C290" s="154" t="s">
        <v>1233</v>
      </c>
      <c r="D290" s="155">
        <v>1799604.7137412943</v>
      </c>
      <c r="E290" s="155">
        <v>1799604.7137412943</v>
      </c>
      <c r="F290" s="155">
        <f t="shared" si="24"/>
        <v>0</v>
      </c>
      <c r="G290" s="156">
        <f t="shared" si="25"/>
        <v>1</v>
      </c>
      <c r="H290" s="155">
        <v>338081</v>
      </c>
      <c r="I290" s="155">
        <v>618555.40785442665</v>
      </c>
      <c r="J290" s="155">
        <f t="shared" si="26"/>
        <v>2756241.1215957208</v>
      </c>
      <c r="K290" s="155">
        <v>2756241.1215957208</v>
      </c>
      <c r="L290" s="155">
        <f t="shared" si="29"/>
        <v>0</v>
      </c>
      <c r="M290" s="155">
        <v>5206625.1702671777</v>
      </c>
      <c r="N290" s="156">
        <f t="shared" si="27"/>
        <v>0.52937191202766842</v>
      </c>
      <c r="O290" s="157">
        <f t="shared" si="28"/>
        <v>2450384.048671457</v>
      </c>
    </row>
    <row r="291" spans="1:15" s="18" customFormat="1" ht="14.5" x14ac:dyDescent="0.4">
      <c r="A291" s="154" t="s">
        <v>1252</v>
      </c>
      <c r="B291" s="154" t="s">
        <v>1253</v>
      </c>
      <c r="C291" s="154" t="s">
        <v>1254</v>
      </c>
      <c r="D291" s="155">
        <v>1816842.1519771689</v>
      </c>
      <c r="E291" s="155">
        <v>1816842.1519771689</v>
      </c>
      <c r="F291" s="155">
        <f t="shared" si="24"/>
        <v>0</v>
      </c>
      <c r="G291" s="156">
        <f t="shared" si="25"/>
        <v>1</v>
      </c>
      <c r="H291" s="155">
        <v>338081</v>
      </c>
      <c r="I291" s="155">
        <v>562516.65777321719</v>
      </c>
      <c r="J291" s="155">
        <f t="shared" si="26"/>
        <v>2717439.809750386</v>
      </c>
      <c r="K291" s="155">
        <v>2717439.809750386</v>
      </c>
      <c r="L291" s="155">
        <f t="shared" si="29"/>
        <v>0</v>
      </c>
      <c r="M291" s="155">
        <v>3920714.9722484061</v>
      </c>
      <c r="N291" s="156">
        <f t="shared" si="27"/>
        <v>0.69309802650408436</v>
      </c>
      <c r="O291" s="157">
        <f t="shared" si="28"/>
        <v>1203275.1624980201</v>
      </c>
    </row>
    <row r="292" spans="1:15" s="18" customFormat="1" ht="14.5" x14ac:dyDescent="0.4">
      <c r="A292" s="154" t="s">
        <v>1255</v>
      </c>
      <c r="B292" s="154" t="s">
        <v>1256</v>
      </c>
      <c r="C292" s="154" t="s">
        <v>1257</v>
      </c>
      <c r="D292" s="155">
        <v>3598526.6316903504</v>
      </c>
      <c r="E292" s="155">
        <v>3598526.6316903504</v>
      </c>
      <c r="F292" s="155">
        <f t="shared" si="24"/>
        <v>0</v>
      </c>
      <c r="G292" s="156">
        <f t="shared" si="25"/>
        <v>1</v>
      </c>
      <c r="H292" s="155">
        <v>338081</v>
      </c>
      <c r="I292" s="155">
        <v>995656.60289749014</v>
      </c>
      <c r="J292" s="155">
        <f t="shared" si="26"/>
        <v>4932264.2345878407</v>
      </c>
      <c r="K292" s="155">
        <v>4932264.2345878407</v>
      </c>
      <c r="L292" s="155">
        <f t="shared" si="29"/>
        <v>0</v>
      </c>
      <c r="M292" s="155">
        <v>7921506.8978200629</v>
      </c>
      <c r="N292" s="156">
        <f t="shared" si="27"/>
        <v>0.62264216874508582</v>
      </c>
      <c r="O292" s="157">
        <f t="shared" si="28"/>
        <v>2989242.6632322222</v>
      </c>
    </row>
    <row r="293" spans="1:15" s="18" customFormat="1" ht="14.5" x14ac:dyDescent="0.4">
      <c r="A293" s="154" t="s">
        <v>1258</v>
      </c>
      <c r="B293" s="154" t="s">
        <v>1259</v>
      </c>
      <c r="C293" s="154" t="s">
        <v>1260</v>
      </c>
      <c r="D293" s="155">
        <v>3522026.228901057</v>
      </c>
      <c r="E293" s="155">
        <v>3522026.228901057</v>
      </c>
      <c r="F293" s="155">
        <f t="shared" si="24"/>
        <v>0</v>
      </c>
      <c r="G293" s="156">
        <f t="shared" si="25"/>
        <v>1</v>
      </c>
      <c r="H293" s="155">
        <v>338081</v>
      </c>
      <c r="I293" s="155">
        <v>965923.53448062541</v>
      </c>
      <c r="J293" s="155">
        <f t="shared" si="26"/>
        <v>4826030.7633816823</v>
      </c>
      <c r="K293" s="155">
        <v>4826030.7633816823</v>
      </c>
      <c r="L293" s="155">
        <f t="shared" si="29"/>
        <v>0</v>
      </c>
      <c r="M293" s="155">
        <v>7969171.0285096681</v>
      </c>
      <c r="N293" s="156">
        <f t="shared" si="27"/>
        <v>0.6055875505892121</v>
      </c>
      <c r="O293" s="157">
        <f t="shared" si="28"/>
        <v>3143140.2651279857</v>
      </c>
    </row>
    <row r="294" spans="1:15" s="18" customFormat="1" ht="14.5" x14ac:dyDescent="0.4">
      <c r="A294" s="154" t="s">
        <v>1261</v>
      </c>
      <c r="B294" s="154" t="s">
        <v>1262</v>
      </c>
      <c r="C294" s="154" t="s">
        <v>1263</v>
      </c>
      <c r="D294" s="155">
        <v>4327432.0026994739</v>
      </c>
      <c r="E294" s="155">
        <v>4327432.0026994739</v>
      </c>
      <c r="F294" s="155">
        <f t="shared" si="24"/>
        <v>0</v>
      </c>
      <c r="G294" s="156">
        <f t="shared" si="25"/>
        <v>1</v>
      </c>
      <c r="H294" s="155">
        <v>338081</v>
      </c>
      <c r="I294" s="155">
        <v>1160770.6967485121</v>
      </c>
      <c r="J294" s="155">
        <f t="shared" si="26"/>
        <v>5826283.6994479857</v>
      </c>
      <c r="K294" s="155">
        <v>5826283.6994479857</v>
      </c>
      <c r="L294" s="155">
        <f t="shared" si="29"/>
        <v>0</v>
      </c>
      <c r="M294" s="155">
        <v>9404819.6164952144</v>
      </c>
      <c r="N294" s="156">
        <f t="shared" si="27"/>
        <v>0.61949978171077347</v>
      </c>
      <c r="O294" s="157">
        <f t="shared" si="28"/>
        <v>3578535.9170472287</v>
      </c>
    </row>
    <row r="295" spans="1:15" s="18" customFormat="1" ht="14.5" x14ac:dyDescent="0.4">
      <c r="A295" s="154" t="s">
        <v>1264</v>
      </c>
      <c r="B295" s="154" t="s">
        <v>1265</v>
      </c>
      <c r="C295" s="154" t="s">
        <v>1266</v>
      </c>
      <c r="D295" s="155">
        <v>4680898.3018639777</v>
      </c>
      <c r="E295" s="155">
        <v>4680898.3018639777</v>
      </c>
      <c r="F295" s="155">
        <f t="shared" si="24"/>
        <v>0</v>
      </c>
      <c r="G295" s="156">
        <f t="shared" si="25"/>
        <v>1</v>
      </c>
      <c r="H295" s="155">
        <v>338081</v>
      </c>
      <c r="I295" s="155">
        <v>1252905.9448375213</v>
      </c>
      <c r="J295" s="155">
        <f t="shared" si="26"/>
        <v>6271885.2467014994</v>
      </c>
      <c r="K295" s="155">
        <v>6271885.2467014994</v>
      </c>
      <c r="L295" s="155">
        <f t="shared" si="29"/>
        <v>0</v>
      </c>
      <c r="M295" s="155">
        <v>9256538.3472891767</v>
      </c>
      <c r="N295" s="156">
        <f t="shared" si="27"/>
        <v>0.67756271420171366</v>
      </c>
      <c r="O295" s="157">
        <f t="shared" si="28"/>
        <v>2984653.1005876772</v>
      </c>
    </row>
    <row r="296" spans="1:15" s="18" customFormat="1" ht="14.5" x14ac:dyDescent="0.4">
      <c r="A296" s="154" t="s">
        <v>1234</v>
      </c>
      <c r="B296" s="154" t="s">
        <v>1235</v>
      </c>
      <c r="C296" s="154" t="s">
        <v>1236</v>
      </c>
      <c r="D296" s="155">
        <v>1925857.048677606</v>
      </c>
      <c r="E296" s="155">
        <v>1925857.048677606</v>
      </c>
      <c r="F296" s="155">
        <f t="shared" si="24"/>
        <v>0</v>
      </c>
      <c r="G296" s="156">
        <f t="shared" si="25"/>
        <v>1</v>
      </c>
      <c r="H296" s="155">
        <v>338081</v>
      </c>
      <c r="I296" s="155">
        <v>625186.29682368203</v>
      </c>
      <c r="J296" s="155">
        <f t="shared" si="26"/>
        <v>2889124.3455012878</v>
      </c>
      <c r="K296" s="155">
        <v>2889124.3455012878</v>
      </c>
      <c r="L296" s="155">
        <f t="shared" si="29"/>
        <v>0</v>
      </c>
      <c r="M296" s="155">
        <v>4601898.2348411428</v>
      </c>
      <c r="N296" s="156">
        <f t="shared" si="27"/>
        <v>0.62781143738199596</v>
      </c>
      <c r="O296" s="157">
        <f t="shared" si="28"/>
        <v>1712773.8893398549</v>
      </c>
    </row>
    <row r="297" spans="1:15" s="18" customFormat="1" ht="14.5" x14ac:dyDescent="0.4">
      <c r="A297" s="154" t="s">
        <v>1237</v>
      </c>
      <c r="B297" s="154" t="s">
        <v>1238</v>
      </c>
      <c r="C297" s="154" t="s">
        <v>1239</v>
      </c>
      <c r="D297" s="155">
        <v>2697303.0553172068</v>
      </c>
      <c r="E297" s="155">
        <v>2697303.0553172068</v>
      </c>
      <c r="F297" s="155">
        <f t="shared" si="24"/>
        <v>0</v>
      </c>
      <c r="G297" s="156">
        <f t="shared" si="25"/>
        <v>1</v>
      </c>
      <c r="H297" s="155">
        <v>338081</v>
      </c>
      <c r="I297" s="155">
        <v>663928.83957992017</v>
      </c>
      <c r="J297" s="155">
        <f t="shared" si="26"/>
        <v>3699312.8948971271</v>
      </c>
      <c r="K297" s="155">
        <v>3699312.8948971271</v>
      </c>
      <c r="L297" s="155">
        <f t="shared" si="29"/>
        <v>0</v>
      </c>
      <c r="M297" s="155">
        <v>5561738.5786707839</v>
      </c>
      <c r="N297" s="156">
        <f t="shared" si="27"/>
        <v>0.66513606178542051</v>
      </c>
      <c r="O297" s="157">
        <f t="shared" si="28"/>
        <v>1862425.6837736568</v>
      </c>
    </row>
    <row r="298" spans="1:15" s="18" customFormat="1" ht="14.5" x14ac:dyDescent="0.4">
      <c r="A298" s="154" t="s">
        <v>1267</v>
      </c>
      <c r="B298" s="154" t="s">
        <v>1268</v>
      </c>
      <c r="C298" s="154" t="s">
        <v>1269</v>
      </c>
      <c r="D298" s="155">
        <v>13225032.29150629</v>
      </c>
      <c r="E298" s="155">
        <v>13225032.29150629</v>
      </c>
      <c r="F298" s="155">
        <f t="shared" si="24"/>
        <v>0</v>
      </c>
      <c r="G298" s="156">
        <f t="shared" si="25"/>
        <v>1</v>
      </c>
      <c r="H298" s="155">
        <v>338081</v>
      </c>
      <c r="I298" s="155">
        <v>3473748.8823969555</v>
      </c>
      <c r="J298" s="155">
        <f t="shared" si="26"/>
        <v>17036862.173903245</v>
      </c>
      <c r="K298" s="155">
        <v>17036862.173903245</v>
      </c>
      <c r="L298" s="155">
        <f t="shared" si="29"/>
        <v>0</v>
      </c>
      <c r="M298" s="155">
        <v>22845437.288581982</v>
      </c>
      <c r="N298" s="156">
        <f t="shared" si="27"/>
        <v>0.74574462982234846</v>
      </c>
      <c r="O298" s="157">
        <f t="shared" si="28"/>
        <v>5808575.1146787368</v>
      </c>
    </row>
    <row r="299" spans="1:15" s="18" customFormat="1" ht="14.5" x14ac:dyDescent="0.4">
      <c r="A299" s="154" t="s">
        <v>1270</v>
      </c>
      <c r="B299" s="154" t="s">
        <v>1271</v>
      </c>
      <c r="C299" s="154" t="s">
        <v>1272</v>
      </c>
      <c r="D299" s="155">
        <v>5968228.1439796314</v>
      </c>
      <c r="E299" s="155">
        <v>5968228.1439796314</v>
      </c>
      <c r="F299" s="155">
        <f t="shared" si="24"/>
        <v>0</v>
      </c>
      <c r="G299" s="156">
        <f t="shared" si="25"/>
        <v>1</v>
      </c>
      <c r="H299" s="155">
        <v>338081</v>
      </c>
      <c r="I299" s="155">
        <v>1664009.0402851347</v>
      </c>
      <c r="J299" s="155">
        <f t="shared" si="26"/>
        <v>7970318.1842647661</v>
      </c>
      <c r="K299" s="155">
        <v>7970318.1842647661</v>
      </c>
      <c r="L299" s="155">
        <f t="shared" si="29"/>
        <v>0</v>
      </c>
      <c r="M299" s="155">
        <v>10123814.076181602</v>
      </c>
      <c r="N299" s="156">
        <f t="shared" si="27"/>
        <v>0.78728413266859698</v>
      </c>
      <c r="O299" s="157">
        <f t="shared" si="28"/>
        <v>2153495.8919168357</v>
      </c>
    </row>
    <row r="300" spans="1:15" s="18" customFormat="1" ht="14.5" x14ac:dyDescent="0.4">
      <c r="A300" s="154" t="s">
        <v>1273</v>
      </c>
      <c r="B300" s="154" t="s">
        <v>1274</v>
      </c>
      <c r="C300" s="154" t="s">
        <v>1275</v>
      </c>
      <c r="D300" s="155">
        <v>3462936.2092527123</v>
      </c>
      <c r="E300" s="155">
        <v>3462936.2092527123</v>
      </c>
      <c r="F300" s="155">
        <f t="shared" si="24"/>
        <v>0</v>
      </c>
      <c r="G300" s="156">
        <f t="shared" si="25"/>
        <v>1</v>
      </c>
      <c r="H300" s="155">
        <v>338081</v>
      </c>
      <c r="I300" s="155">
        <v>1048654.1294858891</v>
      </c>
      <c r="J300" s="155">
        <f t="shared" si="26"/>
        <v>4849671.3387386017</v>
      </c>
      <c r="K300" s="155">
        <v>4849671.3387386017</v>
      </c>
      <c r="L300" s="155">
        <f t="shared" si="29"/>
        <v>0</v>
      </c>
      <c r="M300" s="155">
        <v>10222980.266659968</v>
      </c>
      <c r="N300" s="156">
        <f t="shared" si="27"/>
        <v>0.47438919104194621</v>
      </c>
      <c r="O300" s="157">
        <f t="shared" si="28"/>
        <v>5373308.9279213659</v>
      </c>
    </row>
    <row r="301" spans="1:15" s="18" customFormat="1" ht="14.5" x14ac:dyDescent="0.4">
      <c r="A301" s="154" t="s">
        <v>1276</v>
      </c>
      <c r="B301" s="154" t="s">
        <v>1277</v>
      </c>
      <c r="C301" s="154" t="s">
        <v>1278</v>
      </c>
      <c r="D301" s="155">
        <v>5091364.9121552128</v>
      </c>
      <c r="E301" s="155">
        <v>5091364.9121552128</v>
      </c>
      <c r="F301" s="155">
        <f t="shared" si="24"/>
        <v>0</v>
      </c>
      <c r="G301" s="156">
        <f t="shared" si="25"/>
        <v>1</v>
      </c>
      <c r="H301" s="155">
        <v>338081</v>
      </c>
      <c r="I301" s="155">
        <v>1426290.2432855931</v>
      </c>
      <c r="J301" s="155">
        <f t="shared" si="26"/>
        <v>6855736.1554408055</v>
      </c>
      <c r="K301" s="155">
        <v>6855736.1554408055</v>
      </c>
      <c r="L301" s="155">
        <f t="shared" si="29"/>
        <v>0</v>
      </c>
      <c r="M301" s="155">
        <v>14248329.032742083</v>
      </c>
      <c r="N301" s="156">
        <f t="shared" si="27"/>
        <v>0.48116071292897583</v>
      </c>
      <c r="O301" s="157">
        <f t="shared" si="28"/>
        <v>7392592.8773012776</v>
      </c>
    </row>
    <row r="302" spans="1:15" s="18" customFormat="1" ht="14.5" x14ac:dyDescent="0.4">
      <c r="A302" s="154" t="s">
        <v>1279</v>
      </c>
      <c r="B302" s="154" t="s">
        <v>1280</v>
      </c>
      <c r="C302" s="154" t="s">
        <v>1281</v>
      </c>
      <c r="D302" s="155">
        <v>2983697.4220875124</v>
      </c>
      <c r="E302" s="155">
        <v>2983697.4220875124</v>
      </c>
      <c r="F302" s="155">
        <f t="shared" si="24"/>
        <v>0</v>
      </c>
      <c r="G302" s="156">
        <f t="shared" si="25"/>
        <v>1</v>
      </c>
      <c r="H302" s="155">
        <v>338081</v>
      </c>
      <c r="I302" s="155">
        <v>856391.40615458053</v>
      </c>
      <c r="J302" s="155">
        <f t="shared" si="26"/>
        <v>4178169.8282420929</v>
      </c>
      <c r="K302" s="155">
        <v>4178169.8282420929</v>
      </c>
      <c r="L302" s="155">
        <f t="shared" si="29"/>
        <v>0</v>
      </c>
      <c r="M302" s="155">
        <v>8717374.6123349592</v>
      </c>
      <c r="N302" s="156">
        <f t="shared" si="27"/>
        <v>0.47929221973896163</v>
      </c>
      <c r="O302" s="157">
        <f t="shared" si="28"/>
        <v>4539204.7840928659</v>
      </c>
    </row>
    <row r="303" spans="1:15" s="18" customFormat="1" ht="14.5" x14ac:dyDescent="0.4">
      <c r="A303" s="154" t="s">
        <v>1282</v>
      </c>
      <c r="B303" s="154" t="s">
        <v>1283</v>
      </c>
      <c r="C303" s="154" t="s">
        <v>1284</v>
      </c>
      <c r="D303" s="155">
        <v>3863636.9076266028</v>
      </c>
      <c r="E303" s="155">
        <v>3863636.9076266028</v>
      </c>
      <c r="F303" s="155">
        <f t="shared" si="24"/>
        <v>0</v>
      </c>
      <c r="G303" s="156">
        <f t="shared" si="25"/>
        <v>1</v>
      </c>
      <c r="H303" s="155">
        <v>338081</v>
      </c>
      <c r="I303" s="155">
        <v>992445.58777686965</v>
      </c>
      <c r="J303" s="155">
        <f t="shared" si="26"/>
        <v>5194163.4954034723</v>
      </c>
      <c r="K303" s="155">
        <v>5194163.4954034723</v>
      </c>
      <c r="L303" s="155">
        <f t="shared" si="29"/>
        <v>0</v>
      </c>
      <c r="M303" s="155">
        <v>12378571.587783759</v>
      </c>
      <c r="N303" s="156">
        <f t="shared" si="27"/>
        <v>0.41960927870946924</v>
      </c>
      <c r="O303" s="157">
        <f t="shared" si="28"/>
        <v>7184408.0923802871</v>
      </c>
    </row>
    <row r="304" spans="1:15" s="18" customFormat="1" ht="14.5" x14ac:dyDescent="0.4">
      <c r="A304" s="154" t="s">
        <v>1285</v>
      </c>
      <c r="B304" s="154" t="s">
        <v>1286</v>
      </c>
      <c r="C304" s="154" t="s">
        <v>1287</v>
      </c>
      <c r="D304" s="155">
        <v>6022274.7783083208</v>
      </c>
      <c r="E304" s="155">
        <v>6022274.7783083208</v>
      </c>
      <c r="F304" s="155">
        <f t="shared" si="24"/>
        <v>0</v>
      </c>
      <c r="G304" s="156">
        <f t="shared" si="25"/>
        <v>1</v>
      </c>
      <c r="H304" s="155">
        <v>338081</v>
      </c>
      <c r="I304" s="155">
        <v>1687075.1577940944</v>
      </c>
      <c r="J304" s="155">
        <f t="shared" si="26"/>
        <v>8047430.9361024154</v>
      </c>
      <c r="K304" s="155">
        <v>8047430.9361024154</v>
      </c>
      <c r="L304" s="155">
        <f t="shared" si="29"/>
        <v>0</v>
      </c>
      <c r="M304" s="155">
        <v>15276752.132962428</v>
      </c>
      <c r="N304" s="156">
        <f t="shared" si="27"/>
        <v>0.52677629813333093</v>
      </c>
      <c r="O304" s="157">
        <f t="shared" si="28"/>
        <v>7229321.1968600126</v>
      </c>
    </row>
    <row r="305" spans="1:15" s="18" customFormat="1" ht="14.5" x14ac:dyDescent="0.4">
      <c r="A305" s="154" t="s">
        <v>1288</v>
      </c>
      <c r="B305" s="154" t="s">
        <v>1289</v>
      </c>
      <c r="C305" s="154" t="s">
        <v>1290</v>
      </c>
      <c r="D305" s="155">
        <v>3444152.9375131754</v>
      </c>
      <c r="E305" s="155">
        <v>3444152.9375131754</v>
      </c>
      <c r="F305" s="155">
        <f t="shared" si="24"/>
        <v>0</v>
      </c>
      <c r="G305" s="156">
        <f t="shared" si="25"/>
        <v>1</v>
      </c>
      <c r="H305" s="155">
        <v>338081</v>
      </c>
      <c r="I305" s="155">
        <v>987058.83569103677</v>
      </c>
      <c r="J305" s="155">
        <f t="shared" si="26"/>
        <v>4769292.7732042121</v>
      </c>
      <c r="K305" s="155">
        <v>4769292.7732042121</v>
      </c>
      <c r="L305" s="155">
        <f t="shared" si="29"/>
        <v>0</v>
      </c>
      <c r="M305" s="155">
        <v>10912925.413115952</v>
      </c>
      <c r="N305" s="156">
        <f t="shared" si="27"/>
        <v>0.43703155594485482</v>
      </c>
      <c r="O305" s="157">
        <f t="shared" si="28"/>
        <v>6143632.6399117401</v>
      </c>
    </row>
    <row r="306" spans="1:15" s="18" customFormat="1" ht="14.5" x14ac:dyDescent="0.4">
      <c r="A306" s="154" t="s">
        <v>1291</v>
      </c>
      <c r="B306" s="154" t="s">
        <v>1292</v>
      </c>
      <c r="C306" s="154" t="s">
        <v>1293</v>
      </c>
      <c r="D306" s="155">
        <v>5620569.7110402314</v>
      </c>
      <c r="E306" s="155">
        <v>5620569.7110402314</v>
      </c>
      <c r="F306" s="155">
        <f t="shared" si="24"/>
        <v>0</v>
      </c>
      <c r="G306" s="156">
        <f t="shared" si="25"/>
        <v>1</v>
      </c>
      <c r="H306" s="155">
        <v>338081</v>
      </c>
      <c r="I306" s="155">
        <v>1604053.062118077</v>
      </c>
      <c r="J306" s="155">
        <f t="shared" si="26"/>
        <v>7562703.7731583081</v>
      </c>
      <c r="K306" s="155">
        <v>7562703.7731583081</v>
      </c>
      <c r="L306" s="155">
        <f t="shared" si="29"/>
        <v>0</v>
      </c>
      <c r="M306" s="155">
        <v>14565975.71839701</v>
      </c>
      <c r="N306" s="156">
        <f t="shared" si="27"/>
        <v>0.51920337637296199</v>
      </c>
      <c r="O306" s="157">
        <f t="shared" si="28"/>
        <v>7003271.945238702</v>
      </c>
    </row>
    <row r="307" spans="1:15" s="18" customFormat="1" ht="14.5" x14ac:dyDescent="0.4">
      <c r="A307" s="154" t="s">
        <v>1294</v>
      </c>
      <c r="B307" s="154" t="s">
        <v>1295</v>
      </c>
      <c r="C307" s="154" t="s">
        <v>1296</v>
      </c>
      <c r="D307" s="155">
        <v>2347284.8893667525</v>
      </c>
      <c r="E307" s="155">
        <v>2347284.8893667525</v>
      </c>
      <c r="F307" s="155">
        <f t="shared" si="24"/>
        <v>0</v>
      </c>
      <c r="G307" s="156">
        <f t="shared" si="25"/>
        <v>1</v>
      </c>
      <c r="H307" s="155">
        <v>338081</v>
      </c>
      <c r="I307" s="155">
        <v>775576.60164009419</v>
      </c>
      <c r="J307" s="155">
        <f t="shared" si="26"/>
        <v>3460942.4910068465</v>
      </c>
      <c r="K307" s="155">
        <v>3460942.4910068465</v>
      </c>
      <c r="L307" s="155">
        <f t="shared" si="29"/>
        <v>0</v>
      </c>
      <c r="M307" s="155">
        <v>8691040.4886267912</v>
      </c>
      <c r="N307" s="156">
        <f t="shared" si="27"/>
        <v>0.39821957975410205</v>
      </c>
      <c r="O307" s="157">
        <f t="shared" si="28"/>
        <v>5230097.9976199446</v>
      </c>
    </row>
    <row r="308" spans="1:15" s="18" customFormat="1" ht="14.5" x14ac:dyDescent="0.4">
      <c r="A308" s="154" t="s">
        <v>1297</v>
      </c>
      <c r="B308" s="154" t="s">
        <v>1298</v>
      </c>
      <c r="C308" s="154" t="s">
        <v>1299</v>
      </c>
      <c r="D308" s="155">
        <v>4145983.5622908263</v>
      </c>
      <c r="E308" s="155">
        <v>4145983.5622908263</v>
      </c>
      <c r="F308" s="155">
        <f t="shared" si="24"/>
        <v>0</v>
      </c>
      <c r="G308" s="156">
        <f t="shared" si="25"/>
        <v>1</v>
      </c>
      <c r="H308" s="155">
        <v>338081</v>
      </c>
      <c r="I308" s="155">
        <v>1288121.9305099521</v>
      </c>
      <c r="J308" s="155">
        <f t="shared" si="26"/>
        <v>5772186.4928007787</v>
      </c>
      <c r="K308" s="155">
        <v>5772186.4928007787</v>
      </c>
      <c r="L308" s="155">
        <f t="shared" si="29"/>
        <v>0</v>
      </c>
      <c r="M308" s="155">
        <v>11821370.839977721</v>
      </c>
      <c r="N308" s="156">
        <f t="shared" si="27"/>
        <v>0.48828402145039695</v>
      </c>
      <c r="O308" s="157">
        <f t="shared" si="28"/>
        <v>6049184.347176942</v>
      </c>
    </row>
    <row r="309" spans="1:15" s="18" customFormat="1" ht="14.5" x14ac:dyDescent="0.4">
      <c r="A309" s="154" t="s">
        <v>1300</v>
      </c>
      <c r="B309" s="154" t="s">
        <v>1301</v>
      </c>
      <c r="C309" s="154" t="s">
        <v>1302</v>
      </c>
      <c r="D309" s="155">
        <v>1788176.382821514</v>
      </c>
      <c r="E309" s="155">
        <v>1788176.382821514</v>
      </c>
      <c r="F309" s="155">
        <f t="shared" si="24"/>
        <v>0</v>
      </c>
      <c r="G309" s="156">
        <f t="shared" si="25"/>
        <v>1</v>
      </c>
      <c r="H309" s="155">
        <v>338081</v>
      </c>
      <c r="I309" s="155">
        <v>500937.89236691274</v>
      </c>
      <c r="J309" s="155">
        <f t="shared" si="26"/>
        <v>2627195.275188427</v>
      </c>
      <c r="K309" s="155">
        <v>2627195.275188427</v>
      </c>
      <c r="L309" s="155">
        <f t="shared" si="29"/>
        <v>0</v>
      </c>
      <c r="M309" s="155">
        <v>6318425.8970746947</v>
      </c>
      <c r="N309" s="156">
        <f t="shared" si="27"/>
        <v>0.41579901671471148</v>
      </c>
      <c r="O309" s="157">
        <f t="shared" si="28"/>
        <v>3691230.6218862678</v>
      </c>
    </row>
    <row r="310" spans="1:15" s="18" customFormat="1" ht="14.5" x14ac:dyDescent="0.4">
      <c r="A310" s="154" t="s">
        <v>1303</v>
      </c>
      <c r="B310" s="154" t="s">
        <v>1304</v>
      </c>
      <c r="C310" s="154" t="s">
        <v>1305</v>
      </c>
      <c r="D310" s="155">
        <v>1899075.6826133409</v>
      </c>
      <c r="E310" s="155">
        <v>1899075.6826133409</v>
      </c>
      <c r="F310" s="155">
        <f t="shared" si="24"/>
        <v>0</v>
      </c>
      <c r="G310" s="156">
        <f t="shared" si="25"/>
        <v>1</v>
      </c>
      <c r="H310" s="155">
        <v>338081</v>
      </c>
      <c r="I310" s="155">
        <v>559714.34462396253</v>
      </c>
      <c r="J310" s="155">
        <f t="shared" si="26"/>
        <v>2796871.0272373036</v>
      </c>
      <c r="K310" s="155">
        <v>2796871.0272373036</v>
      </c>
      <c r="L310" s="155">
        <f t="shared" si="29"/>
        <v>0</v>
      </c>
      <c r="M310" s="155">
        <v>6696216.3460512888</v>
      </c>
      <c r="N310" s="156">
        <f t="shared" si="27"/>
        <v>0.41767931062839669</v>
      </c>
      <c r="O310" s="157">
        <f t="shared" si="28"/>
        <v>3899345.3188139852</v>
      </c>
    </row>
    <row r="311" spans="1:15" s="18" customFormat="1" ht="14.5" x14ac:dyDescent="0.4">
      <c r="A311" s="154" t="s">
        <v>1306</v>
      </c>
      <c r="B311" s="154" t="s">
        <v>1307</v>
      </c>
      <c r="C311" s="154" t="s">
        <v>1308</v>
      </c>
      <c r="D311" s="155">
        <v>3817195.0079882531</v>
      </c>
      <c r="E311" s="155">
        <v>3817195.0079882531</v>
      </c>
      <c r="F311" s="155">
        <f t="shared" si="24"/>
        <v>0</v>
      </c>
      <c r="G311" s="156">
        <f t="shared" si="25"/>
        <v>1</v>
      </c>
      <c r="H311" s="155">
        <v>338081</v>
      </c>
      <c r="I311" s="155">
        <v>1195731.2436888393</v>
      </c>
      <c r="J311" s="155">
        <f t="shared" si="26"/>
        <v>5351007.2516770922</v>
      </c>
      <c r="K311" s="155">
        <v>5351007.2516770922</v>
      </c>
      <c r="L311" s="155">
        <f t="shared" si="29"/>
        <v>0</v>
      </c>
      <c r="M311" s="155">
        <v>10663365.969043348</v>
      </c>
      <c r="N311" s="156">
        <f t="shared" si="27"/>
        <v>0.50181221081706451</v>
      </c>
      <c r="O311" s="157">
        <f t="shared" si="28"/>
        <v>5312358.7173662558</v>
      </c>
    </row>
    <row r="312" spans="1:15" s="18" customFormat="1" ht="14.5" x14ac:dyDescent="0.4">
      <c r="A312" s="154" t="s">
        <v>1309</v>
      </c>
      <c r="B312" s="154" t="s">
        <v>1310</v>
      </c>
      <c r="C312" s="154" t="s">
        <v>1311</v>
      </c>
      <c r="D312" s="155">
        <v>2790456.3827763572</v>
      </c>
      <c r="E312" s="155">
        <v>2790456.3827763572</v>
      </c>
      <c r="F312" s="155">
        <f t="shared" si="24"/>
        <v>0</v>
      </c>
      <c r="G312" s="156">
        <f t="shared" si="25"/>
        <v>1</v>
      </c>
      <c r="H312" s="155">
        <v>338081</v>
      </c>
      <c r="I312" s="155">
        <v>852424.59290308855</v>
      </c>
      <c r="J312" s="155">
        <f t="shared" si="26"/>
        <v>3980961.975679446</v>
      </c>
      <c r="K312" s="155">
        <v>3980961.975679446</v>
      </c>
      <c r="L312" s="155">
        <f t="shared" si="29"/>
        <v>0</v>
      </c>
      <c r="M312" s="155">
        <v>10277065.558011722</v>
      </c>
      <c r="N312" s="156">
        <f t="shared" si="27"/>
        <v>0.38736368404072269</v>
      </c>
      <c r="O312" s="157">
        <f t="shared" si="28"/>
        <v>6296103.5823322758</v>
      </c>
    </row>
    <row r="313" spans="1:15" s="18" customFormat="1" ht="14.5" x14ac:dyDescent="0.4">
      <c r="A313" s="154" t="s">
        <v>1312</v>
      </c>
      <c r="B313" s="154" t="s">
        <v>1313</v>
      </c>
      <c r="C313" s="154" t="s">
        <v>1314</v>
      </c>
      <c r="D313" s="155">
        <v>1638367.9265163625</v>
      </c>
      <c r="E313" s="155">
        <v>1638367.9265163625</v>
      </c>
      <c r="F313" s="155">
        <f t="shared" si="24"/>
        <v>0</v>
      </c>
      <c r="G313" s="156">
        <f t="shared" si="25"/>
        <v>1</v>
      </c>
      <c r="H313" s="155">
        <v>338081</v>
      </c>
      <c r="I313" s="155">
        <v>569969.45842753549</v>
      </c>
      <c r="J313" s="155">
        <f t="shared" si="26"/>
        <v>2546418.3849438978</v>
      </c>
      <c r="K313" s="155">
        <v>2546418.3849438978</v>
      </c>
      <c r="L313" s="155">
        <f t="shared" si="29"/>
        <v>0</v>
      </c>
      <c r="M313" s="155">
        <v>7253273.1050820621</v>
      </c>
      <c r="N313" s="156">
        <f t="shared" si="27"/>
        <v>0.35107162629237415</v>
      </c>
      <c r="O313" s="157">
        <f t="shared" si="28"/>
        <v>4706854.7201381642</v>
      </c>
    </row>
    <row r="314" spans="1:15" s="18" customFormat="1" ht="14.5" x14ac:dyDescent="0.4">
      <c r="A314" s="154" t="s">
        <v>1342</v>
      </c>
      <c r="B314" s="154" t="s">
        <v>1343</v>
      </c>
      <c r="C314" s="154" t="s">
        <v>1344</v>
      </c>
      <c r="D314" s="155">
        <v>6385309.5112500796</v>
      </c>
      <c r="E314" s="155">
        <v>6385309.5112500796</v>
      </c>
      <c r="F314" s="155">
        <f t="shared" si="24"/>
        <v>0</v>
      </c>
      <c r="G314" s="156">
        <f t="shared" si="25"/>
        <v>1</v>
      </c>
      <c r="H314" s="155">
        <v>338081</v>
      </c>
      <c r="I314" s="155">
        <v>1706985.8556711853</v>
      </c>
      <c r="J314" s="155">
        <f t="shared" si="26"/>
        <v>8430376.3669212647</v>
      </c>
      <c r="K314" s="155">
        <v>8430376.3669212647</v>
      </c>
      <c r="L314" s="155">
        <f t="shared" si="29"/>
        <v>0</v>
      </c>
      <c r="M314" s="155">
        <v>11951044.845372485</v>
      </c>
      <c r="N314" s="156">
        <f t="shared" si="27"/>
        <v>0.70540914840475688</v>
      </c>
      <c r="O314" s="157">
        <f t="shared" si="28"/>
        <v>3520668.4784512203</v>
      </c>
    </row>
    <row r="315" spans="1:15" s="18" customFormat="1" ht="14.5" x14ac:dyDescent="0.4">
      <c r="A315" s="154" t="s">
        <v>1315</v>
      </c>
      <c r="B315" s="154" t="s">
        <v>1316</v>
      </c>
      <c r="C315" s="154" t="s">
        <v>1317</v>
      </c>
      <c r="D315" s="155">
        <v>5698507.6553070536</v>
      </c>
      <c r="E315" s="155">
        <v>5698507.6553070536</v>
      </c>
      <c r="F315" s="155">
        <f t="shared" si="24"/>
        <v>0</v>
      </c>
      <c r="G315" s="156">
        <f t="shared" si="25"/>
        <v>1</v>
      </c>
      <c r="H315" s="155">
        <v>338081</v>
      </c>
      <c r="I315" s="155">
        <v>1615292.3663306376</v>
      </c>
      <c r="J315" s="155">
        <f t="shared" si="26"/>
        <v>7651881.0216376912</v>
      </c>
      <c r="K315" s="155">
        <v>7651881.0216376912</v>
      </c>
      <c r="L315" s="155">
        <f t="shared" si="29"/>
        <v>0</v>
      </c>
      <c r="M315" s="155">
        <v>11859516.878468717</v>
      </c>
      <c r="N315" s="156">
        <f t="shared" si="27"/>
        <v>0.64521018014906617</v>
      </c>
      <c r="O315" s="157">
        <f t="shared" si="28"/>
        <v>4207635.8568310253</v>
      </c>
    </row>
    <row r="316" spans="1:15" s="18" customFormat="1" ht="14.5" x14ac:dyDescent="0.4">
      <c r="A316" s="154" t="s">
        <v>1318</v>
      </c>
      <c r="B316" s="154" t="s">
        <v>1319</v>
      </c>
      <c r="C316" s="154" t="s">
        <v>1320</v>
      </c>
      <c r="D316" s="155">
        <v>2682093.297021531</v>
      </c>
      <c r="E316" s="155">
        <v>2682093.297021531</v>
      </c>
      <c r="F316" s="155">
        <f t="shared" si="24"/>
        <v>0</v>
      </c>
      <c r="G316" s="156">
        <f t="shared" si="25"/>
        <v>1</v>
      </c>
      <c r="H316" s="155">
        <v>338081</v>
      </c>
      <c r="I316" s="155">
        <v>707840.26020931464</v>
      </c>
      <c r="J316" s="155">
        <f t="shared" si="26"/>
        <v>3728014.5572308456</v>
      </c>
      <c r="K316" s="155">
        <v>3728014.5572308456</v>
      </c>
      <c r="L316" s="155">
        <f t="shared" si="29"/>
        <v>0</v>
      </c>
      <c r="M316" s="155">
        <v>6724042.7801408153</v>
      </c>
      <c r="N316" s="156">
        <f t="shared" si="27"/>
        <v>0.55443052329193732</v>
      </c>
      <c r="O316" s="157">
        <f t="shared" si="28"/>
        <v>2996028.2229099697</v>
      </c>
    </row>
    <row r="317" spans="1:15" s="18" customFormat="1" ht="14.5" x14ac:dyDescent="0.4">
      <c r="A317" s="154" t="s">
        <v>1345</v>
      </c>
      <c r="B317" s="154" t="s">
        <v>1346</v>
      </c>
      <c r="C317" s="154" t="s">
        <v>1347</v>
      </c>
      <c r="D317" s="155">
        <v>8698740.1374104172</v>
      </c>
      <c r="E317" s="155">
        <v>8698740.1374104172</v>
      </c>
      <c r="F317" s="155">
        <f t="shared" si="24"/>
        <v>0</v>
      </c>
      <c r="G317" s="156">
        <f t="shared" si="25"/>
        <v>1</v>
      </c>
      <c r="H317" s="155">
        <v>338081</v>
      </c>
      <c r="I317" s="155">
        <v>2120094.8964562006</v>
      </c>
      <c r="J317" s="155">
        <f t="shared" si="26"/>
        <v>11156916.033866618</v>
      </c>
      <c r="K317" s="155">
        <v>11156916.033866618</v>
      </c>
      <c r="L317" s="155">
        <f t="shared" si="29"/>
        <v>0</v>
      </c>
      <c r="M317" s="155">
        <v>14962364.501828913</v>
      </c>
      <c r="N317" s="156">
        <f t="shared" si="27"/>
        <v>0.74566530126323693</v>
      </c>
      <c r="O317" s="157">
        <f t="shared" si="28"/>
        <v>3805448.4679622948</v>
      </c>
    </row>
    <row r="318" spans="1:15" s="18" customFormat="1" ht="14.5" x14ac:dyDescent="0.4">
      <c r="A318" s="154" t="s">
        <v>1321</v>
      </c>
      <c r="B318" s="154" t="s">
        <v>1322</v>
      </c>
      <c r="C318" s="154" t="s">
        <v>1323</v>
      </c>
      <c r="D318" s="155">
        <v>1962798.2805244033</v>
      </c>
      <c r="E318" s="155">
        <v>1962798.2805244033</v>
      </c>
      <c r="F318" s="155">
        <f t="shared" si="24"/>
        <v>0</v>
      </c>
      <c r="G318" s="156">
        <f t="shared" si="25"/>
        <v>1</v>
      </c>
      <c r="H318" s="155">
        <v>338081</v>
      </c>
      <c r="I318" s="155">
        <v>659939.48761677206</v>
      </c>
      <c r="J318" s="155">
        <f t="shared" si="26"/>
        <v>2960818.7681411756</v>
      </c>
      <c r="K318" s="155">
        <v>2960818.7681411756</v>
      </c>
      <c r="L318" s="155">
        <f t="shared" si="29"/>
        <v>0</v>
      </c>
      <c r="M318" s="155">
        <v>7336667.2580726594</v>
      </c>
      <c r="N318" s="156">
        <f t="shared" si="27"/>
        <v>0.40356454286288324</v>
      </c>
      <c r="O318" s="157">
        <f t="shared" si="28"/>
        <v>4375848.4899314838</v>
      </c>
    </row>
    <row r="319" spans="1:15" s="18" customFormat="1" ht="14.5" x14ac:dyDescent="0.4">
      <c r="A319" s="154" t="s">
        <v>1324</v>
      </c>
      <c r="B319" s="154" t="s">
        <v>1325</v>
      </c>
      <c r="C319" s="154" t="s">
        <v>1326</v>
      </c>
      <c r="D319" s="155">
        <v>2484748.228509964</v>
      </c>
      <c r="E319" s="155">
        <v>2484748.228509964</v>
      </c>
      <c r="F319" s="155">
        <f t="shared" si="24"/>
        <v>0</v>
      </c>
      <c r="G319" s="156">
        <f t="shared" si="25"/>
        <v>1</v>
      </c>
      <c r="H319" s="155">
        <v>338081</v>
      </c>
      <c r="I319" s="155">
        <v>696075.05272477597</v>
      </c>
      <c r="J319" s="155">
        <f t="shared" si="26"/>
        <v>3518904.2812347398</v>
      </c>
      <c r="K319" s="155">
        <v>3518904.2812347398</v>
      </c>
      <c r="L319" s="155">
        <f t="shared" si="29"/>
        <v>0</v>
      </c>
      <c r="M319" s="155">
        <v>6714522.4648984028</v>
      </c>
      <c r="N319" s="156">
        <f t="shared" si="27"/>
        <v>0.52407364777324994</v>
      </c>
      <c r="O319" s="157">
        <f t="shared" si="28"/>
        <v>3195618.183663663</v>
      </c>
    </row>
    <row r="320" spans="1:15" s="18" customFormat="1" ht="14.5" x14ac:dyDescent="0.4">
      <c r="A320" s="154" t="s">
        <v>1327</v>
      </c>
      <c r="B320" s="154" t="s">
        <v>1328</v>
      </c>
      <c r="C320" s="154" t="s">
        <v>1329</v>
      </c>
      <c r="D320" s="155">
        <v>1820166.7163781316</v>
      </c>
      <c r="E320" s="155">
        <v>1820166.7163781316</v>
      </c>
      <c r="F320" s="155">
        <f t="shared" si="24"/>
        <v>0</v>
      </c>
      <c r="G320" s="156">
        <f t="shared" si="25"/>
        <v>1</v>
      </c>
      <c r="H320" s="155">
        <v>338081</v>
      </c>
      <c r="I320" s="155">
        <v>548610.27268133918</v>
      </c>
      <c r="J320" s="155">
        <f t="shared" si="26"/>
        <v>2706857.9890594711</v>
      </c>
      <c r="K320" s="155">
        <v>2706857.9890594711</v>
      </c>
      <c r="L320" s="155">
        <f t="shared" si="29"/>
        <v>0</v>
      </c>
      <c r="M320" s="155">
        <v>5396906.1562716607</v>
      </c>
      <c r="N320" s="156">
        <f t="shared" si="27"/>
        <v>0.50155735724881445</v>
      </c>
      <c r="O320" s="157">
        <f t="shared" si="28"/>
        <v>2690048.1672121896</v>
      </c>
    </row>
    <row r="321" spans="1:15" s="18" customFormat="1" ht="14.5" x14ac:dyDescent="0.4">
      <c r="A321" s="154" t="s">
        <v>1348</v>
      </c>
      <c r="B321" s="154" t="s">
        <v>1349</v>
      </c>
      <c r="C321" s="154" t="s">
        <v>1350</v>
      </c>
      <c r="D321" s="155">
        <v>3536462.5642270846</v>
      </c>
      <c r="E321" s="155">
        <v>3536462.5642270846</v>
      </c>
      <c r="F321" s="155">
        <f t="shared" si="24"/>
        <v>0</v>
      </c>
      <c r="G321" s="156">
        <f t="shared" si="25"/>
        <v>1</v>
      </c>
      <c r="H321" s="155">
        <v>338081</v>
      </c>
      <c r="I321" s="155">
        <v>1124319.5896773213</v>
      </c>
      <c r="J321" s="155">
        <f t="shared" si="26"/>
        <v>4998863.1539044064</v>
      </c>
      <c r="K321" s="155">
        <v>4998863.1539044064</v>
      </c>
      <c r="L321" s="155">
        <f t="shared" si="29"/>
        <v>0</v>
      </c>
      <c r="M321" s="155">
        <v>7581827.9758649655</v>
      </c>
      <c r="N321" s="156">
        <f t="shared" si="27"/>
        <v>0.65932162663372962</v>
      </c>
      <c r="O321" s="157">
        <f t="shared" si="28"/>
        <v>2582964.8219605591</v>
      </c>
    </row>
    <row r="322" spans="1:15" s="18" customFormat="1" ht="14.5" x14ac:dyDescent="0.4">
      <c r="A322" s="154" t="s">
        <v>1330</v>
      </c>
      <c r="B322" s="154" t="s">
        <v>1331</v>
      </c>
      <c r="C322" s="154" t="s">
        <v>1332</v>
      </c>
      <c r="D322" s="155">
        <v>2973815.5177676994</v>
      </c>
      <c r="E322" s="155">
        <v>2973815.5177676994</v>
      </c>
      <c r="F322" s="155">
        <f t="shared" si="24"/>
        <v>0</v>
      </c>
      <c r="G322" s="156">
        <f t="shared" si="25"/>
        <v>1</v>
      </c>
      <c r="H322" s="155">
        <v>338081</v>
      </c>
      <c r="I322" s="155">
        <v>882724.13427291263</v>
      </c>
      <c r="J322" s="155">
        <f t="shared" si="26"/>
        <v>4194620.652040612</v>
      </c>
      <c r="K322" s="155">
        <v>4194620.652040612</v>
      </c>
      <c r="L322" s="155">
        <f t="shared" si="29"/>
        <v>0</v>
      </c>
      <c r="M322" s="155">
        <v>6680403.4752010824</v>
      </c>
      <c r="N322" s="156">
        <f t="shared" si="27"/>
        <v>0.62789929794088561</v>
      </c>
      <c r="O322" s="157">
        <f t="shared" si="28"/>
        <v>2485782.8231604705</v>
      </c>
    </row>
    <row r="323" spans="1:15" s="18" customFormat="1" ht="14.5" x14ac:dyDescent="0.4">
      <c r="A323" s="154" t="s">
        <v>1333</v>
      </c>
      <c r="B323" s="154" t="s">
        <v>1334</v>
      </c>
      <c r="C323" s="154" t="s">
        <v>1335</v>
      </c>
      <c r="D323" s="155">
        <v>1703116.1969411625</v>
      </c>
      <c r="E323" s="155">
        <v>1703116.1969411625</v>
      </c>
      <c r="F323" s="155">
        <f t="shared" si="24"/>
        <v>0</v>
      </c>
      <c r="G323" s="156">
        <f t="shared" si="25"/>
        <v>1</v>
      </c>
      <c r="H323" s="155">
        <v>338081</v>
      </c>
      <c r="I323" s="155">
        <v>534335.75529907632</v>
      </c>
      <c r="J323" s="155">
        <f t="shared" si="26"/>
        <v>2575532.9522402389</v>
      </c>
      <c r="K323" s="155">
        <v>2575532.9522402389</v>
      </c>
      <c r="L323" s="155">
        <f t="shared" si="29"/>
        <v>0</v>
      </c>
      <c r="M323" s="155">
        <v>5158683.916179372</v>
      </c>
      <c r="N323" s="156">
        <f t="shared" si="27"/>
        <v>0.49926163224742248</v>
      </c>
      <c r="O323" s="157">
        <f t="shared" si="28"/>
        <v>2583150.9639391331</v>
      </c>
    </row>
    <row r="324" spans="1:15" s="18" customFormat="1" ht="14.5" x14ac:dyDescent="0.4">
      <c r="A324" s="154" t="s">
        <v>1336</v>
      </c>
      <c r="B324" s="154" t="s">
        <v>1337</v>
      </c>
      <c r="C324" s="154" t="s">
        <v>1338</v>
      </c>
      <c r="D324" s="155">
        <v>1858584.5970719946</v>
      </c>
      <c r="E324" s="155">
        <v>1858584.5970719946</v>
      </c>
      <c r="F324" s="155">
        <f t="shared" si="24"/>
        <v>0</v>
      </c>
      <c r="G324" s="156">
        <f t="shared" si="25"/>
        <v>1</v>
      </c>
      <c r="H324" s="155">
        <v>338081</v>
      </c>
      <c r="I324" s="155">
        <v>559141.86134789488</v>
      </c>
      <c r="J324" s="155">
        <f t="shared" si="26"/>
        <v>2755807.4584198892</v>
      </c>
      <c r="K324" s="155">
        <v>2755807.4584198892</v>
      </c>
      <c r="L324" s="155">
        <f t="shared" si="29"/>
        <v>0</v>
      </c>
      <c r="M324" s="155">
        <v>6273041.8270957079</v>
      </c>
      <c r="N324" s="156">
        <f t="shared" si="27"/>
        <v>0.43930959403402742</v>
      </c>
      <c r="O324" s="157">
        <f t="shared" si="28"/>
        <v>3517234.3686758187</v>
      </c>
    </row>
    <row r="325" spans="1:15" s="18" customFormat="1" ht="14.5" x14ac:dyDescent="0.4">
      <c r="A325" s="154" t="s">
        <v>1351</v>
      </c>
      <c r="B325" s="154" t="s">
        <v>1352</v>
      </c>
      <c r="C325" s="154" t="s">
        <v>1353</v>
      </c>
      <c r="D325" s="155">
        <v>2396327.8589005508</v>
      </c>
      <c r="E325" s="155">
        <v>2396327.8589005508</v>
      </c>
      <c r="F325" s="155">
        <f t="shared" si="24"/>
        <v>0</v>
      </c>
      <c r="G325" s="156">
        <f t="shared" si="25"/>
        <v>1</v>
      </c>
      <c r="H325" s="155">
        <v>338081</v>
      </c>
      <c r="I325" s="155">
        <v>614871.07978902583</v>
      </c>
      <c r="J325" s="155">
        <f t="shared" si="26"/>
        <v>3349279.9386895765</v>
      </c>
      <c r="K325" s="155">
        <v>3349279.9386895765</v>
      </c>
      <c r="L325" s="155">
        <f t="shared" si="29"/>
        <v>0</v>
      </c>
      <c r="M325" s="155">
        <v>5456330.7137688296</v>
      </c>
      <c r="N325" s="156">
        <f t="shared" si="27"/>
        <v>0.61383374915999944</v>
      </c>
      <c r="O325" s="157">
        <f t="shared" si="28"/>
        <v>2107050.7750792531</v>
      </c>
    </row>
    <row r="326" spans="1:15" s="18" customFormat="1" ht="14.5" x14ac:dyDescent="0.4">
      <c r="A326" s="154" t="s">
        <v>1354</v>
      </c>
      <c r="B326" s="154" t="s">
        <v>1355</v>
      </c>
      <c r="C326" s="154" t="s">
        <v>1356</v>
      </c>
      <c r="D326" s="155">
        <v>1418577.6689846083</v>
      </c>
      <c r="E326" s="155">
        <v>1418577.6689846083</v>
      </c>
      <c r="F326" s="155">
        <f t="shared" si="24"/>
        <v>0</v>
      </c>
      <c r="G326" s="156">
        <f t="shared" si="25"/>
        <v>1</v>
      </c>
      <c r="H326" s="155">
        <v>338081</v>
      </c>
      <c r="I326" s="155">
        <v>364037.75776712748</v>
      </c>
      <c r="J326" s="155">
        <f t="shared" si="26"/>
        <v>2120696.4267517356</v>
      </c>
      <c r="K326" s="155">
        <v>2120696.4267517356</v>
      </c>
      <c r="L326" s="155">
        <f t="shared" si="29"/>
        <v>0</v>
      </c>
      <c r="M326" s="155">
        <v>3545996.3915060819</v>
      </c>
      <c r="N326" s="156">
        <f t="shared" si="27"/>
        <v>0.59805374642556186</v>
      </c>
      <c r="O326" s="157">
        <f t="shared" si="28"/>
        <v>1425299.9647543463</v>
      </c>
    </row>
    <row r="327" spans="1:15" s="18" customFormat="1" ht="14.5" x14ac:dyDescent="0.4">
      <c r="A327" s="154" t="s">
        <v>1357</v>
      </c>
      <c r="B327" s="154" t="s">
        <v>1358</v>
      </c>
      <c r="C327" s="154" t="s">
        <v>1359</v>
      </c>
      <c r="D327" s="155">
        <v>2426092.6511692912</v>
      </c>
      <c r="E327" s="155">
        <v>2426092.6511692912</v>
      </c>
      <c r="F327" s="155">
        <f t="shared" si="24"/>
        <v>0</v>
      </c>
      <c r="G327" s="156">
        <f t="shared" si="25"/>
        <v>1</v>
      </c>
      <c r="H327" s="155">
        <v>338081</v>
      </c>
      <c r="I327" s="155">
        <v>761659.69848277653</v>
      </c>
      <c r="J327" s="155">
        <f t="shared" si="26"/>
        <v>3525833.3496520678</v>
      </c>
      <c r="K327" s="155">
        <v>3525833.3496520678</v>
      </c>
      <c r="L327" s="155">
        <f t="shared" si="29"/>
        <v>0</v>
      </c>
      <c r="M327" s="155">
        <v>6271380.8034935677</v>
      </c>
      <c r="N327" s="156">
        <f t="shared" si="27"/>
        <v>0.56221005550929848</v>
      </c>
      <c r="O327" s="157">
        <f t="shared" si="28"/>
        <v>2745547.4538415</v>
      </c>
    </row>
    <row r="328" spans="1:15" s="18" customFormat="1" ht="14.5" x14ac:dyDescent="0.4">
      <c r="A328" s="154" t="s">
        <v>1360</v>
      </c>
      <c r="B328" s="154" t="s">
        <v>1361</v>
      </c>
      <c r="C328" s="154" t="s">
        <v>1362</v>
      </c>
      <c r="D328" s="155">
        <v>1591267.2824621974</v>
      </c>
      <c r="E328" s="155">
        <v>1591267.2824621974</v>
      </c>
      <c r="F328" s="155">
        <f t="shared" ref="F328:F391" si="30">IF(D328="#N/A","#N/A",ROUND(IF(E328-D328&lt;0,0,E328-D328),0))</f>
        <v>0</v>
      </c>
      <c r="G328" s="156">
        <f t="shared" ref="G328:G391" si="31">IFERROR(D328/E328,"")</f>
        <v>1</v>
      </c>
      <c r="H328" s="155">
        <v>338081</v>
      </c>
      <c r="I328" s="155">
        <v>452717.07006885204</v>
      </c>
      <c r="J328" s="155">
        <f t="shared" ref="J328:J391" si="32">IFERROR(IF(D328=0,0,D328+H328+I328),"#N/A")</f>
        <v>2382065.3525310494</v>
      </c>
      <c r="K328" s="155">
        <v>2382065.3525310494</v>
      </c>
      <c r="L328" s="155">
        <f t="shared" si="29"/>
        <v>0</v>
      </c>
      <c r="M328" s="155">
        <v>5273086.845276895</v>
      </c>
      <c r="N328" s="156">
        <f t="shared" ref="N328:N391" si="33">IFERROR(J328/M328,"#N/A")</f>
        <v>0.45174020880476601</v>
      </c>
      <c r="O328" s="157">
        <f t="shared" ref="O328:O391" si="34">IFERROR(M328-J328,"#N/A")</f>
        <v>2891021.4927458456</v>
      </c>
    </row>
    <row r="329" spans="1:15" s="18" customFormat="1" ht="14.5" x14ac:dyDescent="0.4">
      <c r="A329" s="154" t="s">
        <v>1363</v>
      </c>
      <c r="B329" s="154" t="s">
        <v>1364</v>
      </c>
      <c r="C329" s="154" t="s">
        <v>1365</v>
      </c>
      <c r="D329" s="155">
        <v>4962772.7536616428</v>
      </c>
      <c r="E329" s="155">
        <v>4962772.7536616428</v>
      </c>
      <c r="F329" s="155">
        <f t="shared" si="30"/>
        <v>0</v>
      </c>
      <c r="G329" s="156">
        <f t="shared" si="31"/>
        <v>1</v>
      </c>
      <c r="H329" s="155">
        <v>338081</v>
      </c>
      <c r="I329" s="155">
        <v>1275008.9080683724</v>
      </c>
      <c r="J329" s="155">
        <f t="shared" si="32"/>
        <v>6575862.6617300157</v>
      </c>
      <c r="K329" s="155">
        <v>6575862.6617300157</v>
      </c>
      <c r="L329" s="155">
        <f t="shared" ref="L329:L392" si="35">IF(J329="#N/A","#N/A",ROUND(IF(K329-J329&lt;0,0,K329-J329),0))</f>
        <v>0</v>
      </c>
      <c r="M329" s="155">
        <v>9791361.6587718017</v>
      </c>
      <c r="N329" s="156">
        <f t="shared" si="33"/>
        <v>0.67159838344229561</v>
      </c>
      <c r="O329" s="157">
        <f t="shared" si="34"/>
        <v>3215498.9970417861</v>
      </c>
    </row>
    <row r="330" spans="1:15" s="18" customFormat="1" ht="14.5" x14ac:dyDescent="0.4">
      <c r="A330" s="154" t="s">
        <v>1366</v>
      </c>
      <c r="B330" s="154" t="s">
        <v>1367</v>
      </c>
      <c r="C330" s="154" t="s">
        <v>1368</v>
      </c>
      <c r="D330" s="155">
        <v>5295988.5573351905</v>
      </c>
      <c r="E330" s="155">
        <v>5295988.5573351905</v>
      </c>
      <c r="F330" s="155">
        <f t="shared" si="30"/>
        <v>0</v>
      </c>
      <c r="G330" s="156">
        <f t="shared" si="31"/>
        <v>1</v>
      </c>
      <c r="H330" s="155">
        <v>338081</v>
      </c>
      <c r="I330" s="155">
        <v>1431239.7443652956</v>
      </c>
      <c r="J330" s="155">
        <f t="shared" si="32"/>
        <v>7065309.3017004859</v>
      </c>
      <c r="K330" s="155">
        <v>7065309.3017004859</v>
      </c>
      <c r="L330" s="155">
        <f t="shared" si="35"/>
        <v>0</v>
      </c>
      <c r="M330" s="155">
        <v>10138311.314469106</v>
      </c>
      <c r="N330" s="156">
        <f t="shared" si="33"/>
        <v>0.69689212360416275</v>
      </c>
      <c r="O330" s="157">
        <f t="shared" si="34"/>
        <v>3073002.0127686206</v>
      </c>
    </row>
    <row r="331" spans="1:15" s="18" customFormat="1" ht="14.5" x14ac:dyDescent="0.4">
      <c r="A331" s="154" t="s">
        <v>1369</v>
      </c>
      <c r="B331" s="154" t="s">
        <v>1370</v>
      </c>
      <c r="C331" s="154" t="s">
        <v>1371</v>
      </c>
      <c r="D331" s="155">
        <v>3134064.1159272832</v>
      </c>
      <c r="E331" s="155">
        <v>3134064.1159272832</v>
      </c>
      <c r="F331" s="155">
        <f t="shared" si="30"/>
        <v>0</v>
      </c>
      <c r="G331" s="156">
        <f t="shared" si="31"/>
        <v>1</v>
      </c>
      <c r="H331" s="155">
        <v>338081</v>
      </c>
      <c r="I331" s="155">
        <v>998403.32055799291</v>
      </c>
      <c r="J331" s="155">
        <f t="shared" si="32"/>
        <v>4470548.4364852756</v>
      </c>
      <c r="K331" s="155">
        <v>4470548.4364852756</v>
      </c>
      <c r="L331" s="155">
        <f t="shared" si="35"/>
        <v>0</v>
      </c>
      <c r="M331" s="155">
        <v>7638112.5200811708</v>
      </c>
      <c r="N331" s="156">
        <f t="shared" si="33"/>
        <v>0.58529491739377604</v>
      </c>
      <c r="O331" s="157">
        <f t="shared" si="34"/>
        <v>3167564.0835958952</v>
      </c>
    </row>
    <row r="332" spans="1:15" s="18" customFormat="1" ht="14.5" x14ac:dyDescent="0.4">
      <c r="A332" s="154" t="s">
        <v>1372</v>
      </c>
      <c r="B332" s="154" t="s">
        <v>1373</v>
      </c>
      <c r="C332" s="154" t="s">
        <v>1374</v>
      </c>
      <c r="D332" s="155">
        <v>5252606.0356992921</v>
      </c>
      <c r="E332" s="155">
        <v>5252606.0356992921</v>
      </c>
      <c r="F332" s="155">
        <f t="shared" si="30"/>
        <v>0</v>
      </c>
      <c r="G332" s="156">
        <f t="shared" si="31"/>
        <v>1</v>
      </c>
      <c r="H332" s="155">
        <v>338081</v>
      </c>
      <c r="I332" s="155">
        <v>1464944.1337759837</v>
      </c>
      <c r="J332" s="155">
        <f t="shared" si="32"/>
        <v>7055631.169475276</v>
      </c>
      <c r="K332" s="155">
        <v>7055631.169475276</v>
      </c>
      <c r="L332" s="155">
        <f t="shared" si="35"/>
        <v>0</v>
      </c>
      <c r="M332" s="155">
        <v>10994177.24344283</v>
      </c>
      <c r="N332" s="156">
        <f t="shared" si="33"/>
        <v>0.64176072599551826</v>
      </c>
      <c r="O332" s="157">
        <f t="shared" si="34"/>
        <v>3938546.0739675537</v>
      </c>
    </row>
    <row r="333" spans="1:15" s="18" customFormat="1" ht="14.5" x14ac:dyDescent="0.4">
      <c r="A333" s="154" t="s">
        <v>1375</v>
      </c>
      <c r="B333" s="154" t="s">
        <v>1376</v>
      </c>
      <c r="C333" s="154" t="s">
        <v>1377</v>
      </c>
      <c r="D333" s="155">
        <v>5536939.190633296</v>
      </c>
      <c r="E333" s="155">
        <v>5536939.190633296</v>
      </c>
      <c r="F333" s="155">
        <f t="shared" si="30"/>
        <v>0</v>
      </c>
      <c r="G333" s="156">
        <f t="shared" si="31"/>
        <v>1</v>
      </c>
      <c r="H333" s="155">
        <v>338081</v>
      </c>
      <c r="I333" s="155">
        <v>1389818.1000835232</v>
      </c>
      <c r="J333" s="155">
        <f t="shared" si="32"/>
        <v>7264838.2907168195</v>
      </c>
      <c r="K333" s="155">
        <v>7264838.2907168195</v>
      </c>
      <c r="L333" s="155">
        <f t="shared" si="35"/>
        <v>0</v>
      </c>
      <c r="M333" s="155">
        <v>10730544.079898879</v>
      </c>
      <c r="N333" s="156">
        <f t="shared" si="33"/>
        <v>0.67702422511135907</v>
      </c>
      <c r="O333" s="157">
        <f t="shared" si="34"/>
        <v>3465705.7891820595</v>
      </c>
    </row>
    <row r="334" spans="1:15" s="18" customFormat="1" ht="14.5" x14ac:dyDescent="0.4">
      <c r="A334" s="154" t="s">
        <v>1378</v>
      </c>
      <c r="B334" s="154" t="s">
        <v>1379</v>
      </c>
      <c r="C334" s="154" t="s">
        <v>1380</v>
      </c>
      <c r="D334" s="155">
        <v>6009361.2482929993</v>
      </c>
      <c r="E334" s="155">
        <v>6009361.2482929993</v>
      </c>
      <c r="F334" s="155">
        <f t="shared" si="30"/>
        <v>0</v>
      </c>
      <c r="G334" s="156">
        <f t="shared" si="31"/>
        <v>1</v>
      </c>
      <c r="H334" s="155">
        <v>338081</v>
      </c>
      <c r="I334" s="155">
        <v>1630142.3721505222</v>
      </c>
      <c r="J334" s="155">
        <f t="shared" si="32"/>
        <v>7977584.6204435211</v>
      </c>
      <c r="K334" s="155">
        <v>7977584.6204435211</v>
      </c>
      <c r="L334" s="155">
        <f t="shared" si="35"/>
        <v>0</v>
      </c>
      <c r="M334" s="155">
        <v>13222690.953851558</v>
      </c>
      <c r="N334" s="156">
        <f t="shared" si="33"/>
        <v>0.60332534794060044</v>
      </c>
      <c r="O334" s="157">
        <f t="shared" si="34"/>
        <v>5245106.3334080372</v>
      </c>
    </row>
    <row r="335" spans="1:15" s="18" customFormat="1" ht="14.5" x14ac:dyDescent="0.4">
      <c r="A335" s="154" t="s">
        <v>1381</v>
      </c>
      <c r="B335" s="154" t="s">
        <v>1382</v>
      </c>
      <c r="C335" s="154" t="s">
        <v>1383</v>
      </c>
      <c r="D335" s="155">
        <v>3226377.1628810251</v>
      </c>
      <c r="E335" s="155">
        <v>3226377.1628810251</v>
      </c>
      <c r="F335" s="155">
        <f t="shared" si="30"/>
        <v>0</v>
      </c>
      <c r="G335" s="156">
        <f t="shared" si="31"/>
        <v>1</v>
      </c>
      <c r="H335" s="155">
        <v>338081</v>
      </c>
      <c r="I335" s="155">
        <v>911058.29998631566</v>
      </c>
      <c r="J335" s="155">
        <f t="shared" si="32"/>
        <v>4475516.462867341</v>
      </c>
      <c r="K335" s="155">
        <v>4475516.462867341</v>
      </c>
      <c r="L335" s="155">
        <f t="shared" si="35"/>
        <v>0</v>
      </c>
      <c r="M335" s="155">
        <v>6145345.5900566988</v>
      </c>
      <c r="N335" s="156">
        <f t="shared" si="33"/>
        <v>0.72827742513111438</v>
      </c>
      <c r="O335" s="157">
        <f t="shared" si="34"/>
        <v>1669829.1271893578</v>
      </c>
    </row>
    <row r="336" spans="1:15" s="18" customFormat="1" ht="14.5" x14ac:dyDescent="0.4">
      <c r="A336" s="154" t="s">
        <v>1339</v>
      </c>
      <c r="B336" s="154" t="s">
        <v>1340</v>
      </c>
      <c r="C336" s="154" t="s">
        <v>1341</v>
      </c>
      <c r="D336" s="155">
        <v>2601473.9526239499</v>
      </c>
      <c r="E336" s="155">
        <v>2601473.9526239499</v>
      </c>
      <c r="F336" s="155">
        <f t="shared" si="30"/>
        <v>0</v>
      </c>
      <c r="G336" s="156">
        <f t="shared" si="31"/>
        <v>1</v>
      </c>
      <c r="H336" s="155">
        <v>338081</v>
      </c>
      <c r="I336" s="155">
        <v>694787.34099881817</v>
      </c>
      <c r="J336" s="155">
        <f t="shared" si="32"/>
        <v>3634342.293622768</v>
      </c>
      <c r="K336" s="155">
        <v>3634342.293622768</v>
      </c>
      <c r="L336" s="155">
        <f t="shared" si="35"/>
        <v>0</v>
      </c>
      <c r="M336" s="155">
        <v>6558232.4100708319</v>
      </c>
      <c r="N336" s="156">
        <f t="shared" si="33"/>
        <v>0.55416491310095484</v>
      </c>
      <c r="O336" s="157">
        <f t="shared" si="34"/>
        <v>2923890.1164480639</v>
      </c>
    </row>
    <row r="337" spans="1:15" s="18" customFormat="1" ht="14.5" x14ac:dyDescent="0.4">
      <c r="A337" s="154" t="s">
        <v>1384</v>
      </c>
      <c r="B337" s="154" t="s">
        <v>1385</v>
      </c>
      <c r="C337" s="154" t="s">
        <v>1386</v>
      </c>
      <c r="D337" s="155">
        <v>5541380.458832168</v>
      </c>
      <c r="E337" s="155">
        <v>5541380.458832168</v>
      </c>
      <c r="F337" s="155">
        <f t="shared" si="30"/>
        <v>0</v>
      </c>
      <c r="G337" s="156">
        <f t="shared" si="31"/>
        <v>1</v>
      </c>
      <c r="H337" s="155">
        <v>338081</v>
      </c>
      <c r="I337" s="155">
        <v>1573579.2213781115</v>
      </c>
      <c r="J337" s="155">
        <f t="shared" si="32"/>
        <v>7453040.6802102793</v>
      </c>
      <c r="K337" s="155">
        <v>7453040.6802102793</v>
      </c>
      <c r="L337" s="155">
        <f t="shared" si="35"/>
        <v>0</v>
      </c>
      <c r="M337" s="155">
        <v>10817207.168608578</v>
      </c>
      <c r="N337" s="156">
        <f t="shared" si="33"/>
        <v>0.68899860786977674</v>
      </c>
      <c r="O337" s="157">
        <f t="shared" si="34"/>
        <v>3364166.4883982986</v>
      </c>
    </row>
    <row r="338" spans="1:15" s="18" customFormat="1" ht="14.5" x14ac:dyDescent="0.4">
      <c r="A338" s="154" t="s">
        <v>1387</v>
      </c>
      <c r="B338" s="154" t="s">
        <v>1388</v>
      </c>
      <c r="C338" s="154" t="s">
        <v>1389</v>
      </c>
      <c r="D338" s="155">
        <v>1663105.2496658894</v>
      </c>
      <c r="E338" s="155">
        <v>1663105.2496658894</v>
      </c>
      <c r="F338" s="155">
        <f t="shared" si="30"/>
        <v>0</v>
      </c>
      <c r="G338" s="156">
        <f t="shared" si="31"/>
        <v>1</v>
      </c>
      <c r="H338" s="155">
        <v>338081</v>
      </c>
      <c r="I338" s="155">
        <v>508812.91821959056</v>
      </c>
      <c r="J338" s="155">
        <f t="shared" si="32"/>
        <v>2509999.16788548</v>
      </c>
      <c r="K338" s="155">
        <v>2509999.16788548</v>
      </c>
      <c r="L338" s="155">
        <f t="shared" si="35"/>
        <v>0</v>
      </c>
      <c r="M338" s="155">
        <v>3341075.8927199948</v>
      </c>
      <c r="N338" s="156">
        <f t="shared" si="33"/>
        <v>0.75125475998752933</v>
      </c>
      <c r="O338" s="157">
        <f t="shared" si="34"/>
        <v>831076.72483451478</v>
      </c>
    </row>
    <row r="339" spans="1:15" s="18" customFormat="1" ht="14.5" x14ac:dyDescent="0.4">
      <c r="A339" s="154" t="s">
        <v>1390</v>
      </c>
      <c r="B339" s="154" t="s">
        <v>1391</v>
      </c>
      <c r="C339" s="154" t="s">
        <v>1392</v>
      </c>
      <c r="D339" s="155">
        <v>2510835.946683493</v>
      </c>
      <c r="E339" s="155">
        <v>2510835.946683493</v>
      </c>
      <c r="F339" s="155">
        <f t="shared" si="30"/>
        <v>0</v>
      </c>
      <c r="G339" s="156">
        <f t="shared" si="31"/>
        <v>1</v>
      </c>
      <c r="H339" s="155">
        <v>338081</v>
      </c>
      <c r="I339" s="155">
        <v>703383.60562449449</v>
      </c>
      <c r="J339" s="155">
        <f t="shared" si="32"/>
        <v>3552300.5523079876</v>
      </c>
      <c r="K339" s="155">
        <v>3552300.5523079876</v>
      </c>
      <c r="L339" s="155">
        <f t="shared" si="35"/>
        <v>0</v>
      </c>
      <c r="M339" s="155">
        <v>6500025.6960961344</v>
      </c>
      <c r="N339" s="156">
        <f t="shared" si="33"/>
        <v>0.54650561680724929</v>
      </c>
      <c r="O339" s="157">
        <f t="shared" si="34"/>
        <v>2947725.1437881468</v>
      </c>
    </row>
    <row r="340" spans="1:15" s="18" customFormat="1" ht="14.5" x14ac:dyDescent="0.4">
      <c r="A340" s="154" t="s">
        <v>138</v>
      </c>
      <c r="B340" s="154" t="s">
        <v>139</v>
      </c>
      <c r="C340" s="154" t="s">
        <v>140</v>
      </c>
      <c r="D340" s="155" t="e">
        <v>#N/A</v>
      </c>
      <c r="E340" s="155" t="e">
        <v>#N/A</v>
      </c>
      <c r="F340" s="155" t="e">
        <f t="shared" si="30"/>
        <v>#N/A</v>
      </c>
      <c r="G340" s="156" t="str">
        <f t="shared" si="31"/>
        <v/>
      </c>
      <c r="H340" s="155" t="e">
        <v>#N/A</v>
      </c>
      <c r="I340" s="155" t="e">
        <v>#N/A</v>
      </c>
      <c r="J340" s="155" t="str">
        <f t="shared" si="32"/>
        <v>#N/A</v>
      </c>
      <c r="K340" s="155" t="s">
        <v>5071</v>
      </c>
      <c r="L340" s="155" t="str">
        <f t="shared" si="35"/>
        <v>#N/A</v>
      </c>
      <c r="M340" s="155" t="e">
        <v>#N/A</v>
      </c>
      <c r="N340" s="156" t="str">
        <f t="shared" si="33"/>
        <v>#N/A</v>
      </c>
      <c r="O340" s="157" t="str">
        <f t="shared" si="34"/>
        <v>#N/A</v>
      </c>
    </row>
    <row r="341" spans="1:15" s="18" customFormat="1" ht="14.5" x14ac:dyDescent="0.4">
      <c r="A341" s="154" t="s">
        <v>1393</v>
      </c>
      <c r="B341" s="154" t="s">
        <v>1394</v>
      </c>
      <c r="C341" s="154" t="s">
        <v>1395</v>
      </c>
      <c r="D341" s="155">
        <v>5298051.6490981001</v>
      </c>
      <c r="E341" s="155">
        <v>5298051.6490981001</v>
      </c>
      <c r="F341" s="155">
        <f t="shared" si="30"/>
        <v>0</v>
      </c>
      <c r="G341" s="156">
        <f t="shared" si="31"/>
        <v>1</v>
      </c>
      <c r="H341" s="155">
        <v>338081</v>
      </c>
      <c r="I341" s="155">
        <v>1480321.5454486234</v>
      </c>
      <c r="J341" s="155">
        <f t="shared" si="32"/>
        <v>7116454.1945467237</v>
      </c>
      <c r="K341" s="155">
        <v>7116454.1945467237</v>
      </c>
      <c r="L341" s="155">
        <f t="shared" si="35"/>
        <v>0</v>
      </c>
      <c r="M341" s="155">
        <v>11901146.742662605</v>
      </c>
      <c r="N341" s="156">
        <f t="shared" si="33"/>
        <v>0.59796373815273052</v>
      </c>
      <c r="O341" s="157">
        <f t="shared" si="34"/>
        <v>4784692.5481158812</v>
      </c>
    </row>
    <row r="342" spans="1:15" s="18" customFormat="1" ht="14.5" x14ac:dyDescent="0.4">
      <c r="A342" s="154" t="s">
        <v>1396</v>
      </c>
      <c r="B342" s="154" t="s">
        <v>1397</v>
      </c>
      <c r="C342" s="154" t="s">
        <v>1398</v>
      </c>
      <c r="D342" s="155">
        <v>5450833.6536438689</v>
      </c>
      <c r="E342" s="155">
        <v>5450833.6536438689</v>
      </c>
      <c r="F342" s="155">
        <f t="shared" si="30"/>
        <v>0</v>
      </c>
      <c r="G342" s="156">
        <f t="shared" si="31"/>
        <v>1</v>
      </c>
      <c r="H342" s="155">
        <v>338081</v>
      </c>
      <c r="I342" s="155">
        <v>1555755.6082003852</v>
      </c>
      <c r="J342" s="155">
        <f t="shared" si="32"/>
        <v>7344670.2618442541</v>
      </c>
      <c r="K342" s="155">
        <v>7344670.2618442541</v>
      </c>
      <c r="L342" s="155">
        <f t="shared" si="35"/>
        <v>0</v>
      </c>
      <c r="M342" s="155">
        <v>12509101.532013619</v>
      </c>
      <c r="N342" s="156">
        <f t="shared" si="33"/>
        <v>0.58714610662065392</v>
      </c>
      <c r="O342" s="157">
        <f t="shared" si="34"/>
        <v>5164431.2701693652</v>
      </c>
    </row>
    <row r="343" spans="1:15" s="18" customFormat="1" ht="14.5" x14ac:dyDescent="0.4">
      <c r="A343" s="154" t="s">
        <v>1399</v>
      </c>
      <c r="B343" s="154" t="s">
        <v>1400</v>
      </c>
      <c r="C343" s="154" t="s">
        <v>1401</v>
      </c>
      <c r="D343" s="155">
        <v>3605240.7209160542</v>
      </c>
      <c r="E343" s="155">
        <v>3605240.7209160542</v>
      </c>
      <c r="F343" s="155">
        <f t="shared" si="30"/>
        <v>0</v>
      </c>
      <c r="G343" s="156">
        <f t="shared" si="31"/>
        <v>1</v>
      </c>
      <c r="H343" s="155">
        <v>338081</v>
      </c>
      <c r="I343" s="155">
        <v>1148413.4724378039</v>
      </c>
      <c r="J343" s="155">
        <f t="shared" si="32"/>
        <v>5091735.1933538578</v>
      </c>
      <c r="K343" s="155">
        <v>5091735.1933538578</v>
      </c>
      <c r="L343" s="155">
        <f t="shared" si="35"/>
        <v>0</v>
      </c>
      <c r="M343" s="155">
        <v>12449987.477749601</v>
      </c>
      <c r="N343" s="156">
        <f t="shared" si="33"/>
        <v>0.40897512567411953</v>
      </c>
      <c r="O343" s="157">
        <f t="shared" si="34"/>
        <v>7358252.2843957432</v>
      </c>
    </row>
    <row r="344" spans="1:15" s="18" customFormat="1" ht="14.5" x14ac:dyDescent="0.4">
      <c r="A344" s="154" t="s">
        <v>1402</v>
      </c>
      <c r="B344" s="154" t="s">
        <v>1403</v>
      </c>
      <c r="C344" s="154" t="s">
        <v>1404</v>
      </c>
      <c r="D344" s="155">
        <v>3880548.3774278574</v>
      </c>
      <c r="E344" s="155">
        <v>3880548.3774278574</v>
      </c>
      <c r="F344" s="155">
        <f t="shared" si="30"/>
        <v>0</v>
      </c>
      <c r="G344" s="156">
        <f t="shared" si="31"/>
        <v>1</v>
      </c>
      <c r="H344" s="155">
        <v>338081</v>
      </c>
      <c r="I344" s="155">
        <v>1140735.2846669236</v>
      </c>
      <c r="J344" s="155">
        <f t="shared" si="32"/>
        <v>5359364.6620947812</v>
      </c>
      <c r="K344" s="155">
        <v>5359364.6620947812</v>
      </c>
      <c r="L344" s="155">
        <f t="shared" si="35"/>
        <v>0</v>
      </c>
      <c r="M344" s="155">
        <v>10911093.673649311</v>
      </c>
      <c r="N344" s="156">
        <f t="shared" si="33"/>
        <v>0.49118491898184707</v>
      </c>
      <c r="O344" s="157">
        <f t="shared" si="34"/>
        <v>5551729.0115545299</v>
      </c>
    </row>
    <row r="345" spans="1:15" s="18" customFormat="1" ht="14.5" x14ac:dyDescent="0.4">
      <c r="A345" s="154" t="s">
        <v>1405</v>
      </c>
      <c r="B345" s="154" t="s">
        <v>1406</v>
      </c>
      <c r="C345" s="154" t="s">
        <v>1407</v>
      </c>
      <c r="D345" s="155">
        <v>4208024.6226959229</v>
      </c>
      <c r="E345" s="155">
        <v>4208024.6226959229</v>
      </c>
      <c r="F345" s="155">
        <f t="shared" si="30"/>
        <v>0</v>
      </c>
      <c r="G345" s="156">
        <f t="shared" si="31"/>
        <v>1</v>
      </c>
      <c r="H345" s="155">
        <v>338081</v>
      </c>
      <c r="I345" s="155">
        <v>1248070.6398968769</v>
      </c>
      <c r="J345" s="155">
        <f t="shared" si="32"/>
        <v>5794176.2625928</v>
      </c>
      <c r="K345" s="155">
        <v>5794176.2625928</v>
      </c>
      <c r="L345" s="155">
        <f t="shared" si="35"/>
        <v>0</v>
      </c>
      <c r="M345" s="155">
        <v>9482014.0234892201</v>
      </c>
      <c r="N345" s="156">
        <f t="shared" si="33"/>
        <v>0.61107020599624062</v>
      </c>
      <c r="O345" s="157">
        <f t="shared" si="34"/>
        <v>3687837.7608964201</v>
      </c>
    </row>
    <row r="346" spans="1:15" s="18" customFormat="1" ht="14.5" x14ac:dyDescent="0.4">
      <c r="A346" s="154" t="s">
        <v>1408</v>
      </c>
      <c r="B346" s="154" t="s">
        <v>1409</v>
      </c>
      <c r="C346" s="154" t="s">
        <v>1410</v>
      </c>
      <c r="D346" s="155">
        <v>10833867.043059327</v>
      </c>
      <c r="E346" s="155">
        <v>10833867.043059327</v>
      </c>
      <c r="F346" s="155">
        <f t="shared" si="30"/>
        <v>0</v>
      </c>
      <c r="G346" s="156">
        <f t="shared" si="31"/>
        <v>1</v>
      </c>
      <c r="H346" s="155">
        <v>338081</v>
      </c>
      <c r="I346" s="155">
        <v>3219561.8000806142</v>
      </c>
      <c r="J346" s="155">
        <f t="shared" si="32"/>
        <v>14391509.843139941</v>
      </c>
      <c r="K346" s="155">
        <v>14391509.843139941</v>
      </c>
      <c r="L346" s="155">
        <f t="shared" si="35"/>
        <v>0</v>
      </c>
      <c r="M346" s="155">
        <v>21019183.938457631</v>
      </c>
      <c r="N346" s="156">
        <f t="shared" si="33"/>
        <v>0.68468451892695015</v>
      </c>
      <c r="O346" s="157">
        <f t="shared" si="34"/>
        <v>6627674.0953176897</v>
      </c>
    </row>
    <row r="347" spans="1:15" s="18" customFormat="1" ht="14.5" x14ac:dyDescent="0.4">
      <c r="A347" s="154" t="s">
        <v>1411</v>
      </c>
      <c r="B347" s="154" t="s">
        <v>1412</v>
      </c>
      <c r="C347" s="154" t="s">
        <v>1413</v>
      </c>
      <c r="D347" s="155">
        <v>4961122.0791140087</v>
      </c>
      <c r="E347" s="155">
        <v>4961122.0791140087</v>
      </c>
      <c r="F347" s="155">
        <f t="shared" si="30"/>
        <v>0</v>
      </c>
      <c r="G347" s="156">
        <f t="shared" si="31"/>
        <v>1</v>
      </c>
      <c r="H347" s="155">
        <v>338081</v>
      </c>
      <c r="I347" s="155">
        <v>1461477.6799232594</v>
      </c>
      <c r="J347" s="155">
        <f t="shared" si="32"/>
        <v>6760680.7590372683</v>
      </c>
      <c r="K347" s="155">
        <v>6760680.7590372683</v>
      </c>
      <c r="L347" s="155">
        <f t="shared" si="35"/>
        <v>0</v>
      </c>
      <c r="M347" s="155">
        <v>13793280.795926895</v>
      </c>
      <c r="N347" s="156">
        <f t="shared" si="33"/>
        <v>0.49014305291556687</v>
      </c>
      <c r="O347" s="157">
        <f t="shared" si="34"/>
        <v>7032600.0368896266</v>
      </c>
    </row>
    <row r="348" spans="1:15" s="18" customFormat="1" ht="14.5" x14ac:dyDescent="0.4">
      <c r="A348" s="154" t="s">
        <v>1414</v>
      </c>
      <c r="B348" s="154" t="s">
        <v>1415</v>
      </c>
      <c r="C348" s="154" t="s">
        <v>1416</v>
      </c>
      <c r="D348" s="155">
        <v>3514734.6028565252</v>
      </c>
      <c r="E348" s="155">
        <v>3514734.6028565252</v>
      </c>
      <c r="F348" s="155">
        <f t="shared" si="30"/>
        <v>0</v>
      </c>
      <c r="G348" s="156">
        <f t="shared" si="31"/>
        <v>1</v>
      </c>
      <c r="H348" s="155">
        <v>338081</v>
      </c>
      <c r="I348" s="155">
        <v>1077384.9765244413</v>
      </c>
      <c r="J348" s="155">
        <f t="shared" si="32"/>
        <v>4930200.5793809667</v>
      </c>
      <c r="K348" s="155">
        <v>4930200.5793809667</v>
      </c>
      <c r="L348" s="155">
        <f t="shared" si="35"/>
        <v>0</v>
      </c>
      <c r="M348" s="155">
        <v>11635539.666909527</v>
      </c>
      <c r="N348" s="156">
        <f t="shared" si="33"/>
        <v>0.42371911578816002</v>
      </c>
      <c r="O348" s="157">
        <f t="shared" si="34"/>
        <v>6705339.0875285603</v>
      </c>
    </row>
    <row r="349" spans="1:15" s="18" customFormat="1" ht="14.5" x14ac:dyDescent="0.4">
      <c r="A349" s="154" t="s">
        <v>1417</v>
      </c>
      <c r="B349" s="154" t="s">
        <v>1418</v>
      </c>
      <c r="C349" s="154" t="s">
        <v>1419</v>
      </c>
      <c r="D349" s="155">
        <v>2003341.0631046749</v>
      </c>
      <c r="E349" s="155">
        <v>1922381.1086908956</v>
      </c>
      <c r="F349" s="155">
        <f t="shared" si="30"/>
        <v>0</v>
      </c>
      <c r="G349" s="156">
        <f t="shared" si="31"/>
        <v>1.0421144142791288</v>
      </c>
      <c r="H349" s="155">
        <v>338081</v>
      </c>
      <c r="I349" s="155">
        <v>649009.71504429006</v>
      </c>
      <c r="J349" s="155">
        <f t="shared" si="32"/>
        <v>2990431.778148965</v>
      </c>
      <c r="K349" s="155">
        <v>2886791.7746131043</v>
      </c>
      <c r="L349" s="155">
        <f t="shared" si="35"/>
        <v>0</v>
      </c>
      <c r="M349" s="155">
        <v>7627461.7692172285</v>
      </c>
      <c r="N349" s="156">
        <f t="shared" si="33"/>
        <v>0.39206119527438277</v>
      </c>
      <c r="O349" s="157">
        <f t="shared" si="34"/>
        <v>4637029.9910682635</v>
      </c>
    </row>
    <row r="350" spans="1:15" s="18" customFormat="1" ht="14.5" x14ac:dyDescent="0.4">
      <c r="A350" s="154" t="s">
        <v>1420</v>
      </c>
      <c r="B350" s="154" t="s">
        <v>1421</v>
      </c>
      <c r="C350" s="154" t="s">
        <v>1422</v>
      </c>
      <c r="D350" s="155">
        <v>3423560.5124169714</v>
      </c>
      <c r="E350" s="155">
        <v>3423560.5124169714</v>
      </c>
      <c r="F350" s="155">
        <f t="shared" si="30"/>
        <v>0</v>
      </c>
      <c r="G350" s="156">
        <f t="shared" si="31"/>
        <v>1</v>
      </c>
      <c r="H350" s="155">
        <v>338081</v>
      </c>
      <c r="I350" s="155">
        <v>1078531.4456573536</v>
      </c>
      <c r="J350" s="155">
        <f t="shared" si="32"/>
        <v>4840172.9580743248</v>
      </c>
      <c r="K350" s="155">
        <v>4840172.9580743248</v>
      </c>
      <c r="L350" s="155">
        <f t="shared" si="35"/>
        <v>0</v>
      </c>
      <c r="M350" s="155">
        <v>10398537.62461802</v>
      </c>
      <c r="N350" s="156">
        <f t="shared" si="33"/>
        <v>0.46546669664544527</v>
      </c>
      <c r="O350" s="157">
        <f t="shared" si="34"/>
        <v>5558364.6665436951</v>
      </c>
    </row>
    <row r="351" spans="1:15" s="18" customFormat="1" ht="14.5" x14ac:dyDescent="0.4">
      <c r="A351" s="154" t="s">
        <v>1423</v>
      </c>
      <c r="B351" s="154" t="s">
        <v>1424</v>
      </c>
      <c r="C351" s="154" t="s">
        <v>1425</v>
      </c>
      <c r="D351" s="155">
        <v>5365584.1464014817</v>
      </c>
      <c r="E351" s="155">
        <v>5365584.1464014817</v>
      </c>
      <c r="F351" s="155">
        <f t="shared" si="30"/>
        <v>0</v>
      </c>
      <c r="G351" s="156">
        <f t="shared" si="31"/>
        <v>1</v>
      </c>
      <c r="H351" s="155">
        <v>338081</v>
      </c>
      <c r="I351" s="155">
        <v>1590632.0106171959</v>
      </c>
      <c r="J351" s="155">
        <f t="shared" si="32"/>
        <v>7294297.1570186773</v>
      </c>
      <c r="K351" s="155">
        <v>7294297.1570186773</v>
      </c>
      <c r="L351" s="155">
        <f t="shared" si="35"/>
        <v>0</v>
      </c>
      <c r="M351" s="155">
        <v>9507636.6137706712</v>
      </c>
      <c r="N351" s="156">
        <f t="shared" si="33"/>
        <v>0.76720403327718301</v>
      </c>
      <c r="O351" s="157">
        <f t="shared" si="34"/>
        <v>2213339.4567519939</v>
      </c>
    </row>
    <row r="352" spans="1:15" s="18" customFormat="1" ht="14.5" x14ac:dyDescent="0.4">
      <c r="A352" s="154" t="s">
        <v>1426</v>
      </c>
      <c r="B352" s="154" t="s">
        <v>1427</v>
      </c>
      <c r="C352" s="154" t="s">
        <v>1428</v>
      </c>
      <c r="D352" s="155">
        <v>3681109.1920608082</v>
      </c>
      <c r="E352" s="155">
        <v>3681109.1920608082</v>
      </c>
      <c r="F352" s="155">
        <f t="shared" si="30"/>
        <v>0</v>
      </c>
      <c r="G352" s="156">
        <f t="shared" si="31"/>
        <v>1</v>
      </c>
      <c r="H352" s="155">
        <v>338081</v>
      </c>
      <c r="I352" s="155">
        <v>1114842.8127162759</v>
      </c>
      <c r="J352" s="155">
        <f t="shared" si="32"/>
        <v>5134033.0047770841</v>
      </c>
      <c r="K352" s="155">
        <v>5134033.0047770841</v>
      </c>
      <c r="L352" s="155">
        <f t="shared" si="35"/>
        <v>0</v>
      </c>
      <c r="M352" s="155">
        <v>10140817.195024246</v>
      </c>
      <c r="N352" s="156">
        <f t="shared" si="33"/>
        <v>0.50627409074055485</v>
      </c>
      <c r="O352" s="157">
        <f t="shared" si="34"/>
        <v>5006784.1902471622</v>
      </c>
    </row>
    <row r="353" spans="1:15" s="18" customFormat="1" ht="14.5" x14ac:dyDescent="0.4">
      <c r="A353" s="154" t="s">
        <v>1429</v>
      </c>
      <c r="B353" s="154" t="s">
        <v>1430</v>
      </c>
      <c r="C353" s="154" t="s">
        <v>1431</v>
      </c>
      <c r="D353" s="155">
        <v>4451577.8671612293</v>
      </c>
      <c r="E353" s="155">
        <v>4451577.8671612293</v>
      </c>
      <c r="F353" s="155">
        <f t="shared" si="30"/>
        <v>0</v>
      </c>
      <c r="G353" s="156">
        <f t="shared" si="31"/>
        <v>1</v>
      </c>
      <c r="H353" s="155">
        <v>338081</v>
      </c>
      <c r="I353" s="155">
        <v>1260829.0532750657</v>
      </c>
      <c r="J353" s="155">
        <f t="shared" si="32"/>
        <v>6050487.9204362947</v>
      </c>
      <c r="K353" s="155">
        <v>6050487.9204362947</v>
      </c>
      <c r="L353" s="155">
        <f t="shared" si="35"/>
        <v>0</v>
      </c>
      <c r="M353" s="155">
        <v>10586885.194180258</v>
      </c>
      <c r="N353" s="156">
        <f t="shared" si="33"/>
        <v>0.57150784290759316</v>
      </c>
      <c r="O353" s="157">
        <f t="shared" si="34"/>
        <v>4536397.2737439629</v>
      </c>
    </row>
    <row r="354" spans="1:15" s="18" customFormat="1" ht="14.5" x14ac:dyDescent="0.4">
      <c r="A354" s="154" t="s">
        <v>1432</v>
      </c>
      <c r="B354" s="154" t="s">
        <v>1433</v>
      </c>
      <c r="C354" s="154" t="s">
        <v>1434</v>
      </c>
      <c r="D354" s="155">
        <v>7024038.4545527073</v>
      </c>
      <c r="E354" s="155">
        <v>7024038.4545527073</v>
      </c>
      <c r="F354" s="155">
        <f t="shared" si="30"/>
        <v>0</v>
      </c>
      <c r="G354" s="156">
        <f t="shared" si="31"/>
        <v>1</v>
      </c>
      <c r="H354" s="155">
        <v>338081</v>
      </c>
      <c r="I354" s="155">
        <v>2027164.7831361161</v>
      </c>
      <c r="J354" s="155">
        <f t="shared" si="32"/>
        <v>9389284.2376888227</v>
      </c>
      <c r="K354" s="155">
        <v>9389284.2376888227</v>
      </c>
      <c r="L354" s="155">
        <f t="shared" si="35"/>
        <v>0</v>
      </c>
      <c r="M354" s="155">
        <v>12369479.808016676</v>
      </c>
      <c r="N354" s="156">
        <f t="shared" si="33"/>
        <v>0.75906864180364442</v>
      </c>
      <c r="O354" s="157">
        <f t="shared" si="34"/>
        <v>2980195.5703278538</v>
      </c>
    </row>
    <row r="355" spans="1:15" s="18" customFormat="1" ht="14.5" x14ac:dyDescent="0.4">
      <c r="A355" s="154" t="s">
        <v>1435</v>
      </c>
      <c r="B355" s="154" t="s">
        <v>1436</v>
      </c>
      <c r="C355" s="154" t="s">
        <v>1437</v>
      </c>
      <c r="D355" s="155">
        <v>2456714.5085920156</v>
      </c>
      <c r="E355" s="155">
        <v>2456714.5085920156</v>
      </c>
      <c r="F355" s="155">
        <f t="shared" si="30"/>
        <v>0</v>
      </c>
      <c r="G355" s="156">
        <f t="shared" si="31"/>
        <v>1</v>
      </c>
      <c r="H355" s="155">
        <v>338081</v>
      </c>
      <c r="I355" s="155">
        <v>798255.05330856692</v>
      </c>
      <c r="J355" s="155">
        <f t="shared" si="32"/>
        <v>3593050.5619005826</v>
      </c>
      <c r="K355" s="155">
        <v>3593050.5619005826</v>
      </c>
      <c r="L355" s="155">
        <f t="shared" si="35"/>
        <v>0</v>
      </c>
      <c r="M355" s="155">
        <v>7447879.5200175606</v>
      </c>
      <c r="N355" s="156">
        <f t="shared" si="33"/>
        <v>0.48242597805772652</v>
      </c>
      <c r="O355" s="157">
        <f t="shared" si="34"/>
        <v>3854828.9581169779</v>
      </c>
    </row>
    <row r="356" spans="1:15" s="18" customFormat="1" ht="14.5" x14ac:dyDescent="0.4">
      <c r="A356" s="154" t="s">
        <v>1438</v>
      </c>
      <c r="B356" s="154" t="s">
        <v>1439</v>
      </c>
      <c r="C356" s="154" t="s">
        <v>1440</v>
      </c>
      <c r="D356" s="155">
        <v>3999376.1351331933</v>
      </c>
      <c r="E356" s="155">
        <v>3999376.1351331933</v>
      </c>
      <c r="F356" s="155">
        <f t="shared" si="30"/>
        <v>0</v>
      </c>
      <c r="G356" s="156">
        <f t="shared" si="31"/>
        <v>1</v>
      </c>
      <c r="H356" s="155">
        <v>338081</v>
      </c>
      <c r="I356" s="155">
        <v>1150185.0151739814</v>
      </c>
      <c r="J356" s="155">
        <f t="shared" si="32"/>
        <v>5487642.1503071748</v>
      </c>
      <c r="K356" s="155">
        <v>5487642.1503071748</v>
      </c>
      <c r="L356" s="155">
        <f t="shared" si="35"/>
        <v>0</v>
      </c>
      <c r="M356" s="155">
        <v>8865658.6471937746</v>
      </c>
      <c r="N356" s="156">
        <f t="shared" si="33"/>
        <v>0.61897737874716896</v>
      </c>
      <c r="O356" s="157">
        <f t="shared" si="34"/>
        <v>3378016.4968865998</v>
      </c>
    </row>
    <row r="357" spans="1:15" s="18" customFormat="1" ht="14.5" x14ac:dyDescent="0.4">
      <c r="A357" s="154" t="s">
        <v>1441</v>
      </c>
      <c r="B357" s="154" t="s">
        <v>1442</v>
      </c>
      <c r="C357" s="154" t="s">
        <v>1443</v>
      </c>
      <c r="D357" s="155">
        <v>3715438.1538276444</v>
      </c>
      <c r="E357" s="155">
        <v>3715438.1538276444</v>
      </c>
      <c r="F357" s="155">
        <f t="shared" si="30"/>
        <v>0</v>
      </c>
      <c r="G357" s="156">
        <f t="shared" si="31"/>
        <v>1</v>
      </c>
      <c r="H357" s="155">
        <v>338081</v>
      </c>
      <c r="I357" s="155">
        <v>1151290.9146259124</v>
      </c>
      <c r="J357" s="155">
        <f t="shared" si="32"/>
        <v>5204810.0684535569</v>
      </c>
      <c r="K357" s="155">
        <v>5204810.0684535569</v>
      </c>
      <c r="L357" s="155">
        <f t="shared" si="35"/>
        <v>0</v>
      </c>
      <c r="M357" s="155">
        <v>9922332.3704947755</v>
      </c>
      <c r="N357" s="156">
        <f t="shared" si="33"/>
        <v>0.52455510197689736</v>
      </c>
      <c r="O357" s="157">
        <f t="shared" si="34"/>
        <v>4717522.3020412186</v>
      </c>
    </row>
    <row r="358" spans="1:15" s="18" customFormat="1" ht="14.5" x14ac:dyDescent="0.4">
      <c r="A358" s="154" t="s">
        <v>1444</v>
      </c>
      <c r="B358" s="154" t="s">
        <v>1445</v>
      </c>
      <c r="C358" s="154" t="s">
        <v>1446</v>
      </c>
      <c r="D358" s="155">
        <v>2650546.1640157979</v>
      </c>
      <c r="E358" s="155">
        <v>2650546.1640157979</v>
      </c>
      <c r="F358" s="155">
        <f t="shared" si="30"/>
        <v>0</v>
      </c>
      <c r="G358" s="156">
        <f t="shared" si="31"/>
        <v>1</v>
      </c>
      <c r="H358" s="155">
        <v>338081</v>
      </c>
      <c r="I358" s="155">
        <v>837968.263246799</v>
      </c>
      <c r="J358" s="155">
        <f t="shared" si="32"/>
        <v>3826595.4272625968</v>
      </c>
      <c r="K358" s="155">
        <v>3826595.4272625968</v>
      </c>
      <c r="L358" s="155">
        <f t="shared" si="35"/>
        <v>0</v>
      </c>
      <c r="M358" s="155">
        <v>8945085.6136564296</v>
      </c>
      <c r="N358" s="156">
        <f t="shared" si="33"/>
        <v>0.42778745699432408</v>
      </c>
      <c r="O358" s="157">
        <f t="shared" si="34"/>
        <v>5118490.1863938328</v>
      </c>
    </row>
    <row r="359" spans="1:15" s="18" customFormat="1" ht="14.5" x14ac:dyDescent="0.4">
      <c r="A359" s="154" t="s">
        <v>1447</v>
      </c>
      <c r="B359" s="154" t="s">
        <v>1448</v>
      </c>
      <c r="C359" s="154" t="s">
        <v>1449</v>
      </c>
      <c r="D359" s="155">
        <v>2658255.2455544234</v>
      </c>
      <c r="E359" s="155">
        <v>2658255.2455544234</v>
      </c>
      <c r="F359" s="155">
        <f t="shared" si="30"/>
        <v>0</v>
      </c>
      <c r="G359" s="156">
        <f t="shared" si="31"/>
        <v>1</v>
      </c>
      <c r="H359" s="155">
        <v>338081</v>
      </c>
      <c r="I359" s="155">
        <v>744680.53570176917</v>
      </c>
      <c r="J359" s="155">
        <f t="shared" si="32"/>
        <v>3741016.7812561924</v>
      </c>
      <c r="K359" s="155">
        <v>3741016.7812561924</v>
      </c>
      <c r="L359" s="155">
        <f t="shared" si="35"/>
        <v>0</v>
      </c>
      <c r="M359" s="155">
        <v>7085748.8628975991</v>
      </c>
      <c r="N359" s="156">
        <f t="shared" si="33"/>
        <v>0.52796350162011896</v>
      </c>
      <c r="O359" s="157">
        <f t="shared" si="34"/>
        <v>3344732.0816414068</v>
      </c>
    </row>
    <row r="360" spans="1:15" s="18" customFormat="1" ht="14.5" x14ac:dyDescent="0.4">
      <c r="A360" s="154" t="s">
        <v>1450</v>
      </c>
      <c r="B360" s="154" t="s">
        <v>1451</v>
      </c>
      <c r="C360" s="154" t="s">
        <v>1452</v>
      </c>
      <c r="D360" s="155">
        <v>6114129.9754009917</v>
      </c>
      <c r="E360" s="155">
        <v>6114129.9754009917</v>
      </c>
      <c r="F360" s="155">
        <f t="shared" si="30"/>
        <v>0</v>
      </c>
      <c r="G360" s="156">
        <f t="shared" si="31"/>
        <v>1</v>
      </c>
      <c r="H360" s="155">
        <v>338081</v>
      </c>
      <c r="I360" s="155">
        <v>1786212.4323042978</v>
      </c>
      <c r="J360" s="155">
        <f t="shared" si="32"/>
        <v>8238423.4077052893</v>
      </c>
      <c r="K360" s="155">
        <v>8238423.4077052893</v>
      </c>
      <c r="L360" s="155">
        <f t="shared" si="35"/>
        <v>0</v>
      </c>
      <c r="M360" s="155">
        <v>14104201.112321086</v>
      </c>
      <c r="N360" s="156">
        <f t="shared" si="33"/>
        <v>0.58411131138142969</v>
      </c>
      <c r="O360" s="157">
        <f t="shared" si="34"/>
        <v>5865777.7046157969</v>
      </c>
    </row>
    <row r="361" spans="1:15" s="18" customFormat="1" ht="14.5" x14ac:dyDescent="0.4">
      <c r="A361" s="154" t="s">
        <v>1453</v>
      </c>
      <c r="B361" s="154" t="s">
        <v>1454</v>
      </c>
      <c r="C361" s="154" t="s">
        <v>1455</v>
      </c>
      <c r="D361" s="155">
        <v>3636640.382475269</v>
      </c>
      <c r="E361" s="155">
        <v>3636640.382475269</v>
      </c>
      <c r="F361" s="155">
        <f t="shared" si="30"/>
        <v>0</v>
      </c>
      <c r="G361" s="156">
        <f t="shared" si="31"/>
        <v>1</v>
      </c>
      <c r="H361" s="155">
        <v>338081</v>
      </c>
      <c r="I361" s="155">
        <v>1082651.5221481079</v>
      </c>
      <c r="J361" s="155">
        <f t="shared" si="32"/>
        <v>5057372.9046233771</v>
      </c>
      <c r="K361" s="155">
        <v>5057372.9046233771</v>
      </c>
      <c r="L361" s="155">
        <f t="shared" si="35"/>
        <v>0</v>
      </c>
      <c r="M361" s="155">
        <v>9499665.0285655074</v>
      </c>
      <c r="N361" s="156">
        <f t="shared" si="33"/>
        <v>0.53237381417301022</v>
      </c>
      <c r="O361" s="157">
        <f t="shared" si="34"/>
        <v>4442292.1239421302</v>
      </c>
    </row>
    <row r="362" spans="1:15" s="18" customFormat="1" ht="14.5" x14ac:dyDescent="0.4">
      <c r="A362" s="154" t="s">
        <v>1498</v>
      </c>
      <c r="B362" s="154" t="s">
        <v>1499</v>
      </c>
      <c r="C362" s="154" t="s">
        <v>1500</v>
      </c>
      <c r="D362" s="155">
        <v>6351683.5293533253</v>
      </c>
      <c r="E362" s="155">
        <v>6351683.5293533253</v>
      </c>
      <c r="F362" s="155">
        <f t="shared" si="30"/>
        <v>0</v>
      </c>
      <c r="G362" s="156">
        <f t="shared" si="31"/>
        <v>1</v>
      </c>
      <c r="H362" s="155">
        <v>338081</v>
      </c>
      <c r="I362" s="155">
        <v>1775656.8023453087</v>
      </c>
      <c r="J362" s="155">
        <f t="shared" si="32"/>
        <v>8465421.3316986337</v>
      </c>
      <c r="K362" s="155">
        <v>8465421.3316986337</v>
      </c>
      <c r="L362" s="155">
        <f t="shared" si="35"/>
        <v>0</v>
      </c>
      <c r="M362" s="155">
        <v>12660535.875613844</v>
      </c>
      <c r="N362" s="156">
        <f t="shared" si="33"/>
        <v>0.66864636812130107</v>
      </c>
      <c r="O362" s="157">
        <f t="shared" si="34"/>
        <v>4195114.5439152103</v>
      </c>
    </row>
    <row r="363" spans="1:15" s="18" customFormat="1" ht="14.5" x14ac:dyDescent="0.4">
      <c r="A363" s="154" t="s">
        <v>1501</v>
      </c>
      <c r="B363" s="154" t="s">
        <v>1502</v>
      </c>
      <c r="C363" s="154" t="s">
        <v>1503</v>
      </c>
      <c r="D363" s="155">
        <v>1796285.0695605166</v>
      </c>
      <c r="E363" s="155">
        <v>1796285.0695605166</v>
      </c>
      <c r="F363" s="155">
        <f t="shared" si="30"/>
        <v>0</v>
      </c>
      <c r="G363" s="156">
        <f t="shared" si="31"/>
        <v>1</v>
      </c>
      <c r="H363" s="155">
        <v>338081</v>
      </c>
      <c r="I363" s="155">
        <v>558626.4761413564</v>
      </c>
      <c r="J363" s="155">
        <f t="shared" si="32"/>
        <v>2692992.545701873</v>
      </c>
      <c r="K363" s="155">
        <v>2692992.545701873</v>
      </c>
      <c r="L363" s="155">
        <f t="shared" si="35"/>
        <v>0</v>
      </c>
      <c r="M363" s="155">
        <v>4554917.3075400097</v>
      </c>
      <c r="N363" s="156">
        <f t="shared" si="33"/>
        <v>0.59122753803763062</v>
      </c>
      <c r="O363" s="157">
        <f t="shared" si="34"/>
        <v>1861924.7618381367</v>
      </c>
    </row>
    <row r="364" spans="1:15" s="18" customFormat="1" ht="14.5" x14ac:dyDescent="0.4">
      <c r="A364" s="154" t="s">
        <v>1504</v>
      </c>
      <c r="B364" s="154" t="s">
        <v>1505</v>
      </c>
      <c r="C364" s="154" t="s">
        <v>1506</v>
      </c>
      <c r="D364" s="155">
        <v>3962031.7174033639</v>
      </c>
      <c r="E364" s="155">
        <v>3962031.7174033639</v>
      </c>
      <c r="F364" s="155">
        <f t="shared" si="30"/>
        <v>0</v>
      </c>
      <c r="G364" s="156">
        <f t="shared" si="31"/>
        <v>1</v>
      </c>
      <c r="H364" s="155">
        <v>338081</v>
      </c>
      <c r="I364" s="155">
        <v>1066940.5375429562</v>
      </c>
      <c r="J364" s="155">
        <f t="shared" si="32"/>
        <v>5367053.2549463194</v>
      </c>
      <c r="K364" s="155">
        <v>5367053.2549463194</v>
      </c>
      <c r="L364" s="155">
        <f t="shared" si="35"/>
        <v>0</v>
      </c>
      <c r="M364" s="155">
        <v>6931967.0336534511</v>
      </c>
      <c r="N364" s="156">
        <f t="shared" si="33"/>
        <v>0.7742467944365925</v>
      </c>
      <c r="O364" s="157">
        <f t="shared" si="34"/>
        <v>1564913.7787071317</v>
      </c>
    </row>
    <row r="365" spans="1:15" s="18" customFormat="1" ht="14.5" x14ac:dyDescent="0.4">
      <c r="A365" s="154" t="s">
        <v>1456</v>
      </c>
      <c r="B365" s="154" t="s">
        <v>1457</v>
      </c>
      <c r="C365" s="154" t="s">
        <v>1458</v>
      </c>
      <c r="D365" s="155">
        <v>2265442.5797215616</v>
      </c>
      <c r="E365" s="155">
        <v>2265442.5797215616</v>
      </c>
      <c r="F365" s="155">
        <f t="shared" si="30"/>
        <v>0</v>
      </c>
      <c r="G365" s="156">
        <f t="shared" si="31"/>
        <v>1</v>
      </c>
      <c r="H365" s="155">
        <v>338081</v>
      </c>
      <c r="I365" s="155">
        <v>698339.44195583591</v>
      </c>
      <c r="J365" s="155">
        <f t="shared" si="32"/>
        <v>3301863.0216773977</v>
      </c>
      <c r="K365" s="155">
        <v>3301863.0216773977</v>
      </c>
      <c r="L365" s="155">
        <f t="shared" si="35"/>
        <v>0</v>
      </c>
      <c r="M365" s="155">
        <v>5240333.4386640834</v>
      </c>
      <c r="N365" s="156">
        <f t="shared" si="33"/>
        <v>0.63008643635454242</v>
      </c>
      <c r="O365" s="157">
        <f t="shared" si="34"/>
        <v>1938470.4169866857</v>
      </c>
    </row>
    <row r="366" spans="1:15" s="18" customFormat="1" ht="14.5" x14ac:dyDescent="0.4">
      <c r="A366" s="154" t="s">
        <v>1459</v>
      </c>
      <c r="B366" s="154" t="s">
        <v>1460</v>
      </c>
      <c r="C366" s="154" t="s">
        <v>1461</v>
      </c>
      <c r="D366" s="155">
        <v>4377475.3454559809</v>
      </c>
      <c r="E366" s="155">
        <v>4377475.3454559809</v>
      </c>
      <c r="F366" s="155">
        <f t="shared" si="30"/>
        <v>0</v>
      </c>
      <c r="G366" s="156">
        <f t="shared" si="31"/>
        <v>1</v>
      </c>
      <c r="H366" s="155">
        <v>338081</v>
      </c>
      <c r="I366" s="155">
        <v>1001041.852402546</v>
      </c>
      <c r="J366" s="155">
        <f t="shared" si="32"/>
        <v>5716598.1978585273</v>
      </c>
      <c r="K366" s="155">
        <v>5716598.1978585273</v>
      </c>
      <c r="L366" s="155">
        <f t="shared" si="35"/>
        <v>0</v>
      </c>
      <c r="M366" s="155">
        <v>8875081.2845368981</v>
      </c>
      <c r="N366" s="156">
        <f t="shared" si="33"/>
        <v>0.64411784124372895</v>
      </c>
      <c r="O366" s="157">
        <f t="shared" si="34"/>
        <v>3158483.0866783708</v>
      </c>
    </row>
    <row r="367" spans="1:15" s="18" customFormat="1" ht="14.5" x14ac:dyDescent="0.4">
      <c r="A367" s="154" t="s">
        <v>1462</v>
      </c>
      <c r="B367" s="154" t="s">
        <v>1463</v>
      </c>
      <c r="C367" s="154" t="s">
        <v>1464</v>
      </c>
      <c r="D367" s="155">
        <v>4128081.1339198374</v>
      </c>
      <c r="E367" s="155">
        <v>4128081.1339198374</v>
      </c>
      <c r="F367" s="155">
        <f t="shared" si="30"/>
        <v>0</v>
      </c>
      <c r="G367" s="156">
        <f t="shared" si="31"/>
        <v>1</v>
      </c>
      <c r="H367" s="155">
        <v>338081</v>
      </c>
      <c r="I367" s="155">
        <v>1297226.0674382816</v>
      </c>
      <c r="J367" s="155">
        <f t="shared" si="32"/>
        <v>5763388.201358119</v>
      </c>
      <c r="K367" s="155">
        <v>5763388.201358119</v>
      </c>
      <c r="L367" s="155">
        <f t="shared" si="35"/>
        <v>0</v>
      </c>
      <c r="M367" s="155">
        <v>10103314.133685183</v>
      </c>
      <c r="N367" s="156">
        <f t="shared" si="33"/>
        <v>0.57044531379486307</v>
      </c>
      <c r="O367" s="157">
        <f t="shared" si="34"/>
        <v>4339925.9323270638</v>
      </c>
    </row>
    <row r="368" spans="1:15" s="18" customFormat="1" ht="14.5" x14ac:dyDescent="0.4">
      <c r="A368" s="154" t="s">
        <v>1465</v>
      </c>
      <c r="B368" s="154" t="s">
        <v>1466</v>
      </c>
      <c r="C368" s="154" t="s">
        <v>1467</v>
      </c>
      <c r="D368" s="155">
        <v>3280511.8965227008</v>
      </c>
      <c r="E368" s="155">
        <v>3280511.8965227008</v>
      </c>
      <c r="F368" s="155">
        <f t="shared" si="30"/>
        <v>0</v>
      </c>
      <c r="G368" s="156">
        <f t="shared" si="31"/>
        <v>1</v>
      </c>
      <c r="H368" s="155">
        <v>338081</v>
      </c>
      <c r="I368" s="155">
        <v>918999.43939318496</v>
      </c>
      <c r="J368" s="155">
        <f t="shared" si="32"/>
        <v>4537592.3359158859</v>
      </c>
      <c r="K368" s="155">
        <v>4537592.3359158859</v>
      </c>
      <c r="L368" s="155">
        <f t="shared" si="35"/>
        <v>0</v>
      </c>
      <c r="M368" s="155">
        <v>8786051.1347343381</v>
      </c>
      <c r="N368" s="156">
        <f t="shared" si="33"/>
        <v>0.51645412328380313</v>
      </c>
      <c r="O368" s="157">
        <f t="shared" si="34"/>
        <v>4248458.7988184523</v>
      </c>
    </row>
    <row r="369" spans="1:15" s="18" customFormat="1" ht="14.5" x14ac:dyDescent="0.4">
      <c r="A369" s="154" t="s">
        <v>1507</v>
      </c>
      <c r="B369" s="154" t="s">
        <v>1508</v>
      </c>
      <c r="C369" s="154" t="s">
        <v>1509</v>
      </c>
      <c r="D369" s="155">
        <v>3338574.5477314359</v>
      </c>
      <c r="E369" s="155">
        <v>3338574.5477314359</v>
      </c>
      <c r="F369" s="155">
        <f t="shared" si="30"/>
        <v>0</v>
      </c>
      <c r="G369" s="156">
        <f t="shared" si="31"/>
        <v>1</v>
      </c>
      <c r="H369" s="155">
        <v>338081</v>
      </c>
      <c r="I369" s="155">
        <v>1026548.1610934839</v>
      </c>
      <c r="J369" s="155">
        <f t="shared" si="32"/>
        <v>4703203.7088249195</v>
      </c>
      <c r="K369" s="155">
        <v>4703203.7088249195</v>
      </c>
      <c r="L369" s="155">
        <f t="shared" si="35"/>
        <v>0</v>
      </c>
      <c r="M369" s="155">
        <v>6752881.0121671874</v>
      </c>
      <c r="N369" s="156">
        <f t="shared" si="33"/>
        <v>0.69647365329713262</v>
      </c>
      <c r="O369" s="157">
        <f t="shared" si="34"/>
        <v>2049677.3033422679</v>
      </c>
    </row>
    <row r="370" spans="1:15" s="18" customFormat="1" ht="14.5" x14ac:dyDescent="0.4">
      <c r="A370" s="154" t="s">
        <v>1468</v>
      </c>
      <c r="B370" s="154" t="s">
        <v>1469</v>
      </c>
      <c r="C370" s="154" t="s">
        <v>1470</v>
      </c>
      <c r="D370" s="155">
        <v>4281602.0468400316</v>
      </c>
      <c r="E370" s="155">
        <v>4281602.0468400316</v>
      </c>
      <c r="F370" s="155">
        <f t="shared" si="30"/>
        <v>0</v>
      </c>
      <c r="G370" s="156">
        <f t="shared" si="31"/>
        <v>1</v>
      </c>
      <c r="H370" s="155">
        <v>338081</v>
      </c>
      <c r="I370" s="155">
        <v>1289821.34936883</v>
      </c>
      <c r="J370" s="155">
        <f t="shared" si="32"/>
        <v>5909504.3962088618</v>
      </c>
      <c r="K370" s="155">
        <v>5909504.3962088618</v>
      </c>
      <c r="L370" s="155">
        <f t="shared" si="35"/>
        <v>0</v>
      </c>
      <c r="M370" s="155">
        <v>11774297.927391361</v>
      </c>
      <c r="N370" s="156">
        <f t="shared" si="33"/>
        <v>0.5018986637378331</v>
      </c>
      <c r="O370" s="157">
        <f t="shared" si="34"/>
        <v>5864793.5311824996</v>
      </c>
    </row>
    <row r="371" spans="1:15" s="18" customFormat="1" ht="14.5" x14ac:dyDescent="0.4">
      <c r="A371" s="154" t="s">
        <v>1471</v>
      </c>
      <c r="B371" s="154" t="s">
        <v>1472</v>
      </c>
      <c r="C371" s="154" t="s">
        <v>1473</v>
      </c>
      <c r="D371" s="155">
        <v>4673229.9909790242</v>
      </c>
      <c r="E371" s="155">
        <v>4673229.9909790242</v>
      </c>
      <c r="F371" s="155">
        <f t="shared" si="30"/>
        <v>0</v>
      </c>
      <c r="G371" s="156">
        <f t="shared" si="31"/>
        <v>1</v>
      </c>
      <c r="H371" s="155">
        <v>338081</v>
      </c>
      <c r="I371" s="155">
        <v>1345311.6574664051</v>
      </c>
      <c r="J371" s="155">
        <f t="shared" si="32"/>
        <v>6356622.6484454293</v>
      </c>
      <c r="K371" s="155">
        <v>6356622.6484454293</v>
      </c>
      <c r="L371" s="155">
        <f t="shared" si="35"/>
        <v>0</v>
      </c>
      <c r="M371" s="155">
        <v>8557816.2502821647</v>
      </c>
      <c r="N371" s="156">
        <f t="shared" si="33"/>
        <v>0.74278559652830145</v>
      </c>
      <c r="O371" s="157">
        <f t="shared" si="34"/>
        <v>2201193.6018367354</v>
      </c>
    </row>
    <row r="372" spans="1:15" s="18" customFormat="1" ht="14.5" x14ac:dyDescent="0.4">
      <c r="A372" s="154" t="s">
        <v>1510</v>
      </c>
      <c r="B372" s="154" t="s">
        <v>1511</v>
      </c>
      <c r="C372" s="154" t="s">
        <v>1512</v>
      </c>
      <c r="D372" s="155">
        <v>3253730.5558560039</v>
      </c>
      <c r="E372" s="155">
        <v>3253730.5558560039</v>
      </c>
      <c r="F372" s="155">
        <f t="shared" si="30"/>
        <v>0</v>
      </c>
      <c r="G372" s="156">
        <f t="shared" si="31"/>
        <v>1</v>
      </c>
      <c r="H372" s="155">
        <v>338081</v>
      </c>
      <c r="I372" s="155">
        <v>876865.57182307658</v>
      </c>
      <c r="J372" s="155">
        <f t="shared" si="32"/>
        <v>4468677.1276790807</v>
      </c>
      <c r="K372" s="155">
        <v>4468677.1276790807</v>
      </c>
      <c r="L372" s="155">
        <f t="shared" si="35"/>
        <v>0</v>
      </c>
      <c r="M372" s="155">
        <v>6183460.6790146977</v>
      </c>
      <c r="N372" s="156">
        <f t="shared" si="33"/>
        <v>0.7226822259652731</v>
      </c>
      <c r="O372" s="157">
        <f t="shared" si="34"/>
        <v>1714783.551335617</v>
      </c>
    </row>
    <row r="373" spans="1:15" s="18" customFormat="1" ht="14.5" x14ac:dyDescent="0.4">
      <c r="A373" s="154" t="s">
        <v>1513</v>
      </c>
      <c r="B373" s="154" t="s">
        <v>1514</v>
      </c>
      <c r="C373" s="154" t="s">
        <v>1515</v>
      </c>
      <c r="D373" s="155">
        <v>4273898.4850654043</v>
      </c>
      <c r="E373" s="155">
        <v>4273898.4850654043</v>
      </c>
      <c r="F373" s="155">
        <f t="shared" si="30"/>
        <v>0</v>
      </c>
      <c r="G373" s="156">
        <f t="shared" si="31"/>
        <v>1</v>
      </c>
      <c r="H373" s="155">
        <v>338081</v>
      </c>
      <c r="I373" s="155">
        <v>1197286.4147931174</v>
      </c>
      <c r="J373" s="155">
        <f t="shared" si="32"/>
        <v>5809265.8998585213</v>
      </c>
      <c r="K373" s="155">
        <v>5809265.8998585213</v>
      </c>
      <c r="L373" s="155">
        <f t="shared" si="35"/>
        <v>0</v>
      </c>
      <c r="M373" s="155">
        <v>7308080.4250045288</v>
      </c>
      <c r="N373" s="156">
        <f t="shared" si="33"/>
        <v>0.79490995747421889</v>
      </c>
      <c r="O373" s="157">
        <f t="shared" si="34"/>
        <v>1498814.5251460075</v>
      </c>
    </row>
    <row r="374" spans="1:15" s="18" customFormat="1" ht="14.5" x14ac:dyDescent="0.4">
      <c r="A374" s="154" t="s">
        <v>1516</v>
      </c>
      <c r="B374" s="154" t="s">
        <v>1517</v>
      </c>
      <c r="C374" s="154" t="s">
        <v>1518</v>
      </c>
      <c r="D374" s="155">
        <v>5952286.601846505</v>
      </c>
      <c r="E374" s="155">
        <v>5952286.601846505</v>
      </c>
      <c r="F374" s="155">
        <f t="shared" si="30"/>
        <v>0</v>
      </c>
      <c r="G374" s="156">
        <f t="shared" si="31"/>
        <v>1</v>
      </c>
      <c r="H374" s="155">
        <v>338081</v>
      </c>
      <c r="I374" s="155">
        <v>1731785.9513968953</v>
      </c>
      <c r="J374" s="155">
        <f t="shared" si="32"/>
        <v>8022153.5532434005</v>
      </c>
      <c r="K374" s="155">
        <v>8022153.5532434005</v>
      </c>
      <c r="L374" s="155">
        <f t="shared" si="35"/>
        <v>0</v>
      </c>
      <c r="M374" s="155">
        <v>11498062.749818088</v>
      </c>
      <c r="N374" s="156">
        <f t="shared" si="33"/>
        <v>0.69769610131674742</v>
      </c>
      <c r="O374" s="157">
        <f t="shared" si="34"/>
        <v>3475909.196574688</v>
      </c>
    </row>
    <row r="375" spans="1:15" s="18" customFormat="1" ht="14.5" x14ac:dyDescent="0.4">
      <c r="A375" s="154" t="s">
        <v>1474</v>
      </c>
      <c r="B375" s="154" t="s">
        <v>1475</v>
      </c>
      <c r="C375" s="154" t="s">
        <v>1476</v>
      </c>
      <c r="D375" s="155">
        <v>3476937.4688339117</v>
      </c>
      <c r="E375" s="155">
        <v>3476937.4688339117</v>
      </c>
      <c r="F375" s="155">
        <f t="shared" si="30"/>
        <v>0</v>
      </c>
      <c r="G375" s="156">
        <f t="shared" si="31"/>
        <v>1</v>
      </c>
      <c r="H375" s="155">
        <v>338081</v>
      </c>
      <c r="I375" s="155">
        <v>980555.66608783323</v>
      </c>
      <c r="J375" s="155">
        <f t="shared" si="32"/>
        <v>4795574.1349217445</v>
      </c>
      <c r="K375" s="155">
        <v>4795574.1349217445</v>
      </c>
      <c r="L375" s="155">
        <f t="shared" si="35"/>
        <v>0</v>
      </c>
      <c r="M375" s="155">
        <v>7325367.2244156729</v>
      </c>
      <c r="N375" s="156">
        <f t="shared" si="33"/>
        <v>0.65465306898716957</v>
      </c>
      <c r="O375" s="157">
        <f t="shared" si="34"/>
        <v>2529793.0894939285</v>
      </c>
    </row>
    <row r="376" spans="1:15" s="18" customFormat="1" ht="14.5" x14ac:dyDescent="0.4">
      <c r="A376" s="154" t="s">
        <v>1477</v>
      </c>
      <c r="B376" s="154" t="s">
        <v>1478</v>
      </c>
      <c r="C376" s="154" t="s">
        <v>1479</v>
      </c>
      <c r="D376" s="155">
        <v>2412966.0280903419</v>
      </c>
      <c r="E376" s="155">
        <v>2412966.0280903419</v>
      </c>
      <c r="F376" s="155">
        <f t="shared" si="30"/>
        <v>0</v>
      </c>
      <c r="G376" s="156">
        <f t="shared" si="31"/>
        <v>1</v>
      </c>
      <c r="H376" s="155">
        <v>338081</v>
      </c>
      <c r="I376" s="155">
        <v>798929.71207747597</v>
      </c>
      <c r="J376" s="155">
        <f t="shared" si="32"/>
        <v>3549976.740167818</v>
      </c>
      <c r="K376" s="155">
        <v>3549976.740167818</v>
      </c>
      <c r="L376" s="155">
        <f t="shared" si="35"/>
        <v>0</v>
      </c>
      <c r="M376" s="155">
        <v>5328946.2229632894</v>
      </c>
      <c r="N376" s="156">
        <f t="shared" si="33"/>
        <v>0.66616861789116866</v>
      </c>
      <c r="O376" s="157">
        <f t="shared" si="34"/>
        <v>1778969.4827954713</v>
      </c>
    </row>
    <row r="377" spans="1:15" s="18" customFormat="1" ht="14.5" x14ac:dyDescent="0.4">
      <c r="A377" s="154" t="s">
        <v>1519</v>
      </c>
      <c r="B377" s="154" t="s">
        <v>1520</v>
      </c>
      <c r="C377" s="154" t="s">
        <v>1521</v>
      </c>
      <c r="D377" s="155">
        <v>4415542.9623585083</v>
      </c>
      <c r="E377" s="155">
        <v>4415542.9623585083</v>
      </c>
      <c r="F377" s="155">
        <f t="shared" si="30"/>
        <v>0</v>
      </c>
      <c r="G377" s="156">
        <f t="shared" si="31"/>
        <v>1</v>
      </c>
      <c r="H377" s="155">
        <v>338081</v>
      </c>
      <c r="I377" s="155">
        <v>1198635.7323309353</v>
      </c>
      <c r="J377" s="155">
        <f t="shared" si="32"/>
        <v>5952259.6946894433</v>
      </c>
      <c r="K377" s="155">
        <v>5952259.6946894433</v>
      </c>
      <c r="L377" s="155">
        <f t="shared" si="35"/>
        <v>0</v>
      </c>
      <c r="M377" s="155">
        <v>8887403.9297004379</v>
      </c>
      <c r="N377" s="156">
        <f t="shared" si="33"/>
        <v>0.66974110120029984</v>
      </c>
      <c r="O377" s="157">
        <f t="shared" si="34"/>
        <v>2935144.2350109946</v>
      </c>
    </row>
    <row r="378" spans="1:15" s="18" customFormat="1" ht="14.5" x14ac:dyDescent="0.4">
      <c r="A378" s="154" t="s">
        <v>1522</v>
      </c>
      <c r="B378" s="154" t="s">
        <v>1523</v>
      </c>
      <c r="C378" s="154" t="s">
        <v>1524</v>
      </c>
      <c r="D378" s="155">
        <v>1215252.1724081177</v>
      </c>
      <c r="E378" s="155">
        <v>1215252.1724081177</v>
      </c>
      <c r="F378" s="155">
        <f t="shared" si="30"/>
        <v>0</v>
      </c>
      <c r="G378" s="156">
        <f t="shared" si="31"/>
        <v>1</v>
      </c>
      <c r="H378" s="155">
        <v>338081</v>
      </c>
      <c r="I378" s="155">
        <v>432935.59413859004</v>
      </c>
      <c r="J378" s="155">
        <f t="shared" si="32"/>
        <v>1986268.7665467076</v>
      </c>
      <c r="K378" s="155">
        <v>1986268.7665467076</v>
      </c>
      <c r="L378" s="155">
        <f t="shared" si="35"/>
        <v>0</v>
      </c>
      <c r="M378" s="155">
        <v>2927582.5140867941</v>
      </c>
      <c r="N378" s="156">
        <f t="shared" si="33"/>
        <v>0.67846721893892981</v>
      </c>
      <c r="O378" s="157">
        <f t="shared" si="34"/>
        <v>941313.74754008651</v>
      </c>
    </row>
    <row r="379" spans="1:15" s="18" customFormat="1" ht="14.5" x14ac:dyDescent="0.4">
      <c r="A379" s="154" t="s">
        <v>1480</v>
      </c>
      <c r="B379" s="154" t="s">
        <v>1481</v>
      </c>
      <c r="C379" s="154" t="s">
        <v>1482</v>
      </c>
      <c r="D379" s="155">
        <v>2929461.4027050729</v>
      </c>
      <c r="E379" s="155">
        <v>2929461.4027050729</v>
      </c>
      <c r="F379" s="155">
        <f t="shared" si="30"/>
        <v>0</v>
      </c>
      <c r="G379" s="156">
        <f t="shared" si="31"/>
        <v>1</v>
      </c>
      <c r="H379" s="155">
        <v>338081</v>
      </c>
      <c r="I379" s="155">
        <v>822900.38321423787</v>
      </c>
      <c r="J379" s="155">
        <f t="shared" si="32"/>
        <v>4090442.7859193105</v>
      </c>
      <c r="K379" s="155">
        <v>4090442.7859193105</v>
      </c>
      <c r="L379" s="155">
        <f t="shared" si="35"/>
        <v>0</v>
      </c>
      <c r="M379" s="155">
        <v>9713962.2998583168</v>
      </c>
      <c r="N379" s="156">
        <f t="shared" si="33"/>
        <v>0.42108901184215752</v>
      </c>
      <c r="O379" s="157">
        <f t="shared" si="34"/>
        <v>5623519.5139390063</v>
      </c>
    </row>
    <row r="380" spans="1:15" s="18" customFormat="1" ht="14.5" x14ac:dyDescent="0.4">
      <c r="A380" s="154" t="s">
        <v>1525</v>
      </c>
      <c r="B380" s="154" t="s">
        <v>1526</v>
      </c>
      <c r="C380" s="154" t="s">
        <v>1527</v>
      </c>
      <c r="D380" s="155">
        <v>9472410.4759666789</v>
      </c>
      <c r="E380" s="155">
        <v>9472410.4759666789</v>
      </c>
      <c r="F380" s="155">
        <f t="shared" si="30"/>
        <v>0</v>
      </c>
      <c r="G380" s="156">
        <f t="shared" si="31"/>
        <v>1</v>
      </c>
      <c r="H380" s="155">
        <v>338081</v>
      </c>
      <c r="I380" s="155">
        <v>2209499.9552732552</v>
      </c>
      <c r="J380" s="155">
        <f t="shared" si="32"/>
        <v>12019991.431239935</v>
      </c>
      <c r="K380" s="155">
        <v>12019991.431239935</v>
      </c>
      <c r="L380" s="155">
        <f t="shared" si="35"/>
        <v>0</v>
      </c>
      <c r="M380" s="155">
        <v>20271171.744839955</v>
      </c>
      <c r="N380" s="156">
        <f t="shared" si="33"/>
        <v>0.59295987338766609</v>
      </c>
      <c r="O380" s="157">
        <f t="shared" si="34"/>
        <v>8251180.3136000205</v>
      </c>
    </row>
    <row r="381" spans="1:15" s="18" customFormat="1" ht="14.5" x14ac:dyDescent="0.4">
      <c r="A381" s="154" t="s">
        <v>1483</v>
      </c>
      <c r="B381" s="154" t="s">
        <v>1484</v>
      </c>
      <c r="C381" s="154" t="s">
        <v>1485</v>
      </c>
      <c r="D381" s="155">
        <v>3579152.9209074792</v>
      </c>
      <c r="E381" s="155">
        <v>3579152.9209074792</v>
      </c>
      <c r="F381" s="155">
        <f t="shared" si="30"/>
        <v>0</v>
      </c>
      <c r="G381" s="156">
        <f t="shared" si="31"/>
        <v>1</v>
      </c>
      <c r="H381" s="155">
        <v>338081</v>
      </c>
      <c r="I381" s="155">
        <v>1042214.068275323</v>
      </c>
      <c r="J381" s="155">
        <f t="shared" si="32"/>
        <v>4959447.9891828019</v>
      </c>
      <c r="K381" s="155">
        <v>4959447.9891828019</v>
      </c>
      <c r="L381" s="155">
        <f t="shared" si="35"/>
        <v>0</v>
      </c>
      <c r="M381" s="155">
        <v>7737485.4217125084</v>
      </c>
      <c r="N381" s="156">
        <f t="shared" si="33"/>
        <v>0.64096379106135315</v>
      </c>
      <c r="O381" s="157">
        <f t="shared" si="34"/>
        <v>2778037.4325297065</v>
      </c>
    </row>
    <row r="382" spans="1:15" s="18" customFormat="1" ht="14.5" x14ac:dyDescent="0.4">
      <c r="A382" s="154" t="s">
        <v>1528</v>
      </c>
      <c r="B382" s="154" t="s">
        <v>1529</v>
      </c>
      <c r="C382" s="154" t="s">
        <v>1530</v>
      </c>
      <c r="D382" s="155">
        <v>4070277.4830170325</v>
      </c>
      <c r="E382" s="155">
        <v>4070277.4830170325</v>
      </c>
      <c r="F382" s="155">
        <f t="shared" si="30"/>
        <v>0</v>
      </c>
      <c r="G382" s="156">
        <f t="shared" si="31"/>
        <v>1</v>
      </c>
      <c r="H382" s="155">
        <v>338081</v>
      </c>
      <c r="I382" s="155">
        <v>1049549.6676290289</v>
      </c>
      <c r="J382" s="155">
        <f t="shared" si="32"/>
        <v>5457908.1506460616</v>
      </c>
      <c r="K382" s="155">
        <v>5457908.1506460616</v>
      </c>
      <c r="L382" s="155">
        <f t="shared" si="35"/>
        <v>0</v>
      </c>
      <c r="M382" s="155">
        <v>7059029.7765573626</v>
      </c>
      <c r="N382" s="156">
        <f t="shared" si="33"/>
        <v>0.77318106360331063</v>
      </c>
      <c r="O382" s="157">
        <f t="shared" si="34"/>
        <v>1601121.625911301</v>
      </c>
    </row>
    <row r="383" spans="1:15" s="18" customFormat="1" ht="14.5" x14ac:dyDescent="0.4">
      <c r="A383" s="154" t="s">
        <v>1486</v>
      </c>
      <c r="B383" s="154" t="s">
        <v>1487</v>
      </c>
      <c r="C383" s="154" t="s">
        <v>1488</v>
      </c>
      <c r="D383" s="155">
        <v>4057470.3579021455</v>
      </c>
      <c r="E383" s="155">
        <v>4057470.3579021455</v>
      </c>
      <c r="F383" s="155">
        <f t="shared" si="30"/>
        <v>0</v>
      </c>
      <c r="G383" s="156">
        <f t="shared" si="31"/>
        <v>1</v>
      </c>
      <c r="H383" s="155">
        <v>338081</v>
      </c>
      <c r="I383" s="155">
        <v>1244073.7750298434</v>
      </c>
      <c r="J383" s="155">
        <f t="shared" si="32"/>
        <v>5639625.1329319887</v>
      </c>
      <c r="K383" s="155">
        <v>5639625.1329319887</v>
      </c>
      <c r="L383" s="155">
        <f t="shared" si="35"/>
        <v>0</v>
      </c>
      <c r="M383" s="155">
        <v>7254984.5245254375</v>
      </c>
      <c r="N383" s="156">
        <f t="shared" si="33"/>
        <v>0.77734488803763335</v>
      </c>
      <c r="O383" s="157">
        <f t="shared" si="34"/>
        <v>1615359.3915934488</v>
      </c>
    </row>
    <row r="384" spans="1:15" s="18" customFormat="1" ht="14.5" x14ac:dyDescent="0.4">
      <c r="A384" s="154" t="s">
        <v>1531</v>
      </c>
      <c r="B384" s="154" t="s">
        <v>1532</v>
      </c>
      <c r="C384" s="154" t="s">
        <v>1533</v>
      </c>
      <c r="D384" s="155">
        <v>3100164.4278080249</v>
      </c>
      <c r="E384" s="155">
        <v>3100164.4278080249</v>
      </c>
      <c r="F384" s="155">
        <f t="shared" si="30"/>
        <v>0</v>
      </c>
      <c r="G384" s="156">
        <f t="shared" si="31"/>
        <v>1</v>
      </c>
      <c r="H384" s="155">
        <v>338081</v>
      </c>
      <c r="I384" s="155">
        <v>781690.6028220338</v>
      </c>
      <c r="J384" s="155">
        <f t="shared" si="32"/>
        <v>4219936.0306300586</v>
      </c>
      <c r="K384" s="155">
        <v>4219936.0306300586</v>
      </c>
      <c r="L384" s="155">
        <f t="shared" si="35"/>
        <v>0</v>
      </c>
      <c r="M384" s="155">
        <v>7999386.9637182951</v>
      </c>
      <c r="N384" s="156">
        <f t="shared" si="33"/>
        <v>0.52753242839355496</v>
      </c>
      <c r="O384" s="157">
        <f t="shared" si="34"/>
        <v>3779450.9330882365</v>
      </c>
    </row>
    <row r="385" spans="1:15" s="18" customFormat="1" ht="14.5" x14ac:dyDescent="0.4">
      <c r="A385" s="154" t="s">
        <v>1489</v>
      </c>
      <c r="B385" s="154" t="s">
        <v>1490</v>
      </c>
      <c r="C385" s="154" t="s">
        <v>1491</v>
      </c>
      <c r="D385" s="155">
        <v>3192880.0417370023</v>
      </c>
      <c r="E385" s="155">
        <v>3192880.0417370023</v>
      </c>
      <c r="F385" s="155">
        <f t="shared" si="30"/>
        <v>0</v>
      </c>
      <c r="G385" s="156">
        <f t="shared" si="31"/>
        <v>1</v>
      </c>
      <c r="H385" s="155">
        <v>338081</v>
      </c>
      <c r="I385" s="155">
        <v>953065.95077114936</v>
      </c>
      <c r="J385" s="155">
        <f t="shared" si="32"/>
        <v>4484026.9925081516</v>
      </c>
      <c r="K385" s="155">
        <v>4484026.9925081516</v>
      </c>
      <c r="L385" s="155">
        <f t="shared" si="35"/>
        <v>0</v>
      </c>
      <c r="M385" s="155">
        <v>6233471.355115653</v>
      </c>
      <c r="N385" s="156">
        <f t="shared" si="33"/>
        <v>0.71934669096188653</v>
      </c>
      <c r="O385" s="157">
        <f t="shared" si="34"/>
        <v>1749444.3626075014</v>
      </c>
    </row>
    <row r="386" spans="1:15" s="18" customFormat="1" ht="14.5" x14ac:dyDescent="0.4">
      <c r="A386" s="154" t="s">
        <v>1534</v>
      </c>
      <c r="B386" s="154" t="s">
        <v>1535</v>
      </c>
      <c r="C386" s="154" t="s">
        <v>1536</v>
      </c>
      <c r="D386" s="155">
        <v>4154015.3740719003</v>
      </c>
      <c r="E386" s="155">
        <v>4154015.3740719003</v>
      </c>
      <c r="F386" s="155">
        <f t="shared" si="30"/>
        <v>0</v>
      </c>
      <c r="G386" s="156">
        <f t="shared" si="31"/>
        <v>1</v>
      </c>
      <c r="H386" s="155">
        <v>338081</v>
      </c>
      <c r="I386" s="155">
        <v>1028820.0632284293</v>
      </c>
      <c r="J386" s="155">
        <f t="shared" si="32"/>
        <v>5520916.4373003291</v>
      </c>
      <c r="K386" s="155">
        <v>5520916.4373003291</v>
      </c>
      <c r="L386" s="155">
        <f t="shared" si="35"/>
        <v>0</v>
      </c>
      <c r="M386" s="155">
        <v>9087124.4351111725</v>
      </c>
      <c r="N386" s="156">
        <f t="shared" si="33"/>
        <v>0.60755374009938778</v>
      </c>
      <c r="O386" s="157">
        <f t="shared" si="34"/>
        <v>3566207.9978108434</v>
      </c>
    </row>
    <row r="387" spans="1:15" s="18" customFormat="1" ht="14.5" x14ac:dyDescent="0.4">
      <c r="A387" s="154" t="s">
        <v>1537</v>
      </c>
      <c r="B387" s="154" t="s">
        <v>1538</v>
      </c>
      <c r="C387" s="154" t="s">
        <v>1539</v>
      </c>
      <c r="D387" s="155">
        <v>1525674.4320979631</v>
      </c>
      <c r="E387" s="155">
        <v>1525674.4320979631</v>
      </c>
      <c r="F387" s="155">
        <f t="shared" si="30"/>
        <v>0</v>
      </c>
      <c r="G387" s="156">
        <f t="shared" si="31"/>
        <v>1</v>
      </c>
      <c r="H387" s="155">
        <v>338081</v>
      </c>
      <c r="I387" s="155">
        <v>517340.0641295212</v>
      </c>
      <c r="J387" s="155">
        <f t="shared" si="32"/>
        <v>2381095.4962274842</v>
      </c>
      <c r="K387" s="155">
        <v>2381095.4962274842</v>
      </c>
      <c r="L387" s="155">
        <f t="shared" si="35"/>
        <v>0</v>
      </c>
      <c r="M387" s="155">
        <v>3301044.1836905554</v>
      </c>
      <c r="N387" s="156">
        <f t="shared" si="33"/>
        <v>0.72131585150896949</v>
      </c>
      <c r="O387" s="157">
        <f t="shared" si="34"/>
        <v>919948.6874630712</v>
      </c>
    </row>
    <row r="388" spans="1:15" s="18" customFormat="1" ht="14.5" x14ac:dyDescent="0.4">
      <c r="A388" s="154" t="s">
        <v>1540</v>
      </c>
      <c r="B388" s="154" t="s">
        <v>1541</v>
      </c>
      <c r="C388" s="154" t="s">
        <v>1542</v>
      </c>
      <c r="D388" s="155">
        <v>4095474.4340964318</v>
      </c>
      <c r="E388" s="155">
        <v>4095474.4340964318</v>
      </c>
      <c r="F388" s="155">
        <f t="shared" si="30"/>
        <v>0</v>
      </c>
      <c r="G388" s="156">
        <f t="shared" si="31"/>
        <v>1</v>
      </c>
      <c r="H388" s="155">
        <v>338081</v>
      </c>
      <c r="I388" s="155">
        <v>1156157.7737628757</v>
      </c>
      <c r="J388" s="155">
        <f t="shared" si="32"/>
        <v>5589713.2078593075</v>
      </c>
      <c r="K388" s="155">
        <v>5589713.2078593075</v>
      </c>
      <c r="L388" s="155">
        <f t="shared" si="35"/>
        <v>0</v>
      </c>
      <c r="M388" s="155">
        <v>7177119.6012721844</v>
      </c>
      <c r="N388" s="156">
        <f t="shared" si="33"/>
        <v>0.77882402947116836</v>
      </c>
      <c r="O388" s="157">
        <f t="shared" si="34"/>
        <v>1587406.3934128769</v>
      </c>
    </row>
    <row r="389" spans="1:15" s="18" customFormat="1" ht="14.5" x14ac:dyDescent="0.4">
      <c r="A389" s="154" t="s">
        <v>1543</v>
      </c>
      <c r="B389" s="154" t="s">
        <v>1544</v>
      </c>
      <c r="C389" s="154" t="s">
        <v>1545</v>
      </c>
      <c r="D389" s="155">
        <v>4240536.1263061184</v>
      </c>
      <c r="E389" s="155">
        <v>4240536.1263061184</v>
      </c>
      <c r="F389" s="155">
        <f t="shared" si="30"/>
        <v>0</v>
      </c>
      <c r="G389" s="156">
        <f t="shared" si="31"/>
        <v>1</v>
      </c>
      <c r="H389" s="155">
        <v>338081</v>
      </c>
      <c r="I389" s="155">
        <v>1244351.7524736032</v>
      </c>
      <c r="J389" s="155">
        <f t="shared" si="32"/>
        <v>5822968.8787797214</v>
      </c>
      <c r="K389" s="155">
        <v>5822968.8787797214</v>
      </c>
      <c r="L389" s="155">
        <f t="shared" si="35"/>
        <v>0</v>
      </c>
      <c r="M389" s="155">
        <v>7891168.7432072349</v>
      </c>
      <c r="N389" s="156">
        <f t="shared" si="33"/>
        <v>0.73790956298991428</v>
      </c>
      <c r="O389" s="157">
        <f t="shared" si="34"/>
        <v>2068199.8644275134</v>
      </c>
    </row>
    <row r="390" spans="1:15" s="18" customFormat="1" ht="14.5" x14ac:dyDescent="0.4">
      <c r="A390" s="154" t="s">
        <v>1492</v>
      </c>
      <c r="B390" s="154" t="s">
        <v>1493</v>
      </c>
      <c r="C390" s="154" t="s">
        <v>1494</v>
      </c>
      <c r="D390" s="155">
        <v>5646709.2196677141</v>
      </c>
      <c r="E390" s="155">
        <v>5646709.2196677141</v>
      </c>
      <c r="F390" s="155">
        <f t="shared" si="30"/>
        <v>0</v>
      </c>
      <c r="G390" s="156">
        <f t="shared" si="31"/>
        <v>1</v>
      </c>
      <c r="H390" s="155">
        <v>338081</v>
      </c>
      <c r="I390" s="155">
        <v>1626279.2369726487</v>
      </c>
      <c r="J390" s="155">
        <f t="shared" si="32"/>
        <v>7611069.4566403627</v>
      </c>
      <c r="K390" s="155">
        <v>7611069.4566403627</v>
      </c>
      <c r="L390" s="155">
        <f t="shared" si="35"/>
        <v>0</v>
      </c>
      <c r="M390" s="155">
        <v>10694502.655438282</v>
      </c>
      <c r="N390" s="156">
        <f t="shared" si="33"/>
        <v>0.71168054297223848</v>
      </c>
      <c r="O390" s="157">
        <f t="shared" si="34"/>
        <v>3083433.1987979189</v>
      </c>
    </row>
    <row r="391" spans="1:15" s="18" customFormat="1" ht="14.5" x14ac:dyDescent="0.4">
      <c r="A391" s="154" t="s">
        <v>1495</v>
      </c>
      <c r="B391" s="154" t="s">
        <v>1496</v>
      </c>
      <c r="C391" s="154" t="s">
        <v>1497</v>
      </c>
      <c r="D391" s="155">
        <v>3225528.2111042351</v>
      </c>
      <c r="E391" s="155">
        <v>3225528.2111042351</v>
      </c>
      <c r="F391" s="155">
        <f t="shared" si="30"/>
        <v>0</v>
      </c>
      <c r="G391" s="156">
        <f t="shared" si="31"/>
        <v>1</v>
      </c>
      <c r="H391" s="155">
        <v>338081</v>
      </c>
      <c r="I391" s="155">
        <v>971468.0575480517</v>
      </c>
      <c r="J391" s="155">
        <f t="shared" si="32"/>
        <v>4535077.2686522864</v>
      </c>
      <c r="K391" s="155">
        <v>4535077.2686522864</v>
      </c>
      <c r="L391" s="155">
        <f t="shared" si="35"/>
        <v>0</v>
      </c>
      <c r="M391" s="155">
        <v>7490963.7567691011</v>
      </c>
      <c r="N391" s="156">
        <f t="shared" si="33"/>
        <v>0.60540638239695521</v>
      </c>
      <c r="O391" s="157">
        <f t="shared" si="34"/>
        <v>2955886.4881168148</v>
      </c>
    </row>
    <row r="392" spans="1:15" s="18" customFormat="1" ht="14.5" x14ac:dyDescent="0.4">
      <c r="A392" s="154" t="s">
        <v>1546</v>
      </c>
      <c r="B392" s="154" t="s">
        <v>1547</v>
      </c>
      <c r="C392" s="154" t="s">
        <v>1548</v>
      </c>
      <c r="D392" s="155">
        <v>2675170.4301125929</v>
      </c>
      <c r="E392" s="155">
        <v>2675170.4301125929</v>
      </c>
      <c r="F392" s="155">
        <f t="shared" ref="F392:F455" si="36">IF(D392="#N/A","#N/A",ROUND(IF(E392-D392&lt;0,0,E392-D392),0))</f>
        <v>0</v>
      </c>
      <c r="G392" s="156">
        <f t="shared" ref="G392:G455" si="37">IFERROR(D392/E392,"")</f>
        <v>1</v>
      </c>
      <c r="H392" s="155">
        <v>338081</v>
      </c>
      <c r="I392" s="155">
        <v>677722.53111351724</v>
      </c>
      <c r="J392" s="155">
        <f t="shared" ref="J392:J455" si="38">IFERROR(IF(D392=0,0,D392+H392+I392),"#N/A")</f>
        <v>3690973.9612261103</v>
      </c>
      <c r="K392" s="155">
        <v>3690973.9612261103</v>
      </c>
      <c r="L392" s="155">
        <f t="shared" si="35"/>
        <v>0</v>
      </c>
      <c r="M392" s="155">
        <v>8437114.4321327321</v>
      </c>
      <c r="N392" s="156">
        <f t="shared" ref="N392:N455" si="39">IFERROR(J392/M392,"#N/A")</f>
        <v>0.43746875675515839</v>
      </c>
      <c r="O392" s="157">
        <f t="shared" ref="O392:O455" si="40">IFERROR(M392-J392,"#N/A")</f>
        <v>4746140.4709066218</v>
      </c>
    </row>
    <row r="393" spans="1:15" s="18" customFormat="1" ht="14.5" x14ac:dyDescent="0.4">
      <c r="A393" s="154" t="s">
        <v>1549</v>
      </c>
      <c r="B393" s="154" t="s">
        <v>1550</v>
      </c>
      <c r="C393" s="154" t="s">
        <v>1551</v>
      </c>
      <c r="D393" s="155">
        <v>3509025.1496738414</v>
      </c>
      <c r="E393" s="155">
        <v>3509025.1496738414</v>
      </c>
      <c r="F393" s="155">
        <f t="shared" si="36"/>
        <v>0</v>
      </c>
      <c r="G393" s="156">
        <f t="shared" si="37"/>
        <v>1</v>
      </c>
      <c r="H393" s="155">
        <v>338081</v>
      </c>
      <c r="I393" s="155">
        <v>1021000.6328645034</v>
      </c>
      <c r="J393" s="155">
        <f t="shared" si="38"/>
        <v>4868106.7825383451</v>
      </c>
      <c r="K393" s="155">
        <v>4868106.7825383451</v>
      </c>
      <c r="L393" s="155">
        <f t="shared" ref="L393:L456" si="41">IF(J393="#N/A","#N/A",ROUND(IF(K393-J393&lt;0,0,K393-J393),0))</f>
        <v>0</v>
      </c>
      <c r="M393" s="155">
        <v>10602612.994309351</v>
      </c>
      <c r="N393" s="156">
        <f t="shared" si="39"/>
        <v>0.459142174212259</v>
      </c>
      <c r="O393" s="157">
        <f t="shared" si="40"/>
        <v>5734506.2117710058</v>
      </c>
    </row>
    <row r="394" spans="1:15" s="18" customFormat="1" ht="14.5" x14ac:dyDescent="0.4">
      <c r="A394" s="154" t="s">
        <v>1552</v>
      </c>
      <c r="B394" s="154" t="s">
        <v>1553</v>
      </c>
      <c r="C394" s="154" t="s">
        <v>1554</v>
      </c>
      <c r="D394" s="155">
        <v>3519913.6787339044</v>
      </c>
      <c r="E394" s="155">
        <v>3519913.6787339044</v>
      </c>
      <c r="F394" s="155">
        <f t="shared" si="36"/>
        <v>0</v>
      </c>
      <c r="G394" s="156">
        <f t="shared" si="37"/>
        <v>1</v>
      </c>
      <c r="H394" s="155">
        <v>338081</v>
      </c>
      <c r="I394" s="155">
        <v>1014275.0813062921</v>
      </c>
      <c r="J394" s="155">
        <f t="shared" si="38"/>
        <v>4872269.7600401966</v>
      </c>
      <c r="K394" s="155">
        <v>4872269.7600401966</v>
      </c>
      <c r="L394" s="155">
        <f t="shared" si="41"/>
        <v>0</v>
      </c>
      <c r="M394" s="155">
        <v>7801151.0611618739</v>
      </c>
      <c r="N394" s="156">
        <f t="shared" si="39"/>
        <v>0.62455780202704336</v>
      </c>
      <c r="O394" s="157">
        <f t="shared" si="40"/>
        <v>2928881.3011216773</v>
      </c>
    </row>
    <row r="395" spans="1:15" s="18" customFormat="1" ht="14.5" x14ac:dyDescent="0.4">
      <c r="A395" s="154" t="s">
        <v>1555</v>
      </c>
      <c r="B395" s="154" t="s">
        <v>1556</v>
      </c>
      <c r="C395" s="154" t="s">
        <v>1557</v>
      </c>
      <c r="D395" s="155">
        <v>5136567.0399590386</v>
      </c>
      <c r="E395" s="155">
        <v>5136567.0399590386</v>
      </c>
      <c r="F395" s="155">
        <f t="shared" si="36"/>
        <v>0</v>
      </c>
      <c r="G395" s="156">
        <f t="shared" si="37"/>
        <v>1</v>
      </c>
      <c r="H395" s="155">
        <v>338081</v>
      </c>
      <c r="I395" s="155">
        <v>1301935.1555936513</v>
      </c>
      <c r="J395" s="155">
        <f t="shared" si="38"/>
        <v>6776583.19555269</v>
      </c>
      <c r="K395" s="155">
        <v>6776583.19555269</v>
      </c>
      <c r="L395" s="155">
        <f t="shared" si="41"/>
        <v>0</v>
      </c>
      <c r="M395" s="155">
        <v>15126283.259759547</v>
      </c>
      <c r="N395" s="156">
        <f t="shared" si="39"/>
        <v>0.44800054839515235</v>
      </c>
      <c r="O395" s="157">
        <f t="shared" si="40"/>
        <v>8349700.0642068572</v>
      </c>
    </row>
    <row r="396" spans="1:15" s="18" customFormat="1" ht="14.5" x14ac:dyDescent="0.4">
      <c r="A396" s="154" t="s">
        <v>1558</v>
      </c>
      <c r="B396" s="154" t="s">
        <v>1559</v>
      </c>
      <c r="C396" s="154" t="s">
        <v>1560</v>
      </c>
      <c r="D396" s="155">
        <v>4038743.7041159132</v>
      </c>
      <c r="E396" s="155">
        <v>4038743.7041159132</v>
      </c>
      <c r="F396" s="155">
        <f t="shared" si="36"/>
        <v>0</v>
      </c>
      <c r="G396" s="156">
        <f t="shared" si="37"/>
        <v>1</v>
      </c>
      <c r="H396" s="155">
        <v>338081</v>
      </c>
      <c r="I396" s="155">
        <v>1222223.2453695419</v>
      </c>
      <c r="J396" s="155">
        <f t="shared" si="38"/>
        <v>5599047.9494854547</v>
      </c>
      <c r="K396" s="155">
        <v>5599047.9494854547</v>
      </c>
      <c r="L396" s="155">
        <f t="shared" si="41"/>
        <v>0</v>
      </c>
      <c r="M396" s="155">
        <v>10214204.372850249</v>
      </c>
      <c r="N396" s="156">
        <f t="shared" si="39"/>
        <v>0.54816290580281923</v>
      </c>
      <c r="O396" s="157">
        <f t="shared" si="40"/>
        <v>4615156.4233647939</v>
      </c>
    </row>
    <row r="397" spans="1:15" s="18" customFormat="1" ht="14.5" x14ac:dyDescent="0.4">
      <c r="A397" s="154" t="s">
        <v>1561</v>
      </c>
      <c r="B397" s="154" t="s">
        <v>1562</v>
      </c>
      <c r="C397" s="154" t="s">
        <v>1563</v>
      </c>
      <c r="D397" s="155">
        <v>2994659.3970094793</v>
      </c>
      <c r="E397" s="155">
        <v>2994659.3970094793</v>
      </c>
      <c r="F397" s="155">
        <f t="shared" si="36"/>
        <v>0</v>
      </c>
      <c r="G397" s="156">
        <f t="shared" si="37"/>
        <v>1</v>
      </c>
      <c r="H397" s="155">
        <v>338081</v>
      </c>
      <c r="I397" s="155">
        <v>901450.79849766428</v>
      </c>
      <c r="J397" s="155">
        <f t="shared" si="38"/>
        <v>4234191.1955071436</v>
      </c>
      <c r="K397" s="155">
        <v>4234191.1955071436</v>
      </c>
      <c r="L397" s="155">
        <f t="shared" si="41"/>
        <v>0</v>
      </c>
      <c r="M397" s="155">
        <v>8973771.3788474612</v>
      </c>
      <c r="N397" s="156">
        <f t="shared" si="39"/>
        <v>0.47184076981142775</v>
      </c>
      <c r="O397" s="157">
        <f t="shared" si="40"/>
        <v>4739580.1833403176</v>
      </c>
    </row>
    <row r="398" spans="1:15" s="18" customFormat="1" ht="14.5" x14ac:dyDescent="0.4">
      <c r="A398" s="154" t="s">
        <v>1564</v>
      </c>
      <c r="B398" s="154" t="s">
        <v>1565</v>
      </c>
      <c r="C398" s="154" t="s">
        <v>1566</v>
      </c>
      <c r="D398" s="155">
        <v>5301059.1389335515</v>
      </c>
      <c r="E398" s="155">
        <v>5301059.1389335515</v>
      </c>
      <c r="F398" s="155">
        <f t="shared" si="36"/>
        <v>0</v>
      </c>
      <c r="G398" s="156">
        <f t="shared" si="37"/>
        <v>1</v>
      </c>
      <c r="H398" s="155">
        <v>338081</v>
      </c>
      <c r="I398" s="155">
        <v>1494579.5344423382</v>
      </c>
      <c r="J398" s="155">
        <f t="shared" si="38"/>
        <v>7133719.6733758897</v>
      </c>
      <c r="K398" s="155">
        <v>7133719.6733758897</v>
      </c>
      <c r="L398" s="155">
        <f t="shared" si="41"/>
        <v>0</v>
      </c>
      <c r="M398" s="155">
        <v>14709268.624699853</v>
      </c>
      <c r="N398" s="156">
        <f t="shared" si="39"/>
        <v>0.48498126286149423</v>
      </c>
      <c r="O398" s="157">
        <f t="shared" si="40"/>
        <v>7575548.9513239637</v>
      </c>
    </row>
    <row r="399" spans="1:15" s="18" customFormat="1" ht="14.5" x14ac:dyDescent="0.4">
      <c r="A399" s="154" t="s">
        <v>1567</v>
      </c>
      <c r="B399" s="154" t="s">
        <v>1568</v>
      </c>
      <c r="C399" s="154" t="s">
        <v>1569</v>
      </c>
      <c r="D399" s="155">
        <v>3479802.478348806</v>
      </c>
      <c r="E399" s="155">
        <v>3479802.478348806</v>
      </c>
      <c r="F399" s="155">
        <f t="shared" si="36"/>
        <v>0</v>
      </c>
      <c r="G399" s="156">
        <f t="shared" si="37"/>
        <v>1</v>
      </c>
      <c r="H399" s="155">
        <v>338081</v>
      </c>
      <c r="I399" s="155">
        <v>967492.22881189722</v>
      </c>
      <c r="J399" s="155">
        <f t="shared" si="38"/>
        <v>4785375.7071607029</v>
      </c>
      <c r="K399" s="155">
        <v>4785375.7071607029</v>
      </c>
      <c r="L399" s="155">
        <f t="shared" si="41"/>
        <v>0</v>
      </c>
      <c r="M399" s="155">
        <v>10876711.846757837</v>
      </c>
      <c r="N399" s="156">
        <f t="shared" si="39"/>
        <v>0.43996529232197523</v>
      </c>
      <c r="O399" s="157">
        <f t="shared" si="40"/>
        <v>6091336.1395971337</v>
      </c>
    </row>
    <row r="400" spans="1:15" s="18" customFormat="1" ht="14.5" x14ac:dyDescent="0.4">
      <c r="A400" s="154" t="s">
        <v>1570</v>
      </c>
      <c r="B400" s="154" t="s">
        <v>1571</v>
      </c>
      <c r="C400" s="154" t="s">
        <v>1572</v>
      </c>
      <c r="D400" s="155">
        <v>2623644.6488068732</v>
      </c>
      <c r="E400" s="155">
        <v>2623644.6488068732</v>
      </c>
      <c r="F400" s="155">
        <f t="shared" si="36"/>
        <v>0</v>
      </c>
      <c r="G400" s="156">
        <f t="shared" si="37"/>
        <v>1</v>
      </c>
      <c r="H400" s="155">
        <v>338081</v>
      </c>
      <c r="I400" s="155">
        <v>826739.47709967801</v>
      </c>
      <c r="J400" s="155">
        <f t="shared" si="38"/>
        <v>3788465.1259065513</v>
      </c>
      <c r="K400" s="155">
        <v>3788465.1259065513</v>
      </c>
      <c r="L400" s="155">
        <f t="shared" si="41"/>
        <v>0</v>
      </c>
      <c r="M400" s="155">
        <v>8089332.7311505591</v>
      </c>
      <c r="N400" s="156">
        <f t="shared" si="39"/>
        <v>0.46832850765525524</v>
      </c>
      <c r="O400" s="157">
        <f t="shared" si="40"/>
        <v>4300867.6052440079</v>
      </c>
    </row>
    <row r="401" spans="1:15" s="18" customFormat="1" ht="14.5" x14ac:dyDescent="0.4">
      <c r="A401" s="154" t="s">
        <v>1573</v>
      </c>
      <c r="B401" s="154" t="s">
        <v>1574</v>
      </c>
      <c r="C401" s="154" t="s">
        <v>1575</v>
      </c>
      <c r="D401" s="155">
        <v>3321215.1763634994</v>
      </c>
      <c r="E401" s="155">
        <v>3321215.1763634994</v>
      </c>
      <c r="F401" s="155">
        <f t="shared" si="36"/>
        <v>0</v>
      </c>
      <c r="G401" s="156">
        <f t="shared" si="37"/>
        <v>1</v>
      </c>
      <c r="H401" s="155">
        <v>338081</v>
      </c>
      <c r="I401" s="155">
        <v>979766.81117986608</v>
      </c>
      <c r="J401" s="155">
        <f t="shared" si="38"/>
        <v>4639062.987543365</v>
      </c>
      <c r="K401" s="155">
        <v>4639062.987543365</v>
      </c>
      <c r="L401" s="155">
        <f t="shared" si="41"/>
        <v>0</v>
      </c>
      <c r="M401" s="155">
        <v>9115421.0052042827</v>
      </c>
      <c r="N401" s="156">
        <f t="shared" si="39"/>
        <v>0.50892470955480573</v>
      </c>
      <c r="O401" s="157">
        <f t="shared" si="40"/>
        <v>4476358.0176609177</v>
      </c>
    </row>
    <row r="402" spans="1:15" s="18" customFormat="1" ht="14.5" x14ac:dyDescent="0.4">
      <c r="A402" s="154" t="s">
        <v>1576</v>
      </c>
      <c r="B402" s="154" t="s">
        <v>1577</v>
      </c>
      <c r="C402" s="154" t="s">
        <v>1578</v>
      </c>
      <c r="D402" s="155">
        <v>6943967.6117794272</v>
      </c>
      <c r="E402" s="155">
        <v>6943967.6117794272</v>
      </c>
      <c r="F402" s="155">
        <f t="shared" si="36"/>
        <v>0</v>
      </c>
      <c r="G402" s="156">
        <f t="shared" si="37"/>
        <v>1</v>
      </c>
      <c r="H402" s="155">
        <v>338081</v>
      </c>
      <c r="I402" s="155">
        <v>2008950.4989563487</v>
      </c>
      <c r="J402" s="155">
        <f t="shared" si="38"/>
        <v>9290999.1107357759</v>
      </c>
      <c r="K402" s="155">
        <v>9290999.1107357759</v>
      </c>
      <c r="L402" s="155">
        <f t="shared" si="41"/>
        <v>0</v>
      </c>
      <c r="M402" s="155">
        <v>18253934.880822323</v>
      </c>
      <c r="N402" s="156">
        <f t="shared" si="39"/>
        <v>0.50898609923808524</v>
      </c>
      <c r="O402" s="157">
        <f t="shared" si="40"/>
        <v>8962935.7700865474</v>
      </c>
    </row>
    <row r="403" spans="1:15" s="18" customFormat="1" ht="14.5" x14ac:dyDescent="0.4">
      <c r="A403" s="154" t="s">
        <v>1579</v>
      </c>
      <c r="B403" s="154" t="s">
        <v>1580</v>
      </c>
      <c r="C403" s="154" t="s">
        <v>1581</v>
      </c>
      <c r="D403" s="155">
        <v>2380327.2228641389</v>
      </c>
      <c r="E403" s="155">
        <v>2380327.2228641389</v>
      </c>
      <c r="F403" s="155">
        <f t="shared" si="36"/>
        <v>0</v>
      </c>
      <c r="G403" s="156">
        <f t="shared" si="37"/>
        <v>1</v>
      </c>
      <c r="H403" s="155">
        <v>338081</v>
      </c>
      <c r="I403" s="155">
        <v>623848.99993208051</v>
      </c>
      <c r="J403" s="155">
        <f t="shared" si="38"/>
        <v>3342257.2227962194</v>
      </c>
      <c r="K403" s="155">
        <v>3342257.2227962194</v>
      </c>
      <c r="L403" s="155">
        <f t="shared" si="41"/>
        <v>0</v>
      </c>
      <c r="M403" s="155">
        <v>9636788.5813412368</v>
      </c>
      <c r="N403" s="156">
        <f t="shared" si="39"/>
        <v>0.34682271947601945</v>
      </c>
      <c r="O403" s="157">
        <f t="shared" si="40"/>
        <v>6294531.3585450174</v>
      </c>
    </row>
    <row r="404" spans="1:15" s="18" customFormat="1" ht="14.5" x14ac:dyDescent="0.4">
      <c r="A404" s="154" t="s">
        <v>1582</v>
      </c>
      <c r="B404" s="154" t="s">
        <v>1583</v>
      </c>
      <c r="C404" s="154" t="s">
        <v>1584</v>
      </c>
      <c r="D404" s="155">
        <v>769224.99161120271</v>
      </c>
      <c r="E404" s="155">
        <v>769224.99161120271</v>
      </c>
      <c r="F404" s="155">
        <f t="shared" si="36"/>
        <v>0</v>
      </c>
      <c r="G404" s="156">
        <f t="shared" si="37"/>
        <v>1</v>
      </c>
      <c r="H404" s="155">
        <v>338081</v>
      </c>
      <c r="I404" s="155">
        <v>221973.25303651721</v>
      </c>
      <c r="J404" s="155">
        <f t="shared" si="38"/>
        <v>1329279.2446477199</v>
      </c>
      <c r="K404" s="155">
        <v>1329279.2446477199</v>
      </c>
      <c r="L404" s="155">
        <f t="shared" si="41"/>
        <v>0</v>
      </c>
      <c r="M404" s="155">
        <v>2963333.1537900553</v>
      </c>
      <c r="N404" s="156">
        <f t="shared" si="39"/>
        <v>0.44857570028789817</v>
      </c>
      <c r="O404" s="157">
        <f t="shared" si="40"/>
        <v>1634053.9091423354</v>
      </c>
    </row>
    <row r="405" spans="1:15" s="18" customFormat="1" ht="14.5" x14ac:dyDescent="0.4">
      <c r="A405" s="154" t="s">
        <v>1585</v>
      </c>
      <c r="B405" s="154" t="s">
        <v>1586</v>
      </c>
      <c r="C405" s="154" t="s">
        <v>1587</v>
      </c>
      <c r="D405" s="155">
        <v>3466097.4006085563</v>
      </c>
      <c r="E405" s="155">
        <v>3466097.4006085563</v>
      </c>
      <c r="F405" s="155">
        <f t="shared" si="36"/>
        <v>0</v>
      </c>
      <c r="G405" s="156">
        <f t="shared" si="37"/>
        <v>1</v>
      </c>
      <c r="H405" s="155">
        <v>338081</v>
      </c>
      <c r="I405" s="155">
        <v>1086625.8483034852</v>
      </c>
      <c r="J405" s="155">
        <f t="shared" si="38"/>
        <v>4890804.248912042</v>
      </c>
      <c r="K405" s="155">
        <v>4890804.248912042</v>
      </c>
      <c r="L405" s="155">
        <f t="shared" si="41"/>
        <v>0</v>
      </c>
      <c r="M405" s="155">
        <v>10196570.381568974</v>
      </c>
      <c r="N405" s="156">
        <f t="shared" si="39"/>
        <v>0.47965188939925513</v>
      </c>
      <c r="O405" s="157">
        <f t="shared" si="40"/>
        <v>5305766.1326569319</v>
      </c>
    </row>
    <row r="406" spans="1:15" s="18" customFormat="1" ht="14.5" x14ac:dyDescent="0.4">
      <c r="A406" s="154" t="s">
        <v>1588</v>
      </c>
      <c r="B406" s="154" t="s">
        <v>1589</v>
      </c>
      <c r="C406" s="154" t="s">
        <v>1590</v>
      </c>
      <c r="D406" s="155">
        <v>2974641.9740612237</v>
      </c>
      <c r="E406" s="155">
        <v>2974641.9740612237</v>
      </c>
      <c r="F406" s="155">
        <f t="shared" si="36"/>
        <v>0</v>
      </c>
      <c r="G406" s="156">
        <f t="shared" si="37"/>
        <v>1</v>
      </c>
      <c r="H406" s="155">
        <v>338081</v>
      </c>
      <c r="I406" s="155">
        <v>739036.84230305569</v>
      </c>
      <c r="J406" s="155">
        <f t="shared" si="38"/>
        <v>4051759.8163642795</v>
      </c>
      <c r="K406" s="155">
        <v>4051759.8163642795</v>
      </c>
      <c r="L406" s="155">
        <f t="shared" si="41"/>
        <v>0</v>
      </c>
      <c r="M406" s="155">
        <v>7587902.0832044231</v>
      </c>
      <c r="N406" s="156">
        <f t="shared" si="39"/>
        <v>0.53397629172531358</v>
      </c>
      <c r="O406" s="157">
        <f t="shared" si="40"/>
        <v>3536142.2668401436</v>
      </c>
    </row>
    <row r="407" spans="1:15" s="18" customFormat="1" ht="14.5" x14ac:dyDescent="0.4">
      <c r="A407" s="154" t="s">
        <v>1591</v>
      </c>
      <c r="B407" s="154" t="s">
        <v>1592</v>
      </c>
      <c r="C407" s="154" t="s">
        <v>1593</v>
      </c>
      <c r="D407" s="155">
        <v>4756116.2611719379</v>
      </c>
      <c r="E407" s="155">
        <v>4756116.2611719379</v>
      </c>
      <c r="F407" s="155">
        <f t="shared" si="36"/>
        <v>0</v>
      </c>
      <c r="G407" s="156">
        <f t="shared" si="37"/>
        <v>1</v>
      </c>
      <c r="H407" s="155">
        <v>338081</v>
      </c>
      <c r="I407" s="155">
        <v>1432730.3044961593</v>
      </c>
      <c r="J407" s="155">
        <f t="shared" si="38"/>
        <v>6526927.5656680968</v>
      </c>
      <c r="K407" s="155">
        <v>6526927.5656680968</v>
      </c>
      <c r="L407" s="155">
        <f t="shared" si="41"/>
        <v>0</v>
      </c>
      <c r="M407" s="155">
        <v>12770989.704756808</v>
      </c>
      <c r="N407" s="156">
        <f t="shared" si="39"/>
        <v>0.51107453036603845</v>
      </c>
      <c r="O407" s="157">
        <f t="shared" si="40"/>
        <v>6244062.1390887108</v>
      </c>
    </row>
    <row r="408" spans="1:15" s="18" customFormat="1" ht="14.5" x14ac:dyDescent="0.4">
      <c r="A408" s="154" t="s">
        <v>1594</v>
      </c>
      <c r="B408" s="154" t="s">
        <v>1595</v>
      </c>
      <c r="C408" s="154" t="s">
        <v>1596</v>
      </c>
      <c r="D408" s="155">
        <v>4105700.5737339021</v>
      </c>
      <c r="E408" s="155">
        <v>4105700.5737339021</v>
      </c>
      <c r="F408" s="155">
        <f t="shared" si="36"/>
        <v>0</v>
      </c>
      <c r="G408" s="156">
        <f t="shared" si="37"/>
        <v>1</v>
      </c>
      <c r="H408" s="155">
        <v>338081</v>
      </c>
      <c r="I408" s="155">
        <v>1150166.9842046564</v>
      </c>
      <c r="J408" s="155">
        <f t="shared" si="38"/>
        <v>5593948.557938558</v>
      </c>
      <c r="K408" s="155">
        <v>5593948.557938558</v>
      </c>
      <c r="L408" s="155">
        <f t="shared" si="41"/>
        <v>0</v>
      </c>
      <c r="M408" s="155">
        <v>9292618.3549119998</v>
      </c>
      <c r="N408" s="156">
        <f t="shared" si="39"/>
        <v>0.60197764981724922</v>
      </c>
      <c r="O408" s="157">
        <f t="shared" si="40"/>
        <v>3698669.7969734417</v>
      </c>
    </row>
    <row r="409" spans="1:15" s="18" customFormat="1" ht="14.5" x14ac:dyDescent="0.4">
      <c r="A409" s="154" t="s">
        <v>1597</v>
      </c>
      <c r="B409" s="154" t="s">
        <v>1598</v>
      </c>
      <c r="C409" s="154" t="s">
        <v>1599</v>
      </c>
      <c r="D409" s="155">
        <v>4206510.2021675361</v>
      </c>
      <c r="E409" s="155">
        <v>4206510.2021675361</v>
      </c>
      <c r="F409" s="155">
        <f t="shared" si="36"/>
        <v>0</v>
      </c>
      <c r="G409" s="156">
        <f t="shared" si="37"/>
        <v>1</v>
      </c>
      <c r="H409" s="155">
        <v>338081</v>
      </c>
      <c r="I409" s="155">
        <v>1091832.2906960684</v>
      </c>
      <c r="J409" s="155">
        <f t="shared" si="38"/>
        <v>5636423.4928636048</v>
      </c>
      <c r="K409" s="155">
        <v>5636423.4928636048</v>
      </c>
      <c r="L409" s="155">
        <f t="shared" si="41"/>
        <v>0</v>
      </c>
      <c r="M409" s="155">
        <v>10425887.150003299</v>
      </c>
      <c r="N409" s="156">
        <f t="shared" si="39"/>
        <v>0.54061811832116569</v>
      </c>
      <c r="O409" s="157">
        <f t="shared" si="40"/>
        <v>4789463.6571396943</v>
      </c>
    </row>
    <row r="410" spans="1:15" s="18" customFormat="1" ht="14.5" x14ac:dyDescent="0.4">
      <c r="A410" s="154" t="s">
        <v>1600</v>
      </c>
      <c r="B410" s="154" t="s">
        <v>1601</v>
      </c>
      <c r="C410" s="154" t="s">
        <v>1602</v>
      </c>
      <c r="D410" s="155">
        <v>3293722.3732355367</v>
      </c>
      <c r="E410" s="155">
        <v>3293722.3732355367</v>
      </c>
      <c r="F410" s="155">
        <f t="shared" si="36"/>
        <v>0</v>
      </c>
      <c r="G410" s="156">
        <f t="shared" si="37"/>
        <v>1</v>
      </c>
      <c r="H410" s="155">
        <v>338081</v>
      </c>
      <c r="I410" s="155">
        <v>898794.23568378633</v>
      </c>
      <c r="J410" s="155">
        <f t="shared" si="38"/>
        <v>4530597.6089193234</v>
      </c>
      <c r="K410" s="155">
        <v>4530597.6089193234</v>
      </c>
      <c r="L410" s="155">
        <f t="shared" si="41"/>
        <v>0</v>
      </c>
      <c r="M410" s="155">
        <v>5920632.2335138433</v>
      </c>
      <c r="N410" s="156">
        <f t="shared" si="39"/>
        <v>0.76522192736002004</v>
      </c>
      <c r="O410" s="157">
        <f t="shared" si="40"/>
        <v>1390034.6245945198</v>
      </c>
    </row>
    <row r="411" spans="1:15" s="18" customFormat="1" ht="14.5" x14ac:dyDescent="0.4">
      <c r="A411" s="154" t="s">
        <v>1603</v>
      </c>
      <c r="B411" s="154" t="s">
        <v>1604</v>
      </c>
      <c r="C411" s="154" t="s">
        <v>1605</v>
      </c>
      <c r="D411" s="155">
        <v>2758039.5769358091</v>
      </c>
      <c r="E411" s="155">
        <v>2758039.5769358091</v>
      </c>
      <c r="F411" s="155">
        <f t="shared" si="36"/>
        <v>0</v>
      </c>
      <c r="G411" s="156">
        <f t="shared" si="37"/>
        <v>1</v>
      </c>
      <c r="H411" s="155">
        <v>338081</v>
      </c>
      <c r="I411" s="155">
        <v>860816.50654308195</v>
      </c>
      <c r="J411" s="155">
        <f t="shared" si="38"/>
        <v>3956937.0834788913</v>
      </c>
      <c r="K411" s="155">
        <v>3956937.0834788913</v>
      </c>
      <c r="L411" s="155">
        <f t="shared" si="41"/>
        <v>0</v>
      </c>
      <c r="M411" s="155">
        <v>9153122.3750063069</v>
      </c>
      <c r="N411" s="156">
        <f t="shared" si="39"/>
        <v>0.43230461927219288</v>
      </c>
      <c r="O411" s="157">
        <f t="shared" si="40"/>
        <v>5196185.2915274156</v>
      </c>
    </row>
    <row r="412" spans="1:15" s="18" customFormat="1" ht="14.5" x14ac:dyDescent="0.4">
      <c r="A412" s="154" t="s">
        <v>1606</v>
      </c>
      <c r="B412" s="154" t="s">
        <v>1607</v>
      </c>
      <c r="C412" s="154" t="s">
        <v>1608</v>
      </c>
      <c r="D412" s="155">
        <v>2350280.7486571851</v>
      </c>
      <c r="E412" s="155">
        <v>2350280.7486571851</v>
      </c>
      <c r="F412" s="155">
        <f t="shared" si="36"/>
        <v>0</v>
      </c>
      <c r="G412" s="156">
        <f t="shared" si="37"/>
        <v>1</v>
      </c>
      <c r="H412" s="155">
        <v>338081</v>
      </c>
      <c r="I412" s="155">
        <v>775211.47451126366</v>
      </c>
      <c r="J412" s="155">
        <f t="shared" si="38"/>
        <v>3463573.2231684485</v>
      </c>
      <c r="K412" s="155">
        <v>3463573.2231684485</v>
      </c>
      <c r="L412" s="155">
        <f t="shared" si="41"/>
        <v>0</v>
      </c>
      <c r="M412" s="155">
        <v>7132132.9782008547</v>
      </c>
      <c r="N412" s="156">
        <f t="shared" si="39"/>
        <v>0.48562936694460879</v>
      </c>
      <c r="O412" s="157">
        <f t="shared" si="40"/>
        <v>3668559.7550324062</v>
      </c>
    </row>
    <row r="413" spans="1:15" s="18" customFormat="1" ht="14.5" x14ac:dyDescent="0.4">
      <c r="A413" s="154" t="s">
        <v>1609</v>
      </c>
      <c r="B413" s="154" t="s">
        <v>1610</v>
      </c>
      <c r="C413" s="154" t="s">
        <v>1611</v>
      </c>
      <c r="D413" s="155">
        <v>1153445.9944383253</v>
      </c>
      <c r="E413" s="155">
        <v>1153445.9944383253</v>
      </c>
      <c r="F413" s="155">
        <f t="shared" si="36"/>
        <v>0</v>
      </c>
      <c r="G413" s="156">
        <f t="shared" si="37"/>
        <v>1</v>
      </c>
      <c r="H413" s="155">
        <v>338081</v>
      </c>
      <c r="I413" s="155">
        <v>415679.95649459999</v>
      </c>
      <c r="J413" s="155">
        <f t="shared" si="38"/>
        <v>1907206.9509329253</v>
      </c>
      <c r="K413" s="155">
        <v>1907206.9509329253</v>
      </c>
      <c r="L413" s="155">
        <f t="shared" si="41"/>
        <v>0</v>
      </c>
      <c r="M413" s="155">
        <v>4212935.3963763062</v>
      </c>
      <c r="N413" s="156">
        <f t="shared" si="39"/>
        <v>0.45270263402884864</v>
      </c>
      <c r="O413" s="157">
        <f t="shared" si="40"/>
        <v>2305728.4454433806</v>
      </c>
    </row>
    <row r="414" spans="1:15" s="18" customFormat="1" ht="14.5" x14ac:dyDescent="0.4">
      <c r="A414" s="154" t="s">
        <v>1612</v>
      </c>
      <c r="B414" s="154" t="s">
        <v>1613</v>
      </c>
      <c r="C414" s="154" t="s">
        <v>1614</v>
      </c>
      <c r="D414" s="155">
        <v>4298085.5811734423</v>
      </c>
      <c r="E414" s="155">
        <v>4298085.5811734423</v>
      </c>
      <c r="F414" s="155">
        <f t="shared" si="36"/>
        <v>0</v>
      </c>
      <c r="G414" s="156">
        <f t="shared" si="37"/>
        <v>1</v>
      </c>
      <c r="H414" s="155">
        <v>338081</v>
      </c>
      <c r="I414" s="155">
        <v>1293654.4329311617</v>
      </c>
      <c r="J414" s="155">
        <f t="shared" si="38"/>
        <v>5929821.0141046038</v>
      </c>
      <c r="K414" s="155">
        <v>5929821.0141046038</v>
      </c>
      <c r="L414" s="155">
        <f t="shared" si="41"/>
        <v>0</v>
      </c>
      <c r="M414" s="155">
        <v>11166099.343811223</v>
      </c>
      <c r="N414" s="156">
        <f t="shared" si="39"/>
        <v>0.53105572783491217</v>
      </c>
      <c r="O414" s="157">
        <f t="shared" si="40"/>
        <v>5236278.3297066195</v>
      </c>
    </row>
    <row r="415" spans="1:15" s="18" customFormat="1" ht="14.5" x14ac:dyDescent="0.4">
      <c r="A415" s="154" t="s">
        <v>1615</v>
      </c>
      <c r="B415" s="154" t="s">
        <v>1616</v>
      </c>
      <c r="C415" s="154" t="s">
        <v>1617</v>
      </c>
      <c r="D415" s="155">
        <v>4494886.4177622963</v>
      </c>
      <c r="E415" s="155">
        <v>4494886.4177622963</v>
      </c>
      <c r="F415" s="155">
        <f t="shared" si="36"/>
        <v>0</v>
      </c>
      <c r="G415" s="156">
        <f t="shared" si="37"/>
        <v>1</v>
      </c>
      <c r="H415" s="155">
        <v>338081</v>
      </c>
      <c r="I415" s="155">
        <v>1343792.5483007769</v>
      </c>
      <c r="J415" s="155">
        <f t="shared" si="38"/>
        <v>6176759.9660630729</v>
      </c>
      <c r="K415" s="155">
        <v>6176759.9660630729</v>
      </c>
      <c r="L415" s="155">
        <f t="shared" si="41"/>
        <v>0</v>
      </c>
      <c r="M415" s="155">
        <v>11100205.09423409</v>
      </c>
      <c r="N415" s="156">
        <f t="shared" si="39"/>
        <v>0.55645458021956185</v>
      </c>
      <c r="O415" s="157">
        <f t="shared" si="40"/>
        <v>4923445.1281710174</v>
      </c>
    </row>
    <row r="416" spans="1:15" s="18" customFormat="1" ht="14.5" x14ac:dyDescent="0.4">
      <c r="A416" s="154" t="s">
        <v>1618</v>
      </c>
      <c r="B416" s="154" t="s">
        <v>1619</v>
      </c>
      <c r="C416" s="154" t="s">
        <v>1620</v>
      </c>
      <c r="D416" s="155">
        <v>2883190.2130162194</v>
      </c>
      <c r="E416" s="155">
        <v>2883190.2130162194</v>
      </c>
      <c r="F416" s="155">
        <f t="shared" si="36"/>
        <v>0</v>
      </c>
      <c r="G416" s="156">
        <f t="shared" si="37"/>
        <v>1</v>
      </c>
      <c r="H416" s="155">
        <v>338081</v>
      </c>
      <c r="I416" s="155">
        <v>904211.03938516078</v>
      </c>
      <c r="J416" s="155">
        <f t="shared" si="38"/>
        <v>4125482.2524013803</v>
      </c>
      <c r="K416" s="155">
        <v>4125482.2524013803</v>
      </c>
      <c r="L416" s="155">
        <f t="shared" si="41"/>
        <v>0</v>
      </c>
      <c r="M416" s="155">
        <v>6126959.2856124006</v>
      </c>
      <c r="N416" s="156">
        <f t="shared" si="39"/>
        <v>0.67333273489984202</v>
      </c>
      <c r="O416" s="157">
        <f t="shared" si="40"/>
        <v>2001477.0332110203</v>
      </c>
    </row>
    <row r="417" spans="1:15" s="18" customFormat="1" ht="14.5" x14ac:dyDescent="0.4">
      <c r="A417" s="154" t="s">
        <v>1621</v>
      </c>
      <c r="B417" s="154" t="s">
        <v>1622</v>
      </c>
      <c r="C417" s="154" t="s">
        <v>1623</v>
      </c>
      <c r="D417" s="155">
        <v>7607109.7734031631</v>
      </c>
      <c r="E417" s="155">
        <v>7607109.7734031631</v>
      </c>
      <c r="F417" s="155">
        <f t="shared" si="36"/>
        <v>0</v>
      </c>
      <c r="G417" s="156">
        <f t="shared" si="37"/>
        <v>1</v>
      </c>
      <c r="H417" s="155">
        <v>338081</v>
      </c>
      <c r="I417" s="155">
        <v>2131048.7103211163</v>
      </c>
      <c r="J417" s="155">
        <f t="shared" si="38"/>
        <v>10076239.483724279</v>
      </c>
      <c r="K417" s="155">
        <v>10076239.483724279</v>
      </c>
      <c r="L417" s="155">
        <f t="shared" si="41"/>
        <v>0</v>
      </c>
      <c r="M417" s="155">
        <v>15346621.700896842</v>
      </c>
      <c r="N417" s="156">
        <f t="shared" si="39"/>
        <v>0.65657704217309487</v>
      </c>
      <c r="O417" s="157">
        <f t="shared" si="40"/>
        <v>5270382.2171725631</v>
      </c>
    </row>
    <row r="418" spans="1:15" s="18" customFormat="1" ht="14.5" x14ac:dyDescent="0.4">
      <c r="A418" s="154" t="s">
        <v>1624</v>
      </c>
      <c r="B418" s="154" t="s">
        <v>1625</v>
      </c>
      <c r="C418" s="154" t="s">
        <v>1626</v>
      </c>
      <c r="D418" s="155">
        <v>3103982.1571866623</v>
      </c>
      <c r="E418" s="155">
        <v>3103982.1571866623</v>
      </c>
      <c r="F418" s="155">
        <f t="shared" si="36"/>
        <v>0</v>
      </c>
      <c r="G418" s="156">
        <f t="shared" si="37"/>
        <v>1</v>
      </c>
      <c r="H418" s="155">
        <v>338081</v>
      </c>
      <c r="I418" s="155">
        <v>927179.48914361012</v>
      </c>
      <c r="J418" s="155">
        <f t="shared" si="38"/>
        <v>4369242.6463302728</v>
      </c>
      <c r="K418" s="155">
        <v>4369242.6463302728</v>
      </c>
      <c r="L418" s="155">
        <f t="shared" si="41"/>
        <v>0</v>
      </c>
      <c r="M418" s="155">
        <v>7907039.6172933904</v>
      </c>
      <c r="N418" s="156">
        <f t="shared" si="39"/>
        <v>0.55257629375908968</v>
      </c>
      <c r="O418" s="157">
        <f t="shared" si="40"/>
        <v>3537796.9709631177</v>
      </c>
    </row>
    <row r="419" spans="1:15" s="18" customFormat="1" ht="14.5" x14ac:dyDescent="0.4">
      <c r="A419" s="154" t="s">
        <v>1690</v>
      </c>
      <c r="B419" s="154" t="s">
        <v>1691</v>
      </c>
      <c r="C419" s="154" t="s">
        <v>1692</v>
      </c>
      <c r="D419" s="155">
        <v>3977830.3114736294</v>
      </c>
      <c r="E419" s="155">
        <v>3977830.3114736294</v>
      </c>
      <c r="F419" s="155">
        <f t="shared" si="36"/>
        <v>0</v>
      </c>
      <c r="G419" s="156">
        <f t="shared" si="37"/>
        <v>1</v>
      </c>
      <c r="H419" s="155">
        <v>338081</v>
      </c>
      <c r="I419" s="155">
        <v>1170209.9091901304</v>
      </c>
      <c r="J419" s="155">
        <f t="shared" si="38"/>
        <v>5486121.2206637599</v>
      </c>
      <c r="K419" s="155">
        <v>5486121.2206637599</v>
      </c>
      <c r="L419" s="155">
        <f t="shared" si="41"/>
        <v>0</v>
      </c>
      <c r="M419" s="155">
        <v>8625006.2078388799</v>
      </c>
      <c r="N419" s="156">
        <f t="shared" si="39"/>
        <v>0.63607156777205232</v>
      </c>
      <c r="O419" s="157">
        <f t="shared" si="40"/>
        <v>3138884.98717512</v>
      </c>
    </row>
    <row r="420" spans="1:15" s="18" customFormat="1" ht="14.5" x14ac:dyDescent="0.4">
      <c r="A420" s="154" t="s">
        <v>1627</v>
      </c>
      <c r="B420" s="154" t="s">
        <v>1628</v>
      </c>
      <c r="C420" s="154" t="s">
        <v>1629</v>
      </c>
      <c r="D420" s="155">
        <v>2324100.2764027077</v>
      </c>
      <c r="E420" s="155">
        <v>1962589.7853743527</v>
      </c>
      <c r="F420" s="155">
        <f t="shared" si="36"/>
        <v>0</v>
      </c>
      <c r="G420" s="156">
        <f t="shared" si="37"/>
        <v>1.1842007401253232</v>
      </c>
      <c r="H420" s="155">
        <v>338081</v>
      </c>
      <c r="I420" s="155">
        <v>698904.41232801811</v>
      </c>
      <c r="J420" s="155">
        <f t="shared" si="38"/>
        <v>3361085.688730726</v>
      </c>
      <c r="K420" s="155">
        <v>2898301.9725129646</v>
      </c>
      <c r="L420" s="155">
        <f t="shared" si="41"/>
        <v>0</v>
      </c>
      <c r="M420" s="155">
        <v>7076520.7856535511</v>
      </c>
      <c r="N420" s="156">
        <f t="shared" si="39"/>
        <v>0.4749630207466865</v>
      </c>
      <c r="O420" s="157">
        <f t="shared" si="40"/>
        <v>3715435.0969228251</v>
      </c>
    </row>
    <row r="421" spans="1:15" s="18" customFormat="1" ht="14.5" x14ac:dyDescent="0.4">
      <c r="A421" s="154" t="s">
        <v>1693</v>
      </c>
      <c r="B421" s="154" t="s">
        <v>1694</v>
      </c>
      <c r="C421" s="154" t="s">
        <v>1695</v>
      </c>
      <c r="D421" s="155">
        <v>5068364.3987958059</v>
      </c>
      <c r="E421" s="155">
        <v>5068364.3987958059</v>
      </c>
      <c r="F421" s="155">
        <f t="shared" si="36"/>
        <v>0</v>
      </c>
      <c r="G421" s="156">
        <f t="shared" si="37"/>
        <v>1</v>
      </c>
      <c r="H421" s="155">
        <v>338081</v>
      </c>
      <c r="I421" s="155">
        <v>1377328.6486644319</v>
      </c>
      <c r="J421" s="155">
        <f t="shared" si="38"/>
        <v>6783774.0474602375</v>
      </c>
      <c r="K421" s="155">
        <v>6783774.0474602375</v>
      </c>
      <c r="L421" s="155">
        <f t="shared" si="41"/>
        <v>0</v>
      </c>
      <c r="M421" s="155">
        <v>9444348.7645116448</v>
      </c>
      <c r="N421" s="156">
        <f t="shared" si="39"/>
        <v>0.71828923482274831</v>
      </c>
      <c r="O421" s="157">
        <f t="shared" si="40"/>
        <v>2660574.7170514073</v>
      </c>
    </row>
    <row r="422" spans="1:15" s="18" customFormat="1" ht="14.5" x14ac:dyDescent="0.4">
      <c r="A422" s="154" t="s">
        <v>1630</v>
      </c>
      <c r="B422" s="154" t="s">
        <v>1631</v>
      </c>
      <c r="C422" s="154" t="s">
        <v>1632</v>
      </c>
      <c r="D422" s="155">
        <v>3605202.012542292</v>
      </c>
      <c r="E422" s="155">
        <v>3605202.012542292</v>
      </c>
      <c r="F422" s="155">
        <f t="shared" si="36"/>
        <v>0</v>
      </c>
      <c r="G422" s="156">
        <f t="shared" si="37"/>
        <v>1</v>
      </c>
      <c r="H422" s="155">
        <v>338081</v>
      </c>
      <c r="I422" s="155">
        <v>1019857.1688931454</v>
      </c>
      <c r="J422" s="155">
        <f t="shared" si="38"/>
        <v>4963140.1814354379</v>
      </c>
      <c r="K422" s="155">
        <v>4963140.1814354379</v>
      </c>
      <c r="L422" s="155">
        <f t="shared" si="41"/>
        <v>0</v>
      </c>
      <c r="M422" s="155">
        <v>6983416.2863353863</v>
      </c>
      <c r="N422" s="156">
        <f t="shared" si="39"/>
        <v>0.71070375557403476</v>
      </c>
      <c r="O422" s="157">
        <f t="shared" si="40"/>
        <v>2020276.1048999485</v>
      </c>
    </row>
    <row r="423" spans="1:15" s="18" customFormat="1" ht="14.5" x14ac:dyDescent="0.4">
      <c r="A423" s="154" t="s">
        <v>1633</v>
      </c>
      <c r="B423" s="154" t="s">
        <v>1634</v>
      </c>
      <c r="C423" s="154" t="s">
        <v>1635</v>
      </c>
      <c r="D423" s="155">
        <v>1836856.1016756184</v>
      </c>
      <c r="E423" s="155">
        <v>1836856.1016756184</v>
      </c>
      <c r="F423" s="155">
        <f t="shared" si="36"/>
        <v>0</v>
      </c>
      <c r="G423" s="156">
        <f t="shared" si="37"/>
        <v>1</v>
      </c>
      <c r="H423" s="155">
        <v>338081</v>
      </c>
      <c r="I423" s="155">
        <v>514575.31549969345</v>
      </c>
      <c r="J423" s="155">
        <f t="shared" si="38"/>
        <v>2689512.4171753121</v>
      </c>
      <c r="K423" s="155">
        <v>2689512.4171753121</v>
      </c>
      <c r="L423" s="155">
        <f t="shared" si="41"/>
        <v>0</v>
      </c>
      <c r="M423" s="155">
        <v>6507352.8250305019</v>
      </c>
      <c r="N423" s="156">
        <f t="shared" si="39"/>
        <v>0.41330361046816383</v>
      </c>
      <c r="O423" s="157">
        <f t="shared" si="40"/>
        <v>3817840.4078551899</v>
      </c>
    </row>
    <row r="424" spans="1:15" s="18" customFormat="1" ht="14.5" x14ac:dyDescent="0.4">
      <c r="A424" s="154" t="s">
        <v>1696</v>
      </c>
      <c r="B424" s="154" t="s">
        <v>1697</v>
      </c>
      <c r="C424" s="154" t="s">
        <v>1698</v>
      </c>
      <c r="D424" s="155">
        <v>6115213.579019093</v>
      </c>
      <c r="E424" s="155">
        <v>6115213.579019093</v>
      </c>
      <c r="F424" s="155">
        <f t="shared" si="36"/>
        <v>0</v>
      </c>
      <c r="G424" s="156">
        <f t="shared" si="37"/>
        <v>1</v>
      </c>
      <c r="H424" s="155">
        <v>338081</v>
      </c>
      <c r="I424" s="155">
        <v>1742246.9187669284</v>
      </c>
      <c r="J424" s="155">
        <f t="shared" si="38"/>
        <v>8195541.4977860209</v>
      </c>
      <c r="K424" s="155">
        <v>8195541.4977860209</v>
      </c>
      <c r="L424" s="155">
        <f t="shared" si="41"/>
        <v>0</v>
      </c>
      <c r="M424" s="155">
        <v>11719004.137769433</v>
      </c>
      <c r="N424" s="156">
        <f t="shared" si="39"/>
        <v>0.69933770834438336</v>
      </c>
      <c r="O424" s="157">
        <f t="shared" si="40"/>
        <v>3523462.6399834119</v>
      </c>
    </row>
    <row r="425" spans="1:15" s="18" customFormat="1" ht="14.5" x14ac:dyDescent="0.4">
      <c r="A425" s="154" t="s">
        <v>1699</v>
      </c>
      <c r="B425" s="154" t="s">
        <v>1700</v>
      </c>
      <c r="C425" s="154" t="s">
        <v>1701</v>
      </c>
      <c r="D425" s="155">
        <v>3757186.3478489113</v>
      </c>
      <c r="E425" s="155">
        <v>3757186.3478489113</v>
      </c>
      <c r="F425" s="155">
        <f t="shared" si="36"/>
        <v>0</v>
      </c>
      <c r="G425" s="156">
        <f t="shared" si="37"/>
        <v>1</v>
      </c>
      <c r="H425" s="155">
        <v>338081</v>
      </c>
      <c r="I425" s="155">
        <v>964843.17890190461</v>
      </c>
      <c r="J425" s="155">
        <f t="shared" si="38"/>
        <v>5060110.526750816</v>
      </c>
      <c r="K425" s="155">
        <v>5060110.526750816</v>
      </c>
      <c r="L425" s="155">
        <f t="shared" si="41"/>
        <v>0</v>
      </c>
      <c r="M425" s="155">
        <v>7225821.0333874309</v>
      </c>
      <c r="N425" s="156">
        <f t="shared" si="39"/>
        <v>0.7002817400777307</v>
      </c>
      <c r="O425" s="157">
        <f t="shared" si="40"/>
        <v>2165710.5066366149</v>
      </c>
    </row>
    <row r="426" spans="1:15" s="18" customFormat="1" ht="14.5" x14ac:dyDescent="0.4">
      <c r="A426" s="154" t="s">
        <v>1702</v>
      </c>
      <c r="B426" s="154" t="s">
        <v>1703</v>
      </c>
      <c r="C426" s="154" t="s">
        <v>1704</v>
      </c>
      <c r="D426" s="155">
        <v>3766896.1835714518</v>
      </c>
      <c r="E426" s="155">
        <v>3766896.1835714518</v>
      </c>
      <c r="F426" s="155">
        <f t="shared" si="36"/>
        <v>0</v>
      </c>
      <c r="G426" s="156">
        <f t="shared" si="37"/>
        <v>1</v>
      </c>
      <c r="H426" s="155">
        <v>338081</v>
      </c>
      <c r="I426" s="155">
        <v>1047802.1661852846</v>
      </c>
      <c r="J426" s="155">
        <f t="shared" si="38"/>
        <v>5152779.3497567363</v>
      </c>
      <c r="K426" s="155">
        <v>5152779.3497567363</v>
      </c>
      <c r="L426" s="155">
        <f t="shared" si="41"/>
        <v>0</v>
      </c>
      <c r="M426" s="155">
        <v>6637066.7755515706</v>
      </c>
      <c r="N426" s="156">
        <f t="shared" si="39"/>
        <v>0.77636394570228151</v>
      </c>
      <c r="O426" s="157">
        <f t="shared" si="40"/>
        <v>1484287.4257948343</v>
      </c>
    </row>
    <row r="427" spans="1:15" s="18" customFormat="1" ht="14.5" x14ac:dyDescent="0.4">
      <c r="A427" s="154" t="s">
        <v>1705</v>
      </c>
      <c r="B427" s="154" t="s">
        <v>1706</v>
      </c>
      <c r="C427" s="154" t="s">
        <v>1707</v>
      </c>
      <c r="D427" s="155">
        <v>3519273.7714110212</v>
      </c>
      <c r="E427" s="155">
        <v>3519273.7714110212</v>
      </c>
      <c r="F427" s="155">
        <f t="shared" si="36"/>
        <v>0</v>
      </c>
      <c r="G427" s="156">
        <f t="shared" si="37"/>
        <v>1</v>
      </c>
      <c r="H427" s="155">
        <v>338081</v>
      </c>
      <c r="I427" s="155">
        <v>985886.82268491411</v>
      </c>
      <c r="J427" s="155">
        <f t="shared" si="38"/>
        <v>4843241.5940959351</v>
      </c>
      <c r="K427" s="155">
        <v>4843241.5940959351</v>
      </c>
      <c r="L427" s="155">
        <f t="shared" si="41"/>
        <v>0</v>
      </c>
      <c r="M427" s="155">
        <v>6918797.1360336607</v>
      </c>
      <c r="N427" s="156">
        <f t="shared" si="39"/>
        <v>0.70001208286219829</v>
      </c>
      <c r="O427" s="157">
        <f t="shared" si="40"/>
        <v>2075555.5419377256</v>
      </c>
    </row>
    <row r="428" spans="1:15" s="18" customFormat="1" ht="14.5" x14ac:dyDescent="0.4">
      <c r="A428" s="154" t="s">
        <v>1708</v>
      </c>
      <c r="B428" s="154" t="s">
        <v>1709</v>
      </c>
      <c r="C428" s="154" t="s">
        <v>1710</v>
      </c>
      <c r="D428" s="155">
        <v>2306014.2341816244</v>
      </c>
      <c r="E428" s="155">
        <v>2306014.2341816244</v>
      </c>
      <c r="F428" s="155">
        <f t="shared" si="36"/>
        <v>0</v>
      </c>
      <c r="G428" s="156">
        <f t="shared" si="37"/>
        <v>1</v>
      </c>
      <c r="H428" s="155">
        <v>338081</v>
      </c>
      <c r="I428" s="155">
        <v>668779.17032833537</v>
      </c>
      <c r="J428" s="155">
        <f t="shared" si="38"/>
        <v>3312874.4045099597</v>
      </c>
      <c r="K428" s="155">
        <v>3312874.4045099597</v>
      </c>
      <c r="L428" s="155">
        <f t="shared" si="41"/>
        <v>0</v>
      </c>
      <c r="M428" s="155">
        <v>5647743.1713872114</v>
      </c>
      <c r="N428" s="156">
        <f t="shared" si="39"/>
        <v>0.58658375637436144</v>
      </c>
      <c r="O428" s="157">
        <f t="shared" si="40"/>
        <v>2334868.7668772517</v>
      </c>
    </row>
    <row r="429" spans="1:15" s="18" customFormat="1" ht="14.5" x14ac:dyDescent="0.4">
      <c r="A429" s="154" t="s">
        <v>1636</v>
      </c>
      <c r="B429" s="154" t="s">
        <v>1637</v>
      </c>
      <c r="C429" s="154" t="s">
        <v>1638</v>
      </c>
      <c r="D429" s="155">
        <v>3171384.6332853166</v>
      </c>
      <c r="E429" s="155">
        <v>3171384.6332853166</v>
      </c>
      <c r="F429" s="155">
        <f t="shared" si="36"/>
        <v>0</v>
      </c>
      <c r="G429" s="156">
        <f t="shared" si="37"/>
        <v>1</v>
      </c>
      <c r="H429" s="155">
        <v>338081</v>
      </c>
      <c r="I429" s="155">
        <v>1049498.5798826083</v>
      </c>
      <c r="J429" s="155">
        <f t="shared" si="38"/>
        <v>4558964.2131679244</v>
      </c>
      <c r="K429" s="155">
        <v>4558964.2131679244</v>
      </c>
      <c r="L429" s="155">
        <f t="shared" si="41"/>
        <v>0</v>
      </c>
      <c r="M429" s="155">
        <v>8941216.1894881949</v>
      </c>
      <c r="N429" s="156">
        <f t="shared" si="39"/>
        <v>0.50988189039961962</v>
      </c>
      <c r="O429" s="157">
        <f t="shared" si="40"/>
        <v>4382251.9763202704</v>
      </c>
    </row>
    <row r="430" spans="1:15" s="18" customFormat="1" ht="14.5" x14ac:dyDescent="0.4">
      <c r="A430" s="154" t="s">
        <v>1639</v>
      </c>
      <c r="B430" s="154" t="s">
        <v>1640</v>
      </c>
      <c r="C430" s="154" t="s">
        <v>1641</v>
      </c>
      <c r="D430" s="155">
        <v>3574295.0165703176</v>
      </c>
      <c r="E430" s="155">
        <v>3574295.0165703176</v>
      </c>
      <c r="F430" s="155">
        <f t="shared" si="36"/>
        <v>0</v>
      </c>
      <c r="G430" s="156">
        <f t="shared" si="37"/>
        <v>1</v>
      </c>
      <c r="H430" s="155">
        <v>338081</v>
      </c>
      <c r="I430" s="155">
        <v>1085638.6527329434</v>
      </c>
      <c r="J430" s="155">
        <f t="shared" si="38"/>
        <v>4998014.6693032607</v>
      </c>
      <c r="K430" s="155">
        <v>4998014.6693032607</v>
      </c>
      <c r="L430" s="155">
        <f t="shared" si="41"/>
        <v>0</v>
      </c>
      <c r="M430" s="155">
        <v>8354683.0481235366</v>
      </c>
      <c r="N430" s="156">
        <f t="shared" si="39"/>
        <v>0.5982291177911071</v>
      </c>
      <c r="O430" s="157">
        <f t="shared" si="40"/>
        <v>3356668.3788202759</v>
      </c>
    </row>
    <row r="431" spans="1:15" s="18" customFormat="1" ht="14.5" x14ac:dyDescent="0.4">
      <c r="A431" s="154" t="s">
        <v>1711</v>
      </c>
      <c r="B431" s="154" t="s">
        <v>1712</v>
      </c>
      <c r="C431" s="154" t="s">
        <v>1713</v>
      </c>
      <c r="D431" s="155">
        <v>4514043.1173843397</v>
      </c>
      <c r="E431" s="155">
        <v>4514043.1173843397</v>
      </c>
      <c r="F431" s="155">
        <f t="shared" si="36"/>
        <v>0</v>
      </c>
      <c r="G431" s="156">
        <f t="shared" si="37"/>
        <v>1</v>
      </c>
      <c r="H431" s="155">
        <v>338081</v>
      </c>
      <c r="I431" s="155">
        <v>1302300.2827224818</v>
      </c>
      <c r="J431" s="155">
        <f t="shared" si="38"/>
        <v>6154424.4001068212</v>
      </c>
      <c r="K431" s="155">
        <v>6154424.4001068212</v>
      </c>
      <c r="L431" s="155">
        <f t="shared" si="41"/>
        <v>0</v>
      </c>
      <c r="M431" s="155">
        <v>8962144.1038457658</v>
      </c>
      <c r="N431" s="156">
        <f t="shared" si="39"/>
        <v>0.68671339456212077</v>
      </c>
      <c r="O431" s="157">
        <f t="shared" si="40"/>
        <v>2807719.7037389446</v>
      </c>
    </row>
    <row r="432" spans="1:15" s="18" customFormat="1" ht="14.5" x14ac:dyDescent="0.4">
      <c r="A432" s="154" t="s">
        <v>1642</v>
      </c>
      <c r="B432" s="154" t="s">
        <v>1643</v>
      </c>
      <c r="C432" s="154" t="s">
        <v>1644</v>
      </c>
      <c r="D432" s="155">
        <v>3261135.3265032466</v>
      </c>
      <c r="E432" s="155">
        <v>3261135.3265032466</v>
      </c>
      <c r="F432" s="155">
        <f t="shared" si="36"/>
        <v>0</v>
      </c>
      <c r="G432" s="156">
        <f t="shared" si="37"/>
        <v>1</v>
      </c>
      <c r="H432" s="155">
        <v>338081</v>
      </c>
      <c r="I432" s="155">
        <v>829242.7766742938</v>
      </c>
      <c r="J432" s="155">
        <f t="shared" si="38"/>
        <v>4428459.10317754</v>
      </c>
      <c r="K432" s="155">
        <v>4428459.10317754</v>
      </c>
      <c r="L432" s="155">
        <f t="shared" si="41"/>
        <v>0</v>
      </c>
      <c r="M432" s="155">
        <v>7302038.1850546924</v>
      </c>
      <c r="N432" s="156">
        <f t="shared" si="39"/>
        <v>0.60646890511219242</v>
      </c>
      <c r="O432" s="157">
        <f t="shared" si="40"/>
        <v>2873579.0818771524</v>
      </c>
    </row>
    <row r="433" spans="1:15" s="18" customFormat="1" ht="14.5" x14ac:dyDescent="0.4">
      <c r="A433" s="154" t="s">
        <v>1645</v>
      </c>
      <c r="B433" s="154" t="s">
        <v>1646</v>
      </c>
      <c r="C433" s="154" t="s">
        <v>1647</v>
      </c>
      <c r="D433" s="155">
        <v>2448459.2526848563</v>
      </c>
      <c r="E433" s="155">
        <v>2448459.2526848563</v>
      </c>
      <c r="F433" s="155">
        <f t="shared" si="36"/>
        <v>0</v>
      </c>
      <c r="G433" s="156">
        <f t="shared" si="37"/>
        <v>1</v>
      </c>
      <c r="H433" s="155">
        <v>338081</v>
      </c>
      <c r="I433" s="155">
        <v>802816.88854778279</v>
      </c>
      <c r="J433" s="155">
        <f t="shared" si="38"/>
        <v>3589357.1412326391</v>
      </c>
      <c r="K433" s="155">
        <v>3589357.1412326391</v>
      </c>
      <c r="L433" s="155">
        <f t="shared" si="41"/>
        <v>0</v>
      </c>
      <c r="M433" s="155">
        <v>5849854.3892421573</v>
      </c>
      <c r="N433" s="156">
        <f t="shared" si="39"/>
        <v>0.61358059575524526</v>
      </c>
      <c r="O433" s="157">
        <f t="shared" si="40"/>
        <v>2260497.2480095183</v>
      </c>
    </row>
    <row r="434" spans="1:15" s="18" customFormat="1" ht="14.5" x14ac:dyDescent="0.4">
      <c r="A434" s="154" t="s">
        <v>1648</v>
      </c>
      <c r="B434" s="154" t="s">
        <v>1649</v>
      </c>
      <c r="C434" s="154" t="s">
        <v>1650</v>
      </c>
      <c r="D434" s="155">
        <v>2459584.0540130446</v>
      </c>
      <c r="E434" s="155">
        <v>2459584.0540130446</v>
      </c>
      <c r="F434" s="155">
        <f t="shared" si="36"/>
        <v>0</v>
      </c>
      <c r="G434" s="156">
        <f t="shared" si="37"/>
        <v>1</v>
      </c>
      <c r="H434" s="155">
        <v>338081</v>
      </c>
      <c r="I434" s="155">
        <v>767531.78415960632</v>
      </c>
      <c r="J434" s="155">
        <f t="shared" si="38"/>
        <v>3565196.8381726509</v>
      </c>
      <c r="K434" s="155">
        <v>3565196.8381726509</v>
      </c>
      <c r="L434" s="155">
        <f t="shared" si="41"/>
        <v>0</v>
      </c>
      <c r="M434" s="155">
        <v>6131558.5113449981</v>
      </c>
      <c r="N434" s="156">
        <f t="shared" si="39"/>
        <v>0.58145034929962713</v>
      </c>
      <c r="O434" s="157">
        <f t="shared" si="40"/>
        <v>2566361.6731723472</v>
      </c>
    </row>
    <row r="435" spans="1:15" s="18" customFormat="1" ht="14.5" x14ac:dyDescent="0.4">
      <c r="A435" s="154" t="s">
        <v>1651</v>
      </c>
      <c r="B435" s="154" t="s">
        <v>1652</v>
      </c>
      <c r="C435" s="154" t="s">
        <v>1653</v>
      </c>
      <c r="D435" s="155">
        <v>3486649.9077868243</v>
      </c>
      <c r="E435" s="155">
        <v>3486649.9077868243</v>
      </c>
      <c r="F435" s="155">
        <f t="shared" si="36"/>
        <v>0</v>
      </c>
      <c r="G435" s="156">
        <f t="shared" si="37"/>
        <v>1</v>
      </c>
      <c r="H435" s="155">
        <v>338081</v>
      </c>
      <c r="I435" s="155">
        <v>1083951.2545202821</v>
      </c>
      <c r="J435" s="155">
        <f t="shared" si="38"/>
        <v>4908682.162307106</v>
      </c>
      <c r="K435" s="155">
        <v>4908682.162307106</v>
      </c>
      <c r="L435" s="155">
        <f t="shared" si="41"/>
        <v>0</v>
      </c>
      <c r="M435" s="155">
        <v>7714941.8433368877</v>
      </c>
      <c r="N435" s="156">
        <f t="shared" si="39"/>
        <v>0.63625653465509335</v>
      </c>
      <c r="O435" s="157">
        <f t="shared" si="40"/>
        <v>2806259.6810297817</v>
      </c>
    </row>
    <row r="436" spans="1:15" s="18" customFormat="1" ht="14.5" x14ac:dyDescent="0.4">
      <c r="A436" s="154" t="s">
        <v>1714</v>
      </c>
      <c r="B436" s="154" t="s">
        <v>1715</v>
      </c>
      <c r="C436" s="154" t="s">
        <v>1716</v>
      </c>
      <c r="D436" s="155">
        <v>4297876.3249443993</v>
      </c>
      <c r="E436" s="155">
        <v>4297876.3249443993</v>
      </c>
      <c r="F436" s="155">
        <f t="shared" si="36"/>
        <v>0</v>
      </c>
      <c r="G436" s="156">
        <f t="shared" si="37"/>
        <v>1</v>
      </c>
      <c r="H436" s="155">
        <v>338081</v>
      </c>
      <c r="I436" s="155">
        <v>876204.43628116127</v>
      </c>
      <c r="J436" s="155">
        <f t="shared" si="38"/>
        <v>5512161.7612255607</v>
      </c>
      <c r="K436" s="155">
        <v>5512161.7612255607</v>
      </c>
      <c r="L436" s="155">
        <f t="shared" si="41"/>
        <v>0</v>
      </c>
      <c r="M436" s="155">
        <v>8528334.1799576562</v>
      </c>
      <c r="N436" s="156">
        <f t="shared" si="39"/>
        <v>0.64633510424340912</v>
      </c>
      <c r="O436" s="157">
        <f t="shared" si="40"/>
        <v>3016172.4187320955</v>
      </c>
    </row>
    <row r="437" spans="1:15" s="18" customFormat="1" ht="14.5" x14ac:dyDescent="0.4">
      <c r="A437" s="154" t="s">
        <v>1654</v>
      </c>
      <c r="B437" s="154" t="s">
        <v>1655</v>
      </c>
      <c r="C437" s="154" t="s">
        <v>1656</v>
      </c>
      <c r="D437" s="155">
        <v>6695453.2612514673</v>
      </c>
      <c r="E437" s="155">
        <v>6695453.2612514673</v>
      </c>
      <c r="F437" s="155">
        <f t="shared" si="36"/>
        <v>0</v>
      </c>
      <c r="G437" s="156">
        <f t="shared" si="37"/>
        <v>1</v>
      </c>
      <c r="H437" s="155">
        <v>338081</v>
      </c>
      <c r="I437" s="155">
        <v>1766698.4157523559</v>
      </c>
      <c r="J437" s="155">
        <f t="shared" si="38"/>
        <v>8800232.6770038232</v>
      </c>
      <c r="K437" s="155">
        <v>8800232.6770038232</v>
      </c>
      <c r="L437" s="155">
        <f t="shared" si="41"/>
        <v>0</v>
      </c>
      <c r="M437" s="155">
        <v>12933716.769443147</v>
      </c>
      <c r="N437" s="156">
        <f t="shared" si="39"/>
        <v>0.68041018942018405</v>
      </c>
      <c r="O437" s="157">
        <f t="shared" si="40"/>
        <v>4133484.0924393237</v>
      </c>
    </row>
    <row r="438" spans="1:15" s="18" customFormat="1" ht="14.5" x14ac:dyDescent="0.4">
      <c r="A438" s="154" t="s">
        <v>1657</v>
      </c>
      <c r="B438" s="154" t="s">
        <v>1658</v>
      </c>
      <c r="C438" s="154" t="s">
        <v>1659</v>
      </c>
      <c r="D438" s="155">
        <v>2086756.825795593</v>
      </c>
      <c r="E438" s="155">
        <v>2086756.825795593</v>
      </c>
      <c r="F438" s="155">
        <f t="shared" si="36"/>
        <v>0</v>
      </c>
      <c r="G438" s="156">
        <f t="shared" si="37"/>
        <v>1</v>
      </c>
      <c r="H438" s="155">
        <v>338081</v>
      </c>
      <c r="I438" s="155">
        <v>617151.9974086337</v>
      </c>
      <c r="J438" s="155">
        <f t="shared" si="38"/>
        <v>3041989.8232042263</v>
      </c>
      <c r="K438" s="155">
        <v>3041989.8232042263</v>
      </c>
      <c r="L438" s="155">
        <f t="shared" si="41"/>
        <v>0</v>
      </c>
      <c r="M438" s="155">
        <v>5556632.7196898824</v>
      </c>
      <c r="N438" s="156">
        <f t="shared" si="39"/>
        <v>0.54745202295357054</v>
      </c>
      <c r="O438" s="157">
        <f t="shared" si="40"/>
        <v>2514642.896485656</v>
      </c>
    </row>
    <row r="439" spans="1:15" s="18" customFormat="1" ht="14.5" x14ac:dyDescent="0.4">
      <c r="A439" s="154" t="s">
        <v>1717</v>
      </c>
      <c r="B439" s="154" t="s">
        <v>1718</v>
      </c>
      <c r="C439" s="154" t="s">
        <v>1719</v>
      </c>
      <c r="D439" s="155">
        <v>3447175.1411748598</v>
      </c>
      <c r="E439" s="155">
        <v>3447175.1411748598</v>
      </c>
      <c r="F439" s="155">
        <f t="shared" si="36"/>
        <v>0</v>
      </c>
      <c r="G439" s="156">
        <f t="shared" si="37"/>
        <v>1</v>
      </c>
      <c r="H439" s="155">
        <v>338081</v>
      </c>
      <c r="I439" s="155">
        <v>882618.95361851703</v>
      </c>
      <c r="J439" s="155">
        <f t="shared" si="38"/>
        <v>4667875.0947933765</v>
      </c>
      <c r="K439" s="155">
        <v>4667875.0947933765</v>
      </c>
      <c r="L439" s="155">
        <f t="shared" si="41"/>
        <v>0</v>
      </c>
      <c r="M439" s="155">
        <v>6356844.6634477759</v>
      </c>
      <c r="N439" s="156">
        <f t="shared" si="39"/>
        <v>0.73430693086366072</v>
      </c>
      <c r="O439" s="157">
        <f t="shared" si="40"/>
        <v>1688969.5686543994</v>
      </c>
    </row>
    <row r="440" spans="1:15" s="18" customFormat="1" ht="14.5" x14ac:dyDescent="0.4">
      <c r="A440" s="154" t="s">
        <v>1660</v>
      </c>
      <c r="B440" s="154" t="s">
        <v>1661</v>
      </c>
      <c r="C440" s="154" t="s">
        <v>1662</v>
      </c>
      <c r="D440" s="155">
        <v>1843381.6594395379</v>
      </c>
      <c r="E440" s="155">
        <v>1843381.6594395379</v>
      </c>
      <c r="F440" s="155">
        <f t="shared" si="36"/>
        <v>0</v>
      </c>
      <c r="G440" s="156">
        <f t="shared" si="37"/>
        <v>1</v>
      </c>
      <c r="H440" s="155">
        <v>338081</v>
      </c>
      <c r="I440" s="155">
        <v>645311.86375189538</v>
      </c>
      <c r="J440" s="155">
        <f t="shared" si="38"/>
        <v>2826774.5231914329</v>
      </c>
      <c r="K440" s="155">
        <v>2826774.5231914329</v>
      </c>
      <c r="L440" s="155">
        <f t="shared" si="41"/>
        <v>0</v>
      </c>
      <c r="M440" s="155">
        <v>6921335.1884919629</v>
      </c>
      <c r="N440" s="156">
        <f t="shared" si="39"/>
        <v>0.40841462611021695</v>
      </c>
      <c r="O440" s="157">
        <f t="shared" si="40"/>
        <v>4094560.6653005299</v>
      </c>
    </row>
    <row r="441" spans="1:15" s="18" customFormat="1" ht="14.5" x14ac:dyDescent="0.4">
      <c r="A441" s="154" t="s">
        <v>1720</v>
      </c>
      <c r="B441" s="154" t="s">
        <v>1721</v>
      </c>
      <c r="C441" s="154" t="s">
        <v>1722</v>
      </c>
      <c r="D441" s="155">
        <v>1673148.9310128829</v>
      </c>
      <c r="E441" s="155">
        <v>1673148.9310128829</v>
      </c>
      <c r="F441" s="155">
        <f t="shared" si="36"/>
        <v>0</v>
      </c>
      <c r="G441" s="156">
        <f t="shared" si="37"/>
        <v>1</v>
      </c>
      <c r="H441" s="155">
        <v>338081</v>
      </c>
      <c r="I441" s="155">
        <v>493617.31882097758</v>
      </c>
      <c r="J441" s="155">
        <f t="shared" si="38"/>
        <v>2504847.2498338604</v>
      </c>
      <c r="K441" s="155">
        <v>2504847.2498338604</v>
      </c>
      <c r="L441" s="155">
        <f t="shared" si="41"/>
        <v>0</v>
      </c>
      <c r="M441" s="155">
        <v>3905607.2302332465</v>
      </c>
      <c r="N441" s="156">
        <f t="shared" si="39"/>
        <v>0.64134642890966498</v>
      </c>
      <c r="O441" s="157">
        <f t="shared" si="40"/>
        <v>1400759.980399386</v>
      </c>
    </row>
    <row r="442" spans="1:15" s="18" customFormat="1" ht="14.5" x14ac:dyDescent="0.4">
      <c r="A442" s="154" t="s">
        <v>1663</v>
      </c>
      <c r="B442" s="154" t="s">
        <v>1664</v>
      </c>
      <c r="C442" s="154" t="s">
        <v>1665</v>
      </c>
      <c r="D442" s="155">
        <v>4232997.2357315086</v>
      </c>
      <c r="E442" s="155">
        <v>4232997.2357315086</v>
      </c>
      <c r="F442" s="155">
        <f t="shared" si="36"/>
        <v>0</v>
      </c>
      <c r="G442" s="156">
        <f t="shared" si="37"/>
        <v>1</v>
      </c>
      <c r="H442" s="155">
        <v>338081</v>
      </c>
      <c r="I442" s="155">
        <v>1244578.6421709424</v>
      </c>
      <c r="J442" s="155">
        <f t="shared" si="38"/>
        <v>5815656.877902451</v>
      </c>
      <c r="K442" s="155">
        <v>5815656.877902451</v>
      </c>
      <c r="L442" s="155">
        <f t="shared" si="41"/>
        <v>0</v>
      </c>
      <c r="M442" s="155">
        <v>8187960.109377386</v>
      </c>
      <c r="N442" s="156">
        <f t="shared" si="39"/>
        <v>0.71026932229945539</v>
      </c>
      <c r="O442" s="157">
        <f t="shared" si="40"/>
        <v>2372303.2314749351</v>
      </c>
    </row>
    <row r="443" spans="1:15" s="18" customFormat="1" ht="14.5" x14ac:dyDescent="0.4">
      <c r="A443" s="154" t="s">
        <v>1723</v>
      </c>
      <c r="B443" s="154" t="s">
        <v>1724</v>
      </c>
      <c r="C443" s="154" t="s">
        <v>1725</v>
      </c>
      <c r="D443" s="155">
        <v>4057113.2607534416</v>
      </c>
      <c r="E443" s="155">
        <v>4057113.2607534416</v>
      </c>
      <c r="F443" s="155">
        <f t="shared" si="36"/>
        <v>0</v>
      </c>
      <c r="G443" s="156">
        <f t="shared" si="37"/>
        <v>1</v>
      </c>
      <c r="H443" s="155">
        <v>338081</v>
      </c>
      <c r="I443" s="155">
        <v>927579.17563031346</v>
      </c>
      <c r="J443" s="155">
        <f t="shared" si="38"/>
        <v>5322773.4363837549</v>
      </c>
      <c r="K443" s="155">
        <v>5322773.4363837549</v>
      </c>
      <c r="L443" s="155">
        <f t="shared" si="41"/>
        <v>0</v>
      </c>
      <c r="M443" s="155">
        <v>6530626.8207242955</v>
      </c>
      <c r="N443" s="156">
        <f t="shared" si="39"/>
        <v>0.81504786332185786</v>
      </c>
      <c r="O443" s="157">
        <f t="shared" si="40"/>
        <v>1207853.3843405405</v>
      </c>
    </row>
    <row r="444" spans="1:15" s="18" customFormat="1" ht="14.5" x14ac:dyDescent="0.4">
      <c r="A444" s="154" t="s">
        <v>1726</v>
      </c>
      <c r="B444" s="154" t="s">
        <v>1727</v>
      </c>
      <c r="C444" s="154" t="s">
        <v>1728</v>
      </c>
      <c r="D444" s="155">
        <v>3333772.4615080487</v>
      </c>
      <c r="E444" s="155">
        <v>3333772.4615080487</v>
      </c>
      <c r="F444" s="155">
        <f t="shared" si="36"/>
        <v>0</v>
      </c>
      <c r="G444" s="156">
        <f t="shared" si="37"/>
        <v>1</v>
      </c>
      <c r="H444" s="155">
        <v>338081</v>
      </c>
      <c r="I444" s="155">
        <v>1048873.5062793428</v>
      </c>
      <c r="J444" s="155">
        <f t="shared" si="38"/>
        <v>4720726.9677873915</v>
      </c>
      <c r="K444" s="155">
        <v>4720726.9677873915</v>
      </c>
      <c r="L444" s="155">
        <f t="shared" si="41"/>
        <v>0</v>
      </c>
      <c r="M444" s="155">
        <v>7081850.285915724</v>
      </c>
      <c r="N444" s="156">
        <f t="shared" si="39"/>
        <v>0.66659513788026581</v>
      </c>
      <c r="O444" s="157">
        <f t="shared" si="40"/>
        <v>2361123.3181283325</v>
      </c>
    </row>
    <row r="445" spans="1:15" s="18" customFormat="1" ht="14.5" x14ac:dyDescent="0.4">
      <c r="A445" s="154" t="s">
        <v>1729</v>
      </c>
      <c r="B445" s="154" t="s">
        <v>1730</v>
      </c>
      <c r="C445" s="154" t="s">
        <v>1731</v>
      </c>
      <c r="D445" s="155">
        <v>1091195.2929078548</v>
      </c>
      <c r="E445" s="155">
        <v>1091195.2929078548</v>
      </c>
      <c r="F445" s="155">
        <f t="shared" si="36"/>
        <v>0</v>
      </c>
      <c r="G445" s="156">
        <f t="shared" si="37"/>
        <v>1</v>
      </c>
      <c r="H445" s="155">
        <v>338081</v>
      </c>
      <c r="I445" s="155">
        <v>345145.80965689698</v>
      </c>
      <c r="J445" s="155">
        <f t="shared" si="38"/>
        <v>1774422.1025647516</v>
      </c>
      <c r="K445" s="155">
        <v>1774422.1025647516</v>
      </c>
      <c r="L445" s="155">
        <f t="shared" si="41"/>
        <v>0</v>
      </c>
      <c r="M445" s="155">
        <v>5244373.0781069202</v>
      </c>
      <c r="N445" s="156">
        <f t="shared" si="39"/>
        <v>0.33834780175579554</v>
      </c>
      <c r="O445" s="157">
        <f t="shared" si="40"/>
        <v>3469950.9755421686</v>
      </c>
    </row>
    <row r="446" spans="1:15" s="18" customFormat="1" ht="14.5" x14ac:dyDescent="0.4">
      <c r="A446" s="154" t="s">
        <v>1732</v>
      </c>
      <c r="B446" s="154" t="s">
        <v>1733</v>
      </c>
      <c r="C446" s="154" t="s">
        <v>1734</v>
      </c>
      <c r="D446" s="155">
        <v>4410903.8184921481</v>
      </c>
      <c r="E446" s="155">
        <v>4343546.0988926319</v>
      </c>
      <c r="F446" s="155">
        <f t="shared" si="36"/>
        <v>0</v>
      </c>
      <c r="G446" s="156">
        <f t="shared" si="37"/>
        <v>1.0155075410887635</v>
      </c>
      <c r="H446" s="155">
        <v>338081</v>
      </c>
      <c r="I446" s="155">
        <v>1241573.4806167819</v>
      </c>
      <c r="J446" s="155">
        <f t="shared" si="38"/>
        <v>5990558.2991089299</v>
      </c>
      <c r="K446" s="155">
        <v>5904331.048266096</v>
      </c>
      <c r="L446" s="155">
        <f t="shared" si="41"/>
        <v>0</v>
      </c>
      <c r="M446" s="155">
        <v>8998811.5944256205</v>
      </c>
      <c r="N446" s="156">
        <f t="shared" si="39"/>
        <v>0.66570549191404615</v>
      </c>
      <c r="O446" s="157">
        <f t="shared" si="40"/>
        <v>3008253.2953166906</v>
      </c>
    </row>
    <row r="447" spans="1:15" s="18" customFormat="1" ht="14.5" x14ac:dyDescent="0.4">
      <c r="A447" s="154" t="s">
        <v>1735</v>
      </c>
      <c r="B447" s="154" t="s">
        <v>1736</v>
      </c>
      <c r="C447" s="154" t="s">
        <v>1737</v>
      </c>
      <c r="D447" s="155">
        <v>5000893.5819584299</v>
      </c>
      <c r="E447" s="155">
        <v>4529705.0669086697</v>
      </c>
      <c r="F447" s="155">
        <f t="shared" si="36"/>
        <v>0</v>
      </c>
      <c r="G447" s="156">
        <f t="shared" si="37"/>
        <v>1.1040218972515414</v>
      </c>
      <c r="H447" s="155">
        <v>338081</v>
      </c>
      <c r="I447" s="155">
        <v>1352453.4238998678</v>
      </c>
      <c r="J447" s="155">
        <f t="shared" si="38"/>
        <v>6691428.0058582975</v>
      </c>
      <c r="K447" s="155">
        <v>6088241.1621969519</v>
      </c>
      <c r="L447" s="155">
        <f t="shared" si="41"/>
        <v>0</v>
      </c>
      <c r="M447" s="155">
        <v>9562648.7649152204</v>
      </c>
      <c r="N447" s="156">
        <f t="shared" si="39"/>
        <v>0.69974629104947805</v>
      </c>
      <c r="O447" s="157">
        <f t="shared" si="40"/>
        <v>2871220.759056923</v>
      </c>
    </row>
    <row r="448" spans="1:15" s="18" customFormat="1" ht="14.5" x14ac:dyDescent="0.4">
      <c r="A448" s="154" t="s">
        <v>1666</v>
      </c>
      <c r="B448" s="154" t="s">
        <v>1667</v>
      </c>
      <c r="C448" s="154" t="s">
        <v>1668</v>
      </c>
      <c r="D448" s="155">
        <v>3576285.4064419875</v>
      </c>
      <c r="E448" s="155">
        <v>3576285.4064419875</v>
      </c>
      <c r="F448" s="155">
        <f t="shared" si="36"/>
        <v>0</v>
      </c>
      <c r="G448" s="156">
        <f t="shared" si="37"/>
        <v>1</v>
      </c>
      <c r="H448" s="155">
        <v>338081</v>
      </c>
      <c r="I448" s="155">
        <v>1063824.1850112916</v>
      </c>
      <c r="J448" s="155">
        <f t="shared" si="38"/>
        <v>4978190.5914532794</v>
      </c>
      <c r="K448" s="155">
        <v>4978190.5914532794</v>
      </c>
      <c r="L448" s="155">
        <f t="shared" si="41"/>
        <v>0</v>
      </c>
      <c r="M448" s="155">
        <v>9232129.2995531298</v>
      </c>
      <c r="N448" s="156">
        <f t="shared" si="39"/>
        <v>0.53922453097512868</v>
      </c>
      <c r="O448" s="157">
        <f t="shared" si="40"/>
        <v>4253938.7080998505</v>
      </c>
    </row>
    <row r="449" spans="1:15" s="18" customFormat="1" ht="14.5" x14ac:dyDescent="0.4">
      <c r="A449" s="154" t="s">
        <v>1669</v>
      </c>
      <c r="B449" s="154" t="s">
        <v>1670</v>
      </c>
      <c r="C449" s="154" t="s">
        <v>1671</v>
      </c>
      <c r="D449" s="155">
        <v>3544826.7775646704</v>
      </c>
      <c r="E449" s="155">
        <v>3544826.7775646704</v>
      </c>
      <c r="F449" s="155">
        <f t="shared" si="36"/>
        <v>0</v>
      </c>
      <c r="G449" s="156">
        <f t="shared" si="37"/>
        <v>1</v>
      </c>
      <c r="H449" s="155">
        <v>338081</v>
      </c>
      <c r="I449" s="155">
        <v>1043070.5393182588</v>
      </c>
      <c r="J449" s="155">
        <f t="shared" si="38"/>
        <v>4925978.3168829288</v>
      </c>
      <c r="K449" s="155">
        <v>4925978.3168829288</v>
      </c>
      <c r="L449" s="155">
        <f t="shared" si="41"/>
        <v>0</v>
      </c>
      <c r="M449" s="155">
        <v>8352437.2671425799</v>
      </c>
      <c r="N449" s="156">
        <f t="shared" si="39"/>
        <v>0.58976537737806156</v>
      </c>
      <c r="O449" s="157">
        <f t="shared" si="40"/>
        <v>3426458.9502596511</v>
      </c>
    </row>
    <row r="450" spans="1:15" s="18" customFormat="1" ht="14.5" x14ac:dyDescent="0.4">
      <c r="A450" s="154" t="s">
        <v>1672</v>
      </c>
      <c r="B450" s="154" t="s">
        <v>1673</v>
      </c>
      <c r="C450" s="154" t="s">
        <v>1674</v>
      </c>
      <c r="D450" s="155">
        <v>3880408.6202574973</v>
      </c>
      <c r="E450" s="155">
        <v>3880408.6202574973</v>
      </c>
      <c r="F450" s="155">
        <f t="shared" si="36"/>
        <v>0</v>
      </c>
      <c r="G450" s="156">
        <f t="shared" si="37"/>
        <v>1</v>
      </c>
      <c r="H450" s="155">
        <v>338081</v>
      </c>
      <c r="I450" s="155">
        <v>1063275.7430276575</v>
      </c>
      <c r="J450" s="155">
        <f t="shared" si="38"/>
        <v>5281765.3632851541</v>
      </c>
      <c r="K450" s="155">
        <v>5281765.3632851541</v>
      </c>
      <c r="L450" s="155">
        <f t="shared" si="41"/>
        <v>0</v>
      </c>
      <c r="M450" s="155">
        <v>7881281.1238963157</v>
      </c>
      <c r="N450" s="156">
        <f t="shared" si="39"/>
        <v>0.67016583728635937</v>
      </c>
      <c r="O450" s="157">
        <f t="shared" si="40"/>
        <v>2599515.7606111616</v>
      </c>
    </row>
    <row r="451" spans="1:15" s="18" customFormat="1" ht="14.5" x14ac:dyDescent="0.4">
      <c r="A451" s="154" t="s">
        <v>1675</v>
      </c>
      <c r="B451" s="154" t="s">
        <v>1676</v>
      </c>
      <c r="C451" s="154" t="s">
        <v>1677</v>
      </c>
      <c r="D451" s="155">
        <v>3752765.982707011</v>
      </c>
      <c r="E451" s="155">
        <v>3752765.982707011</v>
      </c>
      <c r="F451" s="155">
        <f t="shared" si="36"/>
        <v>0</v>
      </c>
      <c r="G451" s="156">
        <f t="shared" si="37"/>
        <v>1</v>
      </c>
      <c r="H451" s="155">
        <v>338081</v>
      </c>
      <c r="I451" s="155">
        <v>1128621.4784421022</v>
      </c>
      <c r="J451" s="155">
        <f t="shared" si="38"/>
        <v>5219468.4611491133</v>
      </c>
      <c r="K451" s="155">
        <v>5219468.4611491133</v>
      </c>
      <c r="L451" s="155">
        <f t="shared" si="41"/>
        <v>0</v>
      </c>
      <c r="M451" s="155">
        <v>10324767.128005747</v>
      </c>
      <c r="N451" s="156">
        <f t="shared" si="39"/>
        <v>0.50552892829818874</v>
      </c>
      <c r="O451" s="157">
        <f t="shared" si="40"/>
        <v>5105298.6668566335</v>
      </c>
    </row>
    <row r="452" spans="1:15" s="18" customFormat="1" ht="14.5" x14ac:dyDescent="0.4">
      <c r="A452" s="154" t="s">
        <v>1738</v>
      </c>
      <c r="B452" s="154" t="s">
        <v>1739</v>
      </c>
      <c r="C452" s="154" t="s">
        <v>1740</v>
      </c>
      <c r="D452" s="155">
        <v>6926600.2771863556</v>
      </c>
      <c r="E452" s="155">
        <v>6926600.2771863556</v>
      </c>
      <c r="F452" s="155">
        <f t="shared" si="36"/>
        <v>0</v>
      </c>
      <c r="G452" s="156">
        <f t="shared" si="37"/>
        <v>1</v>
      </c>
      <c r="H452" s="155">
        <v>338081</v>
      </c>
      <c r="I452" s="155">
        <v>1940411.7793906084</v>
      </c>
      <c r="J452" s="155">
        <f t="shared" si="38"/>
        <v>9205093.0565769635</v>
      </c>
      <c r="K452" s="155">
        <v>9205093.0565769635</v>
      </c>
      <c r="L452" s="155">
        <f t="shared" si="41"/>
        <v>0</v>
      </c>
      <c r="M452" s="155">
        <v>11919592.524469482</v>
      </c>
      <c r="N452" s="156">
        <f t="shared" si="39"/>
        <v>0.7722657496621651</v>
      </c>
      <c r="O452" s="157">
        <f t="shared" si="40"/>
        <v>2714499.4678925183</v>
      </c>
    </row>
    <row r="453" spans="1:15" s="18" customFormat="1" ht="14.5" x14ac:dyDescent="0.4">
      <c r="A453" s="154" t="s">
        <v>1741</v>
      </c>
      <c r="B453" s="154" t="s">
        <v>1742</v>
      </c>
      <c r="C453" s="154" t="s">
        <v>1743</v>
      </c>
      <c r="D453" s="155">
        <v>2542497.2467223224</v>
      </c>
      <c r="E453" s="155">
        <v>2542497.2467223224</v>
      </c>
      <c r="F453" s="155">
        <f t="shared" si="36"/>
        <v>0</v>
      </c>
      <c r="G453" s="156">
        <f t="shared" si="37"/>
        <v>1</v>
      </c>
      <c r="H453" s="155">
        <v>338081</v>
      </c>
      <c r="I453" s="155">
        <v>722793.94410281768</v>
      </c>
      <c r="J453" s="155">
        <f t="shared" si="38"/>
        <v>3603372.1908251401</v>
      </c>
      <c r="K453" s="155">
        <v>3603372.1908251401</v>
      </c>
      <c r="L453" s="155">
        <f t="shared" si="41"/>
        <v>0</v>
      </c>
      <c r="M453" s="155">
        <v>6074745.6226818589</v>
      </c>
      <c r="N453" s="156">
        <f t="shared" si="39"/>
        <v>0.59317252353265371</v>
      </c>
      <c r="O453" s="157">
        <f t="shared" si="40"/>
        <v>2471373.4318567188</v>
      </c>
    </row>
    <row r="454" spans="1:15" s="18" customFormat="1" ht="14.5" x14ac:dyDescent="0.4">
      <c r="A454" s="154" t="s">
        <v>1744</v>
      </c>
      <c r="B454" s="154" t="s">
        <v>1745</v>
      </c>
      <c r="C454" s="154" t="s">
        <v>1746</v>
      </c>
      <c r="D454" s="155">
        <v>3434114.3461214839</v>
      </c>
      <c r="E454" s="155">
        <v>3434114.3461214839</v>
      </c>
      <c r="F454" s="155">
        <f t="shared" si="36"/>
        <v>0</v>
      </c>
      <c r="G454" s="156">
        <f t="shared" si="37"/>
        <v>1</v>
      </c>
      <c r="H454" s="155">
        <v>338081</v>
      </c>
      <c r="I454" s="155">
        <v>954045.63343780569</v>
      </c>
      <c r="J454" s="155">
        <f t="shared" si="38"/>
        <v>4726240.9795592893</v>
      </c>
      <c r="K454" s="155">
        <v>4726240.9795592893</v>
      </c>
      <c r="L454" s="155">
        <f t="shared" si="41"/>
        <v>0</v>
      </c>
      <c r="M454" s="155">
        <v>7578168.5188581254</v>
      </c>
      <c r="N454" s="156">
        <f t="shared" si="39"/>
        <v>0.62366533124700652</v>
      </c>
      <c r="O454" s="157">
        <f t="shared" si="40"/>
        <v>2851927.5392988361</v>
      </c>
    </row>
    <row r="455" spans="1:15" s="18" customFormat="1" ht="14.5" x14ac:dyDescent="0.4">
      <c r="A455" s="154" t="s">
        <v>1747</v>
      </c>
      <c r="B455" s="154" t="s">
        <v>1748</v>
      </c>
      <c r="C455" s="154" t="s">
        <v>1749</v>
      </c>
      <c r="D455" s="155">
        <v>1725452.0516380954</v>
      </c>
      <c r="E455" s="155">
        <v>1725452.0516380954</v>
      </c>
      <c r="F455" s="155">
        <f t="shared" si="36"/>
        <v>0</v>
      </c>
      <c r="G455" s="156">
        <f t="shared" si="37"/>
        <v>1</v>
      </c>
      <c r="H455" s="155">
        <v>338081</v>
      </c>
      <c r="I455" s="155">
        <v>485410.22261656501</v>
      </c>
      <c r="J455" s="155">
        <f t="shared" si="38"/>
        <v>2548943.2742546606</v>
      </c>
      <c r="K455" s="155">
        <v>2548943.2742546606</v>
      </c>
      <c r="L455" s="155">
        <f t="shared" si="41"/>
        <v>0</v>
      </c>
      <c r="M455" s="155">
        <v>3952241.3789689308</v>
      </c>
      <c r="N455" s="156">
        <f t="shared" si="39"/>
        <v>0.64493613366287728</v>
      </c>
      <c r="O455" s="157">
        <f t="shared" si="40"/>
        <v>1403298.1047142702</v>
      </c>
    </row>
    <row r="456" spans="1:15" s="18" customFormat="1" ht="14.5" x14ac:dyDescent="0.4">
      <c r="A456" s="154" t="s">
        <v>1678</v>
      </c>
      <c r="B456" s="154" t="s">
        <v>1679</v>
      </c>
      <c r="C456" s="154" t="s">
        <v>1680</v>
      </c>
      <c r="D456" s="155">
        <v>3074526.2369833025</v>
      </c>
      <c r="E456" s="155">
        <v>3074526.2369833025</v>
      </c>
      <c r="F456" s="155">
        <f t="shared" ref="F456:F519" si="42">IF(D456="#N/A","#N/A",ROUND(IF(E456-D456&lt;0,0,E456-D456),0))</f>
        <v>0</v>
      </c>
      <c r="G456" s="156">
        <f t="shared" ref="G456:G519" si="43">IFERROR(D456/E456,"")</f>
        <v>1</v>
      </c>
      <c r="H456" s="155">
        <v>338081</v>
      </c>
      <c r="I456" s="155">
        <v>943269.12410458585</v>
      </c>
      <c r="J456" s="155">
        <f t="shared" ref="J456:J519" si="44">IFERROR(IF(D456=0,0,D456+H456+I456),"#N/A")</f>
        <v>4355876.3610878885</v>
      </c>
      <c r="K456" s="155">
        <v>4355876.3610878885</v>
      </c>
      <c r="L456" s="155">
        <f t="shared" si="41"/>
        <v>0</v>
      </c>
      <c r="M456" s="155">
        <v>6902624.2179466886</v>
      </c>
      <c r="N456" s="156">
        <f t="shared" ref="N456:N519" si="45">IFERROR(J456/M456,"#N/A")</f>
        <v>0.63104642865574145</v>
      </c>
      <c r="O456" s="157">
        <f t="shared" ref="O456:O519" si="46">IFERROR(M456-J456,"#N/A")</f>
        <v>2546747.8568588002</v>
      </c>
    </row>
    <row r="457" spans="1:15" s="18" customFormat="1" ht="14.5" x14ac:dyDescent="0.4">
      <c r="A457" s="154" t="s">
        <v>1750</v>
      </c>
      <c r="B457" s="154" t="s">
        <v>1751</v>
      </c>
      <c r="C457" s="154" t="s">
        <v>1752</v>
      </c>
      <c r="D457" s="155">
        <v>3234001.1655201414</v>
      </c>
      <c r="E457" s="155">
        <v>3234001.1655201414</v>
      </c>
      <c r="F457" s="155">
        <f t="shared" si="42"/>
        <v>0</v>
      </c>
      <c r="G457" s="156">
        <f t="shared" si="43"/>
        <v>1</v>
      </c>
      <c r="H457" s="155">
        <v>338081</v>
      </c>
      <c r="I457" s="155">
        <v>984959.73034545558</v>
      </c>
      <c r="J457" s="155">
        <f t="shared" si="44"/>
        <v>4557041.8958655968</v>
      </c>
      <c r="K457" s="155">
        <v>4557041.8958655968</v>
      </c>
      <c r="L457" s="155">
        <f t="shared" ref="L457:L520" si="47">IF(J457="#N/A","#N/A",ROUND(IF(K457-J457&lt;0,0,K457-J457),0))</f>
        <v>0</v>
      </c>
      <c r="M457" s="155">
        <v>6261345.2458421336</v>
      </c>
      <c r="N457" s="156">
        <f t="shared" si="45"/>
        <v>0.7278055620542111</v>
      </c>
      <c r="O457" s="157">
        <f t="shared" si="46"/>
        <v>1704303.3499765368</v>
      </c>
    </row>
    <row r="458" spans="1:15" s="18" customFormat="1" ht="14.5" x14ac:dyDescent="0.4">
      <c r="A458" s="154" t="s">
        <v>1681</v>
      </c>
      <c r="B458" s="154" t="s">
        <v>1682</v>
      </c>
      <c r="C458" s="154" t="s">
        <v>1683</v>
      </c>
      <c r="D458" s="155">
        <v>4832065.3078514803</v>
      </c>
      <c r="E458" s="155">
        <v>4832065.3078514803</v>
      </c>
      <c r="F458" s="155">
        <f t="shared" si="42"/>
        <v>0</v>
      </c>
      <c r="G458" s="156">
        <f t="shared" si="43"/>
        <v>1</v>
      </c>
      <c r="H458" s="155">
        <v>338081</v>
      </c>
      <c r="I458" s="155">
        <v>1322317.6638347453</v>
      </c>
      <c r="J458" s="155">
        <f t="shared" si="44"/>
        <v>6492463.9716862254</v>
      </c>
      <c r="K458" s="155">
        <v>6492463.9716862254</v>
      </c>
      <c r="L458" s="155">
        <f t="shared" si="47"/>
        <v>0</v>
      </c>
      <c r="M458" s="155">
        <v>8822367.6715094969</v>
      </c>
      <c r="N458" s="156">
        <f t="shared" si="45"/>
        <v>0.73590947616620606</v>
      </c>
      <c r="O458" s="157">
        <f t="shared" si="46"/>
        <v>2329903.6998232715</v>
      </c>
    </row>
    <row r="459" spans="1:15" s="18" customFormat="1" ht="14.5" x14ac:dyDescent="0.4">
      <c r="A459" s="154" t="s">
        <v>1684</v>
      </c>
      <c r="B459" s="154" t="s">
        <v>1685</v>
      </c>
      <c r="C459" s="154" t="s">
        <v>1686</v>
      </c>
      <c r="D459" s="155">
        <v>2009470.5527580916</v>
      </c>
      <c r="E459" s="155">
        <v>2009470.5527580916</v>
      </c>
      <c r="F459" s="155">
        <f t="shared" si="42"/>
        <v>0</v>
      </c>
      <c r="G459" s="156">
        <f t="shared" si="43"/>
        <v>1</v>
      </c>
      <c r="H459" s="155">
        <v>338081</v>
      </c>
      <c r="I459" s="155">
        <v>569230.18868521194</v>
      </c>
      <c r="J459" s="155">
        <f t="shared" si="44"/>
        <v>2916781.7414433034</v>
      </c>
      <c r="K459" s="155">
        <v>2916781.7414433034</v>
      </c>
      <c r="L459" s="155">
        <f t="shared" si="47"/>
        <v>0</v>
      </c>
      <c r="M459" s="155">
        <v>4010909.4943275205</v>
      </c>
      <c r="N459" s="156">
        <f t="shared" si="45"/>
        <v>0.72721205640974917</v>
      </c>
      <c r="O459" s="157">
        <f t="shared" si="46"/>
        <v>1094127.7528842171</v>
      </c>
    </row>
    <row r="460" spans="1:15" s="18" customFormat="1" ht="14.5" x14ac:dyDescent="0.4">
      <c r="A460" s="154" t="s">
        <v>1687</v>
      </c>
      <c r="B460" s="154" t="s">
        <v>1688</v>
      </c>
      <c r="C460" s="154" t="s">
        <v>1689</v>
      </c>
      <c r="D460" s="155">
        <v>2043659.3733161683</v>
      </c>
      <c r="E460" s="155">
        <v>2043659.3733161683</v>
      </c>
      <c r="F460" s="155">
        <f t="shared" si="42"/>
        <v>0</v>
      </c>
      <c r="G460" s="156">
        <f t="shared" si="43"/>
        <v>1</v>
      </c>
      <c r="H460" s="155">
        <v>338081</v>
      </c>
      <c r="I460" s="155">
        <v>572508.81994080113</v>
      </c>
      <c r="J460" s="155">
        <f t="shared" si="44"/>
        <v>2954249.1932569696</v>
      </c>
      <c r="K460" s="155">
        <v>2954249.1932569696</v>
      </c>
      <c r="L460" s="155">
        <f t="shared" si="47"/>
        <v>0</v>
      </c>
      <c r="M460" s="155">
        <v>4472598.3306681644</v>
      </c>
      <c r="N460" s="156">
        <f t="shared" si="45"/>
        <v>0.6605219102730453</v>
      </c>
      <c r="O460" s="157">
        <f t="shared" si="46"/>
        <v>1518349.1374111949</v>
      </c>
    </row>
    <row r="461" spans="1:15" s="18" customFormat="1" ht="14.5" x14ac:dyDescent="0.4">
      <c r="A461" s="154" t="s">
        <v>141</v>
      </c>
      <c r="B461" s="154" t="s">
        <v>142</v>
      </c>
      <c r="C461" s="154" t="s">
        <v>143</v>
      </c>
      <c r="D461" s="155" t="e">
        <v>#N/A</v>
      </c>
      <c r="E461" s="155" t="e">
        <v>#N/A</v>
      </c>
      <c r="F461" s="155" t="e">
        <f t="shared" si="42"/>
        <v>#N/A</v>
      </c>
      <c r="G461" s="156" t="str">
        <f t="shared" si="43"/>
        <v/>
      </c>
      <c r="H461" s="155" t="e">
        <v>#N/A</v>
      </c>
      <c r="I461" s="155" t="e">
        <v>#N/A</v>
      </c>
      <c r="J461" s="155" t="str">
        <f t="shared" si="44"/>
        <v>#N/A</v>
      </c>
      <c r="K461" s="155" t="s">
        <v>5071</v>
      </c>
      <c r="L461" s="155" t="str">
        <f t="shared" si="47"/>
        <v>#N/A</v>
      </c>
      <c r="M461" s="155" t="e">
        <v>#N/A</v>
      </c>
      <c r="N461" s="156" t="str">
        <f t="shared" si="45"/>
        <v>#N/A</v>
      </c>
      <c r="O461" s="157" t="str">
        <f t="shared" si="46"/>
        <v>#N/A</v>
      </c>
    </row>
    <row r="462" spans="1:15" s="18" customFormat="1" ht="14.5" x14ac:dyDescent="0.4">
      <c r="A462" s="154" t="s">
        <v>1753</v>
      </c>
      <c r="B462" s="154" t="s">
        <v>1754</v>
      </c>
      <c r="C462" s="154" t="s">
        <v>1755</v>
      </c>
      <c r="D462" s="155">
        <v>2541144.3019628203</v>
      </c>
      <c r="E462" s="155">
        <v>2541144.651645794</v>
      </c>
      <c r="F462" s="155">
        <f t="shared" si="42"/>
        <v>0</v>
      </c>
      <c r="G462" s="156">
        <f t="shared" si="43"/>
        <v>0.99999986239155114</v>
      </c>
      <c r="H462" s="155">
        <v>338081</v>
      </c>
      <c r="I462" s="155">
        <v>682391.04958790576</v>
      </c>
      <c r="J462" s="155">
        <f t="shared" si="44"/>
        <v>3561616.3515507262</v>
      </c>
      <c r="K462" s="155">
        <v>3561616.799193575</v>
      </c>
      <c r="L462" s="155">
        <f t="shared" si="47"/>
        <v>0</v>
      </c>
      <c r="M462" s="155">
        <v>7779005.8748698756</v>
      </c>
      <c r="N462" s="156">
        <f t="shared" si="45"/>
        <v>0.45784980868269415</v>
      </c>
      <c r="O462" s="157">
        <f t="shared" si="46"/>
        <v>4217389.5233191494</v>
      </c>
    </row>
    <row r="463" spans="1:15" s="18" customFormat="1" ht="14.5" x14ac:dyDescent="0.4">
      <c r="A463" s="154" t="s">
        <v>1756</v>
      </c>
      <c r="B463" s="154" t="s">
        <v>1757</v>
      </c>
      <c r="C463" s="154" t="s">
        <v>1758</v>
      </c>
      <c r="D463" s="155">
        <v>3231112.4329514983</v>
      </c>
      <c r="E463" s="155">
        <v>3231112.4329514983</v>
      </c>
      <c r="F463" s="155">
        <f t="shared" si="42"/>
        <v>0</v>
      </c>
      <c r="G463" s="156">
        <f t="shared" si="43"/>
        <v>1</v>
      </c>
      <c r="H463" s="155">
        <v>338081</v>
      </c>
      <c r="I463" s="155">
        <v>1045632.4395431806</v>
      </c>
      <c r="J463" s="155">
        <f t="shared" si="44"/>
        <v>4614825.8724946789</v>
      </c>
      <c r="K463" s="155">
        <v>4614825.8724946789</v>
      </c>
      <c r="L463" s="155">
        <f t="shared" si="47"/>
        <v>0</v>
      </c>
      <c r="M463" s="155">
        <v>7618820.3845448494</v>
      </c>
      <c r="N463" s="156">
        <f t="shared" si="45"/>
        <v>0.60571396089820928</v>
      </c>
      <c r="O463" s="157">
        <f t="shared" si="46"/>
        <v>3003994.5120501705</v>
      </c>
    </row>
    <row r="464" spans="1:15" s="18" customFormat="1" ht="14.5" x14ac:dyDescent="0.4">
      <c r="A464" s="154" t="s">
        <v>1759</v>
      </c>
      <c r="B464" s="154" t="s">
        <v>1760</v>
      </c>
      <c r="C464" s="154" t="s">
        <v>1761</v>
      </c>
      <c r="D464" s="155">
        <v>6056790.8332984587</v>
      </c>
      <c r="E464" s="155">
        <v>6056790.8332984587</v>
      </c>
      <c r="F464" s="155">
        <f t="shared" si="42"/>
        <v>0</v>
      </c>
      <c r="G464" s="156">
        <f t="shared" si="43"/>
        <v>1</v>
      </c>
      <c r="H464" s="155">
        <v>338081</v>
      </c>
      <c r="I464" s="155">
        <v>1696744.265094606</v>
      </c>
      <c r="J464" s="155">
        <f t="shared" si="44"/>
        <v>8091616.0983930649</v>
      </c>
      <c r="K464" s="155">
        <v>8091616.0983930649</v>
      </c>
      <c r="L464" s="155">
        <f t="shared" si="47"/>
        <v>0</v>
      </c>
      <c r="M464" s="155">
        <v>14663095.652952012</v>
      </c>
      <c r="N464" s="156">
        <f t="shared" si="45"/>
        <v>0.55183545752591745</v>
      </c>
      <c r="O464" s="157">
        <f t="shared" si="46"/>
        <v>6571479.5545589468</v>
      </c>
    </row>
    <row r="465" spans="1:15" s="18" customFormat="1" ht="14.5" x14ac:dyDescent="0.4">
      <c r="A465" s="154" t="s">
        <v>1762</v>
      </c>
      <c r="B465" s="154" t="s">
        <v>1763</v>
      </c>
      <c r="C465" s="154" t="s">
        <v>1764</v>
      </c>
      <c r="D465" s="155">
        <v>5690379.8518208405</v>
      </c>
      <c r="E465" s="155">
        <v>5690379.8518208405</v>
      </c>
      <c r="F465" s="155">
        <f t="shared" si="42"/>
        <v>0</v>
      </c>
      <c r="G465" s="156">
        <f t="shared" si="43"/>
        <v>1</v>
      </c>
      <c r="H465" s="155">
        <v>338081</v>
      </c>
      <c r="I465" s="155">
        <v>1594098.4644699201</v>
      </c>
      <c r="J465" s="155">
        <f t="shared" si="44"/>
        <v>7622559.3162907604</v>
      </c>
      <c r="K465" s="155">
        <v>7622559.3162907604</v>
      </c>
      <c r="L465" s="155">
        <f t="shared" si="47"/>
        <v>0</v>
      </c>
      <c r="M465" s="155">
        <v>14074996.065948825</v>
      </c>
      <c r="N465" s="156">
        <f t="shared" si="45"/>
        <v>0.54156742073497033</v>
      </c>
      <c r="O465" s="157">
        <f t="shared" si="46"/>
        <v>6452436.7496580649</v>
      </c>
    </row>
    <row r="466" spans="1:15" s="18" customFormat="1" ht="14.5" x14ac:dyDescent="0.4">
      <c r="A466" s="154" t="s">
        <v>1765</v>
      </c>
      <c r="B466" s="154" t="s">
        <v>1766</v>
      </c>
      <c r="C466" s="154" t="s">
        <v>1767</v>
      </c>
      <c r="D466" s="155">
        <v>4188200.1002620012</v>
      </c>
      <c r="E466" s="155">
        <v>4188200.1002620012</v>
      </c>
      <c r="F466" s="155">
        <f t="shared" si="42"/>
        <v>0</v>
      </c>
      <c r="G466" s="156">
        <f t="shared" si="43"/>
        <v>1</v>
      </c>
      <c r="H466" s="155">
        <v>338081</v>
      </c>
      <c r="I466" s="155">
        <v>1266262.3853649881</v>
      </c>
      <c r="J466" s="155">
        <f t="shared" si="44"/>
        <v>5792543.485626989</v>
      </c>
      <c r="K466" s="155">
        <v>5792543.485626989</v>
      </c>
      <c r="L466" s="155">
        <f t="shared" si="47"/>
        <v>0</v>
      </c>
      <c r="M466" s="155">
        <v>9065398.293017583</v>
      </c>
      <c r="N466" s="156">
        <f t="shared" si="45"/>
        <v>0.63897286124632424</v>
      </c>
      <c r="O466" s="157">
        <f t="shared" si="46"/>
        <v>3272854.8073905939</v>
      </c>
    </row>
    <row r="467" spans="1:15" s="18" customFormat="1" ht="14.5" x14ac:dyDescent="0.4">
      <c r="A467" s="154" t="s">
        <v>1768</v>
      </c>
      <c r="B467" s="154" t="s">
        <v>1769</v>
      </c>
      <c r="C467" s="154" t="s">
        <v>1770</v>
      </c>
      <c r="D467" s="155">
        <v>7354410.2123958245</v>
      </c>
      <c r="E467" s="155">
        <v>7354410.2123958245</v>
      </c>
      <c r="F467" s="155">
        <f t="shared" si="42"/>
        <v>0</v>
      </c>
      <c r="G467" s="156">
        <f t="shared" si="43"/>
        <v>1</v>
      </c>
      <c r="H467" s="155">
        <v>338081</v>
      </c>
      <c r="I467" s="155">
        <v>2060257.6221705324</v>
      </c>
      <c r="J467" s="155">
        <f t="shared" si="44"/>
        <v>9752748.8345663566</v>
      </c>
      <c r="K467" s="155">
        <v>9752748.8345663566</v>
      </c>
      <c r="L467" s="155">
        <f t="shared" si="47"/>
        <v>0</v>
      </c>
      <c r="M467" s="155">
        <v>16126703.273346361</v>
      </c>
      <c r="N467" s="156">
        <f t="shared" si="45"/>
        <v>0.60475775298013645</v>
      </c>
      <c r="O467" s="157">
        <f t="shared" si="46"/>
        <v>6373954.4387800042</v>
      </c>
    </row>
    <row r="468" spans="1:15" s="18" customFormat="1" ht="14.5" x14ac:dyDescent="0.4">
      <c r="A468" s="154" t="s">
        <v>1771</v>
      </c>
      <c r="B468" s="154" t="s">
        <v>1772</v>
      </c>
      <c r="C468" s="154" t="s">
        <v>1773</v>
      </c>
      <c r="D468" s="155">
        <v>3194631.6816917616</v>
      </c>
      <c r="E468" s="155">
        <v>3194631.6816917616</v>
      </c>
      <c r="F468" s="155">
        <f t="shared" si="42"/>
        <v>0</v>
      </c>
      <c r="G468" s="156">
        <f t="shared" si="43"/>
        <v>1</v>
      </c>
      <c r="H468" s="155">
        <v>338081</v>
      </c>
      <c r="I468" s="155">
        <v>783674.00944777986</v>
      </c>
      <c r="J468" s="155">
        <f t="shared" si="44"/>
        <v>4316386.6911395416</v>
      </c>
      <c r="K468" s="155">
        <v>4316386.6911395416</v>
      </c>
      <c r="L468" s="155">
        <f t="shared" si="47"/>
        <v>0</v>
      </c>
      <c r="M468" s="155">
        <v>12107249.538015185</v>
      </c>
      <c r="N468" s="156">
        <f t="shared" si="45"/>
        <v>0.35651257352767446</v>
      </c>
      <c r="O468" s="157">
        <f t="shared" si="46"/>
        <v>7790862.8468756434</v>
      </c>
    </row>
    <row r="469" spans="1:15" s="18" customFormat="1" ht="14.5" x14ac:dyDescent="0.4">
      <c r="A469" s="154" t="s">
        <v>1774</v>
      </c>
      <c r="B469" s="154" t="s">
        <v>1775</v>
      </c>
      <c r="C469" s="154" t="s">
        <v>1776</v>
      </c>
      <c r="D469" s="155">
        <v>5387949.0715373494</v>
      </c>
      <c r="E469" s="155">
        <v>5387949.0715373494</v>
      </c>
      <c r="F469" s="155">
        <f t="shared" si="42"/>
        <v>0</v>
      </c>
      <c r="G469" s="156">
        <f t="shared" si="43"/>
        <v>1</v>
      </c>
      <c r="H469" s="155">
        <v>338081</v>
      </c>
      <c r="I469" s="155">
        <v>1570033.1307442021</v>
      </c>
      <c r="J469" s="155">
        <f t="shared" si="44"/>
        <v>7296063.2022815514</v>
      </c>
      <c r="K469" s="155">
        <v>7296063.2022815514</v>
      </c>
      <c r="L469" s="155">
        <f t="shared" si="47"/>
        <v>0</v>
      </c>
      <c r="M469" s="155">
        <v>11950808.536740653</v>
      </c>
      <c r="N469" s="156">
        <f t="shared" si="45"/>
        <v>0.61050791499596802</v>
      </c>
      <c r="O469" s="157">
        <f t="shared" si="46"/>
        <v>4654745.3344591018</v>
      </c>
    </row>
    <row r="470" spans="1:15" s="18" customFormat="1" ht="14.5" x14ac:dyDescent="0.4">
      <c r="A470" s="154" t="s">
        <v>1777</v>
      </c>
      <c r="B470" s="154" t="s">
        <v>1778</v>
      </c>
      <c r="C470" s="154" t="s">
        <v>1779</v>
      </c>
      <c r="D470" s="155">
        <v>5575143.2850582721</v>
      </c>
      <c r="E470" s="155">
        <v>5575143.2850582721</v>
      </c>
      <c r="F470" s="155">
        <f t="shared" si="42"/>
        <v>0</v>
      </c>
      <c r="G470" s="156">
        <f t="shared" si="43"/>
        <v>1</v>
      </c>
      <c r="H470" s="155">
        <v>338081</v>
      </c>
      <c r="I470" s="155">
        <v>1710271.9998306599</v>
      </c>
      <c r="J470" s="155">
        <f t="shared" si="44"/>
        <v>7623496.2848889325</v>
      </c>
      <c r="K470" s="155">
        <v>7623496.2848889325</v>
      </c>
      <c r="L470" s="155">
        <f t="shared" si="47"/>
        <v>0</v>
      </c>
      <c r="M470" s="155">
        <v>13553529.327692213</v>
      </c>
      <c r="N470" s="156">
        <f t="shared" si="45"/>
        <v>0.56247314633486689</v>
      </c>
      <c r="O470" s="157">
        <f t="shared" si="46"/>
        <v>5930033.0428032801</v>
      </c>
    </row>
    <row r="471" spans="1:15" s="18" customFormat="1" ht="14.5" x14ac:dyDescent="0.4">
      <c r="A471" s="154" t="s">
        <v>1780</v>
      </c>
      <c r="B471" s="154" t="s">
        <v>1781</v>
      </c>
      <c r="C471" s="154" t="s">
        <v>1782</v>
      </c>
      <c r="D471" s="155">
        <v>6263560.9753485722</v>
      </c>
      <c r="E471" s="155">
        <v>6263560.9753485722</v>
      </c>
      <c r="F471" s="155">
        <f t="shared" si="42"/>
        <v>0</v>
      </c>
      <c r="G471" s="156">
        <f t="shared" si="43"/>
        <v>1</v>
      </c>
      <c r="H471" s="155">
        <v>338081</v>
      </c>
      <c r="I471" s="155">
        <v>1790605.9784964805</v>
      </c>
      <c r="J471" s="155">
        <f t="shared" si="44"/>
        <v>8392247.953845052</v>
      </c>
      <c r="K471" s="155">
        <v>8392247.953845052</v>
      </c>
      <c r="L471" s="155">
        <f t="shared" si="47"/>
        <v>0</v>
      </c>
      <c r="M471" s="155">
        <v>14239378.271317057</v>
      </c>
      <c r="N471" s="156">
        <f t="shared" si="45"/>
        <v>0.58936898746133382</v>
      </c>
      <c r="O471" s="157">
        <f t="shared" si="46"/>
        <v>5847130.3174720053</v>
      </c>
    </row>
    <row r="472" spans="1:15" s="18" customFormat="1" ht="14.5" x14ac:dyDescent="0.4">
      <c r="A472" s="154" t="s">
        <v>1783</v>
      </c>
      <c r="B472" s="154" t="s">
        <v>1784</v>
      </c>
      <c r="C472" s="154" t="s">
        <v>1785</v>
      </c>
      <c r="D472" s="155">
        <v>4380831.8469414236</v>
      </c>
      <c r="E472" s="155">
        <v>4380831.8469414236</v>
      </c>
      <c r="F472" s="155">
        <f t="shared" si="42"/>
        <v>0</v>
      </c>
      <c r="G472" s="156">
        <f t="shared" si="43"/>
        <v>1</v>
      </c>
      <c r="H472" s="155">
        <v>338081</v>
      </c>
      <c r="I472" s="155">
        <v>1227241.8651649901</v>
      </c>
      <c r="J472" s="155">
        <f t="shared" si="44"/>
        <v>5946154.7121064141</v>
      </c>
      <c r="K472" s="155">
        <v>5946154.7121064141</v>
      </c>
      <c r="L472" s="155">
        <f t="shared" si="47"/>
        <v>0</v>
      </c>
      <c r="M472" s="155">
        <v>10226323.382990699</v>
      </c>
      <c r="N472" s="156">
        <f t="shared" si="45"/>
        <v>0.58145576757298423</v>
      </c>
      <c r="O472" s="157">
        <f t="shared" si="46"/>
        <v>4280168.6708842851</v>
      </c>
    </row>
    <row r="473" spans="1:15" s="18" customFormat="1" ht="14.5" x14ac:dyDescent="0.4">
      <c r="A473" s="154" t="s">
        <v>1786</v>
      </c>
      <c r="B473" s="154" t="s">
        <v>1787</v>
      </c>
      <c r="C473" s="154" t="s">
        <v>1788</v>
      </c>
      <c r="D473" s="155">
        <v>4972304.6665091384</v>
      </c>
      <c r="E473" s="155">
        <v>4972304.6665091384</v>
      </c>
      <c r="F473" s="155">
        <f t="shared" si="42"/>
        <v>0</v>
      </c>
      <c r="G473" s="156">
        <f t="shared" si="43"/>
        <v>1</v>
      </c>
      <c r="H473" s="155">
        <v>338081</v>
      </c>
      <c r="I473" s="155">
        <v>1392937.4577767421</v>
      </c>
      <c r="J473" s="155">
        <f t="shared" si="44"/>
        <v>6703323.1242858805</v>
      </c>
      <c r="K473" s="155">
        <v>6703323.1242858805</v>
      </c>
      <c r="L473" s="155">
        <f t="shared" si="47"/>
        <v>0</v>
      </c>
      <c r="M473" s="155">
        <v>10021903.068180267</v>
      </c>
      <c r="N473" s="156">
        <f t="shared" si="45"/>
        <v>0.66886728784766025</v>
      </c>
      <c r="O473" s="157">
        <f t="shared" si="46"/>
        <v>3318579.9438943863</v>
      </c>
    </row>
    <row r="474" spans="1:15" s="18" customFormat="1" ht="14.5" x14ac:dyDescent="0.4">
      <c r="A474" s="154" t="s">
        <v>1789</v>
      </c>
      <c r="B474" s="154" t="s">
        <v>1790</v>
      </c>
      <c r="C474" s="154" t="s">
        <v>1791</v>
      </c>
      <c r="D474" s="155">
        <v>5971644.7568585305</v>
      </c>
      <c r="E474" s="155">
        <v>5971644.7568585305</v>
      </c>
      <c r="F474" s="155">
        <f t="shared" si="42"/>
        <v>0</v>
      </c>
      <c r="G474" s="156">
        <f t="shared" si="43"/>
        <v>1</v>
      </c>
      <c r="H474" s="155">
        <v>338081</v>
      </c>
      <c r="I474" s="155">
        <v>1704514.1102928882</v>
      </c>
      <c r="J474" s="155">
        <f t="shared" si="44"/>
        <v>8014239.8671514187</v>
      </c>
      <c r="K474" s="155">
        <v>8014239.8671514187</v>
      </c>
      <c r="L474" s="155">
        <f t="shared" si="47"/>
        <v>0</v>
      </c>
      <c r="M474" s="155">
        <v>15332914.931620395</v>
      </c>
      <c r="N474" s="156">
        <f t="shared" si="45"/>
        <v>0.52268207988449766</v>
      </c>
      <c r="O474" s="157">
        <f t="shared" si="46"/>
        <v>7318675.0644689761</v>
      </c>
    </row>
    <row r="475" spans="1:15" s="18" customFormat="1" ht="14.5" x14ac:dyDescent="0.4">
      <c r="A475" s="154" t="s">
        <v>1792</v>
      </c>
      <c r="B475" s="154" t="s">
        <v>1793</v>
      </c>
      <c r="C475" s="154" t="s">
        <v>1794</v>
      </c>
      <c r="D475" s="155">
        <v>896409.0096026723</v>
      </c>
      <c r="E475" s="155">
        <v>896409.0096026723</v>
      </c>
      <c r="F475" s="155">
        <f t="shared" si="42"/>
        <v>0</v>
      </c>
      <c r="G475" s="156">
        <f t="shared" si="43"/>
        <v>1</v>
      </c>
      <c r="H475" s="155">
        <v>338081</v>
      </c>
      <c r="I475" s="155">
        <v>278458.26960851951</v>
      </c>
      <c r="J475" s="155">
        <f t="shared" si="44"/>
        <v>1512948.2792111919</v>
      </c>
      <c r="K475" s="155">
        <v>1512948.2792111919</v>
      </c>
      <c r="L475" s="155">
        <f t="shared" si="47"/>
        <v>0</v>
      </c>
      <c r="M475" s="155">
        <v>3620045.1590948249</v>
      </c>
      <c r="N475" s="156">
        <f t="shared" si="45"/>
        <v>0.41793629988568914</v>
      </c>
      <c r="O475" s="157">
        <f t="shared" si="46"/>
        <v>2107096.879883633</v>
      </c>
    </row>
    <row r="476" spans="1:15" s="18" customFormat="1" ht="14.5" x14ac:dyDescent="0.4">
      <c r="A476" s="154" t="s">
        <v>1795</v>
      </c>
      <c r="B476" s="154" t="s">
        <v>1796</v>
      </c>
      <c r="C476" s="154" t="s">
        <v>1797</v>
      </c>
      <c r="D476" s="155">
        <v>2419004.3089611898</v>
      </c>
      <c r="E476" s="155">
        <v>2419004.3089611898</v>
      </c>
      <c r="F476" s="155">
        <f t="shared" si="42"/>
        <v>0</v>
      </c>
      <c r="G476" s="156">
        <f t="shared" si="43"/>
        <v>1</v>
      </c>
      <c r="H476" s="155">
        <v>338081</v>
      </c>
      <c r="I476" s="155">
        <v>777468.35083843826</v>
      </c>
      <c r="J476" s="155">
        <f t="shared" si="44"/>
        <v>3534553.659799628</v>
      </c>
      <c r="K476" s="155">
        <v>3534553.659799628</v>
      </c>
      <c r="L476" s="155">
        <f t="shared" si="47"/>
        <v>0</v>
      </c>
      <c r="M476" s="155">
        <v>7725398.4382619066</v>
      </c>
      <c r="N476" s="156">
        <f t="shared" si="45"/>
        <v>0.45752380127009307</v>
      </c>
      <c r="O476" s="157">
        <f t="shared" si="46"/>
        <v>4190844.7784622787</v>
      </c>
    </row>
    <row r="477" spans="1:15" s="18" customFormat="1" ht="14.5" x14ac:dyDescent="0.4">
      <c r="A477" s="154" t="s">
        <v>1798</v>
      </c>
      <c r="B477" s="154" t="s">
        <v>1799</v>
      </c>
      <c r="C477" s="154" t="s">
        <v>1800</v>
      </c>
      <c r="D477" s="155">
        <v>5897063.304805845</v>
      </c>
      <c r="E477" s="155">
        <v>5897063.304805845</v>
      </c>
      <c r="F477" s="155">
        <f t="shared" si="42"/>
        <v>0</v>
      </c>
      <c r="G477" s="156">
        <f t="shared" si="43"/>
        <v>1</v>
      </c>
      <c r="H477" s="155">
        <v>338081</v>
      </c>
      <c r="I477" s="155">
        <v>1678121.2789434728</v>
      </c>
      <c r="J477" s="155">
        <f t="shared" si="44"/>
        <v>7913265.5837493176</v>
      </c>
      <c r="K477" s="155">
        <v>7913265.5837493176</v>
      </c>
      <c r="L477" s="155">
        <f t="shared" si="47"/>
        <v>0</v>
      </c>
      <c r="M477" s="155">
        <v>12710974.15552979</v>
      </c>
      <c r="N477" s="156">
        <f t="shared" si="45"/>
        <v>0.62255382529487135</v>
      </c>
      <c r="O477" s="157">
        <f t="shared" si="46"/>
        <v>4797708.5717804721</v>
      </c>
    </row>
    <row r="478" spans="1:15" s="18" customFormat="1" ht="14.5" x14ac:dyDescent="0.4">
      <c r="A478" s="154" t="s">
        <v>1801</v>
      </c>
      <c r="B478" s="154" t="s">
        <v>1802</v>
      </c>
      <c r="C478" s="154" t="s">
        <v>1803</v>
      </c>
      <c r="D478" s="155">
        <v>3683918.185118848</v>
      </c>
      <c r="E478" s="155">
        <v>3683917.9872920639</v>
      </c>
      <c r="F478" s="155">
        <f t="shared" si="42"/>
        <v>0</v>
      </c>
      <c r="G478" s="156">
        <f t="shared" si="43"/>
        <v>1.0000000537001055</v>
      </c>
      <c r="H478" s="155">
        <v>338081</v>
      </c>
      <c r="I478" s="155">
        <v>1172639.5823066693</v>
      </c>
      <c r="J478" s="155">
        <f t="shared" si="44"/>
        <v>5194638.7674255176</v>
      </c>
      <c r="K478" s="155">
        <v>5194638.514179715</v>
      </c>
      <c r="L478" s="155">
        <f t="shared" si="47"/>
        <v>0</v>
      </c>
      <c r="M478" s="155">
        <v>10758600.99206651</v>
      </c>
      <c r="N478" s="156">
        <f t="shared" si="45"/>
        <v>0.48283589764655194</v>
      </c>
      <c r="O478" s="157">
        <f t="shared" si="46"/>
        <v>5563962.2246409925</v>
      </c>
    </row>
    <row r="479" spans="1:15" s="18" customFormat="1" ht="14.5" x14ac:dyDescent="0.4">
      <c r="A479" s="154" t="s">
        <v>1804</v>
      </c>
      <c r="B479" s="154" t="s">
        <v>1805</v>
      </c>
      <c r="C479" s="154" t="s">
        <v>1806</v>
      </c>
      <c r="D479" s="155">
        <v>4546181.2101515494</v>
      </c>
      <c r="E479" s="155">
        <v>4546181.2101515494</v>
      </c>
      <c r="F479" s="155">
        <f t="shared" si="42"/>
        <v>0</v>
      </c>
      <c r="G479" s="156">
        <f t="shared" si="43"/>
        <v>1</v>
      </c>
      <c r="H479" s="155">
        <v>338081</v>
      </c>
      <c r="I479" s="155">
        <v>1254958.470179013</v>
      </c>
      <c r="J479" s="155">
        <f t="shared" si="44"/>
        <v>6139220.6803305624</v>
      </c>
      <c r="K479" s="155">
        <v>6139220.6803305624</v>
      </c>
      <c r="L479" s="155">
        <f t="shared" si="47"/>
        <v>0</v>
      </c>
      <c r="M479" s="155">
        <v>9158924.0804234594</v>
      </c>
      <c r="N479" s="156">
        <f t="shared" si="45"/>
        <v>0.67029933062254599</v>
      </c>
      <c r="O479" s="157">
        <f t="shared" si="46"/>
        <v>3019703.400092897</v>
      </c>
    </row>
    <row r="480" spans="1:15" s="18" customFormat="1" ht="14.5" x14ac:dyDescent="0.4">
      <c r="A480" s="154" t="s">
        <v>1807</v>
      </c>
      <c r="B480" s="154" t="s">
        <v>1808</v>
      </c>
      <c r="C480" s="154" t="s">
        <v>1809</v>
      </c>
      <c r="D480" s="155">
        <v>6618756.6976943007</v>
      </c>
      <c r="E480" s="155">
        <v>6618756.6976943007</v>
      </c>
      <c r="F480" s="155">
        <f t="shared" si="42"/>
        <v>0</v>
      </c>
      <c r="G480" s="156">
        <f t="shared" si="43"/>
        <v>1</v>
      </c>
      <c r="H480" s="155">
        <v>338081</v>
      </c>
      <c r="I480" s="155">
        <v>1397437.6872040974</v>
      </c>
      <c r="J480" s="155">
        <f t="shared" si="44"/>
        <v>8354275.3848983981</v>
      </c>
      <c r="K480" s="155">
        <v>8354275.3848983981</v>
      </c>
      <c r="L480" s="155">
        <f t="shared" si="47"/>
        <v>0</v>
      </c>
      <c r="M480" s="155">
        <v>11767118.534077194</v>
      </c>
      <c r="N480" s="156">
        <f t="shared" si="45"/>
        <v>0.709967810786021</v>
      </c>
      <c r="O480" s="157">
        <f t="shared" si="46"/>
        <v>3412843.1491787955</v>
      </c>
    </row>
    <row r="481" spans="1:15" s="18" customFormat="1" ht="14.5" x14ac:dyDescent="0.4">
      <c r="A481" s="154" t="s">
        <v>1810</v>
      </c>
      <c r="B481" s="154" t="s">
        <v>1811</v>
      </c>
      <c r="C481" s="154" t="s">
        <v>1812</v>
      </c>
      <c r="D481" s="155">
        <v>5318267.3360085748</v>
      </c>
      <c r="E481" s="155">
        <v>5318267.3360085748</v>
      </c>
      <c r="F481" s="155">
        <f t="shared" si="42"/>
        <v>0</v>
      </c>
      <c r="G481" s="156">
        <f t="shared" si="43"/>
        <v>1</v>
      </c>
      <c r="H481" s="155">
        <v>338081</v>
      </c>
      <c r="I481" s="155">
        <v>1491159.6605937036</v>
      </c>
      <c r="J481" s="155">
        <f t="shared" si="44"/>
        <v>7147507.9966022782</v>
      </c>
      <c r="K481" s="155">
        <v>7147507.9966022782</v>
      </c>
      <c r="L481" s="155">
        <f t="shared" si="47"/>
        <v>0</v>
      </c>
      <c r="M481" s="155">
        <v>10512150.005695757</v>
      </c>
      <c r="N481" s="156">
        <f t="shared" si="45"/>
        <v>0.67992827278240631</v>
      </c>
      <c r="O481" s="157">
        <f t="shared" si="46"/>
        <v>3364642.0090934783</v>
      </c>
    </row>
    <row r="482" spans="1:15" s="18" customFormat="1" ht="14.5" x14ac:dyDescent="0.4">
      <c r="A482" s="154" t="s">
        <v>1813</v>
      </c>
      <c r="B482" s="154" t="s">
        <v>1814</v>
      </c>
      <c r="C482" s="154" t="s">
        <v>1815</v>
      </c>
      <c r="D482" s="155">
        <v>6037420.4360190062</v>
      </c>
      <c r="E482" s="155">
        <v>6037420.4360190062</v>
      </c>
      <c r="F482" s="155">
        <f t="shared" si="42"/>
        <v>0</v>
      </c>
      <c r="G482" s="156">
        <f t="shared" si="43"/>
        <v>1</v>
      </c>
      <c r="H482" s="155">
        <v>338081</v>
      </c>
      <c r="I482" s="155">
        <v>1798894.2140628553</v>
      </c>
      <c r="J482" s="155">
        <f t="shared" si="44"/>
        <v>8174395.6500818618</v>
      </c>
      <c r="K482" s="155">
        <v>8174395.6500818618</v>
      </c>
      <c r="L482" s="155">
        <f t="shared" si="47"/>
        <v>0</v>
      </c>
      <c r="M482" s="155">
        <v>16874890.71374948</v>
      </c>
      <c r="N482" s="156">
        <f t="shared" si="45"/>
        <v>0.48441176827423554</v>
      </c>
      <c r="O482" s="157">
        <f t="shared" si="46"/>
        <v>8700495.0636676177</v>
      </c>
    </row>
    <row r="483" spans="1:15" s="18" customFormat="1" ht="14.5" x14ac:dyDescent="0.4">
      <c r="A483" s="154" t="s">
        <v>1816</v>
      </c>
      <c r="B483" s="154" t="s">
        <v>1817</v>
      </c>
      <c r="C483" s="154" t="s">
        <v>1818</v>
      </c>
      <c r="D483" s="155">
        <v>11446683.993270956</v>
      </c>
      <c r="E483" s="155">
        <v>11446683.993270956</v>
      </c>
      <c r="F483" s="155">
        <f t="shared" si="42"/>
        <v>0</v>
      </c>
      <c r="G483" s="156">
        <f t="shared" si="43"/>
        <v>1</v>
      </c>
      <c r="H483" s="155">
        <v>338081</v>
      </c>
      <c r="I483" s="155">
        <v>3206663.6466901568</v>
      </c>
      <c r="J483" s="155">
        <f t="shared" si="44"/>
        <v>14991428.639961112</v>
      </c>
      <c r="K483" s="155">
        <v>14991428.639961112</v>
      </c>
      <c r="L483" s="155">
        <f t="shared" si="47"/>
        <v>0</v>
      </c>
      <c r="M483" s="155">
        <v>24866384.826705422</v>
      </c>
      <c r="N483" s="156">
        <f t="shared" si="45"/>
        <v>0.60287929847610844</v>
      </c>
      <c r="O483" s="157">
        <f t="shared" si="46"/>
        <v>9874956.18674431</v>
      </c>
    </row>
    <row r="484" spans="1:15" s="18" customFormat="1" ht="14.5" x14ac:dyDescent="0.4">
      <c r="A484" s="154" t="s">
        <v>1819</v>
      </c>
      <c r="B484" s="154" t="s">
        <v>1820</v>
      </c>
      <c r="C484" s="154" t="s">
        <v>1821</v>
      </c>
      <c r="D484" s="155">
        <v>4343905.7265963107</v>
      </c>
      <c r="E484" s="155">
        <v>4343905.7265963107</v>
      </c>
      <c r="F484" s="155">
        <f t="shared" si="42"/>
        <v>0</v>
      </c>
      <c r="G484" s="156">
        <f t="shared" si="43"/>
        <v>1</v>
      </c>
      <c r="H484" s="155">
        <v>338081</v>
      </c>
      <c r="I484" s="155">
        <v>1259895.9506124989</v>
      </c>
      <c r="J484" s="155">
        <f t="shared" si="44"/>
        <v>5941882.6772088092</v>
      </c>
      <c r="K484" s="155">
        <v>5941882.6772088092</v>
      </c>
      <c r="L484" s="155">
        <f t="shared" si="47"/>
        <v>0</v>
      </c>
      <c r="M484" s="155">
        <v>10100533.932529664</v>
      </c>
      <c r="N484" s="156">
        <f t="shared" si="45"/>
        <v>0.58827411668530216</v>
      </c>
      <c r="O484" s="157">
        <f t="shared" si="46"/>
        <v>4158651.2553208545</v>
      </c>
    </row>
    <row r="485" spans="1:15" s="18" customFormat="1" ht="14.5" x14ac:dyDescent="0.4">
      <c r="A485" s="154" t="s">
        <v>1822</v>
      </c>
      <c r="B485" s="154" t="s">
        <v>1823</v>
      </c>
      <c r="C485" s="154" t="s">
        <v>1824</v>
      </c>
      <c r="D485" s="155">
        <v>8537949.2096225452</v>
      </c>
      <c r="E485" s="155">
        <v>8537949.2096225452</v>
      </c>
      <c r="F485" s="155">
        <f t="shared" si="42"/>
        <v>0</v>
      </c>
      <c r="G485" s="156">
        <f t="shared" si="43"/>
        <v>1</v>
      </c>
      <c r="H485" s="155">
        <v>338081</v>
      </c>
      <c r="I485" s="155">
        <v>2480914.1261988222</v>
      </c>
      <c r="J485" s="155">
        <f t="shared" si="44"/>
        <v>11356944.335821368</v>
      </c>
      <c r="K485" s="155">
        <v>11356944.335821368</v>
      </c>
      <c r="L485" s="155">
        <f t="shared" si="47"/>
        <v>0</v>
      </c>
      <c r="M485" s="155">
        <v>19881250.718679115</v>
      </c>
      <c r="N485" s="156">
        <f t="shared" si="45"/>
        <v>0.57123892739560544</v>
      </c>
      <c r="O485" s="157">
        <f t="shared" si="46"/>
        <v>8524306.3828577474</v>
      </c>
    </row>
    <row r="486" spans="1:15" s="18" customFormat="1" ht="14.5" x14ac:dyDescent="0.4">
      <c r="A486" s="154" t="s">
        <v>1825</v>
      </c>
      <c r="B486" s="154" t="s">
        <v>1826</v>
      </c>
      <c r="C486" s="154" t="s">
        <v>1827</v>
      </c>
      <c r="D486" s="155">
        <v>8733212.4091919232</v>
      </c>
      <c r="E486" s="155">
        <v>8733212.4091919232</v>
      </c>
      <c r="F486" s="155">
        <f t="shared" si="42"/>
        <v>0</v>
      </c>
      <c r="G486" s="156">
        <f t="shared" si="43"/>
        <v>1</v>
      </c>
      <c r="H486" s="155">
        <v>338081</v>
      </c>
      <c r="I486" s="155">
        <v>2446514.041888346</v>
      </c>
      <c r="J486" s="155">
        <f t="shared" si="44"/>
        <v>11517807.45108027</v>
      </c>
      <c r="K486" s="155">
        <v>11517807.45108027</v>
      </c>
      <c r="L486" s="155">
        <f t="shared" si="47"/>
        <v>0</v>
      </c>
      <c r="M486" s="155">
        <v>17572712.762347817</v>
      </c>
      <c r="N486" s="156">
        <f t="shared" si="45"/>
        <v>0.65543707490393321</v>
      </c>
      <c r="O486" s="157">
        <f t="shared" si="46"/>
        <v>6054905.3112675473</v>
      </c>
    </row>
    <row r="487" spans="1:15" s="18" customFormat="1" ht="14.5" x14ac:dyDescent="0.4">
      <c r="A487" s="154" t="s">
        <v>1828</v>
      </c>
      <c r="B487" s="154" t="s">
        <v>1829</v>
      </c>
      <c r="C487" s="154" t="s">
        <v>1830</v>
      </c>
      <c r="D487" s="155">
        <v>6659808.4417035505</v>
      </c>
      <c r="E487" s="155">
        <v>6659808.4417035505</v>
      </c>
      <c r="F487" s="155">
        <f t="shared" si="42"/>
        <v>0</v>
      </c>
      <c r="G487" s="156">
        <f t="shared" si="43"/>
        <v>1</v>
      </c>
      <c r="H487" s="155">
        <v>338081</v>
      </c>
      <c r="I487" s="155">
        <v>1918042.8593622141</v>
      </c>
      <c r="J487" s="155">
        <f t="shared" si="44"/>
        <v>8915932.3010657653</v>
      </c>
      <c r="K487" s="155">
        <v>8915932.3010657653</v>
      </c>
      <c r="L487" s="155">
        <f t="shared" si="47"/>
        <v>0</v>
      </c>
      <c r="M487" s="155">
        <v>14141709.843008151</v>
      </c>
      <c r="N487" s="156">
        <f t="shared" si="45"/>
        <v>0.63047060080036366</v>
      </c>
      <c r="O487" s="157">
        <f t="shared" si="46"/>
        <v>5225777.541942386</v>
      </c>
    </row>
    <row r="488" spans="1:15" s="18" customFormat="1" ht="14.5" x14ac:dyDescent="0.4">
      <c r="A488" s="154" t="s">
        <v>1924</v>
      </c>
      <c r="B488" s="154" t="s">
        <v>1925</v>
      </c>
      <c r="C488" s="154" t="s">
        <v>1926</v>
      </c>
      <c r="D488" s="155">
        <v>12692298.493260846</v>
      </c>
      <c r="E488" s="155">
        <v>12692298.493260846</v>
      </c>
      <c r="F488" s="155">
        <f t="shared" si="42"/>
        <v>0</v>
      </c>
      <c r="G488" s="156">
        <f t="shared" si="43"/>
        <v>1</v>
      </c>
      <c r="H488" s="155">
        <v>338081</v>
      </c>
      <c r="I488" s="155">
        <v>3494696.361010232</v>
      </c>
      <c r="J488" s="155">
        <f t="shared" si="44"/>
        <v>16525075.854271077</v>
      </c>
      <c r="K488" s="155">
        <v>16525075.854271077</v>
      </c>
      <c r="L488" s="155">
        <f t="shared" si="47"/>
        <v>0</v>
      </c>
      <c r="M488" s="155">
        <v>19730919.618546665</v>
      </c>
      <c r="N488" s="156">
        <f t="shared" si="45"/>
        <v>0.83752182735252945</v>
      </c>
      <c r="O488" s="157">
        <f t="shared" si="46"/>
        <v>3205843.7642755881</v>
      </c>
    </row>
    <row r="489" spans="1:15" s="18" customFormat="1" ht="14.5" x14ac:dyDescent="0.4">
      <c r="A489" s="154" t="s">
        <v>1831</v>
      </c>
      <c r="B489" s="154" t="s">
        <v>1832</v>
      </c>
      <c r="C489" s="154" t="s">
        <v>1833</v>
      </c>
      <c r="D489" s="155">
        <v>1254245.3857495277</v>
      </c>
      <c r="E489" s="155">
        <v>1254245.3857495277</v>
      </c>
      <c r="F489" s="155">
        <f t="shared" si="42"/>
        <v>0</v>
      </c>
      <c r="G489" s="156">
        <f t="shared" si="43"/>
        <v>1</v>
      </c>
      <c r="H489" s="155">
        <v>338081</v>
      </c>
      <c r="I489" s="155">
        <v>439524.41084608709</v>
      </c>
      <c r="J489" s="155">
        <f t="shared" si="44"/>
        <v>2031850.7965956149</v>
      </c>
      <c r="K489" s="155">
        <v>2031850.7965956149</v>
      </c>
      <c r="L489" s="155">
        <f t="shared" si="47"/>
        <v>0</v>
      </c>
      <c r="M489" s="155">
        <v>3908952.7673511291</v>
      </c>
      <c r="N489" s="156">
        <f t="shared" si="45"/>
        <v>0.51979415396530426</v>
      </c>
      <c r="O489" s="157">
        <f t="shared" si="46"/>
        <v>1877101.9707555142</v>
      </c>
    </row>
    <row r="490" spans="1:15" s="18" customFormat="1" ht="14.5" x14ac:dyDescent="0.4">
      <c r="A490" s="154" t="s">
        <v>1834</v>
      </c>
      <c r="B490" s="154" t="s">
        <v>1835</v>
      </c>
      <c r="C490" s="154" t="s">
        <v>1836</v>
      </c>
      <c r="D490" s="155">
        <v>6484498.7687044255</v>
      </c>
      <c r="E490" s="155">
        <v>6484498.7687044255</v>
      </c>
      <c r="F490" s="155">
        <f t="shared" si="42"/>
        <v>0</v>
      </c>
      <c r="G490" s="156">
        <f t="shared" si="43"/>
        <v>1</v>
      </c>
      <c r="H490" s="155">
        <v>338081</v>
      </c>
      <c r="I490" s="155">
        <v>1816561.5588397654</v>
      </c>
      <c r="J490" s="155">
        <f t="shared" si="44"/>
        <v>8639141.32754419</v>
      </c>
      <c r="K490" s="155">
        <v>8639141.32754419</v>
      </c>
      <c r="L490" s="155">
        <f t="shared" si="47"/>
        <v>0</v>
      </c>
      <c r="M490" s="155">
        <v>14310176.933808468</v>
      </c>
      <c r="N490" s="156">
        <f t="shared" si="45"/>
        <v>0.60370611541034203</v>
      </c>
      <c r="O490" s="157">
        <f t="shared" si="46"/>
        <v>5671035.6062642783</v>
      </c>
    </row>
    <row r="491" spans="1:15" s="18" customFormat="1" ht="14.5" x14ac:dyDescent="0.4">
      <c r="A491" s="154" t="s">
        <v>1837</v>
      </c>
      <c r="B491" s="154" t="s">
        <v>1838</v>
      </c>
      <c r="C491" s="154" t="s">
        <v>1839</v>
      </c>
      <c r="D491" s="155">
        <v>2782246.4141320055</v>
      </c>
      <c r="E491" s="155">
        <v>2782246.4141320055</v>
      </c>
      <c r="F491" s="155">
        <f t="shared" si="42"/>
        <v>0</v>
      </c>
      <c r="G491" s="156">
        <f t="shared" si="43"/>
        <v>1</v>
      </c>
      <c r="H491" s="155">
        <v>338081</v>
      </c>
      <c r="I491" s="155">
        <v>865450.46565959754</v>
      </c>
      <c r="J491" s="155">
        <f t="shared" si="44"/>
        <v>3985777.879791603</v>
      </c>
      <c r="K491" s="155">
        <v>3985777.879791603</v>
      </c>
      <c r="L491" s="155">
        <f t="shared" si="47"/>
        <v>0</v>
      </c>
      <c r="M491" s="155">
        <v>6654391.3519517463</v>
      </c>
      <c r="N491" s="156">
        <f t="shared" si="45"/>
        <v>0.59896956295222503</v>
      </c>
      <c r="O491" s="157">
        <f t="shared" si="46"/>
        <v>2668613.4721601433</v>
      </c>
    </row>
    <row r="492" spans="1:15" s="18" customFormat="1" ht="14.5" x14ac:dyDescent="0.4">
      <c r="A492" s="154" t="s">
        <v>1840</v>
      </c>
      <c r="B492" s="154" t="s">
        <v>1841</v>
      </c>
      <c r="C492" s="154" t="s">
        <v>1842</v>
      </c>
      <c r="D492" s="155">
        <v>2528959.5764812618</v>
      </c>
      <c r="E492" s="155">
        <v>2528959.5764812618</v>
      </c>
      <c r="F492" s="155">
        <f t="shared" si="42"/>
        <v>0</v>
      </c>
      <c r="G492" s="156">
        <f t="shared" si="43"/>
        <v>1</v>
      </c>
      <c r="H492" s="155">
        <v>338081</v>
      </c>
      <c r="I492" s="155">
        <v>708460.82607024885</v>
      </c>
      <c r="J492" s="155">
        <f t="shared" si="44"/>
        <v>3575501.4025515104</v>
      </c>
      <c r="K492" s="155">
        <v>3575501.4025515104</v>
      </c>
      <c r="L492" s="155">
        <f t="shared" si="47"/>
        <v>0</v>
      </c>
      <c r="M492" s="155">
        <v>7016997.9165649954</v>
      </c>
      <c r="N492" s="156">
        <f t="shared" si="45"/>
        <v>0.50954859115902551</v>
      </c>
      <c r="O492" s="157">
        <f t="shared" si="46"/>
        <v>3441496.5140134851</v>
      </c>
    </row>
    <row r="493" spans="1:15" s="18" customFormat="1" ht="14.5" x14ac:dyDescent="0.4">
      <c r="A493" s="154" t="s">
        <v>1843</v>
      </c>
      <c r="B493" s="154" t="s">
        <v>1844</v>
      </c>
      <c r="C493" s="154" t="s">
        <v>1845</v>
      </c>
      <c r="D493" s="155">
        <v>1616523.2530265995</v>
      </c>
      <c r="E493" s="155">
        <v>1616523.2530265995</v>
      </c>
      <c r="F493" s="155">
        <f t="shared" si="42"/>
        <v>0</v>
      </c>
      <c r="G493" s="156">
        <f t="shared" si="43"/>
        <v>1</v>
      </c>
      <c r="H493" s="155">
        <v>338081</v>
      </c>
      <c r="I493" s="155">
        <v>479109.90141826734</v>
      </c>
      <c r="J493" s="155">
        <f t="shared" si="44"/>
        <v>2433714.1544448668</v>
      </c>
      <c r="K493" s="155">
        <v>2433714.1544448668</v>
      </c>
      <c r="L493" s="155">
        <f t="shared" si="47"/>
        <v>0</v>
      </c>
      <c r="M493" s="155">
        <v>5043669.0700738765</v>
      </c>
      <c r="N493" s="156">
        <f t="shared" si="45"/>
        <v>0.4825285165684392</v>
      </c>
      <c r="O493" s="157">
        <f t="shared" si="46"/>
        <v>2609954.9156290097</v>
      </c>
    </row>
    <row r="494" spans="1:15" s="18" customFormat="1" ht="14.5" x14ac:dyDescent="0.4">
      <c r="A494" s="154" t="s">
        <v>1927</v>
      </c>
      <c r="B494" s="154" t="s">
        <v>1928</v>
      </c>
      <c r="C494" s="154" t="s">
        <v>1929</v>
      </c>
      <c r="D494" s="155">
        <v>3979737.2686467972</v>
      </c>
      <c r="E494" s="155">
        <v>3979737.2686467972</v>
      </c>
      <c r="F494" s="155">
        <f t="shared" si="42"/>
        <v>0</v>
      </c>
      <c r="G494" s="156">
        <f t="shared" si="43"/>
        <v>1</v>
      </c>
      <c r="H494" s="155">
        <v>338081</v>
      </c>
      <c r="I494" s="155">
        <v>1134376.3628183198</v>
      </c>
      <c r="J494" s="155">
        <f t="shared" si="44"/>
        <v>5452194.6314651165</v>
      </c>
      <c r="K494" s="155">
        <v>5452194.6314651165</v>
      </c>
      <c r="L494" s="155">
        <f t="shared" si="47"/>
        <v>0</v>
      </c>
      <c r="M494" s="155">
        <v>8011891.7812822983</v>
      </c>
      <c r="N494" s="156">
        <f t="shared" si="45"/>
        <v>0.68051276531252602</v>
      </c>
      <c r="O494" s="157">
        <f t="shared" si="46"/>
        <v>2559697.1498171818</v>
      </c>
    </row>
    <row r="495" spans="1:15" s="18" customFormat="1" ht="14.5" x14ac:dyDescent="0.4">
      <c r="A495" s="154" t="s">
        <v>1846</v>
      </c>
      <c r="B495" s="154" t="s">
        <v>1847</v>
      </c>
      <c r="C495" s="154" t="s">
        <v>1848</v>
      </c>
      <c r="D495" s="155">
        <v>5914187.4184907386</v>
      </c>
      <c r="E495" s="155">
        <v>5914187.4184907386</v>
      </c>
      <c r="F495" s="155">
        <f t="shared" si="42"/>
        <v>0</v>
      </c>
      <c r="G495" s="156">
        <f t="shared" si="43"/>
        <v>1</v>
      </c>
      <c r="H495" s="155">
        <v>338081</v>
      </c>
      <c r="I495" s="155">
        <v>1649462.5557822206</v>
      </c>
      <c r="J495" s="155">
        <f t="shared" si="44"/>
        <v>7901730.9742729589</v>
      </c>
      <c r="K495" s="155">
        <v>7901730.9742729589</v>
      </c>
      <c r="L495" s="155">
        <f t="shared" si="47"/>
        <v>0</v>
      </c>
      <c r="M495" s="155">
        <v>12223910.545821063</v>
      </c>
      <c r="N495" s="156">
        <f t="shared" si="45"/>
        <v>0.64641596849498306</v>
      </c>
      <c r="O495" s="157">
        <f t="shared" si="46"/>
        <v>4322179.5715481043</v>
      </c>
    </row>
    <row r="496" spans="1:15" s="18" customFormat="1" ht="14.5" x14ac:dyDescent="0.4">
      <c r="A496" s="154" t="s">
        <v>1849</v>
      </c>
      <c r="B496" s="154" t="s">
        <v>1850</v>
      </c>
      <c r="C496" s="154" t="s">
        <v>1851</v>
      </c>
      <c r="D496" s="155">
        <v>2847069.4802141162</v>
      </c>
      <c r="E496" s="155">
        <v>2847069.4802141162</v>
      </c>
      <c r="F496" s="155">
        <f t="shared" si="42"/>
        <v>0</v>
      </c>
      <c r="G496" s="156">
        <f t="shared" si="43"/>
        <v>1</v>
      </c>
      <c r="H496" s="155">
        <v>338081</v>
      </c>
      <c r="I496" s="155">
        <v>868452.62205220398</v>
      </c>
      <c r="J496" s="155">
        <f t="shared" si="44"/>
        <v>4053603.10226632</v>
      </c>
      <c r="K496" s="155">
        <v>4053603.10226632</v>
      </c>
      <c r="L496" s="155">
        <f t="shared" si="47"/>
        <v>0</v>
      </c>
      <c r="M496" s="155">
        <v>7302497.5274831261</v>
      </c>
      <c r="N496" s="156">
        <f t="shared" si="45"/>
        <v>0.5550981820959866</v>
      </c>
      <c r="O496" s="157">
        <f t="shared" si="46"/>
        <v>3248894.4252168061</v>
      </c>
    </row>
    <row r="497" spans="1:15" s="18" customFormat="1" ht="14.5" x14ac:dyDescent="0.4">
      <c r="A497" s="154" t="s">
        <v>1852</v>
      </c>
      <c r="B497" s="154" t="s">
        <v>1853</v>
      </c>
      <c r="C497" s="154" t="s">
        <v>1854</v>
      </c>
      <c r="D497" s="155">
        <v>2564740.0399457295</v>
      </c>
      <c r="E497" s="155">
        <v>2521760.7826267774</v>
      </c>
      <c r="F497" s="155">
        <f t="shared" si="42"/>
        <v>0</v>
      </c>
      <c r="G497" s="156">
        <f t="shared" si="43"/>
        <v>1.0170433522541273</v>
      </c>
      <c r="H497" s="155">
        <v>338081</v>
      </c>
      <c r="I497" s="155">
        <v>827418.64361091831</v>
      </c>
      <c r="J497" s="155">
        <f t="shared" si="44"/>
        <v>3730239.683556648</v>
      </c>
      <c r="K497" s="155">
        <v>3675220.2555844067</v>
      </c>
      <c r="L497" s="155">
        <f t="shared" si="47"/>
        <v>0</v>
      </c>
      <c r="M497" s="155">
        <v>5105069.2530192984</v>
      </c>
      <c r="N497" s="156">
        <f t="shared" si="45"/>
        <v>0.73069325775560579</v>
      </c>
      <c r="O497" s="157">
        <f t="shared" si="46"/>
        <v>1374829.5694626505</v>
      </c>
    </row>
    <row r="498" spans="1:15" s="18" customFormat="1" ht="14.5" x14ac:dyDescent="0.4">
      <c r="A498" s="154" t="s">
        <v>1930</v>
      </c>
      <c r="B498" s="154" t="s">
        <v>1931</v>
      </c>
      <c r="C498" s="154" t="s">
        <v>1932</v>
      </c>
      <c r="D498" s="155">
        <v>3158415.1017251005</v>
      </c>
      <c r="E498" s="155">
        <v>3158415.1017251005</v>
      </c>
      <c r="F498" s="155">
        <f t="shared" si="42"/>
        <v>0</v>
      </c>
      <c r="G498" s="156">
        <f t="shared" si="43"/>
        <v>1</v>
      </c>
      <c r="H498" s="155">
        <v>338081</v>
      </c>
      <c r="I498" s="155">
        <v>935783.26667317178</v>
      </c>
      <c r="J498" s="155">
        <f t="shared" si="44"/>
        <v>4432279.3683982724</v>
      </c>
      <c r="K498" s="155">
        <v>4432279.3683982724</v>
      </c>
      <c r="L498" s="155">
        <f t="shared" si="47"/>
        <v>0</v>
      </c>
      <c r="M498" s="155">
        <v>6238187.1630102778</v>
      </c>
      <c r="N498" s="156">
        <f t="shared" si="45"/>
        <v>0.71050759661071905</v>
      </c>
      <c r="O498" s="157">
        <f t="shared" si="46"/>
        <v>1805907.7946120054</v>
      </c>
    </row>
    <row r="499" spans="1:15" s="18" customFormat="1" ht="14.5" x14ac:dyDescent="0.4">
      <c r="A499" s="154" t="s">
        <v>1933</v>
      </c>
      <c r="B499" s="154" t="s">
        <v>1934</v>
      </c>
      <c r="C499" s="154" t="s">
        <v>1935</v>
      </c>
      <c r="D499" s="155">
        <v>7039410.7088878397</v>
      </c>
      <c r="E499" s="155">
        <v>7039410.7088878397</v>
      </c>
      <c r="F499" s="155">
        <f t="shared" si="42"/>
        <v>0</v>
      </c>
      <c r="G499" s="156">
        <f t="shared" si="43"/>
        <v>1</v>
      </c>
      <c r="H499" s="155">
        <v>338081</v>
      </c>
      <c r="I499" s="155">
        <v>2031804.75257574</v>
      </c>
      <c r="J499" s="155">
        <f t="shared" si="44"/>
        <v>9409296.4614635799</v>
      </c>
      <c r="K499" s="155">
        <v>9409296.4614635799</v>
      </c>
      <c r="L499" s="155">
        <f t="shared" si="47"/>
        <v>0</v>
      </c>
      <c r="M499" s="155">
        <v>12456355.675604705</v>
      </c>
      <c r="N499" s="156">
        <f t="shared" si="45"/>
        <v>0.75538116496555463</v>
      </c>
      <c r="O499" s="157">
        <f t="shared" si="46"/>
        <v>3047059.2141411249</v>
      </c>
    </row>
    <row r="500" spans="1:15" s="18" customFormat="1" ht="14.5" x14ac:dyDescent="0.4">
      <c r="A500" s="154" t="s">
        <v>1855</v>
      </c>
      <c r="B500" s="154" t="s">
        <v>1856</v>
      </c>
      <c r="C500" s="154" t="s">
        <v>1857</v>
      </c>
      <c r="D500" s="155">
        <v>6756807.242721417</v>
      </c>
      <c r="E500" s="155">
        <v>6756807.242721417</v>
      </c>
      <c r="F500" s="155">
        <f t="shared" si="42"/>
        <v>0</v>
      </c>
      <c r="G500" s="156">
        <f t="shared" si="43"/>
        <v>1</v>
      </c>
      <c r="H500" s="155">
        <v>338081</v>
      </c>
      <c r="I500" s="155">
        <v>1773025.7834046411</v>
      </c>
      <c r="J500" s="155">
        <f t="shared" si="44"/>
        <v>8867914.0261260588</v>
      </c>
      <c r="K500" s="155">
        <v>8867914.0261260588</v>
      </c>
      <c r="L500" s="155">
        <f t="shared" si="47"/>
        <v>0</v>
      </c>
      <c r="M500" s="155">
        <v>12499893.781181579</v>
      </c>
      <c r="N500" s="156">
        <f t="shared" si="45"/>
        <v>0.70943915055314977</v>
      </c>
      <c r="O500" s="157">
        <f t="shared" si="46"/>
        <v>3631979.7550555207</v>
      </c>
    </row>
    <row r="501" spans="1:15" s="18" customFormat="1" ht="14.5" x14ac:dyDescent="0.4">
      <c r="A501" s="154" t="s">
        <v>1858</v>
      </c>
      <c r="B501" s="154" t="s">
        <v>1859</v>
      </c>
      <c r="C501" s="154" t="s">
        <v>1860</v>
      </c>
      <c r="D501" s="155">
        <v>5083844.6021961551</v>
      </c>
      <c r="E501" s="155">
        <v>5083844.6021961551</v>
      </c>
      <c r="F501" s="155">
        <f t="shared" si="42"/>
        <v>0</v>
      </c>
      <c r="G501" s="156">
        <f t="shared" si="43"/>
        <v>1</v>
      </c>
      <c r="H501" s="155">
        <v>338081</v>
      </c>
      <c r="I501" s="155">
        <v>1520215.0650801051</v>
      </c>
      <c r="J501" s="155">
        <f t="shared" si="44"/>
        <v>6942140.6672762604</v>
      </c>
      <c r="K501" s="155">
        <v>6942140.6672762604</v>
      </c>
      <c r="L501" s="155">
        <f t="shared" si="47"/>
        <v>0</v>
      </c>
      <c r="M501" s="155">
        <v>11643351.565356286</v>
      </c>
      <c r="N501" s="156">
        <f t="shared" si="45"/>
        <v>0.59623216118733002</v>
      </c>
      <c r="O501" s="157">
        <f t="shared" si="46"/>
        <v>4701210.8980800258</v>
      </c>
    </row>
    <row r="502" spans="1:15" s="18" customFormat="1" ht="14.5" x14ac:dyDescent="0.4">
      <c r="A502" s="154" t="s">
        <v>1861</v>
      </c>
      <c r="B502" s="154" t="s">
        <v>1862</v>
      </c>
      <c r="C502" s="154" t="s">
        <v>1863</v>
      </c>
      <c r="D502" s="155">
        <v>5294212.2907897439</v>
      </c>
      <c r="E502" s="155">
        <v>5294212.2907897439</v>
      </c>
      <c r="F502" s="155">
        <f t="shared" si="42"/>
        <v>0</v>
      </c>
      <c r="G502" s="156">
        <f t="shared" si="43"/>
        <v>1</v>
      </c>
      <c r="H502" s="155">
        <v>338081</v>
      </c>
      <c r="I502" s="155">
        <v>1467433.9101236057</v>
      </c>
      <c r="J502" s="155">
        <f t="shared" si="44"/>
        <v>7099727.2009133492</v>
      </c>
      <c r="K502" s="155">
        <v>7099727.2009133492</v>
      </c>
      <c r="L502" s="155">
        <f t="shared" si="47"/>
        <v>0</v>
      </c>
      <c r="M502" s="155">
        <v>9796742.7174077723</v>
      </c>
      <c r="N502" s="156">
        <f t="shared" si="45"/>
        <v>0.72470283294241133</v>
      </c>
      <c r="O502" s="157">
        <f t="shared" si="46"/>
        <v>2697015.5164944232</v>
      </c>
    </row>
    <row r="503" spans="1:15" s="18" customFormat="1" ht="14.5" x14ac:dyDescent="0.4">
      <c r="A503" s="154" t="s">
        <v>1936</v>
      </c>
      <c r="B503" s="154" t="s">
        <v>1937</v>
      </c>
      <c r="C503" s="154" t="s">
        <v>1938</v>
      </c>
      <c r="D503" s="155">
        <v>4792002.27302464</v>
      </c>
      <c r="E503" s="155">
        <v>4792002.27302464</v>
      </c>
      <c r="F503" s="155">
        <f t="shared" si="42"/>
        <v>0</v>
      </c>
      <c r="G503" s="156">
        <f t="shared" si="43"/>
        <v>1</v>
      </c>
      <c r="H503" s="155">
        <v>338081</v>
      </c>
      <c r="I503" s="155">
        <v>1261368.4797740376</v>
      </c>
      <c r="J503" s="155">
        <f t="shared" si="44"/>
        <v>6391451.7527986774</v>
      </c>
      <c r="K503" s="155">
        <v>6391451.7527986774</v>
      </c>
      <c r="L503" s="155">
        <f t="shared" si="47"/>
        <v>0</v>
      </c>
      <c r="M503" s="155">
        <v>8605988.748849133</v>
      </c>
      <c r="N503" s="156">
        <f t="shared" si="45"/>
        <v>0.74267489062815673</v>
      </c>
      <c r="O503" s="157">
        <f t="shared" si="46"/>
        <v>2214536.9960504556</v>
      </c>
    </row>
    <row r="504" spans="1:15" s="18" customFormat="1" ht="14.5" x14ac:dyDescent="0.4">
      <c r="A504" s="154" t="s">
        <v>1939</v>
      </c>
      <c r="B504" s="154" t="s">
        <v>1940</v>
      </c>
      <c r="C504" s="154" t="s">
        <v>1941</v>
      </c>
      <c r="D504" s="155">
        <v>2454112.7914391956</v>
      </c>
      <c r="E504" s="155">
        <v>2454112.7914391956</v>
      </c>
      <c r="F504" s="155">
        <f t="shared" si="42"/>
        <v>0</v>
      </c>
      <c r="G504" s="156">
        <f t="shared" si="43"/>
        <v>1</v>
      </c>
      <c r="H504" s="155">
        <v>338081</v>
      </c>
      <c r="I504" s="155">
        <v>749373.09546859097</v>
      </c>
      <c r="J504" s="155">
        <f t="shared" si="44"/>
        <v>3541566.8869077866</v>
      </c>
      <c r="K504" s="155">
        <v>3541566.8869077866</v>
      </c>
      <c r="L504" s="155">
        <f t="shared" si="47"/>
        <v>0</v>
      </c>
      <c r="M504" s="155">
        <v>5488044.9614567794</v>
      </c>
      <c r="N504" s="156">
        <f t="shared" si="45"/>
        <v>0.6453239563051415</v>
      </c>
      <c r="O504" s="157">
        <f t="shared" si="46"/>
        <v>1946478.0745489928</v>
      </c>
    </row>
    <row r="505" spans="1:15" s="18" customFormat="1" ht="14.5" x14ac:dyDescent="0.4">
      <c r="A505" s="154" t="s">
        <v>1864</v>
      </c>
      <c r="B505" s="154" t="s">
        <v>1865</v>
      </c>
      <c r="C505" s="154" t="s">
        <v>1866</v>
      </c>
      <c r="D505" s="155">
        <v>7433102.2789915511</v>
      </c>
      <c r="E505" s="155">
        <v>7433102.2789915511</v>
      </c>
      <c r="F505" s="155">
        <f t="shared" si="42"/>
        <v>0</v>
      </c>
      <c r="G505" s="156">
        <f t="shared" si="43"/>
        <v>1</v>
      </c>
      <c r="H505" s="155">
        <v>338081</v>
      </c>
      <c r="I505" s="155">
        <v>2185251.3066927334</v>
      </c>
      <c r="J505" s="155">
        <f t="shared" si="44"/>
        <v>9956434.5856842846</v>
      </c>
      <c r="K505" s="155">
        <v>9956434.5856842846</v>
      </c>
      <c r="L505" s="155">
        <f t="shared" si="47"/>
        <v>0</v>
      </c>
      <c r="M505" s="155">
        <v>15205904.687438959</v>
      </c>
      <c r="N505" s="156">
        <f t="shared" si="45"/>
        <v>0.6547742334534643</v>
      </c>
      <c r="O505" s="157">
        <f t="shared" si="46"/>
        <v>5249470.1017546747</v>
      </c>
    </row>
    <row r="506" spans="1:15" s="18" customFormat="1" ht="14.5" x14ac:dyDescent="0.4">
      <c r="A506" s="154" t="s">
        <v>1867</v>
      </c>
      <c r="B506" s="154" t="s">
        <v>1868</v>
      </c>
      <c r="C506" s="154" t="s">
        <v>1869</v>
      </c>
      <c r="D506" s="155">
        <v>7293265.3400031971</v>
      </c>
      <c r="E506" s="155">
        <v>7293265.3400031971</v>
      </c>
      <c r="F506" s="155">
        <f t="shared" si="42"/>
        <v>0</v>
      </c>
      <c r="G506" s="156">
        <f t="shared" si="43"/>
        <v>1</v>
      </c>
      <c r="H506" s="155">
        <v>338081</v>
      </c>
      <c r="I506" s="155">
        <v>1912499.838875565</v>
      </c>
      <c r="J506" s="155">
        <f t="shared" si="44"/>
        <v>9543846.1788787618</v>
      </c>
      <c r="K506" s="155">
        <v>9543846.1788787618</v>
      </c>
      <c r="L506" s="155">
        <f t="shared" si="47"/>
        <v>0</v>
      </c>
      <c r="M506" s="155">
        <v>13843083.698069483</v>
      </c>
      <c r="N506" s="156">
        <f t="shared" si="45"/>
        <v>0.68943064905471307</v>
      </c>
      <c r="O506" s="157">
        <f t="shared" si="46"/>
        <v>4299237.5191907212</v>
      </c>
    </row>
    <row r="507" spans="1:15" s="18" customFormat="1" ht="14.5" x14ac:dyDescent="0.4">
      <c r="A507" s="154" t="s">
        <v>1942</v>
      </c>
      <c r="B507" s="154" t="s">
        <v>1943</v>
      </c>
      <c r="C507" s="154" t="s">
        <v>1944</v>
      </c>
      <c r="D507" s="155">
        <v>2945362.6116122771</v>
      </c>
      <c r="E507" s="155">
        <v>2945362.6116122771</v>
      </c>
      <c r="F507" s="155">
        <f t="shared" si="42"/>
        <v>0</v>
      </c>
      <c r="G507" s="156">
        <f t="shared" si="43"/>
        <v>1</v>
      </c>
      <c r="H507" s="155">
        <v>338081</v>
      </c>
      <c r="I507" s="155">
        <v>909653.38695974555</v>
      </c>
      <c r="J507" s="155">
        <f t="shared" si="44"/>
        <v>4193096.9985720227</v>
      </c>
      <c r="K507" s="155">
        <v>4193096.9985720227</v>
      </c>
      <c r="L507" s="155">
        <f t="shared" si="47"/>
        <v>0</v>
      </c>
      <c r="M507" s="155">
        <v>6723535.4306587838</v>
      </c>
      <c r="N507" s="156">
        <f t="shared" si="45"/>
        <v>0.62364466459890067</v>
      </c>
      <c r="O507" s="157">
        <f t="shared" si="46"/>
        <v>2530438.4320867611</v>
      </c>
    </row>
    <row r="508" spans="1:15" s="18" customFormat="1" ht="14.5" x14ac:dyDescent="0.4">
      <c r="A508" s="154" t="s">
        <v>1870</v>
      </c>
      <c r="B508" s="154" t="s">
        <v>1871</v>
      </c>
      <c r="C508" s="154" t="s">
        <v>1872</v>
      </c>
      <c r="D508" s="155">
        <v>3793617.29326919</v>
      </c>
      <c r="E508" s="155">
        <v>3793617.29326919</v>
      </c>
      <c r="F508" s="155">
        <f t="shared" si="42"/>
        <v>0</v>
      </c>
      <c r="G508" s="156">
        <f t="shared" si="43"/>
        <v>1</v>
      </c>
      <c r="H508" s="155">
        <v>338081</v>
      </c>
      <c r="I508" s="155">
        <v>1062740.8242710168</v>
      </c>
      <c r="J508" s="155">
        <f t="shared" si="44"/>
        <v>5194439.1175402068</v>
      </c>
      <c r="K508" s="155">
        <v>5194439.1175402068</v>
      </c>
      <c r="L508" s="155">
        <f t="shared" si="47"/>
        <v>0</v>
      </c>
      <c r="M508" s="155">
        <v>8498905.8337629829</v>
      </c>
      <c r="N508" s="156">
        <f t="shared" si="45"/>
        <v>0.61118916000982593</v>
      </c>
      <c r="O508" s="157">
        <f t="shared" si="46"/>
        <v>3304466.7162227761</v>
      </c>
    </row>
    <row r="509" spans="1:15" s="18" customFormat="1" ht="14.5" x14ac:dyDescent="0.4">
      <c r="A509" s="154" t="s">
        <v>1873</v>
      </c>
      <c r="B509" s="154" t="s">
        <v>1874</v>
      </c>
      <c r="C509" s="154" t="s">
        <v>1875</v>
      </c>
      <c r="D509" s="155">
        <v>3901239.9253779864</v>
      </c>
      <c r="E509" s="155">
        <v>3901239.9253779864</v>
      </c>
      <c r="F509" s="155">
        <f t="shared" si="42"/>
        <v>0</v>
      </c>
      <c r="G509" s="156">
        <f t="shared" si="43"/>
        <v>1</v>
      </c>
      <c r="H509" s="155">
        <v>338081</v>
      </c>
      <c r="I509" s="155">
        <v>1197107.6076806448</v>
      </c>
      <c r="J509" s="155">
        <f t="shared" si="44"/>
        <v>5436428.5330586312</v>
      </c>
      <c r="K509" s="155">
        <v>5436428.5330586312</v>
      </c>
      <c r="L509" s="155">
        <f t="shared" si="47"/>
        <v>0</v>
      </c>
      <c r="M509" s="155">
        <v>9691149.0715482924</v>
      </c>
      <c r="N509" s="156">
        <f t="shared" si="45"/>
        <v>0.56096841488272431</v>
      </c>
      <c r="O509" s="157">
        <f t="shared" si="46"/>
        <v>4254720.5384896612</v>
      </c>
    </row>
    <row r="510" spans="1:15" s="18" customFormat="1" ht="14.5" x14ac:dyDescent="0.4">
      <c r="A510" s="154" t="s">
        <v>1876</v>
      </c>
      <c r="B510" s="154" t="s">
        <v>1877</v>
      </c>
      <c r="C510" s="154" t="s">
        <v>1878</v>
      </c>
      <c r="D510" s="155">
        <v>2369458.6583004571</v>
      </c>
      <c r="E510" s="155">
        <v>2369458.6583004571</v>
      </c>
      <c r="F510" s="155">
        <f t="shared" si="42"/>
        <v>0</v>
      </c>
      <c r="G510" s="156">
        <f t="shared" si="43"/>
        <v>1</v>
      </c>
      <c r="H510" s="155">
        <v>338081</v>
      </c>
      <c r="I510" s="155">
        <v>780733.45886703371</v>
      </c>
      <c r="J510" s="155">
        <f t="shared" si="44"/>
        <v>3488273.1171674905</v>
      </c>
      <c r="K510" s="155">
        <v>3488273.1171674905</v>
      </c>
      <c r="L510" s="155">
        <f t="shared" si="47"/>
        <v>0</v>
      </c>
      <c r="M510" s="155">
        <v>6101993.2439979492</v>
      </c>
      <c r="N510" s="156">
        <f t="shared" si="45"/>
        <v>0.57166125521338962</v>
      </c>
      <c r="O510" s="157">
        <f t="shared" si="46"/>
        <v>2613720.1268304586</v>
      </c>
    </row>
    <row r="511" spans="1:15" s="18" customFormat="1" ht="14.5" x14ac:dyDescent="0.4">
      <c r="A511" s="154" t="s">
        <v>1879</v>
      </c>
      <c r="B511" s="154" t="s">
        <v>1880</v>
      </c>
      <c r="C511" s="154" t="s">
        <v>1881</v>
      </c>
      <c r="D511" s="155">
        <v>2632031.9790795501</v>
      </c>
      <c r="E511" s="155">
        <v>2632031.9790795501</v>
      </c>
      <c r="F511" s="155">
        <f t="shared" si="42"/>
        <v>0</v>
      </c>
      <c r="G511" s="156">
        <f t="shared" si="43"/>
        <v>1</v>
      </c>
      <c r="H511" s="155">
        <v>338081</v>
      </c>
      <c r="I511" s="155">
        <v>787594.24269518233</v>
      </c>
      <c r="J511" s="155">
        <f t="shared" si="44"/>
        <v>3757707.2217747327</v>
      </c>
      <c r="K511" s="155">
        <v>3757707.2217747327</v>
      </c>
      <c r="L511" s="155">
        <f t="shared" si="47"/>
        <v>0</v>
      </c>
      <c r="M511" s="155">
        <v>4929243.2476096135</v>
      </c>
      <c r="N511" s="156">
        <f t="shared" si="45"/>
        <v>0.76232943537468856</v>
      </c>
      <c r="O511" s="157">
        <f t="shared" si="46"/>
        <v>1171536.0258348808</v>
      </c>
    </row>
    <row r="512" spans="1:15" s="18" customFormat="1" ht="14.5" x14ac:dyDescent="0.4">
      <c r="A512" s="154" t="s">
        <v>1882</v>
      </c>
      <c r="B512" s="154" t="s">
        <v>1883</v>
      </c>
      <c r="C512" s="154" t="s">
        <v>1884</v>
      </c>
      <c r="D512" s="155">
        <v>3872178.1946667498</v>
      </c>
      <c r="E512" s="155">
        <v>3872178.1946667498</v>
      </c>
      <c r="F512" s="155">
        <f t="shared" si="42"/>
        <v>0</v>
      </c>
      <c r="G512" s="156">
        <f t="shared" si="43"/>
        <v>1</v>
      </c>
      <c r="H512" s="155">
        <v>338081</v>
      </c>
      <c r="I512" s="155">
        <v>1084749.1249129118</v>
      </c>
      <c r="J512" s="155">
        <f t="shared" si="44"/>
        <v>5295008.3195796618</v>
      </c>
      <c r="K512" s="155">
        <v>5295008.3195796618</v>
      </c>
      <c r="L512" s="155">
        <f t="shared" si="47"/>
        <v>0</v>
      </c>
      <c r="M512" s="155">
        <v>10111086.496161368</v>
      </c>
      <c r="N512" s="156">
        <f t="shared" si="45"/>
        <v>0.5236834163756674</v>
      </c>
      <c r="O512" s="157">
        <f t="shared" si="46"/>
        <v>4816078.1765817059</v>
      </c>
    </row>
    <row r="513" spans="1:15" s="18" customFormat="1" ht="14.5" x14ac:dyDescent="0.4">
      <c r="A513" s="154" t="s">
        <v>1885</v>
      </c>
      <c r="B513" s="154" t="s">
        <v>1886</v>
      </c>
      <c r="C513" s="154" t="s">
        <v>1887</v>
      </c>
      <c r="D513" s="155">
        <v>1647031.3662020336</v>
      </c>
      <c r="E513" s="155">
        <v>1647031.3662020336</v>
      </c>
      <c r="F513" s="155">
        <f t="shared" si="42"/>
        <v>0</v>
      </c>
      <c r="G513" s="156">
        <f t="shared" si="43"/>
        <v>1</v>
      </c>
      <c r="H513" s="155">
        <v>338081</v>
      </c>
      <c r="I513" s="155">
        <v>548215.09393696696</v>
      </c>
      <c r="J513" s="155">
        <f t="shared" si="44"/>
        <v>2533327.4601390008</v>
      </c>
      <c r="K513" s="155">
        <v>2533327.4601390008</v>
      </c>
      <c r="L513" s="155">
        <f t="shared" si="47"/>
        <v>0</v>
      </c>
      <c r="M513" s="155">
        <v>4345972.6093609491</v>
      </c>
      <c r="N513" s="156">
        <f t="shared" si="45"/>
        <v>0.58291381190078706</v>
      </c>
      <c r="O513" s="157">
        <f t="shared" si="46"/>
        <v>1812645.1492219483</v>
      </c>
    </row>
    <row r="514" spans="1:15" s="18" customFormat="1" ht="14.5" x14ac:dyDescent="0.4">
      <c r="A514" s="154" t="s">
        <v>1945</v>
      </c>
      <c r="B514" s="154" t="s">
        <v>1946</v>
      </c>
      <c r="C514" s="154" t="s">
        <v>1947</v>
      </c>
      <c r="D514" s="155">
        <v>2090441.4548128247</v>
      </c>
      <c r="E514" s="155">
        <v>2090441.4548128247</v>
      </c>
      <c r="F514" s="155">
        <f t="shared" si="42"/>
        <v>0</v>
      </c>
      <c r="G514" s="156">
        <f t="shared" si="43"/>
        <v>1</v>
      </c>
      <c r="H514" s="155">
        <v>338081</v>
      </c>
      <c r="I514" s="155">
        <v>642539.60221818229</v>
      </c>
      <c r="J514" s="155">
        <f t="shared" si="44"/>
        <v>3071062.057031007</v>
      </c>
      <c r="K514" s="155">
        <v>3071062.057031007</v>
      </c>
      <c r="L514" s="155">
        <f t="shared" si="47"/>
        <v>0</v>
      </c>
      <c r="M514" s="155">
        <v>4241535.1409108406</v>
      </c>
      <c r="N514" s="156">
        <f t="shared" si="45"/>
        <v>0.7240449400995691</v>
      </c>
      <c r="O514" s="157">
        <f t="shared" si="46"/>
        <v>1170473.0838798336</v>
      </c>
    </row>
    <row r="515" spans="1:15" s="18" customFormat="1" ht="14.5" x14ac:dyDescent="0.4">
      <c r="A515" s="154" t="s">
        <v>1888</v>
      </c>
      <c r="B515" s="154" t="s">
        <v>1889</v>
      </c>
      <c r="C515" s="154" t="s">
        <v>1890</v>
      </c>
      <c r="D515" s="155">
        <v>4041901.6664101514</v>
      </c>
      <c r="E515" s="155">
        <v>4041901.6664101514</v>
      </c>
      <c r="F515" s="155">
        <f t="shared" si="42"/>
        <v>0</v>
      </c>
      <c r="G515" s="156">
        <f t="shared" si="43"/>
        <v>1</v>
      </c>
      <c r="H515" s="155">
        <v>338081</v>
      </c>
      <c r="I515" s="155">
        <v>1132295.2884420636</v>
      </c>
      <c r="J515" s="155">
        <f t="shared" si="44"/>
        <v>5512277.9548522159</v>
      </c>
      <c r="K515" s="155">
        <v>5512277.9548522159</v>
      </c>
      <c r="L515" s="155">
        <f t="shared" si="47"/>
        <v>0</v>
      </c>
      <c r="M515" s="155">
        <v>8694502.4862750489</v>
      </c>
      <c r="N515" s="156">
        <f t="shared" si="45"/>
        <v>0.63399578797680223</v>
      </c>
      <c r="O515" s="157">
        <f t="shared" si="46"/>
        <v>3182224.531422833</v>
      </c>
    </row>
    <row r="516" spans="1:15" s="18" customFormat="1" ht="14.5" x14ac:dyDescent="0.4">
      <c r="A516" s="154" t="s">
        <v>1891</v>
      </c>
      <c r="B516" s="154" t="s">
        <v>1892</v>
      </c>
      <c r="C516" s="154" t="s">
        <v>1893</v>
      </c>
      <c r="D516" s="155">
        <v>4133492.2414036389</v>
      </c>
      <c r="E516" s="155">
        <v>4133492.2414036389</v>
      </c>
      <c r="F516" s="155">
        <f t="shared" si="42"/>
        <v>0</v>
      </c>
      <c r="G516" s="156">
        <f t="shared" si="43"/>
        <v>1</v>
      </c>
      <c r="H516" s="155">
        <v>338081</v>
      </c>
      <c r="I516" s="155">
        <v>1292758.8947880219</v>
      </c>
      <c r="J516" s="155">
        <f t="shared" si="44"/>
        <v>5764332.1361916615</v>
      </c>
      <c r="K516" s="155">
        <v>5764332.1361916615</v>
      </c>
      <c r="L516" s="155">
        <f t="shared" si="47"/>
        <v>0</v>
      </c>
      <c r="M516" s="155">
        <v>10183612.693268074</v>
      </c>
      <c r="N516" s="156">
        <f t="shared" si="45"/>
        <v>0.56604000071626848</v>
      </c>
      <c r="O516" s="157">
        <f t="shared" si="46"/>
        <v>4419280.5570764123</v>
      </c>
    </row>
    <row r="517" spans="1:15" s="18" customFormat="1" ht="14.5" x14ac:dyDescent="0.4">
      <c r="A517" s="154" t="s">
        <v>1948</v>
      </c>
      <c r="B517" s="154" t="s">
        <v>1949</v>
      </c>
      <c r="C517" s="154" t="s">
        <v>1950</v>
      </c>
      <c r="D517" s="155">
        <v>5985963.7008077474</v>
      </c>
      <c r="E517" s="155">
        <v>5985963.7008077474</v>
      </c>
      <c r="F517" s="155">
        <f t="shared" si="42"/>
        <v>0</v>
      </c>
      <c r="G517" s="156">
        <f t="shared" si="43"/>
        <v>1</v>
      </c>
      <c r="H517" s="155">
        <v>338081</v>
      </c>
      <c r="I517" s="155">
        <v>1568927.2312922711</v>
      </c>
      <c r="J517" s="155">
        <f t="shared" si="44"/>
        <v>7892971.9321000185</v>
      </c>
      <c r="K517" s="155">
        <v>7892971.9321000185</v>
      </c>
      <c r="L517" s="155">
        <f t="shared" si="47"/>
        <v>0</v>
      </c>
      <c r="M517" s="155">
        <v>10825910.065792851</v>
      </c>
      <c r="N517" s="156">
        <f t="shared" si="45"/>
        <v>0.72908160922561338</v>
      </c>
      <c r="O517" s="157">
        <f t="shared" si="46"/>
        <v>2932938.1336928327</v>
      </c>
    </row>
    <row r="518" spans="1:15" s="18" customFormat="1" ht="14.5" x14ac:dyDescent="0.4">
      <c r="A518" s="154" t="s">
        <v>1894</v>
      </c>
      <c r="B518" s="154" t="s">
        <v>1895</v>
      </c>
      <c r="C518" s="154" t="s">
        <v>1896</v>
      </c>
      <c r="D518" s="155">
        <v>2559101.9183714073</v>
      </c>
      <c r="E518" s="155">
        <v>2559101.9183714073</v>
      </c>
      <c r="F518" s="155">
        <f t="shared" si="42"/>
        <v>0</v>
      </c>
      <c r="G518" s="156">
        <f t="shared" si="43"/>
        <v>1</v>
      </c>
      <c r="H518" s="155">
        <v>338081</v>
      </c>
      <c r="I518" s="155">
        <v>757425.42585296428</v>
      </c>
      <c r="J518" s="155">
        <f t="shared" si="44"/>
        <v>3654608.3442243715</v>
      </c>
      <c r="K518" s="155">
        <v>3654608.3442243715</v>
      </c>
      <c r="L518" s="155">
        <f t="shared" si="47"/>
        <v>0</v>
      </c>
      <c r="M518" s="155">
        <v>6381136.5270739552</v>
      </c>
      <c r="N518" s="156">
        <f t="shared" si="45"/>
        <v>0.57272060058871321</v>
      </c>
      <c r="O518" s="157">
        <f t="shared" si="46"/>
        <v>2726528.1828495837</v>
      </c>
    </row>
    <row r="519" spans="1:15" s="18" customFormat="1" ht="14.5" x14ac:dyDescent="0.4">
      <c r="A519" s="154" t="s">
        <v>1951</v>
      </c>
      <c r="B519" s="154" t="s">
        <v>1952</v>
      </c>
      <c r="C519" s="154" t="s">
        <v>1953</v>
      </c>
      <c r="D519" s="155">
        <v>4690781.7373617822</v>
      </c>
      <c r="E519" s="155">
        <v>4690781.7373617822</v>
      </c>
      <c r="F519" s="155">
        <f t="shared" si="42"/>
        <v>0</v>
      </c>
      <c r="G519" s="156">
        <f t="shared" si="43"/>
        <v>1</v>
      </c>
      <c r="H519" s="155">
        <v>338081</v>
      </c>
      <c r="I519" s="155">
        <v>1314071.5005301288</v>
      </c>
      <c r="J519" s="155">
        <f t="shared" si="44"/>
        <v>6342934.2378919106</v>
      </c>
      <c r="K519" s="155">
        <v>6342934.2378919106</v>
      </c>
      <c r="L519" s="155">
        <f t="shared" si="47"/>
        <v>0</v>
      </c>
      <c r="M519" s="155">
        <v>8532161.6877087094</v>
      </c>
      <c r="N519" s="156">
        <f t="shared" si="45"/>
        <v>0.7434146784899115</v>
      </c>
      <c r="O519" s="157">
        <f t="shared" si="46"/>
        <v>2189227.4498167988</v>
      </c>
    </row>
    <row r="520" spans="1:15" s="18" customFormat="1" ht="14.5" x14ac:dyDescent="0.4">
      <c r="A520" s="154" t="s">
        <v>1954</v>
      </c>
      <c r="B520" s="154" t="s">
        <v>1955</v>
      </c>
      <c r="C520" s="154" t="s">
        <v>1956</v>
      </c>
      <c r="D520" s="155">
        <v>6039237.3433406977</v>
      </c>
      <c r="E520" s="155">
        <v>6039237.3433406977</v>
      </c>
      <c r="F520" s="155">
        <f t="shared" ref="F520:F583" si="48">IF(D520="#N/A","#N/A",ROUND(IF(E520-D520&lt;0,0,E520-D520),0))</f>
        <v>0</v>
      </c>
      <c r="G520" s="156">
        <f t="shared" ref="G520:G583" si="49">IFERROR(D520/E520,"")</f>
        <v>1</v>
      </c>
      <c r="H520" s="155">
        <v>338081</v>
      </c>
      <c r="I520" s="155">
        <v>1710874.534722269</v>
      </c>
      <c r="J520" s="155">
        <f t="shared" ref="J520:J583" si="50">IFERROR(IF(D520=0,0,D520+H520+I520),"#N/A")</f>
        <v>8088192.8780629672</v>
      </c>
      <c r="K520" s="155">
        <v>8088192.8780629672</v>
      </c>
      <c r="L520" s="155">
        <f t="shared" si="47"/>
        <v>0</v>
      </c>
      <c r="M520" s="155">
        <v>10243147.188984133</v>
      </c>
      <c r="N520" s="156">
        <f t="shared" ref="N520:N583" si="51">IFERROR(J520/M520,"#N/A")</f>
        <v>0.78961990185607356</v>
      </c>
      <c r="O520" s="157">
        <f t="shared" ref="O520:O583" si="52">IFERROR(M520-J520,"#N/A")</f>
        <v>2154954.3109211661</v>
      </c>
    </row>
    <row r="521" spans="1:15" s="18" customFormat="1" ht="14.5" x14ac:dyDescent="0.4">
      <c r="A521" s="154" t="s">
        <v>1897</v>
      </c>
      <c r="B521" s="154" t="s">
        <v>1898</v>
      </c>
      <c r="C521" s="154" t="s">
        <v>1899</v>
      </c>
      <c r="D521" s="155">
        <v>2626540.0946072782</v>
      </c>
      <c r="E521" s="155">
        <v>2626540.0946072782</v>
      </c>
      <c r="F521" s="155">
        <f t="shared" si="48"/>
        <v>0</v>
      </c>
      <c r="G521" s="156">
        <f t="shared" si="49"/>
        <v>1</v>
      </c>
      <c r="H521" s="155">
        <v>338081</v>
      </c>
      <c r="I521" s="155">
        <v>836766.19862513477</v>
      </c>
      <c r="J521" s="155">
        <f t="shared" si="50"/>
        <v>3801387.293232413</v>
      </c>
      <c r="K521" s="155">
        <v>3801387.293232413</v>
      </c>
      <c r="L521" s="155">
        <f t="shared" ref="L521:L584" si="53">IF(J521="#N/A","#N/A",ROUND(IF(K521-J521&lt;0,0,K521-J521),0))</f>
        <v>0</v>
      </c>
      <c r="M521" s="155">
        <v>7492587.7091126721</v>
      </c>
      <c r="N521" s="156">
        <f t="shared" si="51"/>
        <v>0.50735305889166582</v>
      </c>
      <c r="O521" s="157">
        <f t="shared" si="52"/>
        <v>3691200.4158802591</v>
      </c>
    </row>
    <row r="522" spans="1:15" s="18" customFormat="1" ht="14.5" x14ac:dyDescent="0.4">
      <c r="A522" s="154" t="s">
        <v>1900</v>
      </c>
      <c r="B522" s="154" t="s">
        <v>1901</v>
      </c>
      <c r="C522" s="154" t="s">
        <v>1902</v>
      </c>
      <c r="D522" s="155">
        <v>8070972.7538479026</v>
      </c>
      <c r="E522" s="155">
        <v>8070972.7538479026</v>
      </c>
      <c r="F522" s="155">
        <f t="shared" si="48"/>
        <v>0</v>
      </c>
      <c r="G522" s="156">
        <f t="shared" si="49"/>
        <v>1</v>
      </c>
      <c r="H522" s="155">
        <v>338081</v>
      </c>
      <c r="I522" s="155">
        <v>1912692.1692150312</v>
      </c>
      <c r="J522" s="155">
        <f t="shared" si="50"/>
        <v>10321745.923062934</v>
      </c>
      <c r="K522" s="155">
        <v>10321745.923062934</v>
      </c>
      <c r="L522" s="155">
        <f t="shared" si="53"/>
        <v>0</v>
      </c>
      <c r="M522" s="155">
        <v>18268071.227587275</v>
      </c>
      <c r="N522" s="156">
        <f t="shared" si="51"/>
        <v>0.56501563818492739</v>
      </c>
      <c r="O522" s="157">
        <f t="shared" si="52"/>
        <v>7946325.3045243416</v>
      </c>
    </row>
    <row r="523" spans="1:15" s="18" customFormat="1" ht="14.5" x14ac:dyDescent="0.4">
      <c r="A523" s="154" t="s">
        <v>1903</v>
      </c>
      <c r="B523" s="154" t="s">
        <v>1904</v>
      </c>
      <c r="C523" s="154" t="s">
        <v>1905</v>
      </c>
      <c r="D523" s="155">
        <v>9335357.3275195323</v>
      </c>
      <c r="E523" s="155">
        <v>9335357.3275195323</v>
      </c>
      <c r="F523" s="155">
        <f t="shared" si="48"/>
        <v>0</v>
      </c>
      <c r="G523" s="156">
        <f t="shared" si="49"/>
        <v>1</v>
      </c>
      <c r="H523" s="155">
        <v>338081</v>
      </c>
      <c r="I523" s="155">
        <v>2558764.3388401293</v>
      </c>
      <c r="J523" s="155">
        <f t="shared" si="50"/>
        <v>12232202.666359661</v>
      </c>
      <c r="K523" s="155">
        <v>12232202.666359661</v>
      </c>
      <c r="L523" s="155">
        <f t="shared" si="53"/>
        <v>0</v>
      </c>
      <c r="M523" s="155">
        <v>16891029.360200681</v>
      </c>
      <c r="N523" s="156">
        <f t="shared" si="51"/>
        <v>0.72418337601032567</v>
      </c>
      <c r="O523" s="157">
        <f t="shared" si="52"/>
        <v>4658826.6938410196</v>
      </c>
    </row>
    <row r="524" spans="1:15" s="18" customFormat="1" ht="14.5" x14ac:dyDescent="0.4">
      <c r="A524" s="154" t="s">
        <v>1957</v>
      </c>
      <c r="B524" s="154" t="s">
        <v>1958</v>
      </c>
      <c r="C524" s="154" t="s">
        <v>1959</v>
      </c>
      <c r="D524" s="155">
        <v>3650401.1343090469</v>
      </c>
      <c r="E524" s="155">
        <v>3650401.1343090469</v>
      </c>
      <c r="F524" s="155">
        <f t="shared" si="48"/>
        <v>0</v>
      </c>
      <c r="G524" s="156">
        <f t="shared" si="49"/>
        <v>1</v>
      </c>
      <c r="H524" s="155">
        <v>338081</v>
      </c>
      <c r="I524" s="155">
        <v>1036251.8277518684</v>
      </c>
      <c r="J524" s="155">
        <f t="shared" si="50"/>
        <v>5024733.9620609153</v>
      </c>
      <c r="K524" s="155">
        <v>5024733.9620609153</v>
      </c>
      <c r="L524" s="155">
        <f t="shared" si="53"/>
        <v>0</v>
      </c>
      <c r="M524" s="155">
        <v>6561944.2486443147</v>
      </c>
      <c r="N524" s="156">
        <f t="shared" si="51"/>
        <v>0.76573859387772392</v>
      </c>
      <c r="O524" s="157">
        <f t="shared" si="52"/>
        <v>1537210.2865833994</v>
      </c>
    </row>
    <row r="525" spans="1:15" s="18" customFormat="1" ht="14.5" x14ac:dyDescent="0.4">
      <c r="A525" s="154" t="s">
        <v>1906</v>
      </c>
      <c r="B525" s="154" t="s">
        <v>1907</v>
      </c>
      <c r="C525" s="154" t="s">
        <v>1908</v>
      </c>
      <c r="D525" s="155">
        <v>2152811.783631423</v>
      </c>
      <c r="E525" s="155">
        <v>2152811.783631423</v>
      </c>
      <c r="F525" s="155">
        <f t="shared" si="48"/>
        <v>0</v>
      </c>
      <c r="G525" s="156">
        <f t="shared" si="49"/>
        <v>1</v>
      </c>
      <c r="H525" s="155">
        <v>338081</v>
      </c>
      <c r="I525" s="155">
        <v>657367.06932641054</v>
      </c>
      <c r="J525" s="155">
        <f t="shared" si="50"/>
        <v>3148259.8529578336</v>
      </c>
      <c r="K525" s="155">
        <v>3148259.8529578336</v>
      </c>
      <c r="L525" s="155">
        <f t="shared" si="53"/>
        <v>0</v>
      </c>
      <c r="M525" s="155">
        <v>4949917.243356565</v>
      </c>
      <c r="N525" s="156">
        <f t="shared" si="51"/>
        <v>0.63602272486135181</v>
      </c>
      <c r="O525" s="157">
        <f t="shared" si="52"/>
        <v>1801657.3903987315</v>
      </c>
    </row>
    <row r="526" spans="1:15" s="18" customFormat="1" ht="14.5" x14ac:dyDescent="0.4">
      <c r="A526" s="154" t="s">
        <v>1909</v>
      </c>
      <c r="B526" s="154" t="s">
        <v>1910</v>
      </c>
      <c r="C526" s="154" t="s">
        <v>1911</v>
      </c>
      <c r="D526" s="155">
        <v>3054697.4028464742</v>
      </c>
      <c r="E526" s="155">
        <v>3054697.4028464742</v>
      </c>
      <c r="F526" s="155">
        <f t="shared" si="48"/>
        <v>0</v>
      </c>
      <c r="G526" s="156">
        <f t="shared" si="49"/>
        <v>1</v>
      </c>
      <c r="H526" s="155">
        <v>338081</v>
      </c>
      <c r="I526" s="155">
        <v>921166.16087373474</v>
      </c>
      <c r="J526" s="155">
        <f t="shared" si="50"/>
        <v>4313944.5637202086</v>
      </c>
      <c r="K526" s="155">
        <v>4313944.5637202086</v>
      </c>
      <c r="L526" s="155">
        <f t="shared" si="53"/>
        <v>0</v>
      </c>
      <c r="M526" s="155">
        <v>8870034.588785354</v>
      </c>
      <c r="N526" s="156">
        <f t="shared" si="51"/>
        <v>0.48635036543988858</v>
      </c>
      <c r="O526" s="157">
        <f t="shared" si="52"/>
        <v>4556090.0250651455</v>
      </c>
    </row>
    <row r="527" spans="1:15" s="18" customFormat="1" ht="14.5" x14ac:dyDescent="0.4">
      <c r="A527" s="154" t="s">
        <v>1912</v>
      </c>
      <c r="B527" s="154" t="s">
        <v>1913</v>
      </c>
      <c r="C527" s="154" t="s">
        <v>1914</v>
      </c>
      <c r="D527" s="155">
        <v>4317240.4113359135</v>
      </c>
      <c r="E527" s="155">
        <v>4317240.4113359135</v>
      </c>
      <c r="F527" s="155">
        <f t="shared" si="48"/>
        <v>0</v>
      </c>
      <c r="G527" s="156">
        <f t="shared" si="49"/>
        <v>1</v>
      </c>
      <c r="H527" s="155">
        <v>338081</v>
      </c>
      <c r="I527" s="155">
        <v>1209427.2674719261</v>
      </c>
      <c r="J527" s="155">
        <f t="shared" si="50"/>
        <v>5864748.6788078398</v>
      </c>
      <c r="K527" s="155">
        <v>5864748.6788078398</v>
      </c>
      <c r="L527" s="155">
        <f t="shared" si="53"/>
        <v>0</v>
      </c>
      <c r="M527" s="155">
        <v>9242566.0899672881</v>
      </c>
      <c r="N527" s="156">
        <f t="shared" si="51"/>
        <v>0.63453683984731957</v>
      </c>
      <c r="O527" s="157">
        <f t="shared" si="52"/>
        <v>3377817.4111594483</v>
      </c>
    </row>
    <row r="528" spans="1:15" s="18" customFormat="1" ht="14.5" x14ac:dyDescent="0.4">
      <c r="A528" s="154" t="s">
        <v>1915</v>
      </c>
      <c r="B528" s="154" t="s">
        <v>1916</v>
      </c>
      <c r="C528" s="154" t="s">
        <v>1917</v>
      </c>
      <c r="D528" s="155">
        <v>3906704.1156456736</v>
      </c>
      <c r="E528" s="155">
        <v>3906704.1156456736</v>
      </c>
      <c r="F528" s="155">
        <f t="shared" si="48"/>
        <v>0</v>
      </c>
      <c r="G528" s="156">
        <f t="shared" si="49"/>
        <v>1</v>
      </c>
      <c r="H528" s="155">
        <v>338081</v>
      </c>
      <c r="I528" s="155">
        <v>1138021.6237835165</v>
      </c>
      <c r="J528" s="155">
        <f t="shared" si="50"/>
        <v>5382806.7394291898</v>
      </c>
      <c r="K528" s="155">
        <v>5382806.7394291898</v>
      </c>
      <c r="L528" s="155">
        <f t="shared" si="53"/>
        <v>0</v>
      </c>
      <c r="M528" s="155">
        <v>9210991.1966306213</v>
      </c>
      <c r="N528" s="156">
        <f t="shared" si="51"/>
        <v>0.58438952166170988</v>
      </c>
      <c r="O528" s="157">
        <f t="shared" si="52"/>
        <v>3828184.4572014315</v>
      </c>
    </row>
    <row r="529" spans="1:15" s="18" customFormat="1" ht="14.5" x14ac:dyDescent="0.4">
      <c r="A529" s="154" t="s">
        <v>1918</v>
      </c>
      <c r="B529" s="154" t="s">
        <v>1919</v>
      </c>
      <c r="C529" s="154" t="s">
        <v>1920</v>
      </c>
      <c r="D529" s="155">
        <v>1842560.7105077889</v>
      </c>
      <c r="E529" s="155">
        <v>1842560.4319319013</v>
      </c>
      <c r="F529" s="155">
        <f t="shared" si="48"/>
        <v>0</v>
      </c>
      <c r="G529" s="156">
        <f t="shared" si="49"/>
        <v>1.0000001511895529</v>
      </c>
      <c r="H529" s="155">
        <v>338081</v>
      </c>
      <c r="I529" s="155">
        <v>516172.55886572984</v>
      </c>
      <c r="J529" s="155">
        <f t="shared" si="50"/>
        <v>2696814.2693735184</v>
      </c>
      <c r="K529" s="155">
        <v>2696813.9127576309</v>
      </c>
      <c r="L529" s="155">
        <f t="shared" si="53"/>
        <v>0</v>
      </c>
      <c r="M529" s="155">
        <v>10878261.79686857</v>
      </c>
      <c r="N529" s="156">
        <f t="shared" si="51"/>
        <v>0.24790856478098613</v>
      </c>
      <c r="O529" s="157">
        <f t="shared" si="52"/>
        <v>8181447.5274950517</v>
      </c>
    </row>
    <row r="530" spans="1:15" s="18" customFormat="1" ht="14.5" x14ac:dyDescent="0.4">
      <c r="A530" s="154" t="s">
        <v>1960</v>
      </c>
      <c r="B530" s="154" t="s">
        <v>1961</v>
      </c>
      <c r="C530" s="154" t="s">
        <v>1962</v>
      </c>
      <c r="D530" s="155">
        <v>3182861.8077689759</v>
      </c>
      <c r="E530" s="155">
        <v>3182861.8077689759</v>
      </c>
      <c r="F530" s="155">
        <f t="shared" si="48"/>
        <v>0</v>
      </c>
      <c r="G530" s="156">
        <f t="shared" si="49"/>
        <v>1</v>
      </c>
      <c r="H530" s="155">
        <v>338081</v>
      </c>
      <c r="I530" s="155">
        <v>1015785.1749872578</v>
      </c>
      <c r="J530" s="155">
        <f t="shared" si="50"/>
        <v>4536727.9827562338</v>
      </c>
      <c r="K530" s="155">
        <v>4536727.9827562338</v>
      </c>
      <c r="L530" s="155">
        <f t="shared" si="53"/>
        <v>0</v>
      </c>
      <c r="M530" s="155">
        <v>6210324.5148496479</v>
      </c>
      <c r="N530" s="156">
        <f t="shared" si="51"/>
        <v>0.7305138357759503</v>
      </c>
      <c r="O530" s="157">
        <f t="shared" si="52"/>
        <v>1673596.5320934141</v>
      </c>
    </row>
    <row r="531" spans="1:15" s="18" customFormat="1" ht="14.5" x14ac:dyDescent="0.4">
      <c r="A531" s="154" t="s">
        <v>1963</v>
      </c>
      <c r="B531" s="154" t="s">
        <v>1964</v>
      </c>
      <c r="C531" s="154" t="s">
        <v>1965</v>
      </c>
      <c r="D531" s="155">
        <v>4287605.0453631291</v>
      </c>
      <c r="E531" s="155">
        <v>4287605.0453631291</v>
      </c>
      <c r="F531" s="155">
        <f t="shared" si="48"/>
        <v>0</v>
      </c>
      <c r="G531" s="156">
        <f t="shared" si="49"/>
        <v>1</v>
      </c>
      <c r="H531" s="155">
        <v>338081</v>
      </c>
      <c r="I531" s="155">
        <v>1087479.3141848668</v>
      </c>
      <c r="J531" s="155">
        <f t="shared" si="50"/>
        <v>5713165.359547996</v>
      </c>
      <c r="K531" s="155">
        <v>5713165.359547996</v>
      </c>
      <c r="L531" s="155">
        <f t="shared" si="53"/>
        <v>0</v>
      </c>
      <c r="M531" s="155">
        <v>9192528.6594124865</v>
      </c>
      <c r="N531" s="156">
        <f t="shared" si="51"/>
        <v>0.62150095705147756</v>
      </c>
      <c r="O531" s="157">
        <f t="shared" si="52"/>
        <v>3479363.2998644905</v>
      </c>
    </row>
    <row r="532" spans="1:15" s="18" customFormat="1" ht="14.5" x14ac:dyDescent="0.4">
      <c r="A532" s="154" t="s">
        <v>1966</v>
      </c>
      <c r="B532" s="154" t="s">
        <v>1967</v>
      </c>
      <c r="C532" s="154" t="s">
        <v>1968</v>
      </c>
      <c r="D532" s="155">
        <v>3636233.1264125295</v>
      </c>
      <c r="E532" s="155">
        <v>3574096.3571123066</v>
      </c>
      <c r="F532" s="155">
        <f t="shared" si="48"/>
        <v>0</v>
      </c>
      <c r="G532" s="156">
        <f t="shared" si="49"/>
        <v>1.0173853089261495</v>
      </c>
      <c r="H532" s="155">
        <v>338081</v>
      </c>
      <c r="I532" s="155">
        <v>1071048.5933874939</v>
      </c>
      <c r="J532" s="155">
        <f t="shared" si="50"/>
        <v>5045362.7198000234</v>
      </c>
      <c r="K532" s="155">
        <v>4965819.0115974657</v>
      </c>
      <c r="L532" s="155">
        <f t="shared" si="53"/>
        <v>0</v>
      </c>
      <c r="M532" s="155">
        <v>6993545.9900337104</v>
      </c>
      <c r="N532" s="156">
        <f t="shared" si="51"/>
        <v>0.72143126348064579</v>
      </c>
      <c r="O532" s="157">
        <f t="shared" si="52"/>
        <v>1948183.270233687</v>
      </c>
    </row>
    <row r="533" spans="1:15" s="18" customFormat="1" ht="14.5" x14ac:dyDescent="0.4">
      <c r="A533" s="154" t="s">
        <v>1969</v>
      </c>
      <c r="B533" s="154" t="s">
        <v>1970</v>
      </c>
      <c r="C533" s="154" t="s">
        <v>1971</v>
      </c>
      <c r="D533" s="155">
        <v>3426044.7819796111</v>
      </c>
      <c r="E533" s="155">
        <v>3426044.7819796111</v>
      </c>
      <c r="F533" s="155">
        <f t="shared" si="48"/>
        <v>0</v>
      </c>
      <c r="G533" s="156">
        <f t="shared" si="49"/>
        <v>1</v>
      </c>
      <c r="H533" s="155">
        <v>338081</v>
      </c>
      <c r="I533" s="155">
        <v>837529.5096598916</v>
      </c>
      <c r="J533" s="155">
        <f t="shared" si="50"/>
        <v>4601655.2916395031</v>
      </c>
      <c r="K533" s="155">
        <v>4601655.2916395031</v>
      </c>
      <c r="L533" s="155">
        <f t="shared" si="53"/>
        <v>0</v>
      </c>
      <c r="M533" s="155">
        <v>6863106.0166797265</v>
      </c>
      <c r="N533" s="156">
        <f t="shared" si="51"/>
        <v>0.6704916520968619</v>
      </c>
      <c r="O533" s="157">
        <f t="shared" si="52"/>
        <v>2261450.7250402234</v>
      </c>
    </row>
    <row r="534" spans="1:15" s="18" customFormat="1" ht="14.5" x14ac:dyDescent="0.4">
      <c r="A534" s="154" t="s">
        <v>1972</v>
      </c>
      <c r="B534" s="154" t="s">
        <v>1973</v>
      </c>
      <c r="C534" s="154" t="s">
        <v>1974</v>
      </c>
      <c r="D534" s="155">
        <v>4074185.5360967987</v>
      </c>
      <c r="E534" s="155">
        <v>4074185.5360967987</v>
      </c>
      <c r="F534" s="155">
        <f t="shared" si="48"/>
        <v>0</v>
      </c>
      <c r="G534" s="156">
        <f t="shared" si="49"/>
        <v>1</v>
      </c>
      <c r="H534" s="155">
        <v>338081</v>
      </c>
      <c r="I534" s="155">
        <v>1028023.6954165767</v>
      </c>
      <c r="J534" s="155">
        <f t="shared" si="50"/>
        <v>5440290.2315133754</v>
      </c>
      <c r="K534" s="155">
        <v>5440290.2315133754</v>
      </c>
      <c r="L534" s="155">
        <f t="shared" si="53"/>
        <v>0</v>
      </c>
      <c r="M534" s="155">
        <v>7583495.098664796</v>
      </c>
      <c r="N534" s="156">
        <f t="shared" si="51"/>
        <v>0.71738560660126638</v>
      </c>
      <c r="O534" s="157">
        <f t="shared" si="52"/>
        <v>2143204.8671514206</v>
      </c>
    </row>
    <row r="535" spans="1:15" s="18" customFormat="1" ht="14.5" x14ac:dyDescent="0.4">
      <c r="A535" s="154" t="s">
        <v>1975</v>
      </c>
      <c r="B535" s="154" t="s">
        <v>1976</v>
      </c>
      <c r="C535" s="154" t="s">
        <v>1977</v>
      </c>
      <c r="D535" s="155">
        <v>4220357.342701857</v>
      </c>
      <c r="E535" s="155">
        <v>4220357.342701857</v>
      </c>
      <c r="F535" s="155">
        <f t="shared" si="48"/>
        <v>0</v>
      </c>
      <c r="G535" s="156">
        <f t="shared" si="49"/>
        <v>1</v>
      </c>
      <c r="H535" s="155">
        <v>338081</v>
      </c>
      <c r="I535" s="155">
        <v>1174577.9115091029</v>
      </c>
      <c r="J535" s="155">
        <f t="shared" si="50"/>
        <v>5733016.2542109601</v>
      </c>
      <c r="K535" s="155">
        <v>5733016.2542109601</v>
      </c>
      <c r="L535" s="155">
        <f t="shared" si="53"/>
        <v>0</v>
      </c>
      <c r="M535" s="155">
        <v>8188436.442737842</v>
      </c>
      <c r="N535" s="156">
        <f t="shared" si="51"/>
        <v>0.7001356479105918</v>
      </c>
      <c r="O535" s="157">
        <f t="shared" si="52"/>
        <v>2455420.1885268819</v>
      </c>
    </row>
    <row r="536" spans="1:15" s="18" customFormat="1" ht="14.5" x14ac:dyDescent="0.4">
      <c r="A536" s="154" t="s">
        <v>1978</v>
      </c>
      <c r="B536" s="154" t="s">
        <v>1979</v>
      </c>
      <c r="C536" s="154" t="s">
        <v>1980</v>
      </c>
      <c r="D536" s="155">
        <v>10171816.678678112</v>
      </c>
      <c r="E536" s="155">
        <v>10171816.678678112</v>
      </c>
      <c r="F536" s="155">
        <f t="shared" si="48"/>
        <v>0</v>
      </c>
      <c r="G536" s="156">
        <f t="shared" si="49"/>
        <v>1</v>
      </c>
      <c r="H536" s="155">
        <v>338081</v>
      </c>
      <c r="I536" s="155">
        <v>2292987.8509901674</v>
      </c>
      <c r="J536" s="155">
        <f t="shared" si="50"/>
        <v>12802885.529668279</v>
      </c>
      <c r="K536" s="155">
        <v>12802885.529668279</v>
      </c>
      <c r="L536" s="155">
        <f t="shared" si="53"/>
        <v>0</v>
      </c>
      <c r="M536" s="155">
        <v>19567282.615707181</v>
      </c>
      <c r="N536" s="156">
        <f t="shared" si="51"/>
        <v>0.65430063954772444</v>
      </c>
      <c r="O536" s="157">
        <f t="shared" si="52"/>
        <v>6764397.0860389024</v>
      </c>
    </row>
    <row r="537" spans="1:15" s="18" customFormat="1" ht="14.5" x14ac:dyDescent="0.4">
      <c r="A537" s="154" t="s">
        <v>1981</v>
      </c>
      <c r="B537" s="154" t="s">
        <v>1982</v>
      </c>
      <c r="C537" s="154" t="s">
        <v>1983</v>
      </c>
      <c r="D537" s="155">
        <v>4485224.2612235323</v>
      </c>
      <c r="E537" s="155">
        <v>4485224.2612235323</v>
      </c>
      <c r="F537" s="155">
        <f t="shared" si="48"/>
        <v>0</v>
      </c>
      <c r="G537" s="156">
        <f t="shared" si="49"/>
        <v>1</v>
      </c>
      <c r="H537" s="155">
        <v>338081</v>
      </c>
      <c r="I537" s="155">
        <v>1256486.5948293037</v>
      </c>
      <c r="J537" s="155">
        <f t="shared" si="50"/>
        <v>6079791.8560528364</v>
      </c>
      <c r="K537" s="155">
        <v>6079791.8560528364</v>
      </c>
      <c r="L537" s="155">
        <f t="shared" si="53"/>
        <v>0</v>
      </c>
      <c r="M537" s="155">
        <v>7845356.7938784733</v>
      </c>
      <c r="N537" s="156">
        <f t="shared" si="51"/>
        <v>0.77495415642494925</v>
      </c>
      <c r="O537" s="157">
        <f t="shared" si="52"/>
        <v>1765564.9378256369</v>
      </c>
    </row>
    <row r="538" spans="1:15" s="18" customFormat="1" ht="14.5" x14ac:dyDescent="0.4">
      <c r="A538" s="154" t="s">
        <v>1984</v>
      </c>
      <c r="B538" s="154" t="s">
        <v>1985</v>
      </c>
      <c r="C538" s="154" t="s">
        <v>1986</v>
      </c>
      <c r="D538" s="155">
        <v>24279102.823127132</v>
      </c>
      <c r="E538" s="155">
        <v>24279102.823127132</v>
      </c>
      <c r="F538" s="155">
        <f t="shared" si="48"/>
        <v>0</v>
      </c>
      <c r="G538" s="156">
        <f t="shared" si="49"/>
        <v>1</v>
      </c>
      <c r="H538" s="155">
        <v>338081</v>
      </c>
      <c r="I538" s="155">
        <v>5877485.9521426028</v>
      </c>
      <c r="J538" s="155">
        <f t="shared" si="50"/>
        <v>30494669.775269736</v>
      </c>
      <c r="K538" s="155">
        <v>30494669.775269736</v>
      </c>
      <c r="L538" s="155">
        <f t="shared" si="53"/>
        <v>0</v>
      </c>
      <c r="M538" s="155">
        <v>32183260.771395978</v>
      </c>
      <c r="N538" s="156">
        <f t="shared" si="51"/>
        <v>0.94753201025462785</v>
      </c>
      <c r="O538" s="157">
        <f t="shared" si="52"/>
        <v>1688590.996126242</v>
      </c>
    </row>
    <row r="539" spans="1:15" s="18" customFormat="1" ht="14.5" x14ac:dyDescent="0.4">
      <c r="A539" s="154" t="s">
        <v>1921</v>
      </c>
      <c r="B539" s="154" t="s">
        <v>1922</v>
      </c>
      <c r="C539" s="154" t="s">
        <v>1923</v>
      </c>
      <c r="D539" s="155">
        <v>5335086.4756768979</v>
      </c>
      <c r="E539" s="155">
        <v>5335086.4756768979</v>
      </c>
      <c r="F539" s="155">
        <f t="shared" si="48"/>
        <v>0</v>
      </c>
      <c r="G539" s="156">
        <f t="shared" si="49"/>
        <v>1</v>
      </c>
      <c r="H539" s="155">
        <v>338081</v>
      </c>
      <c r="I539" s="155">
        <v>1477131.5664588818</v>
      </c>
      <c r="J539" s="155">
        <f t="shared" si="50"/>
        <v>7150299.0421357797</v>
      </c>
      <c r="K539" s="155">
        <v>7150299.0421357797</v>
      </c>
      <c r="L539" s="155">
        <f t="shared" si="53"/>
        <v>0</v>
      </c>
      <c r="M539" s="155">
        <v>9431382.1655545998</v>
      </c>
      <c r="N539" s="156">
        <f t="shared" si="51"/>
        <v>0.75813904225514073</v>
      </c>
      <c r="O539" s="157">
        <f t="shared" si="52"/>
        <v>2281083.1234188201</v>
      </c>
    </row>
    <row r="540" spans="1:15" s="18" customFormat="1" ht="14.5" x14ac:dyDescent="0.4">
      <c r="A540" s="154" t="s">
        <v>1987</v>
      </c>
      <c r="B540" s="154" t="s">
        <v>1988</v>
      </c>
      <c r="C540" s="154" t="s">
        <v>1989</v>
      </c>
      <c r="D540" s="155">
        <v>3940335.6169911432</v>
      </c>
      <c r="E540" s="155">
        <v>3940335.6169911432</v>
      </c>
      <c r="F540" s="155">
        <f t="shared" si="48"/>
        <v>0</v>
      </c>
      <c r="G540" s="156">
        <f t="shared" si="49"/>
        <v>1</v>
      </c>
      <c r="H540" s="155">
        <v>338081</v>
      </c>
      <c r="I540" s="155">
        <v>1140872.0195176378</v>
      </c>
      <c r="J540" s="155">
        <f t="shared" si="50"/>
        <v>5419288.6365087815</v>
      </c>
      <c r="K540" s="155">
        <v>5419288.6365087815</v>
      </c>
      <c r="L540" s="155">
        <f t="shared" si="53"/>
        <v>0</v>
      </c>
      <c r="M540" s="155">
        <v>7623817.7679603398</v>
      </c>
      <c r="N540" s="156">
        <f t="shared" si="51"/>
        <v>0.71083659151504697</v>
      </c>
      <c r="O540" s="157">
        <f t="shared" si="52"/>
        <v>2204529.1314515583</v>
      </c>
    </row>
    <row r="541" spans="1:15" s="18" customFormat="1" ht="14.5" x14ac:dyDescent="0.4">
      <c r="A541" s="154" t="s">
        <v>1990</v>
      </c>
      <c r="B541" s="154" t="s">
        <v>1991</v>
      </c>
      <c r="C541" s="154" t="s">
        <v>1992</v>
      </c>
      <c r="D541" s="155">
        <v>3716458.1315305554</v>
      </c>
      <c r="E541" s="155">
        <v>3716458.1315305554</v>
      </c>
      <c r="F541" s="155">
        <f t="shared" si="48"/>
        <v>0</v>
      </c>
      <c r="G541" s="156">
        <f t="shared" si="49"/>
        <v>1</v>
      </c>
      <c r="H541" s="155">
        <v>338081</v>
      </c>
      <c r="I541" s="155">
        <v>875346.46265744837</v>
      </c>
      <c r="J541" s="155">
        <f t="shared" si="50"/>
        <v>4929885.5941880038</v>
      </c>
      <c r="K541" s="155">
        <v>4929885.5941880038</v>
      </c>
      <c r="L541" s="155">
        <f t="shared" si="53"/>
        <v>0</v>
      </c>
      <c r="M541" s="155">
        <v>5921915.5335740643</v>
      </c>
      <c r="N541" s="156">
        <f t="shared" si="51"/>
        <v>0.83248157901581232</v>
      </c>
      <c r="O541" s="157">
        <f t="shared" si="52"/>
        <v>992029.93938606046</v>
      </c>
    </row>
    <row r="542" spans="1:15" s="18" customFormat="1" ht="14.5" x14ac:dyDescent="0.4">
      <c r="A542" s="154" t="s">
        <v>1993</v>
      </c>
      <c r="B542" s="154" t="s">
        <v>1994</v>
      </c>
      <c r="C542" s="154" t="s">
        <v>1995</v>
      </c>
      <c r="D542" s="155">
        <v>2802785.5376166822</v>
      </c>
      <c r="E542" s="155">
        <v>2802785.5376166822</v>
      </c>
      <c r="F542" s="155">
        <f t="shared" si="48"/>
        <v>0</v>
      </c>
      <c r="G542" s="156">
        <f t="shared" si="49"/>
        <v>1</v>
      </c>
      <c r="H542" s="155">
        <v>338081</v>
      </c>
      <c r="I542" s="155">
        <v>856211.09646133089</v>
      </c>
      <c r="J542" s="155">
        <f t="shared" si="50"/>
        <v>3997077.6340780132</v>
      </c>
      <c r="K542" s="155">
        <v>3997077.6340780132</v>
      </c>
      <c r="L542" s="155">
        <f t="shared" si="53"/>
        <v>0</v>
      </c>
      <c r="M542" s="155">
        <v>6101594.0388141358</v>
      </c>
      <c r="N542" s="156">
        <f t="shared" si="51"/>
        <v>0.65508744250295259</v>
      </c>
      <c r="O542" s="157">
        <f t="shared" si="52"/>
        <v>2104516.4047361226</v>
      </c>
    </row>
    <row r="543" spans="1:15" s="18" customFormat="1" ht="14.5" x14ac:dyDescent="0.4">
      <c r="A543" s="154" t="s">
        <v>1996</v>
      </c>
      <c r="B543" s="154" t="s">
        <v>1997</v>
      </c>
      <c r="C543" s="154" t="s">
        <v>1998</v>
      </c>
      <c r="D543" s="155">
        <v>4328645.6633116538</v>
      </c>
      <c r="E543" s="155">
        <v>4328645.6633116538</v>
      </c>
      <c r="F543" s="155">
        <f t="shared" si="48"/>
        <v>0</v>
      </c>
      <c r="G543" s="156">
        <f t="shared" si="49"/>
        <v>1</v>
      </c>
      <c r="H543" s="155">
        <v>338081</v>
      </c>
      <c r="I543" s="155">
        <v>913755.43248117482</v>
      </c>
      <c r="J543" s="155">
        <f t="shared" si="50"/>
        <v>5580482.0957928281</v>
      </c>
      <c r="K543" s="155">
        <v>5580482.0957928281</v>
      </c>
      <c r="L543" s="155">
        <f t="shared" si="53"/>
        <v>0</v>
      </c>
      <c r="M543" s="155">
        <v>8154698.2406812152</v>
      </c>
      <c r="N543" s="156">
        <f t="shared" si="51"/>
        <v>0.68432723456933875</v>
      </c>
      <c r="O543" s="157">
        <f t="shared" si="52"/>
        <v>2574216.1448883871</v>
      </c>
    </row>
    <row r="544" spans="1:15" s="18" customFormat="1" ht="14.5" x14ac:dyDescent="0.4">
      <c r="A544" s="154" t="s">
        <v>1999</v>
      </c>
      <c r="B544" s="154" t="s">
        <v>2000</v>
      </c>
      <c r="C544" s="154" t="s">
        <v>2001</v>
      </c>
      <c r="D544" s="155">
        <v>4947216.4657427417</v>
      </c>
      <c r="E544" s="155">
        <v>4947216.4657427417</v>
      </c>
      <c r="F544" s="155">
        <f t="shared" si="48"/>
        <v>0</v>
      </c>
      <c r="G544" s="156">
        <f t="shared" si="49"/>
        <v>1</v>
      </c>
      <c r="H544" s="155">
        <v>338081</v>
      </c>
      <c r="I544" s="155">
        <v>1184723.3369159489</v>
      </c>
      <c r="J544" s="155">
        <f t="shared" si="50"/>
        <v>6470020.8026586901</v>
      </c>
      <c r="K544" s="155">
        <v>6470020.8026586901</v>
      </c>
      <c r="L544" s="155">
        <f t="shared" si="53"/>
        <v>0</v>
      </c>
      <c r="M544" s="155">
        <v>8401650.3670521416</v>
      </c>
      <c r="N544" s="156">
        <f t="shared" si="51"/>
        <v>0.77008927055944654</v>
      </c>
      <c r="O544" s="157">
        <f t="shared" si="52"/>
        <v>1931629.5643934514</v>
      </c>
    </row>
    <row r="545" spans="1:15" s="18" customFormat="1" ht="14.5" x14ac:dyDescent="0.4">
      <c r="A545" s="154" t="s">
        <v>2002</v>
      </c>
      <c r="B545" s="154" t="s">
        <v>2003</v>
      </c>
      <c r="C545" s="154" t="s">
        <v>2004</v>
      </c>
      <c r="D545" s="155">
        <v>3674633.9702619235</v>
      </c>
      <c r="E545" s="155">
        <v>3278310.2458106447</v>
      </c>
      <c r="F545" s="155">
        <f t="shared" si="48"/>
        <v>0</v>
      </c>
      <c r="G545" s="156">
        <f t="shared" si="49"/>
        <v>1.1208926839544064</v>
      </c>
      <c r="H545" s="155">
        <v>338081</v>
      </c>
      <c r="I545" s="155">
        <v>1150473.5106831808</v>
      </c>
      <c r="J545" s="155">
        <f t="shared" si="50"/>
        <v>5163188.4809451047</v>
      </c>
      <c r="K545" s="155">
        <v>4655838.9832719071</v>
      </c>
      <c r="L545" s="155">
        <f t="shared" si="53"/>
        <v>0</v>
      </c>
      <c r="M545" s="155">
        <v>6494582.7710924223</v>
      </c>
      <c r="N545" s="156">
        <f t="shared" si="51"/>
        <v>0.79499925752376388</v>
      </c>
      <c r="O545" s="157">
        <f t="shared" si="52"/>
        <v>1331394.2901473176</v>
      </c>
    </row>
    <row r="546" spans="1:15" s="18" customFormat="1" ht="14.5" x14ac:dyDescent="0.4">
      <c r="A546" s="154" t="s">
        <v>144</v>
      </c>
      <c r="B546" s="154" t="s">
        <v>145</v>
      </c>
      <c r="C546" s="154" t="s">
        <v>146</v>
      </c>
      <c r="D546" s="155" t="e">
        <v>#N/A</v>
      </c>
      <c r="E546" s="155" t="e">
        <v>#N/A</v>
      </c>
      <c r="F546" s="155" t="e">
        <f t="shared" si="48"/>
        <v>#N/A</v>
      </c>
      <c r="G546" s="156" t="str">
        <f t="shared" si="49"/>
        <v/>
      </c>
      <c r="H546" s="155" t="e">
        <v>#N/A</v>
      </c>
      <c r="I546" s="155" t="e">
        <v>#N/A</v>
      </c>
      <c r="J546" s="155" t="str">
        <f t="shared" si="50"/>
        <v>#N/A</v>
      </c>
      <c r="K546" s="155" t="s">
        <v>5071</v>
      </c>
      <c r="L546" s="155" t="str">
        <f t="shared" si="53"/>
        <v>#N/A</v>
      </c>
      <c r="M546" s="155" t="e">
        <v>#N/A</v>
      </c>
      <c r="N546" s="156" t="str">
        <f t="shared" si="51"/>
        <v>#N/A</v>
      </c>
      <c r="O546" s="157" t="str">
        <f t="shared" si="52"/>
        <v>#N/A</v>
      </c>
    </row>
    <row r="547" spans="1:15" s="18" customFormat="1" ht="14.5" x14ac:dyDescent="0.4">
      <c r="A547" s="154" t="s">
        <v>2005</v>
      </c>
      <c r="B547" s="154" t="s">
        <v>2006</v>
      </c>
      <c r="C547" s="154" t="s">
        <v>2007</v>
      </c>
      <c r="D547" s="155">
        <v>2051131.1831612035</v>
      </c>
      <c r="E547" s="155">
        <v>2051131.1831612035</v>
      </c>
      <c r="F547" s="155">
        <f t="shared" si="48"/>
        <v>0</v>
      </c>
      <c r="G547" s="156">
        <f t="shared" si="49"/>
        <v>1</v>
      </c>
      <c r="H547" s="155">
        <v>338081</v>
      </c>
      <c r="I547" s="155">
        <v>634323.49052910728</v>
      </c>
      <c r="J547" s="155">
        <f t="shared" si="50"/>
        <v>3023535.6736903111</v>
      </c>
      <c r="K547" s="155">
        <v>3023535.6736903111</v>
      </c>
      <c r="L547" s="155">
        <f t="shared" si="53"/>
        <v>0</v>
      </c>
      <c r="M547" s="155">
        <v>6620551.6843352439</v>
      </c>
      <c r="N547" s="156">
        <f t="shared" si="51"/>
        <v>0.45668938448803881</v>
      </c>
      <c r="O547" s="157">
        <f t="shared" si="52"/>
        <v>3597016.0106449327</v>
      </c>
    </row>
    <row r="548" spans="1:15" s="18" customFormat="1" ht="14.5" x14ac:dyDescent="0.4">
      <c r="A548" s="154" t="s">
        <v>2008</v>
      </c>
      <c r="B548" s="154" t="s">
        <v>2009</v>
      </c>
      <c r="C548" s="154" t="s">
        <v>2010</v>
      </c>
      <c r="D548" s="155">
        <v>5524478.7637019986</v>
      </c>
      <c r="E548" s="155">
        <v>5524478.7637019986</v>
      </c>
      <c r="F548" s="155">
        <f t="shared" si="48"/>
        <v>0</v>
      </c>
      <c r="G548" s="156">
        <f t="shared" si="49"/>
        <v>1</v>
      </c>
      <c r="H548" s="155">
        <v>338081</v>
      </c>
      <c r="I548" s="155">
        <v>1568204.4899384954</v>
      </c>
      <c r="J548" s="155">
        <f t="shared" si="50"/>
        <v>7430764.2536404943</v>
      </c>
      <c r="K548" s="155">
        <v>7430764.2536404943</v>
      </c>
      <c r="L548" s="155">
        <f t="shared" si="53"/>
        <v>0</v>
      </c>
      <c r="M548" s="155">
        <v>10171405.35310512</v>
      </c>
      <c r="N548" s="156">
        <f t="shared" si="51"/>
        <v>0.73055433302262751</v>
      </c>
      <c r="O548" s="157">
        <f t="shared" si="52"/>
        <v>2740641.0994646261</v>
      </c>
    </row>
    <row r="549" spans="1:15" s="18" customFormat="1" ht="14.5" x14ac:dyDescent="0.4">
      <c r="A549" s="154" t="s">
        <v>2011</v>
      </c>
      <c r="B549" s="154" t="s">
        <v>2012</v>
      </c>
      <c r="C549" s="154" t="s">
        <v>2013</v>
      </c>
      <c r="D549" s="155">
        <v>4014970.600034446</v>
      </c>
      <c r="E549" s="155">
        <v>4014970.600034446</v>
      </c>
      <c r="F549" s="155">
        <f t="shared" si="48"/>
        <v>0</v>
      </c>
      <c r="G549" s="156">
        <f t="shared" si="49"/>
        <v>1</v>
      </c>
      <c r="H549" s="155">
        <v>338081</v>
      </c>
      <c r="I549" s="155">
        <v>1179264.4609528163</v>
      </c>
      <c r="J549" s="155">
        <f t="shared" si="50"/>
        <v>5532316.0609872621</v>
      </c>
      <c r="K549" s="155">
        <v>5532316.0609872621</v>
      </c>
      <c r="L549" s="155">
        <f t="shared" si="53"/>
        <v>0</v>
      </c>
      <c r="M549" s="155">
        <v>9877361.4950683806</v>
      </c>
      <c r="N549" s="156">
        <f t="shared" si="51"/>
        <v>0.56010059607006035</v>
      </c>
      <c r="O549" s="157">
        <f t="shared" si="52"/>
        <v>4345045.4340811186</v>
      </c>
    </row>
    <row r="550" spans="1:15" s="18" customFormat="1" ht="14.5" x14ac:dyDescent="0.4">
      <c r="A550" s="154" t="s">
        <v>2014</v>
      </c>
      <c r="B550" s="154" t="s">
        <v>2015</v>
      </c>
      <c r="C550" s="154" t="s">
        <v>2016</v>
      </c>
      <c r="D550" s="155">
        <v>5594007.8254272342</v>
      </c>
      <c r="E550" s="155">
        <v>5594007.8254272342</v>
      </c>
      <c r="F550" s="155">
        <f t="shared" si="48"/>
        <v>0</v>
      </c>
      <c r="G550" s="156">
        <f t="shared" si="49"/>
        <v>1</v>
      </c>
      <c r="H550" s="155">
        <v>338081</v>
      </c>
      <c r="I550" s="155">
        <v>1564173.0657135891</v>
      </c>
      <c r="J550" s="155">
        <f t="shared" si="50"/>
        <v>7496261.8911408233</v>
      </c>
      <c r="K550" s="155">
        <v>7496261.8911408233</v>
      </c>
      <c r="L550" s="155">
        <f t="shared" si="53"/>
        <v>0</v>
      </c>
      <c r="M550" s="155">
        <v>12135670.879210353</v>
      </c>
      <c r="N550" s="156">
        <f t="shared" si="51"/>
        <v>0.61770477839693949</v>
      </c>
      <c r="O550" s="157">
        <f t="shared" si="52"/>
        <v>4639408.9880695296</v>
      </c>
    </row>
    <row r="551" spans="1:15" s="18" customFormat="1" ht="14.5" x14ac:dyDescent="0.4">
      <c r="A551" s="154" t="s">
        <v>2017</v>
      </c>
      <c r="B551" s="154" t="s">
        <v>2018</v>
      </c>
      <c r="C551" s="154" t="s">
        <v>2019</v>
      </c>
      <c r="D551" s="155">
        <v>3534757.9696615729</v>
      </c>
      <c r="E551" s="155">
        <v>3534757.9696615729</v>
      </c>
      <c r="F551" s="155">
        <f t="shared" si="48"/>
        <v>0</v>
      </c>
      <c r="G551" s="156">
        <f t="shared" si="49"/>
        <v>1</v>
      </c>
      <c r="H551" s="155">
        <v>338081</v>
      </c>
      <c r="I551" s="155">
        <v>1066491.2658906092</v>
      </c>
      <c r="J551" s="155">
        <f t="shared" si="50"/>
        <v>4939330.2355521824</v>
      </c>
      <c r="K551" s="155">
        <v>4939330.2355521824</v>
      </c>
      <c r="L551" s="155">
        <f t="shared" si="53"/>
        <v>0</v>
      </c>
      <c r="M551" s="155">
        <v>12454072.075083483</v>
      </c>
      <c r="N551" s="156">
        <f t="shared" si="51"/>
        <v>0.39660363339587246</v>
      </c>
      <c r="O551" s="157">
        <f t="shared" si="52"/>
        <v>7514741.8395313006</v>
      </c>
    </row>
    <row r="552" spans="1:15" s="18" customFormat="1" ht="14.5" x14ac:dyDescent="0.4">
      <c r="A552" s="154" t="s">
        <v>2020</v>
      </c>
      <c r="B552" s="154" t="s">
        <v>2021</v>
      </c>
      <c r="C552" s="154" t="s">
        <v>2022</v>
      </c>
      <c r="D552" s="155">
        <v>6045948.7716043899</v>
      </c>
      <c r="E552" s="155">
        <v>6045948.7716043899</v>
      </c>
      <c r="F552" s="155">
        <f t="shared" si="48"/>
        <v>0</v>
      </c>
      <c r="G552" s="156">
        <f t="shared" si="49"/>
        <v>1</v>
      </c>
      <c r="H552" s="155">
        <v>338081</v>
      </c>
      <c r="I552" s="155">
        <v>1693706.0467633496</v>
      </c>
      <c r="J552" s="155">
        <f t="shared" si="50"/>
        <v>8077735.8183677392</v>
      </c>
      <c r="K552" s="155">
        <v>8077735.8183677392</v>
      </c>
      <c r="L552" s="155">
        <f t="shared" si="53"/>
        <v>0</v>
      </c>
      <c r="M552" s="155">
        <v>12961298.834740099</v>
      </c>
      <c r="N552" s="156">
        <f t="shared" si="51"/>
        <v>0.62321962647115492</v>
      </c>
      <c r="O552" s="157">
        <f t="shared" si="52"/>
        <v>4883563.0163723594</v>
      </c>
    </row>
    <row r="553" spans="1:15" s="18" customFormat="1" ht="14.5" x14ac:dyDescent="0.4">
      <c r="A553" s="154" t="s">
        <v>2023</v>
      </c>
      <c r="B553" s="154" t="s">
        <v>2024</v>
      </c>
      <c r="C553" s="154" t="s">
        <v>2025</v>
      </c>
      <c r="D553" s="155">
        <v>4471893.7252768548</v>
      </c>
      <c r="E553" s="155">
        <v>4471893.7252768548</v>
      </c>
      <c r="F553" s="155">
        <f t="shared" si="48"/>
        <v>0</v>
      </c>
      <c r="G553" s="156">
        <f t="shared" si="49"/>
        <v>1</v>
      </c>
      <c r="H553" s="155">
        <v>338081</v>
      </c>
      <c r="I553" s="155">
        <v>1290482.4849107452</v>
      </c>
      <c r="J553" s="155">
        <f t="shared" si="50"/>
        <v>6100457.2101876</v>
      </c>
      <c r="K553" s="155">
        <v>6100457.2101876</v>
      </c>
      <c r="L553" s="155">
        <f t="shared" si="53"/>
        <v>0</v>
      </c>
      <c r="M553" s="155">
        <v>11486080.823087154</v>
      </c>
      <c r="N553" s="156">
        <f t="shared" si="51"/>
        <v>0.5311173849591595</v>
      </c>
      <c r="O553" s="157">
        <f t="shared" si="52"/>
        <v>5385623.612899554</v>
      </c>
    </row>
    <row r="554" spans="1:15" s="18" customFormat="1" ht="14.5" x14ac:dyDescent="0.4">
      <c r="A554" s="154" t="s">
        <v>2026</v>
      </c>
      <c r="B554" s="154" t="s">
        <v>2027</v>
      </c>
      <c r="C554" s="154" t="s">
        <v>2028</v>
      </c>
      <c r="D554" s="155">
        <v>15056531.575773261</v>
      </c>
      <c r="E554" s="155">
        <v>15056531.575773261</v>
      </c>
      <c r="F554" s="155">
        <f t="shared" si="48"/>
        <v>0</v>
      </c>
      <c r="G554" s="156">
        <f t="shared" si="49"/>
        <v>1</v>
      </c>
      <c r="H554" s="155">
        <v>338081</v>
      </c>
      <c r="I554" s="155">
        <v>4216898.2882868797</v>
      </c>
      <c r="J554" s="155">
        <f t="shared" si="50"/>
        <v>19611510.864060141</v>
      </c>
      <c r="K554" s="155">
        <v>19611510.864060141</v>
      </c>
      <c r="L554" s="155">
        <f t="shared" si="53"/>
        <v>0</v>
      </c>
      <c r="M554" s="155">
        <v>27134636.246619441</v>
      </c>
      <c r="N554" s="156">
        <f t="shared" si="51"/>
        <v>0.72274825008953025</v>
      </c>
      <c r="O554" s="157">
        <f t="shared" si="52"/>
        <v>7523125.3825592995</v>
      </c>
    </row>
    <row r="555" spans="1:15" s="18" customFormat="1" ht="14.5" x14ac:dyDescent="0.4">
      <c r="A555" s="154" t="s">
        <v>2029</v>
      </c>
      <c r="B555" s="154" t="s">
        <v>2030</v>
      </c>
      <c r="C555" s="154" t="s">
        <v>2031</v>
      </c>
      <c r="D555" s="155">
        <v>2554540.3935605958</v>
      </c>
      <c r="E555" s="155">
        <v>2554540.3935605958</v>
      </c>
      <c r="F555" s="155">
        <f t="shared" si="48"/>
        <v>0</v>
      </c>
      <c r="G555" s="156">
        <f t="shared" si="49"/>
        <v>1</v>
      </c>
      <c r="H555" s="155">
        <v>338081</v>
      </c>
      <c r="I555" s="155">
        <v>715626.63379614474</v>
      </c>
      <c r="J555" s="155">
        <f t="shared" si="50"/>
        <v>3608248.0273567406</v>
      </c>
      <c r="K555" s="155">
        <v>3608248.0273567406</v>
      </c>
      <c r="L555" s="155">
        <f t="shared" si="53"/>
        <v>0</v>
      </c>
      <c r="M555" s="155">
        <v>6440219.9480203465</v>
      </c>
      <c r="N555" s="156">
        <f t="shared" si="51"/>
        <v>0.56026782570770373</v>
      </c>
      <c r="O555" s="157">
        <f t="shared" si="52"/>
        <v>2831971.9206636059</v>
      </c>
    </row>
    <row r="556" spans="1:15" s="18" customFormat="1" ht="14.5" x14ac:dyDescent="0.4">
      <c r="A556" s="154" t="s">
        <v>2032</v>
      </c>
      <c r="B556" s="154" t="s">
        <v>2033</v>
      </c>
      <c r="C556" s="154" t="s">
        <v>2034</v>
      </c>
      <c r="D556" s="155">
        <v>11112854.364488801</v>
      </c>
      <c r="E556" s="155">
        <v>11112854.364488801</v>
      </c>
      <c r="F556" s="155">
        <f t="shared" si="48"/>
        <v>0</v>
      </c>
      <c r="G556" s="156">
        <f t="shared" si="49"/>
        <v>1</v>
      </c>
      <c r="H556" s="155">
        <v>338081</v>
      </c>
      <c r="I556" s="155">
        <v>2940125.3503862154</v>
      </c>
      <c r="J556" s="155">
        <f t="shared" si="50"/>
        <v>14391060.714875016</v>
      </c>
      <c r="K556" s="155">
        <v>14391060.714875016</v>
      </c>
      <c r="L556" s="155">
        <f t="shared" si="53"/>
        <v>0</v>
      </c>
      <c r="M556" s="155">
        <v>21160328.511768159</v>
      </c>
      <c r="N556" s="156">
        <f t="shared" si="51"/>
        <v>0.68009628049354409</v>
      </c>
      <c r="O556" s="157">
        <f t="shared" si="52"/>
        <v>6769267.7968931422</v>
      </c>
    </row>
    <row r="557" spans="1:15" s="18" customFormat="1" ht="14.5" x14ac:dyDescent="0.4">
      <c r="A557" s="154" t="s">
        <v>2035</v>
      </c>
      <c r="B557" s="154" t="s">
        <v>2036</v>
      </c>
      <c r="C557" s="154" t="s">
        <v>2037</v>
      </c>
      <c r="D557" s="155">
        <v>6855334.7641952438</v>
      </c>
      <c r="E557" s="155">
        <v>6855334.7641952438</v>
      </c>
      <c r="F557" s="155">
        <f t="shared" si="48"/>
        <v>0</v>
      </c>
      <c r="G557" s="156">
        <f t="shared" si="49"/>
        <v>1</v>
      </c>
      <c r="H557" s="155">
        <v>338081</v>
      </c>
      <c r="I557" s="155">
        <v>1840266.2731789842</v>
      </c>
      <c r="J557" s="155">
        <f t="shared" si="50"/>
        <v>9033682.0373742282</v>
      </c>
      <c r="K557" s="155">
        <v>9033682.0373742282</v>
      </c>
      <c r="L557" s="155">
        <f t="shared" si="53"/>
        <v>0</v>
      </c>
      <c r="M557" s="155">
        <v>14697203.453705261</v>
      </c>
      <c r="N557" s="156">
        <f t="shared" si="51"/>
        <v>0.61465312539419048</v>
      </c>
      <c r="O557" s="157">
        <f t="shared" si="52"/>
        <v>5663521.4163310323</v>
      </c>
    </row>
    <row r="558" spans="1:15" s="18" customFormat="1" ht="14.5" x14ac:dyDescent="0.4">
      <c r="A558" s="154" t="s">
        <v>2038</v>
      </c>
      <c r="B558" s="154" t="s">
        <v>2039</v>
      </c>
      <c r="C558" s="154" t="s">
        <v>2040</v>
      </c>
      <c r="D558" s="155">
        <v>4415800.0623116074</v>
      </c>
      <c r="E558" s="155">
        <v>4415800.0623116074</v>
      </c>
      <c r="F558" s="155">
        <f t="shared" si="48"/>
        <v>0</v>
      </c>
      <c r="G558" s="156">
        <f t="shared" si="49"/>
        <v>1</v>
      </c>
      <c r="H558" s="155">
        <v>338081</v>
      </c>
      <c r="I558" s="155">
        <v>1253221.4868007083</v>
      </c>
      <c r="J558" s="155">
        <f t="shared" si="50"/>
        <v>6007102.5491123162</v>
      </c>
      <c r="K558" s="155">
        <v>6007102.5491123162</v>
      </c>
      <c r="L558" s="155">
        <f t="shared" si="53"/>
        <v>0</v>
      </c>
      <c r="M558" s="155">
        <v>10957424.373041196</v>
      </c>
      <c r="N558" s="156">
        <f t="shared" si="51"/>
        <v>0.54822213182613688</v>
      </c>
      <c r="O558" s="157">
        <f t="shared" si="52"/>
        <v>4950321.8239288796</v>
      </c>
    </row>
    <row r="559" spans="1:15" s="18" customFormat="1" ht="14.5" x14ac:dyDescent="0.4">
      <c r="A559" s="154" t="s">
        <v>2041</v>
      </c>
      <c r="B559" s="154" t="s">
        <v>2042</v>
      </c>
      <c r="C559" s="154" t="s">
        <v>2043</v>
      </c>
      <c r="D559" s="155">
        <v>6604945.9775514286</v>
      </c>
      <c r="E559" s="155">
        <v>6604945.9775514286</v>
      </c>
      <c r="F559" s="155">
        <f t="shared" si="48"/>
        <v>0</v>
      </c>
      <c r="G559" s="156">
        <f t="shared" si="49"/>
        <v>1</v>
      </c>
      <c r="H559" s="155">
        <v>338081</v>
      </c>
      <c r="I559" s="155">
        <v>1980171.56933293</v>
      </c>
      <c r="J559" s="155">
        <f t="shared" si="50"/>
        <v>8923198.5468843579</v>
      </c>
      <c r="K559" s="155">
        <v>8923198.5468843579</v>
      </c>
      <c r="L559" s="155">
        <f t="shared" si="53"/>
        <v>0</v>
      </c>
      <c r="M559" s="155">
        <v>15831543.285923883</v>
      </c>
      <c r="N559" s="156">
        <f t="shared" si="51"/>
        <v>0.5636341565523898</v>
      </c>
      <c r="O559" s="157">
        <f t="shared" si="52"/>
        <v>6908344.7390395254</v>
      </c>
    </row>
    <row r="560" spans="1:15" s="18" customFormat="1" ht="14.5" x14ac:dyDescent="0.4">
      <c r="A560" s="154" t="s">
        <v>2044</v>
      </c>
      <c r="B560" s="154" t="s">
        <v>2045</v>
      </c>
      <c r="C560" s="154" t="s">
        <v>2046</v>
      </c>
      <c r="D560" s="155">
        <v>5623618.7898654323</v>
      </c>
      <c r="E560" s="155">
        <v>5623618.7898654323</v>
      </c>
      <c r="F560" s="155">
        <f t="shared" si="48"/>
        <v>0</v>
      </c>
      <c r="G560" s="156">
        <f t="shared" si="49"/>
        <v>1</v>
      </c>
      <c r="H560" s="155">
        <v>338081</v>
      </c>
      <c r="I560" s="155">
        <v>1617661.9362160931</v>
      </c>
      <c r="J560" s="155">
        <f t="shared" si="50"/>
        <v>7579361.7260815259</v>
      </c>
      <c r="K560" s="155">
        <v>7579361.7260815259</v>
      </c>
      <c r="L560" s="155">
        <f t="shared" si="53"/>
        <v>0</v>
      </c>
      <c r="M560" s="155">
        <v>14242682.50114906</v>
      </c>
      <c r="N560" s="156">
        <f t="shared" si="51"/>
        <v>0.53215830132210307</v>
      </c>
      <c r="O560" s="157">
        <f t="shared" si="52"/>
        <v>6663320.7750675343</v>
      </c>
    </row>
    <row r="561" spans="1:15" s="18" customFormat="1" ht="14.5" x14ac:dyDescent="0.4">
      <c r="A561" s="154" t="s">
        <v>2047</v>
      </c>
      <c r="B561" s="154" t="s">
        <v>2048</v>
      </c>
      <c r="C561" s="154" t="s">
        <v>2049</v>
      </c>
      <c r="D561" s="155">
        <v>7275263.674898765</v>
      </c>
      <c r="E561" s="155">
        <v>7275263.674898765</v>
      </c>
      <c r="F561" s="155">
        <f t="shared" si="48"/>
        <v>0</v>
      </c>
      <c r="G561" s="156">
        <f t="shared" si="49"/>
        <v>1</v>
      </c>
      <c r="H561" s="155">
        <v>338081</v>
      </c>
      <c r="I561" s="155">
        <v>2038085.5402239356</v>
      </c>
      <c r="J561" s="155">
        <f t="shared" si="50"/>
        <v>9651430.2151226997</v>
      </c>
      <c r="K561" s="155">
        <v>9651430.2151226997</v>
      </c>
      <c r="L561" s="155">
        <f t="shared" si="53"/>
        <v>0</v>
      </c>
      <c r="M561" s="155">
        <v>16843801.497040793</v>
      </c>
      <c r="N561" s="156">
        <f t="shared" si="51"/>
        <v>0.57299596037262213</v>
      </c>
      <c r="O561" s="157">
        <f t="shared" si="52"/>
        <v>7192371.2819180936</v>
      </c>
    </row>
    <row r="562" spans="1:15" s="18" customFormat="1" ht="14.5" x14ac:dyDescent="0.4">
      <c r="A562" s="154" t="s">
        <v>2050</v>
      </c>
      <c r="B562" s="154" t="s">
        <v>2051</v>
      </c>
      <c r="C562" s="154" t="s">
        <v>2052</v>
      </c>
      <c r="D562" s="155">
        <v>4027057.3246734147</v>
      </c>
      <c r="E562" s="155">
        <v>4027057.3246734147</v>
      </c>
      <c r="F562" s="155">
        <f t="shared" si="48"/>
        <v>0</v>
      </c>
      <c r="G562" s="156">
        <f t="shared" si="49"/>
        <v>1</v>
      </c>
      <c r="H562" s="155">
        <v>338081</v>
      </c>
      <c r="I562" s="155">
        <v>1225862.4960116304</v>
      </c>
      <c r="J562" s="155">
        <f t="shared" si="50"/>
        <v>5591000.8206850449</v>
      </c>
      <c r="K562" s="155">
        <v>5591000.8206850449</v>
      </c>
      <c r="L562" s="155">
        <f t="shared" si="53"/>
        <v>0</v>
      </c>
      <c r="M562" s="155">
        <v>8399191.7347235195</v>
      </c>
      <c r="N562" s="156">
        <f t="shared" si="51"/>
        <v>0.66565938691112481</v>
      </c>
      <c r="O562" s="157">
        <f t="shared" si="52"/>
        <v>2808190.9140384747</v>
      </c>
    </row>
    <row r="563" spans="1:15" s="18" customFormat="1" ht="14.5" x14ac:dyDescent="0.4">
      <c r="A563" s="154" t="s">
        <v>2053</v>
      </c>
      <c r="B563" s="154" t="s">
        <v>2054</v>
      </c>
      <c r="C563" s="154" t="s">
        <v>2055</v>
      </c>
      <c r="D563" s="155">
        <v>3622060.6145653734</v>
      </c>
      <c r="E563" s="155">
        <v>3622060.6145653734</v>
      </c>
      <c r="F563" s="155">
        <f t="shared" si="48"/>
        <v>0</v>
      </c>
      <c r="G563" s="156">
        <f t="shared" si="49"/>
        <v>1</v>
      </c>
      <c r="H563" s="155">
        <v>338081</v>
      </c>
      <c r="I563" s="155">
        <v>941255.66586329823</v>
      </c>
      <c r="J563" s="155">
        <f t="shared" si="50"/>
        <v>4901397.2804286713</v>
      </c>
      <c r="K563" s="155">
        <v>4901397.2804286713</v>
      </c>
      <c r="L563" s="155">
        <f t="shared" si="53"/>
        <v>0</v>
      </c>
      <c r="M563" s="155">
        <v>9849087.3372721784</v>
      </c>
      <c r="N563" s="156">
        <f t="shared" si="51"/>
        <v>0.49764989512075658</v>
      </c>
      <c r="O563" s="157">
        <f t="shared" si="52"/>
        <v>4947690.0568435071</v>
      </c>
    </row>
    <row r="564" spans="1:15" s="18" customFormat="1" ht="14.5" x14ac:dyDescent="0.4">
      <c r="A564" s="154" t="s">
        <v>2056</v>
      </c>
      <c r="B564" s="154" t="s">
        <v>2057</v>
      </c>
      <c r="C564" s="154" t="s">
        <v>2058</v>
      </c>
      <c r="D564" s="155">
        <v>3277385.6818192736</v>
      </c>
      <c r="E564" s="155">
        <v>3277385.6818192736</v>
      </c>
      <c r="F564" s="155">
        <f t="shared" si="48"/>
        <v>0</v>
      </c>
      <c r="G564" s="156">
        <f t="shared" si="49"/>
        <v>1</v>
      </c>
      <c r="H564" s="155">
        <v>338081</v>
      </c>
      <c r="I564" s="155">
        <v>967986.57788755663</v>
      </c>
      <c r="J564" s="155">
        <f t="shared" si="50"/>
        <v>4583453.2597068306</v>
      </c>
      <c r="K564" s="155">
        <v>4583453.2597068306</v>
      </c>
      <c r="L564" s="155">
        <f t="shared" si="53"/>
        <v>0</v>
      </c>
      <c r="M564" s="155">
        <v>9958652.4493948575</v>
      </c>
      <c r="N564" s="156">
        <f t="shared" si="51"/>
        <v>0.46024834012410448</v>
      </c>
      <c r="O564" s="157">
        <f t="shared" si="52"/>
        <v>5375199.1896880269</v>
      </c>
    </row>
    <row r="565" spans="1:15" s="18" customFormat="1" ht="14.5" x14ac:dyDescent="0.4">
      <c r="A565" s="154" t="s">
        <v>2059</v>
      </c>
      <c r="B565" s="154" t="s">
        <v>2060</v>
      </c>
      <c r="C565" s="154" t="s">
        <v>2061</v>
      </c>
      <c r="D565" s="155">
        <v>4131158.9899324318</v>
      </c>
      <c r="E565" s="155">
        <v>4131158.9899324318</v>
      </c>
      <c r="F565" s="155">
        <f t="shared" si="48"/>
        <v>0</v>
      </c>
      <c r="G565" s="156">
        <f t="shared" si="49"/>
        <v>1</v>
      </c>
      <c r="H565" s="155">
        <v>338081</v>
      </c>
      <c r="I565" s="155">
        <v>1157299.7351534567</v>
      </c>
      <c r="J565" s="155">
        <f t="shared" si="50"/>
        <v>5626539.7250858881</v>
      </c>
      <c r="K565" s="155">
        <v>5626539.7250858881</v>
      </c>
      <c r="L565" s="155">
        <f t="shared" si="53"/>
        <v>0</v>
      </c>
      <c r="M565" s="155">
        <v>10073939.698617842</v>
      </c>
      <c r="N565" s="156">
        <f t="shared" si="51"/>
        <v>0.55852426095600483</v>
      </c>
      <c r="O565" s="157">
        <f t="shared" si="52"/>
        <v>4447399.973531954</v>
      </c>
    </row>
    <row r="566" spans="1:15" s="18" customFormat="1" ht="14.5" x14ac:dyDescent="0.4">
      <c r="A566" s="154" t="s">
        <v>2062</v>
      </c>
      <c r="B566" s="154" t="s">
        <v>2063</v>
      </c>
      <c r="C566" s="154" t="s">
        <v>2064</v>
      </c>
      <c r="D566" s="155">
        <v>8346179.2348686857</v>
      </c>
      <c r="E566" s="155">
        <v>8346179.2348686857</v>
      </c>
      <c r="F566" s="155">
        <f t="shared" si="48"/>
        <v>0</v>
      </c>
      <c r="G566" s="156">
        <f t="shared" si="49"/>
        <v>1</v>
      </c>
      <c r="H566" s="155">
        <v>338081</v>
      </c>
      <c r="I566" s="155">
        <v>2357839.2373289526</v>
      </c>
      <c r="J566" s="155">
        <f t="shared" si="50"/>
        <v>11042099.472197639</v>
      </c>
      <c r="K566" s="155">
        <v>11042099.472197639</v>
      </c>
      <c r="L566" s="155">
        <f t="shared" si="53"/>
        <v>0</v>
      </c>
      <c r="M566" s="155">
        <v>15277950.302041728</v>
      </c>
      <c r="N566" s="156">
        <f t="shared" si="51"/>
        <v>0.72274744019307258</v>
      </c>
      <c r="O566" s="157">
        <f t="shared" si="52"/>
        <v>4235850.8298440892</v>
      </c>
    </row>
    <row r="567" spans="1:15" s="18" customFormat="1" ht="14.5" x14ac:dyDescent="0.4">
      <c r="A567" s="154" t="s">
        <v>2065</v>
      </c>
      <c r="B567" s="154" t="s">
        <v>2066</v>
      </c>
      <c r="C567" s="154" t="s">
        <v>2067</v>
      </c>
      <c r="D567" s="155">
        <v>4082651.4579740372</v>
      </c>
      <c r="E567" s="155">
        <v>4082651.4579740372</v>
      </c>
      <c r="F567" s="155">
        <f t="shared" si="48"/>
        <v>0</v>
      </c>
      <c r="G567" s="156">
        <f t="shared" si="49"/>
        <v>1</v>
      </c>
      <c r="H567" s="155">
        <v>338081</v>
      </c>
      <c r="I567" s="155">
        <v>1228248.5942856339</v>
      </c>
      <c r="J567" s="155">
        <f t="shared" si="50"/>
        <v>5648981.0522596706</v>
      </c>
      <c r="K567" s="155">
        <v>5648981.0522596706</v>
      </c>
      <c r="L567" s="155">
        <f t="shared" si="53"/>
        <v>0</v>
      </c>
      <c r="M567" s="155">
        <v>9477362.7240696847</v>
      </c>
      <c r="N567" s="156">
        <f t="shared" si="51"/>
        <v>0.59604989454639501</v>
      </c>
      <c r="O567" s="157">
        <f t="shared" si="52"/>
        <v>3828381.6718100142</v>
      </c>
    </row>
    <row r="568" spans="1:15" s="18" customFormat="1" ht="14.5" x14ac:dyDescent="0.4">
      <c r="A568" s="154" t="s">
        <v>2068</v>
      </c>
      <c r="B568" s="154" t="s">
        <v>2069</v>
      </c>
      <c r="C568" s="154" t="s">
        <v>2070</v>
      </c>
      <c r="D568" s="155">
        <v>3304642.1784476484</v>
      </c>
      <c r="E568" s="155">
        <v>3304642.1784476484</v>
      </c>
      <c r="F568" s="155">
        <f t="shared" si="48"/>
        <v>0</v>
      </c>
      <c r="G568" s="156">
        <f t="shared" si="49"/>
        <v>1</v>
      </c>
      <c r="H568" s="155">
        <v>338081</v>
      </c>
      <c r="I568" s="155">
        <v>1045111.0440135337</v>
      </c>
      <c r="J568" s="155">
        <f t="shared" si="50"/>
        <v>4687834.2224611826</v>
      </c>
      <c r="K568" s="155">
        <v>4687834.2224611826</v>
      </c>
      <c r="L568" s="155">
        <f t="shared" si="53"/>
        <v>0</v>
      </c>
      <c r="M568" s="155">
        <v>8827316.1817510147</v>
      </c>
      <c r="N568" s="156">
        <f t="shared" si="51"/>
        <v>0.53105996499281272</v>
      </c>
      <c r="O568" s="157">
        <f t="shared" si="52"/>
        <v>4139481.959289832</v>
      </c>
    </row>
    <row r="569" spans="1:15" s="18" customFormat="1" ht="14.5" x14ac:dyDescent="0.4">
      <c r="A569" s="154" t="s">
        <v>2071</v>
      </c>
      <c r="B569" s="154" t="s">
        <v>2072</v>
      </c>
      <c r="C569" s="154" t="s">
        <v>2073</v>
      </c>
      <c r="D569" s="155">
        <v>2328494.60595515</v>
      </c>
      <c r="E569" s="155">
        <v>2023212.3967728086</v>
      </c>
      <c r="F569" s="155">
        <f t="shared" si="48"/>
        <v>0</v>
      </c>
      <c r="G569" s="156">
        <f t="shared" si="49"/>
        <v>1.1508898470913345</v>
      </c>
      <c r="H569" s="155">
        <v>338081</v>
      </c>
      <c r="I569" s="155">
        <v>809133.73813462828</v>
      </c>
      <c r="J569" s="155">
        <f t="shared" si="50"/>
        <v>3475709.3440897781</v>
      </c>
      <c r="K569" s="155">
        <v>3084905.6502365596</v>
      </c>
      <c r="L569" s="155">
        <f t="shared" si="53"/>
        <v>0</v>
      </c>
      <c r="M569" s="155">
        <v>8058104.6582455914</v>
      </c>
      <c r="N569" s="156">
        <f t="shared" si="51"/>
        <v>0.43133087636597023</v>
      </c>
      <c r="O569" s="157">
        <f t="shared" si="52"/>
        <v>4582395.3141558133</v>
      </c>
    </row>
    <row r="570" spans="1:15" s="18" customFormat="1" ht="14.5" x14ac:dyDescent="0.4">
      <c r="A570" s="154" t="s">
        <v>2074</v>
      </c>
      <c r="B570" s="154" t="s">
        <v>2075</v>
      </c>
      <c r="C570" s="154" t="s">
        <v>2076</v>
      </c>
      <c r="D570" s="155">
        <v>2428778.4133884828</v>
      </c>
      <c r="E570" s="155">
        <v>2428778.4133884828</v>
      </c>
      <c r="F570" s="155">
        <f t="shared" si="48"/>
        <v>0</v>
      </c>
      <c r="G570" s="156">
        <f t="shared" si="49"/>
        <v>1</v>
      </c>
      <c r="H570" s="155">
        <v>338081</v>
      </c>
      <c r="I570" s="155">
        <v>783779.19010217546</v>
      </c>
      <c r="J570" s="155">
        <f t="shared" si="50"/>
        <v>3550638.6034906581</v>
      </c>
      <c r="K570" s="155">
        <v>3550638.6034906581</v>
      </c>
      <c r="L570" s="155">
        <f t="shared" si="53"/>
        <v>0</v>
      </c>
      <c r="M570" s="155">
        <v>6660448.7351564728</v>
      </c>
      <c r="N570" s="156">
        <f t="shared" si="51"/>
        <v>0.53309300088881229</v>
      </c>
      <c r="O570" s="157">
        <f t="shared" si="52"/>
        <v>3109810.1316658147</v>
      </c>
    </row>
    <row r="571" spans="1:15" s="18" customFormat="1" ht="14.5" x14ac:dyDescent="0.4">
      <c r="A571" s="154" t="s">
        <v>2077</v>
      </c>
      <c r="B571" s="154" t="s">
        <v>2078</v>
      </c>
      <c r="C571" s="154" t="s">
        <v>2079</v>
      </c>
      <c r="D571" s="155">
        <v>1967665.5319934397</v>
      </c>
      <c r="E571" s="155">
        <v>1867551.8862110369</v>
      </c>
      <c r="F571" s="155">
        <f t="shared" si="48"/>
        <v>0</v>
      </c>
      <c r="G571" s="156">
        <f t="shared" si="49"/>
        <v>1.0536068885269461</v>
      </c>
      <c r="H571" s="155">
        <v>338081</v>
      </c>
      <c r="I571" s="155">
        <v>637062.69528572459</v>
      </c>
      <c r="J571" s="155">
        <f t="shared" si="50"/>
        <v>2942809.2272791639</v>
      </c>
      <c r="K571" s="155">
        <v>2814649.8344286392</v>
      </c>
      <c r="L571" s="155">
        <f t="shared" si="53"/>
        <v>0</v>
      </c>
      <c r="M571" s="155">
        <v>4904527.9377152957</v>
      </c>
      <c r="N571" s="156">
        <f t="shared" si="51"/>
        <v>0.60001885291533874</v>
      </c>
      <c r="O571" s="157">
        <f t="shared" si="52"/>
        <v>1961718.7104361318</v>
      </c>
    </row>
    <row r="572" spans="1:15" s="18" customFormat="1" ht="14.5" x14ac:dyDescent="0.4">
      <c r="A572" s="154" t="s">
        <v>2080</v>
      </c>
      <c r="B572" s="154" t="s">
        <v>2081</v>
      </c>
      <c r="C572" s="154" t="s">
        <v>2082</v>
      </c>
      <c r="D572" s="155">
        <v>2263463.1338025737</v>
      </c>
      <c r="E572" s="155">
        <v>2209964.6231002766</v>
      </c>
      <c r="F572" s="155">
        <f t="shared" si="48"/>
        <v>0</v>
      </c>
      <c r="G572" s="156">
        <f t="shared" si="49"/>
        <v>1.0242078584168672</v>
      </c>
      <c r="H572" s="155">
        <v>338081</v>
      </c>
      <c r="I572" s="155">
        <v>726033.50825820281</v>
      </c>
      <c r="J572" s="155">
        <f t="shared" si="50"/>
        <v>3327577.6420607762</v>
      </c>
      <c r="K572" s="155">
        <v>3259092.1064833789</v>
      </c>
      <c r="L572" s="155">
        <f t="shared" si="53"/>
        <v>0</v>
      </c>
      <c r="M572" s="155">
        <v>7867789.4005894866</v>
      </c>
      <c r="N572" s="156">
        <f t="shared" si="51"/>
        <v>0.42293679617447066</v>
      </c>
      <c r="O572" s="157">
        <f t="shared" si="52"/>
        <v>4540211.7585287103</v>
      </c>
    </row>
    <row r="573" spans="1:15" s="18" customFormat="1" ht="14.5" x14ac:dyDescent="0.4">
      <c r="A573" s="154" t="s">
        <v>2083</v>
      </c>
      <c r="B573" s="154" t="s">
        <v>2084</v>
      </c>
      <c r="C573" s="154" t="s">
        <v>2085</v>
      </c>
      <c r="D573" s="155">
        <v>7680253.192756772</v>
      </c>
      <c r="E573" s="155">
        <v>7680253.192756772</v>
      </c>
      <c r="F573" s="155">
        <f t="shared" si="48"/>
        <v>0</v>
      </c>
      <c r="G573" s="156">
        <f t="shared" si="49"/>
        <v>1</v>
      </c>
      <c r="H573" s="155">
        <v>338081</v>
      </c>
      <c r="I573" s="155">
        <v>2214438.938287518</v>
      </c>
      <c r="J573" s="155">
        <f t="shared" si="50"/>
        <v>10232773.131044291</v>
      </c>
      <c r="K573" s="155">
        <v>10232773.131044291</v>
      </c>
      <c r="L573" s="155">
        <f t="shared" si="53"/>
        <v>0</v>
      </c>
      <c r="M573" s="155">
        <v>14669568.892335303</v>
      </c>
      <c r="N573" s="156">
        <f t="shared" si="51"/>
        <v>0.697551046397199</v>
      </c>
      <c r="O573" s="157">
        <f t="shared" si="52"/>
        <v>4436795.7612910122</v>
      </c>
    </row>
    <row r="574" spans="1:15" s="18" customFormat="1" ht="14.5" x14ac:dyDescent="0.4">
      <c r="A574" s="154" t="s">
        <v>2086</v>
      </c>
      <c r="B574" s="154" t="s">
        <v>2087</v>
      </c>
      <c r="C574" s="154" t="s">
        <v>2088</v>
      </c>
      <c r="D574" s="155">
        <v>6901483.8514002049</v>
      </c>
      <c r="E574" s="155">
        <v>6901483.8514002049</v>
      </c>
      <c r="F574" s="155">
        <f t="shared" si="48"/>
        <v>0</v>
      </c>
      <c r="G574" s="156">
        <f t="shared" si="49"/>
        <v>1</v>
      </c>
      <c r="H574" s="155">
        <v>338081</v>
      </c>
      <c r="I574" s="155">
        <v>1933375.1936115415</v>
      </c>
      <c r="J574" s="155">
        <f t="shared" si="50"/>
        <v>9172940.0450117458</v>
      </c>
      <c r="K574" s="155">
        <v>9172940.0450117458</v>
      </c>
      <c r="L574" s="155">
        <f t="shared" si="53"/>
        <v>0</v>
      </c>
      <c r="M574" s="155">
        <v>14164485.476829607</v>
      </c>
      <c r="N574" s="156">
        <f t="shared" si="51"/>
        <v>0.64760135904808713</v>
      </c>
      <c r="O574" s="157">
        <f t="shared" si="52"/>
        <v>4991545.4318178613</v>
      </c>
    </row>
    <row r="575" spans="1:15" s="18" customFormat="1" ht="14.5" x14ac:dyDescent="0.4">
      <c r="A575" s="154" t="s">
        <v>2089</v>
      </c>
      <c r="B575" s="154" t="s">
        <v>2090</v>
      </c>
      <c r="C575" s="154" t="s">
        <v>2091</v>
      </c>
      <c r="D575" s="155">
        <v>1990778.093149211</v>
      </c>
      <c r="E575" s="155">
        <v>1990778.093149211</v>
      </c>
      <c r="F575" s="155">
        <f t="shared" si="48"/>
        <v>0</v>
      </c>
      <c r="G575" s="156">
        <f t="shared" si="49"/>
        <v>1</v>
      </c>
      <c r="H575" s="155">
        <v>338081</v>
      </c>
      <c r="I575" s="155">
        <v>638021.34182150185</v>
      </c>
      <c r="J575" s="155">
        <f t="shared" si="50"/>
        <v>2966880.4349707132</v>
      </c>
      <c r="K575" s="155">
        <v>2966880.4349707132</v>
      </c>
      <c r="L575" s="155">
        <f t="shared" si="53"/>
        <v>0</v>
      </c>
      <c r="M575" s="155">
        <v>6352762.3913212363</v>
      </c>
      <c r="N575" s="156">
        <f t="shared" si="51"/>
        <v>0.46702210034234676</v>
      </c>
      <c r="O575" s="157">
        <f t="shared" si="52"/>
        <v>3385881.956350523</v>
      </c>
    </row>
    <row r="576" spans="1:15" s="18" customFormat="1" ht="14.5" x14ac:dyDescent="0.4">
      <c r="A576" s="154" t="s">
        <v>2092</v>
      </c>
      <c r="B576" s="154" t="s">
        <v>2093</v>
      </c>
      <c r="C576" s="154" t="s">
        <v>2094</v>
      </c>
      <c r="D576" s="155">
        <v>10217988.922867842</v>
      </c>
      <c r="E576" s="155">
        <v>10217988.922867842</v>
      </c>
      <c r="F576" s="155">
        <f t="shared" si="48"/>
        <v>0</v>
      </c>
      <c r="G576" s="156">
        <f t="shared" si="49"/>
        <v>1</v>
      </c>
      <c r="H576" s="155">
        <v>338081</v>
      </c>
      <c r="I576" s="155">
        <v>2875887.0170044787</v>
      </c>
      <c r="J576" s="155">
        <f t="shared" si="50"/>
        <v>13431956.939872321</v>
      </c>
      <c r="K576" s="155">
        <v>13431956.939872321</v>
      </c>
      <c r="L576" s="155">
        <f t="shared" si="53"/>
        <v>0</v>
      </c>
      <c r="M576" s="155">
        <v>19529900.037191905</v>
      </c>
      <c r="N576" s="156">
        <f t="shared" si="51"/>
        <v>0.68776373224097809</v>
      </c>
      <c r="O576" s="157">
        <f t="shared" si="52"/>
        <v>6097943.0973195843</v>
      </c>
    </row>
    <row r="577" spans="1:15" s="18" customFormat="1" ht="14.5" x14ac:dyDescent="0.4">
      <c r="A577" s="154" t="s">
        <v>2140</v>
      </c>
      <c r="B577" s="154" t="s">
        <v>2141</v>
      </c>
      <c r="C577" s="154" t="s">
        <v>2142</v>
      </c>
      <c r="D577" s="155">
        <v>3336372.9555249708</v>
      </c>
      <c r="E577" s="155">
        <v>3336372.9555249708</v>
      </c>
      <c r="F577" s="155">
        <f t="shared" si="48"/>
        <v>0</v>
      </c>
      <c r="G577" s="156">
        <f t="shared" si="49"/>
        <v>1</v>
      </c>
      <c r="H577" s="155">
        <v>338081</v>
      </c>
      <c r="I577" s="155">
        <v>885667.69001521287</v>
      </c>
      <c r="J577" s="155">
        <f t="shared" si="50"/>
        <v>4560121.6455401834</v>
      </c>
      <c r="K577" s="155">
        <v>4560121.6455401834</v>
      </c>
      <c r="L577" s="155">
        <f t="shared" si="53"/>
        <v>0</v>
      </c>
      <c r="M577" s="155">
        <v>6107216.9721010579</v>
      </c>
      <c r="N577" s="156">
        <f t="shared" si="51"/>
        <v>0.7466775237185278</v>
      </c>
      <c r="O577" s="157">
        <f t="shared" si="52"/>
        <v>1547095.3265608745</v>
      </c>
    </row>
    <row r="578" spans="1:15" s="18" customFormat="1" ht="14.5" x14ac:dyDescent="0.4">
      <c r="A578" s="154" t="s">
        <v>2143</v>
      </c>
      <c r="B578" s="154" t="s">
        <v>2144</v>
      </c>
      <c r="C578" s="154" t="s">
        <v>2145</v>
      </c>
      <c r="D578" s="155">
        <v>2028171.6076942289</v>
      </c>
      <c r="E578" s="155">
        <v>2028171.6076942289</v>
      </c>
      <c r="F578" s="155">
        <f t="shared" si="48"/>
        <v>0</v>
      </c>
      <c r="G578" s="156">
        <f t="shared" si="49"/>
        <v>1</v>
      </c>
      <c r="H578" s="155">
        <v>338081</v>
      </c>
      <c r="I578" s="155">
        <v>568170.86923737032</v>
      </c>
      <c r="J578" s="155">
        <f t="shared" si="50"/>
        <v>2934423.4769315994</v>
      </c>
      <c r="K578" s="155">
        <v>2934423.4769315994</v>
      </c>
      <c r="L578" s="155">
        <f t="shared" si="53"/>
        <v>0</v>
      </c>
      <c r="M578" s="155">
        <v>5261520.0495487181</v>
      </c>
      <c r="N578" s="156">
        <f t="shared" si="51"/>
        <v>0.55771401596831049</v>
      </c>
      <c r="O578" s="157">
        <f t="shared" si="52"/>
        <v>2327096.5726171187</v>
      </c>
    </row>
    <row r="579" spans="1:15" s="18" customFormat="1" ht="14.5" x14ac:dyDescent="0.4">
      <c r="A579" s="154" t="s">
        <v>2146</v>
      </c>
      <c r="B579" s="154" t="s">
        <v>2147</v>
      </c>
      <c r="C579" s="154" t="s">
        <v>2148</v>
      </c>
      <c r="D579" s="155">
        <v>2599667.2988435123</v>
      </c>
      <c r="E579" s="155">
        <v>2599667.2988435123</v>
      </c>
      <c r="F579" s="155">
        <f t="shared" si="48"/>
        <v>0</v>
      </c>
      <c r="G579" s="156">
        <f t="shared" si="49"/>
        <v>1</v>
      </c>
      <c r="H579" s="155">
        <v>338081</v>
      </c>
      <c r="I579" s="155">
        <v>822431.57801178889</v>
      </c>
      <c r="J579" s="155">
        <f t="shared" si="50"/>
        <v>3760179.8768553012</v>
      </c>
      <c r="K579" s="155">
        <v>3760179.8768553012</v>
      </c>
      <c r="L579" s="155">
        <f t="shared" si="53"/>
        <v>0</v>
      </c>
      <c r="M579" s="155">
        <v>6153553.968478513</v>
      </c>
      <c r="N579" s="156">
        <f t="shared" si="51"/>
        <v>0.61105824310906598</v>
      </c>
      <c r="O579" s="157">
        <f t="shared" si="52"/>
        <v>2393374.0916232117</v>
      </c>
    </row>
    <row r="580" spans="1:15" s="18" customFormat="1" ht="14.5" x14ac:dyDescent="0.4">
      <c r="A580" s="154" t="s">
        <v>2149</v>
      </c>
      <c r="B580" s="154" t="s">
        <v>2150</v>
      </c>
      <c r="C580" s="154" t="s">
        <v>2151</v>
      </c>
      <c r="D580" s="155">
        <v>3636227.0938295703</v>
      </c>
      <c r="E580" s="155">
        <v>3636227.0938295703</v>
      </c>
      <c r="F580" s="155">
        <f t="shared" si="48"/>
        <v>0</v>
      </c>
      <c r="G580" s="156">
        <f t="shared" si="49"/>
        <v>1</v>
      </c>
      <c r="H580" s="155">
        <v>338081</v>
      </c>
      <c r="I580" s="155">
        <v>965520.84283236787</v>
      </c>
      <c r="J580" s="155">
        <f t="shared" si="50"/>
        <v>4939828.9366619382</v>
      </c>
      <c r="K580" s="155">
        <v>4939828.9366619382</v>
      </c>
      <c r="L580" s="155">
        <f t="shared" si="53"/>
        <v>0</v>
      </c>
      <c r="M580" s="155">
        <v>7095533.4220449738</v>
      </c>
      <c r="N580" s="156">
        <f t="shared" si="51"/>
        <v>0.69618852351741178</v>
      </c>
      <c r="O580" s="157">
        <f t="shared" si="52"/>
        <v>2155704.4853830356</v>
      </c>
    </row>
    <row r="581" spans="1:15" s="18" customFormat="1" ht="14.5" x14ac:dyDescent="0.4">
      <c r="A581" s="154" t="s">
        <v>2152</v>
      </c>
      <c r="B581" s="154" t="s">
        <v>2153</v>
      </c>
      <c r="C581" s="154" t="s">
        <v>2154</v>
      </c>
      <c r="D581" s="155">
        <v>5245219.25841909</v>
      </c>
      <c r="E581" s="155">
        <v>5245219.25841909</v>
      </c>
      <c r="F581" s="155">
        <f t="shared" si="48"/>
        <v>0</v>
      </c>
      <c r="G581" s="156">
        <f t="shared" si="49"/>
        <v>1</v>
      </c>
      <c r="H581" s="155">
        <v>338081</v>
      </c>
      <c r="I581" s="155">
        <v>1457327.5518169636</v>
      </c>
      <c r="J581" s="155">
        <f t="shared" si="50"/>
        <v>7040627.8102360535</v>
      </c>
      <c r="K581" s="155">
        <v>7040627.8102360535</v>
      </c>
      <c r="L581" s="155">
        <f t="shared" si="53"/>
        <v>0</v>
      </c>
      <c r="M581" s="155">
        <v>9461671.4008515421</v>
      </c>
      <c r="N581" s="156">
        <f t="shared" si="51"/>
        <v>0.74412093930913759</v>
      </c>
      <c r="O581" s="157">
        <f t="shared" si="52"/>
        <v>2421043.5906154886</v>
      </c>
    </row>
    <row r="582" spans="1:15" s="18" customFormat="1" ht="14.5" x14ac:dyDescent="0.4">
      <c r="A582" s="154" t="s">
        <v>2095</v>
      </c>
      <c r="B582" s="154" t="s">
        <v>2096</v>
      </c>
      <c r="C582" s="154" t="s">
        <v>2097</v>
      </c>
      <c r="D582" s="155">
        <v>3889060.3040589569</v>
      </c>
      <c r="E582" s="155">
        <v>3889060.3040589569</v>
      </c>
      <c r="F582" s="155">
        <f t="shared" si="48"/>
        <v>0</v>
      </c>
      <c r="G582" s="156">
        <f t="shared" si="49"/>
        <v>1</v>
      </c>
      <c r="H582" s="155">
        <v>338081</v>
      </c>
      <c r="I582" s="155">
        <v>1089477.7466183836</v>
      </c>
      <c r="J582" s="155">
        <f t="shared" si="50"/>
        <v>5316619.0506773405</v>
      </c>
      <c r="K582" s="155">
        <v>5316619.0506773405</v>
      </c>
      <c r="L582" s="155">
        <f t="shared" si="53"/>
        <v>0</v>
      </c>
      <c r="M582" s="155">
        <v>8523098.5274577141</v>
      </c>
      <c r="N582" s="156">
        <f t="shared" si="51"/>
        <v>0.62378946266425384</v>
      </c>
      <c r="O582" s="157">
        <f t="shared" si="52"/>
        <v>3206479.4767803736</v>
      </c>
    </row>
    <row r="583" spans="1:15" s="18" customFormat="1" ht="14.5" x14ac:dyDescent="0.4">
      <c r="A583" s="154" t="s">
        <v>2155</v>
      </c>
      <c r="B583" s="154" t="s">
        <v>2156</v>
      </c>
      <c r="C583" s="154" t="s">
        <v>2157</v>
      </c>
      <c r="D583" s="155">
        <v>4889835.0536137614</v>
      </c>
      <c r="E583" s="155">
        <v>4889835.0536137614</v>
      </c>
      <c r="F583" s="155">
        <f t="shared" si="48"/>
        <v>0</v>
      </c>
      <c r="G583" s="156">
        <f t="shared" si="49"/>
        <v>1</v>
      </c>
      <c r="H583" s="155">
        <v>338081</v>
      </c>
      <c r="I583" s="155">
        <v>1377134.8157441886</v>
      </c>
      <c r="J583" s="155">
        <f t="shared" si="50"/>
        <v>6605050.8693579501</v>
      </c>
      <c r="K583" s="155">
        <v>6605050.8693579501</v>
      </c>
      <c r="L583" s="155">
        <f t="shared" si="53"/>
        <v>0</v>
      </c>
      <c r="M583" s="155">
        <v>8927976.2325085178</v>
      </c>
      <c r="N583" s="156">
        <f t="shared" si="51"/>
        <v>0.7398150148863144</v>
      </c>
      <c r="O583" s="157">
        <f t="shared" si="52"/>
        <v>2322925.3631505677</v>
      </c>
    </row>
    <row r="584" spans="1:15" s="18" customFormat="1" ht="14.5" x14ac:dyDescent="0.4">
      <c r="A584" s="154" t="s">
        <v>2158</v>
      </c>
      <c r="B584" s="154" t="s">
        <v>2159</v>
      </c>
      <c r="C584" s="154" t="s">
        <v>2160</v>
      </c>
      <c r="D584" s="155">
        <v>3647337.8381218398</v>
      </c>
      <c r="E584" s="155">
        <v>3647337.8381218398</v>
      </c>
      <c r="F584" s="155">
        <f t="shared" ref="F584:F647" si="54">IF(D584="#N/A","#N/A",ROUND(IF(E584-D584&lt;0,0,E584-D584),0))</f>
        <v>0</v>
      </c>
      <c r="G584" s="156">
        <f t="shared" ref="G584:G647" si="55">IFERROR(D584/E584,"")</f>
        <v>1</v>
      </c>
      <c r="H584" s="155">
        <v>338081</v>
      </c>
      <c r="I584" s="155">
        <v>1009248.9486069585</v>
      </c>
      <c r="J584" s="155">
        <f t="shared" ref="J584:J647" si="56">IFERROR(IF(D584=0,0,D584+H584+I584),"#N/A")</f>
        <v>4994667.7867287984</v>
      </c>
      <c r="K584" s="155">
        <v>4994667.7867287984</v>
      </c>
      <c r="L584" s="155">
        <f t="shared" si="53"/>
        <v>0</v>
      </c>
      <c r="M584" s="155">
        <v>6374974.1641491959</v>
      </c>
      <c r="N584" s="156">
        <f t="shared" ref="N584:N647" si="57">IFERROR(J584/M584,"#N/A")</f>
        <v>0.78348047507662122</v>
      </c>
      <c r="O584" s="157">
        <f t="shared" ref="O584:O647" si="58">IFERROR(M584-J584,"#N/A")</f>
        <v>1380306.3774203975</v>
      </c>
    </row>
    <row r="585" spans="1:15" s="18" customFormat="1" ht="14.5" x14ac:dyDescent="0.4">
      <c r="A585" s="154" t="s">
        <v>2161</v>
      </c>
      <c r="B585" s="154" t="s">
        <v>2162</v>
      </c>
      <c r="C585" s="154" t="s">
        <v>2163</v>
      </c>
      <c r="D585" s="155">
        <v>4291416.9116883641</v>
      </c>
      <c r="E585" s="155">
        <v>4291416.9116883641</v>
      </c>
      <c r="F585" s="155">
        <f t="shared" si="54"/>
        <v>0</v>
      </c>
      <c r="G585" s="156">
        <f t="shared" si="55"/>
        <v>1</v>
      </c>
      <c r="H585" s="155">
        <v>338081</v>
      </c>
      <c r="I585" s="155">
        <v>1251990.8731442795</v>
      </c>
      <c r="J585" s="155">
        <f t="shared" si="56"/>
        <v>5881488.7848326433</v>
      </c>
      <c r="K585" s="155">
        <v>5881488.7848326433</v>
      </c>
      <c r="L585" s="155">
        <f t="shared" ref="L585:L648" si="59">IF(J585="#N/A","#N/A",ROUND(IF(K585-J585&lt;0,0,K585-J585),0))</f>
        <v>0</v>
      </c>
      <c r="M585" s="155">
        <v>8151157.2208255744</v>
      </c>
      <c r="N585" s="156">
        <f t="shared" si="57"/>
        <v>0.72155261216234379</v>
      </c>
      <c r="O585" s="157">
        <f t="shared" si="58"/>
        <v>2269668.435992931</v>
      </c>
    </row>
    <row r="586" spans="1:15" s="18" customFormat="1" ht="14.5" x14ac:dyDescent="0.4">
      <c r="A586" s="154" t="s">
        <v>2098</v>
      </c>
      <c r="B586" s="154" t="s">
        <v>2099</v>
      </c>
      <c r="C586" s="154" t="s">
        <v>2100</v>
      </c>
      <c r="D586" s="155">
        <v>3424240.1359715452</v>
      </c>
      <c r="E586" s="155">
        <v>3424240.1359715452</v>
      </c>
      <c r="F586" s="155">
        <f t="shared" si="54"/>
        <v>0</v>
      </c>
      <c r="G586" s="156">
        <f t="shared" si="55"/>
        <v>1</v>
      </c>
      <c r="H586" s="155">
        <v>338081</v>
      </c>
      <c r="I586" s="155">
        <v>959264.09647660551</v>
      </c>
      <c r="J586" s="155">
        <f t="shared" si="56"/>
        <v>4721585.2324481504</v>
      </c>
      <c r="K586" s="155">
        <v>4721585.2324481504</v>
      </c>
      <c r="L586" s="155">
        <f t="shared" si="59"/>
        <v>0</v>
      </c>
      <c r="M586" s="155">
        <v>6634422.4712271094</v>
      </c>
      <c r="N586" s="156">
        <f t="shared" si="57"/>
        <v>0.71167991681645826</v>
      </c>
      <c r="O586" s="157">
        <f t="shared" si="58"/>
        <v>1912837.238778959</v>
      </c>
    </row>
    <row r="587" spans="1:15" s="18" customFormat="1" ht="14.5" x14ac:dyDescent="0.4">
      <c r="A587" s="154" t="s">
        <v>2101</v>
      </c>
      <c r="B587" s="154" t="s">
        <v>2102</v>
      </c>
      <c r="C587" s="154" t="s">
        <v>2103</v>
      </c>
      <c r="D587" s="155">
        <v>2872851.2645855262</v>
      </c>
      <c r="E587" s="155">
        <v>2872851.2645855262</v>
      </c>
      <c r="F587" s="155">
        <f t="shared" si="54"/>
        <v>0</v>
      </c>
      <c r="G587" s="156">
        <f t="shared" si="55"/>
        <v>1</v>
      </c>
      <c r="H587" s="155">
        <v>338081</v>
      </c>
      <c r="I587" s="155">
        <v>784906.12568498566</v>
      </c>
      <c r="J587" s="155">
        <f t="shared" si="56"/>
        <v>3995838.3902705116</v>
      </c>
      <c r="K587" s="155">
        <v>3995838.3902705116</v>
      </c>
      <c r="L587" s="155">
        <f t="shared" si="59"/>
        <v>0</v>
      </c>
      <c r="M587" s="155">
        <v>5664508.1686636005</v>
      </c>
      <c r="N587" s="156">
        <f t="shared" si="57"/>
        <v>0.70541665247756724</v>
      </c>
      <c r="O587" s="157">
        <f t="shared" si="58"/>
        <v>1668669.7783930888</v>
      </c>
    </row>
    <row r="588" spans="1:15" s="18" customFormat="1" ht="14.5" x14ac:dyDescent="0.4">
      <c r="A588" s="154" t="s">
        <v>2104</v>
      </c>
      <c r="B588" s="154" t="s">
        <v>2105</v>
      </c>
      <c r="C588" s="154" t="s">
        <v>2106</v>
      </c>
      <c r="D588" s="155">
        <v>2730990.6505613979</v>
      </c>
      <c r="E588" s="155">
        <v>2730990.6505613979</v>
      </c>
      <c r="F588" s="155">
        <f t="shared" si="54"/>
        <v>0</v>
      </c>
      <c r="G588" s="156">
        <f t="shared" si="55"/>
        <v>1</v>
      </c>
      <c r="H588" s="155">
        <v>338081</v>
      </c>
      <c r="I588" s="155">
        <v>830665.72067018889</v>
      </c>
      <c r="J588" s="155">
        <f t="shared" si="56"/>
        <v>3899737.3712315867</v>
      </c>
      <c r="K588" s="155">
        <v>3899737.3712315867</v>
      </c>
      <c r="L588" s="155">
        <f t="shared" si="59"/>
        <v>0</v>
      </c>
      <c r="M588" s="155">
        <v>5764848.9800667223</v>
      </c>
      <c r="N588" s="156">
        <f t="shared" si="57"/>
        <v>0.67646826217231648</v>
      </c>
      <c r="O588" s="157">
        <f t="shared" si="58"/>
        <v>1865111.6088351356</v>
      </c>
    </row>
    <row r="589" spans="1:15" s="18" customFormat="1" ht="14.5" x14ac:dyDescent="0.4">
      <c r="A589" s="154" t="s">
        <v>2107</v>
      </c>
      <c r="B589" s="154" t="s">
        <v>2108</v>
      </c>
      <c r="C589" s="154" t="s">
        <v>2109</v>
      </c>
      <c r="D589" s="155">
        <v>4070634.8196723764</v>
      </c>
      <c r="E589" s="155">
        <v>4070634.8196723764</v>
      </c>
      <c r="F589" s="155">
        <f t="shared" si="54"/>
        <v>0</v>
      </c>
      <c r="G589" s="156">
        <f t="shared" si="55"/>
        <v>1</v>
      </c>
      <c r="H589" s="155">
        <v>338081</v>
      </c>
      <c r="I589" s="155">
        <v>1140344.6136648827</v>
      </c>
      <c r="J589" s="155">
        <f t="shared" si="56"/>
        <v>5549060.4333372582</v>
      </c>
      <c r="K589" s="155">
        <v>5549060.4333372582</v>
      </c>
      <c r="L589" s="155">
        <f t="shared" si="59"/>
        <v>0</v>
      </c>
      <c r="M589" s="155">
        <v>8305654.4442213494</v>
      </c>
      <c r="N589" s="156">
        <f t="shared" si="57"/>
        <v>0.66810634497297339</v>
      </c>
      <c r="O589" s="157">
        <f t="shared" si="58"/>
        <v>2756594.0108840913</v>
      </c>
    </row>
    <row r="590" spans="1:15" s="18" customFormat="1" ht="14.5" x14ac:dyDescent="0.4">
      <c r="A590" s="154" t="s">
        <v>2164</v>
      </c>
      <c r="B590" s="154" t="s">
        <v>2165</v>
      </c>
      <c r="C590" s="154" t="s">
        <v>2166</v>
      </c>
      <c r="D590" s="155">
        <v>3871394.2328222841</v>
      </c>
      <c r="E590" s="155">
        <v>3871394.2328222841</v>
      </c>
      <c r="F590" s="155">
        <f t="shared" si="54"/>
        <v>0</v>
      </c>
      <c r="G590" s="156">
        <f t="shared" si="55"/>
        <v>1</v>
      </c>
      <c r="H590" s="155">
        <v>338081</v>
      </c>
      <c r="I590" s="155">
        <v>1084528.245538681</v>
      </c>
      <c r="J590" s="155">
        <f t="shared" si="56"/>
        <v>5294003.4783609649</v>
      </c>
      <c r="K590" s="155">
        <v>5294003.4783609649</v>
      </c>
      <c r="L590" s="155">
        <f t="shared" si="59"/>
        <v>0</v>
      </c>
      <c r="M590" s="155">
        <v>7794348.5746767614</v>
      </c>
      <c r="N590" s="156">
        <f t="shared" si="57"/>
        <v>0.6792105110054707</v>
      </c>
      <c r="O590" s="157">
        <f t="shared" si="58"/>
        <v>2500345.0963157965</v>
      </c>
    </row>
    <row r="591" spans="1:15" s="18" customFormat="1" ht="14.5" x14ac:dyDescent="0.4">
      <c r="A591" s="154" t="s">
        <v>2167</v>
      </c>
      <c r="B591" s="154" t="s">
        <v>2168</v>
      </c>
      <c r="C591" s="154" t="s">
        <v>2169</v>
      </c>
      <c r="D591" s="155">
        <v>20285795.668832369</v>
      </c>
      <c r="E591" s="155">
        <v>20285795.668832369</v>
      </c>
      <c r="F591" s="155">
        <f t="shared" si="54"/>
        <v>0</v>
      </c>
      <c r="G591" s="156">
        <f t="shared" si="55"/>
        <v>1</v>
      </c>
      <c r="H591" s="155">
        <v>338081</v>
      </c>
      <c r="I591" s="155">
        <v>4761670.9696635557</v>
      </c>
      <c r="J591" s="155">
        <f t="shared" si="56"/>
        <v>25385547.638495926</v>
      </c>
      <c r="K591" s="155">
        <v>25385547.638495926</v>
      </c>
      <c r="L591" s="155">
        <f t="shared" si="59"/>
        <v>0</v>
      </c>
      <c r="M591" s="155">
        <v>33997208.675300449</v>
      </c>
      <c r="N591" s="156">
        <f t="shared" si="57"/>
        <v>0.74669505608379427</v>
      </c>
      <c r="O591" s="157">
        <f t="shared" si="58"/>
        <v>8611661.0368045233</v>
      </c>
    </row>
    <row r="592" spans="1:15" s="18" customFormat="1" ht="14.5" x14ac:dyDescent="0.4">
      <c r="A592" s="154" t="s">
        <v>2110</v>
      </c>
      <c r="B592" s="154" t="s">
        <v>2111</v>
      </c>
      <c r="C592" s="154" t="s">
        <v>2112</v>
      </c>
      <c r="D592" s="155">
        <v>1862241.1414976933</v>
      </c>
      <c r="E592" s="155">
        <v>1862241.1414976933</v>
      </c>
      <c r="F592" s="155">
        <f t="shared" si="54"/>
        <v>0</v>
      </c>
      <c r="G592" s="156">
        <f t="shared" si="55"/>
        <v>1</v>
      </c>
      <c r="H592" s="155">
        <v>338081</v>
      </c>
      <c r="I592" s="155">
        <v>558510.77742152114</v>
      </c>
      <c r="J592" s="155">
        <f t="shared" si="56"/>
        <v>2758832.918919214</v>
      </c>
      <c r="K592" s="155">
        <v>2758832.918919214</v>
      </c>
      <c r="L592" s="155">
        <f t="shared" si="59"/>
        <v>0</v>
      </c>
      <c r="M592" s="155">
        <v>4431261.3488800488</v>
      </c>
      <c r="N592" s="156">
        <f t="shared" si="57"/>
        <v>0.62258411357670829</v>
      </c>
      <c r="O592" s="157">
        <f t="shared" si="58"/>
        <v>1672428.4299608348</v>
      </c>
    </row>
    <row r="593" spans="1:15" s="18" customFormat="1" ht="14.5" x14ac:dyDescent="0.4">
      <c r="A593" s="154" t="s">
        <v>2113</v>
      </c>
      <c r="B593" s="154" t="s">
        <v>2114</v>
      </c>
      <c r="C593" s="154" t="s">
        <v>2115</v>
      </c>
      <c r="D593" s="155">
        <v>2968784.0802573664</v>
      </c>
      <c r="E593" s="155">
        <v>2968784.0802573664</v>
      </c>
      <c r="F593" s="155">
        <f t="shared" si="54"/>
        <v>0</v>
      </c>
      <c r="G593" s="156">
        <f t="shared" si="55"/>
        <v>1</v>
      </c>
      <c r="H593" s="155">
        <v>338081</v>
      </c>
      <c r="I593" s="155">
        <v>932874.27028874436</v>
      </c>
      <c r="J593" s="155">
        <f t="shared" si="56"/>
        <v>4239739.3505461104</v>
      </c>
      <c r="K593" s="155">
        <v>4239739.3505461104</v>
      </c>
      <c r="L593" s="155">
        <f t="shared" si="59"/>
        <v>0</v>
      </c>
      <c r="M593" s="155">
        <v>5691733.8562583011</v>
      </c>
      <c r="N593" s="156">
        <f t="shared" si="57"/>
        <v>0.74489416715863099</v>
      </c>
      <c r="O593" s="157">
        <f t="shared" si="58"/>
        <v>1451994.5057121906</v>
      </c>
    </row>
    <row r="594" spans="1:15" s="18" customFormat="1" ht="14.5" x14ac:dyDescent="0.4">
      <c r="A594" s="154" t="s">
        <v>2116</v>
      </c>
      <c r="B594" s="154" t="s">
        <v>2117</v>
      </c>
      <c r="C594" s="154" t="s">
        <v>2118</v>
      </c>
      <c r="D594" s="155">
        <v>2457265.2768854373</v>
      </c>
      <c r="E594" s="155">
        <v>2457265.2768854373</v>
      </c>
      <c r="F594" s="155">
        <f t="shared" si="54"/>
        <v>0</v>
      </c>
      <c r="G594" s="156">
        <f t="shared" si="55"/>
        <v>1</v>
      </c>
      <c r="H594" s="155">
        <v>338081</v>
      </c>
      <c r="I594" s="155">
        <v>688375.82882301649</v>
      </c>
      <c r="J594" s="155">
        <f t="shared" si="56"/>
        <v>3483722.1057084538</v>
      </c>
      <c r="K594" s="155">
        <v>3483722.1057084538</v>
      </c>
      <c r="L594" s="155">
        <f t="shared" si="59"/>
        <v>0</v>
      </c>
      <c r="M594" s="155">
        <v>4904176.8984451266</v>
      </c>
      <c r="N594" s="156">
        <f t="shared" si="57"/>
        <v>0.71035816567158716</v>
      </c>
      <c r="O594" s="157">
        <f t="shared" si="58"/>
        <v>1420454.7927366728</v>
      </c>
    </row>
    <row r="595" spans="1:15" s="18" customFormat="1" ht="14.5" x14ac:dyDescent="0.4">
      <c r="A595" s="154" t="s">
        <v>2119</v>
      </c>
      <c r="B595" s="154" t="s">
        <v>2120</v>
      </c>
      <c r="C595" s="154" t="s">
        <v>2121</v>
      </c>
      <c r="D595" s="155">
        <v>1880863.8017308135</v>
      </c>
      <c r="E595" s="155">
        <v>1880863.8017308135</v>
      </c>
      <c r="F595" s="155">
        <f t="shared" si="54"/>
        <v>0</v>
      </c>
      <c r="G595" s="156">
        <f t="shared" si="55"/>
        <v>1</v>
      </c>
      <c r="H595" s="155">
        <v>338081</v>
      </c>
      <c r="I595" s="155">
        <v>613521.76225120772</v>
      </c>
      <c r="J595" s="155">
        <f t="shared" si="56"/>
        <v>2832466.5639820211</v>
      </c>
      <c r="K595" s="155">
        <v>2832466.5639820211</v>
      </c>
      <c r="L595" s="155">
        <f t="shared" si="59"/>
        <v>0</v>
      </c>
      <c r="M595" s="155">
        <v>4048503.5812624339</v>
      </c>
      <c r="N595" s="156">
        <f t="shared" si="57"/>
        <v>0.69963296490373383</v>
      </c>
      <c r="O595" s="157">
        <f t="shared" si="58"/>
        <v>1216037.0172804128</v>
      </c>
    </row>
    <row r="596" spans="1:15" s="18" customFormat="1" ht="14.5" x14ac:dyDescent="0.4">
      <c r="A596" s="154" t="s">
        <v>2122</v>
      </c>
      <c r="B596" s="154" t="s">
        <v>2123</v>
      </c>
      <c r="C596" s="154" t="s">
        <v>2124</v>
      </c>
      <c r="D596" s="155">
        <v>5221958.4880722472</v>
      </c>
      <c r="E596" s="155">
        <v>5221958.4880722472</v>
      </c>
      <c r="F596" s="155">
        <f t="shared" si="54"/>
        <v>0</v>
      </c>
      <c r="G596" s="156">
        <f t="shared" si="55"/>
        <v>1</v>
      </c>
      <c r="H596" s="155">
        <v>338081</v>
      </c>
      <c r="I596" s="155">
        <v>1464460.3027657638</v>
      </c>
      <c r="J596" s="155">
        <f t="shared" si="56"/>
        <v>7024499.7908380106</v>
      </c>
      <c r="K596" s="155">
        <v>7024499.7908380106</v>
      </c>
      <c r="L596" s="155">
        <f t="shared" si="59"/>
        <v>0</v>
      </c>
      <c r="M596" s="155">
        <v>10034759.759374274</v>
      </c>
      <c r="N596" s="156">
        <f t="shared" si="57"/>
        <v>0.70001673774759399</v>
      </c>
      <c r="O596" s="157">
        <f t="shared" si="58"/>
        <v>3010259.9685362633</v>
      </c>
    </row>
    <row r="597" spans="1:15" s="18" customFormat="1" ht="14.5" x14ac:dyDescent="0.4">
      <c r="A597" s="154" t="s">
        <v>2170</v>
      </c>
      <c r="B597" s="154" t="s">
        <v>2171</v>
      </c>
      <c r="C597" s="154" t="s">
        <v>2172</v>
      </c>
      <c r="D597" s="155">
        <v>3746766.2858911362</v>
      </c>
      <c r="E597" s="155">
        <v>3746766.2858911362</v>
      </c>
      <c r="F597" s="155">
        <f t="shared" si="54"/>
        <v>0</v>
      </c>
      <c r="G597" s="156">
        <f t="shared" si="55"/>
        <v>1</v>
      </c>
      <c r="H597" s="155">
        <v>338081</v>
      </c>
      <c r="I597" s="155">
        <v>1055816.9320502309</v>
      </c>
      <c r="J597" s="155">
        <f t="shared" si="56"/>
        <v>5140664.2179413671</v>
      </c>
      <c r="K597" s="155">
        <v>5140664.2179413671</v>
      </c>
      <c r="L597" s="155">
        <f t="shared" si="59"/>
        <v>0</v>
      </c>
      <c r="M597" s="155">
        <v>9253589.919240579</v>
      </c>
      <c r="N597" s="156">
        <f t="shared" si="57"/>
        <v>0.5555318814433966</v>
      </c>
      <c r="O597" s="157">
        <f t="shared" si="58"/>
        <v>4112925.7012992119</v>
      </c>
    </row>
    <row r="598" spans="1:15" s="18" customFormat="1" ht="14.5" x14ac:dyDescent="0.4">
      <c r="A598" s="154" t="s">
        <v>2173</v>
      </c>
      <c r="B598" s="154" t="s">
        <v>2174</v>
      </c>
      <c r="C598" s="154" t="s">
        <v>2175</v>
      </c>
      <c r="D598" s="155">
        <v>3590562.1735722679</v>
      </c>
      <c r="E598" s="155">
        <v>3590562.1735722679</v>
      </c>
      <c r="F598" s="155">
        <f t="shared" si="54"/>
        <v>0</v>
      </c>
      <c r="G598" s="156">
        <f t="shared" si="55"/>
        <v>1</v>
      </c>
      <c r="H598" s="155">
        <v>338081</v>
      </c>
      <c r="I598" s="155">
        <v>892415.78028508043</v>
      </c>
      <c r="J598" s="155">
        <f t="shared" si="56"/>
        <v>4821058.9538573483</v>
      </c>
      <c r="K598" s="155">
        <v>4821058.9538573483</v>
      </c>
      <c r="L598" s="155">
        <f t="shared" si="59"/>
        <v>0</v>
      </c>
      <c r="M598" s="155">
        <v>7007407.4048033655</v>
      </c>
      <c r="N598" s="156">
        <f t="shared" si="57"/>
        <v>0.68799467126068026</v>
      </c>
      <c r="O598" s="157">
        <f t="shared" si="58"/>
        <v>2186348.4509460172</v>
      </c>
    </row>
    <row r="599" spans="1:15" s="18" customFormat="1" ht="14.5" x14ac:dyDescent="0.4">
      <c r="A599" s="154" t="s">
        <v>2176</v>
      </c>
      <c r="B599" s="154" t="s">
        <v>2177</v>
      </c>
      <c r="C599" s="154" t="s">
        <v>2178</v>
      </c>
      <c r="D599" s="155">
        <v>2972884.6541044153</v>
      </c>
      <c r="E599" s="155">
        <v>2972884.6541044153</v>
      </c>
      <c r="F599" s="155">
        <f t="shared" si="54"/>
        <v>0</v>
      </c>
      <c r="G599" s="156">
        <f t="shared" si="55"/>
        <v>1</v>
      </c>
      <c r="H599" s="155">
        <v>338081</v>
      </c>
      <c r="I599" s="155">
        <v>789449.92995487642</v>
      </c>
      <c r="J599" s="155">
        <f t="shared" si="56"/>
        <v>4100415.5840592915</v>
      </c>
      <c r="K599" s="155">
        <v>4100415.5840592915</v>
      </c>
      <c r="L599" s="155">
        <f t="shared" si="59"/>
        <v>0</v>
      </c>
      <c r="M599" s="155">
        <v>5582684.3953842698</v>
      </c>
      <c r="N599" s="156">
        <f t="shared" si="57"/>
        <v>0.73448815903859632</v>
      </c>
      <c r="O599" s="157">
        <f t="shared" si="58"/>
        <v>1482268.8113249782</v>
      </c>
    </row>
    <row r="600" spans="1:15" s="18" customFormat="1" ht="14.5" x14ac:dyDescent="0.4">
      <c r="A600" s="154" t="s">
        <v>2179</v>
      </c>
      <c r="B600" s="154" t="s">
        <v>2180</v>
      </c>
      <c r="C600" s="154" t="s">
        <v>2181</v>
      </c>
      <c r="D600" s="155">
        <v>3798152.4494934869</v>
      </c>
      <c r="E600" s="155">
        <v>3798152.4494934869</v>
      </c>
      <c r="F600" s="155">
        <f t="shared" si="54"/>
        <v>0</v>
      </c>
      <c r="G600" s="156">
        <f t="shared" si="55"/>
        <v>1</v>
      </c>
      <c r="H600" s="155">
        <v>338081</v>
      </c>
      <c r="I600" s="155">
        <v>1003298.7287297206</v>
      </c>
      <c r="J600" s="155">
        <f t="shared" si="56"/>
        <v>5139532.1782232076</v>
      </c>
      <c r="K600" s="155">
        <v>5139532.1782232076</v>
      </c>
      <c r="L600" s="155">
        <f t="shared" si="59"/>
        <v>0</v>
      </c>
      <c r="M600" s="155">
        <v>6724990.754509218</v>
      </c>
      <c r="N600" s="156">
        <f t="shared" si="57"/>
        <v>0.7642437537593737</v>
      </c>
      <c r="O600" s="157">
        <f t="shared" si="58"/>
        <v>1585458.5762860104</v>
      </c>
    </row>
    <row r="601" spans="1:15" s="18" customFormat="1" ht="14.5" x14ac:dyDescent="0.4">
      <c r="A601" s="154" t="s">
        <v>2125</v>
      </c>
      <c r="B601" s="154" t="s">
        <v>2126</v>
      </c>
      <c r="C601" s="154" t="s">
        <v>2127</v>
      </c>
      <c r="D601" s="155">
        <v>3253870.2454973185</v>
      </c>
      <c r="E601" s="155">
        <v>3253870.2454973185</v>
      </c>
      <c r="F601" s="155">
        <f t="shared" si="54"/>
        <v>0</v>
      </c>
      <c r="G601" s="156">
        <f t="shared" si="55"/>
        <v>1</v>
      </c>
      <c r="H601" s="155">
        <v>338081</v>
      </c>
      <c r="I601" s="155">
        <v>781169.20729238703</v>
      </c>
      <c r="J601" s="155">
        <f t="shared" si="56"/>
        <v>4373120.4527897052</v>
      </c>
      <c r="K601" s="155">
        <v>4373120.4527897052</v>
      </c>
      <c r="L601" s="155">
        <f t="shared" si="59"/>
        <v>0</v>
      </c>
      <c r="M601" s="155">
        <v>8733934.4285380878</v>
      </c>
      <c r="N601" s="156">
        <f t="shared" si="57"/>
        <v>0.5007045208057157</v>
      </c>
      <c r="O601" s="157">
        <f t="shared" si="58"/>
        <v>4360813.9757483825</v>
      </c>
    </row>
    <row r="602" spans="1:15" s="18" customFormat="1" ht="14.5" x14ac:dyDescent="0.4">
      <c r="A602" s="154" t="s">
        <v>2128</v>
      </c>
      <c r="B602" s="154" t="s">
        <v>2129</v>
      </c>
      <c r="C602" s="154" t="s">
        <v>2130</v>
      </c>
      <c r="D602" s="155">
        <v>3411687.9988368638</v>
      </c>
      <c r="E602" s="155">
        <v>3411687.9988368638</v>
      </c>
      <c r="F602" s="155">
        <f t="shared" si="54"/>
        <v>0</v>
      </c>
      <c r="G602" s="156">
        <f t="shared" si="55"/>
        <v>1</v>
      </c>
      <c r="H602" s="155">
        <v>338081</v>
      </c>
      <c r="I602" s="155">
        <v>951608.44741738145</v>
      </c>
      <c r="J602" s="155">
        <f t="shared" si="56"/>
        <v>4701377.446254245</v>
      </c>
      <c r="K602" s="155">
        <v>4701377.446254245</v>
      </c>
      <c r="L602" s="155">
        <f t="shared" si="59"/>
        <v>0</v>
      </c>
      <c r="M602" s="155">
        <v>5746284.4895656705</v>
      </c>
      <c r="N602" s="156">
        <f t="shared" si="57"/>
        <v>0.81815953505107364</v>
      </c>
      <c r="O602" s="157">
        <f t="shared" si="58"/>
        <v>1044907.0433114255</v>
      </c>
    </row>
    <row r="603" spans="1:15" s="18" customFormat="1" ht="14.5" x14ac:dyDescent="0.4">
      <c r="A603" s="154" t="s">
        <v>2182</v>
      </c>
      <c r="B603" s="154" t="s">
        <v>2183</v>
      </c>
      <c r="C603" s="154" t="s">
        <v>2184</v>
      </c>
      <c r="D603" s="155">
        <v>4955001.3201366756</v>
      </c>
      <c r="E603" s="155">
        <v>4955001.3201366756</v>
      </c>
      <c r="F603" s="155">
        <f t="shared" si="54"/>
        <v>0</v>
      </c>
      <c r="G603" s="156">
        <f t="shared" si="55"/>
        <v>1</v>
      </c>
      <c r="H603" s="155">
        <v>338081</v>
      </c>
      <c r="I603" s="155">
        <v>1181243.359836231</v>
      </c>
      <c r="J603" s="155">
        <f t="shared" si="56"/>
        <v>6474325.6799729066</v>
      </c>
      <c r="K603" s="155">
        <v>6474325.6799729066</v>
      </c>
      <c r="L603" s="155">
        <f t="shared" si="59"/>
        <v>0</v>
      </c>
      <c r="M603" s="155">
        <v>7853850.3827419318</v>
      </c>
      <c r="N603" s="156">
        <f t="shared" si="57"/>
        <v>0.82435052419633614</v>
      </c>
      <c r="O603" s="157">
        <f t="shared" si="58"/>
        <v>1379524.7027690252</v>
      </c>
    </row>
    <row r="604" spans="1:15" s="18" customFormat="1" ht="14.5" x14ac:dyDescent="0.4">
      <c r="A604" s="154" t="s">
        <v>2185</v>
      </c>
      <c r="B604" s="154" t="s">
        <v>2186</v>
      </c>
      <c r="C604" s="154" t="s">
        <v>2187</v>
      </c>
      <c r="D604" s="155">
        <v>4013815.2394089759</v>
      </c>
      <c r="E604" s="155">
        <v>4013815.2394089759</v>
      </c>
      <c r="F604" s="155">
        <f t="shared" si="54"/>
        <v>0</v>
      </c>
      <c r="G604" s="156">
        <f t="shared" si="55"/>
        <v>1</v>
      </c>
      <c r="H604" s="155">
        <v>338081</v>
      </c>
      <c r="I604" s="155">
        <v>1171112.9602371557</v>
      </c>
      <c r="J604" s="155">
        <f t="shared" si="56"/>
        <v>5523009.1996461311</v>
      </c>
      <c r="K604" s="155">
        <v>5523009.1996461311</v>
      </c>
      <c r="L604" s="155">
        <f t="shared" si="59"/>
        <v>0</v>
      </c>
      <c r="M604" s="155">
        <v>8081530.4564409945</v>
      </c>
      <c r="N604" s="156">
        <f t="shared" si="57"/>
        <v>0.683411295597393</v>
      </c>
      <c r="O604" s="157">
        <f t="shared" si="58"/>
        <v>2558521.2567948634</v>
      </c>
    </row>
    <row r="605" spans="1:15" s="18" customFormat="1" ht="14.5" x14ac:dyDescent="0.4">
      <c r="A605" s="154" t="s">
        <v>2188</v>
      </c>
      <c r="B605" s="154" t="s">
        <v>2189</v>
      </c>
      <c r="C605" s="154" t="s">
        <v>2190</v>
      </c>
      <c r="D605" s="155">
        <v>1693673.1297441081</v>
      </c>
      <c r="E605" s="155">
        <v>1693673.1297441081</v>
      </c>
      <c r="F605" s="155">
        <f t="shared" si="54"/>
        <v>0</v>
      </c>
      <c r="G605" s="156">
        <f t="shared" si="55"/>
        <v>1</v>
      </c>
      <c r="H605" s="155">
        <v>338081</v>
      </c>
      <c r="I605" s="155">
        <v>589121.35301220091</v>
      </c>
      <c r="J605" s="155">
        <f t="shared" si="56"/>
        <v>2620875.4827563092</v>
      </c>
      <c r="K605" s="155">
        <v>2620875.4827563092</v>
      </c>
      <c r="L605" s="155">
        <f t="shared" si="59"/>
        <v>0</v>
      </c>
      <c r="M605" s="155">
        <v>5051008.5854919348</v>
      </c>
      <c r="N605" s="156">
        <f t="shared" si="57"/>
        <v>0.51888161312658976</v>
      </c>
      <c r="O605" s="157">
        <f t="shared" si="58"/>
        <v>2430133.1027356256</v>
      </c>
    </row>
    <row r="606" spans="1:15" s="18" customFormat="1" ht="14.5" x14ac:dyDescent="0.4">
      <c r="A606" s="154" t="s">
        <v>2131</v>
      </c>
      <c r="B606" s="154" t="s">
        <v>2132</v>
      </c>
      <c r="C606" s="154" t="s">
        <v>2133</v>
      </c>
      <c r="D606" s="155">
        <v>4684948.949172629</v>
      </c>
      <c r="E606" s="155">
        <v>4684948.949172629</v>
      </c>
      <c r="F606" s="155">
        <f t="shared" si="54"/>
        <v>0</v>
      </c>
      <c r="G606" s="156">
        <f t="shared" si="55"/>
        <v>1</v>
      </c>
      <c r="H606" s="155">
        <v>338081</v>
      </c>
      <c r="I606" s="155">
        <v>1389440.9523084762</v>
      </c>
      <c r="J606" s="155">
        <f t="shared" si="56"/>
        <v>6412470.901481105</v>
      </c>
      <c r="K606" s="155">
        <v>6412470.901481105</v>
      </c>
      <c r="L606" s="155">
        <f t="shared" si="59"/>
        <v>0</v>
      </c>
      <c r="M606" s="155">
        <v>8061381.4713758565</v>
      </c>
      <c r="N606" s="156">
        <f t="shared" si="57"/>
        <v>0.79545558341958378</v>
      </c>
      <c r="O606" s="157">
        <f t="shared" si="58"/>
        <v>1648910.5698947515</v>
      </c>
    </row>
    <row r="607" spans="1:15" s="18" customFormat="1" ht="14.5" x14ac:dyDescent="0.4">
      <c r="A607" s="154" t="s">
        <v>2134</v>
      </c>
      <c r="B607" s="154" t="s">
        <v>2135</v>
      </c>
      <c r="C607" s="154" t="s">
        <v>2136</v>
      </c>
      <c r="D607" s="155">
        <v>2885914.0828489917</v>
      </c>
      <c r="E607" s="155">
        <v>2885914.0828489917</v>
      </c>
      <c r="F607" s="155">
        <f t="shared" si="54"/>
        <v>0</v>
      </c>
      <c r="G607" s="156">
        <f t="shared" si="55"/>
        <v>1</v>
      </c>
      <c r="H607" s="155">
        <v>338081</v>
      </c>
      <c r="I607" s="155">
        <v>853073.70779878728</v>
      </c>
      <c r="J607" s="155">
        <f t="shared" si="56"/>
        <v>4077068.7906477791</v>
      </c>
      <c r="K607" s="155">
        <v>4077068.7906477791</v>
      </c>
      <c r="L607" s="155">
        <f t="shared" si="59"/>
        <v>0</v>
      </c>
      <c r="M607" s="155">
        <v>6411572.0251408257</v>
      </c>
      <c r="N607" s="156">
        <f t="shared" si="57"/>
        <v>0.63589222341430829</v>
      </c>
      <c r="O607" s="157">
        <f t="shared" si="58"/>
        <v>2334503.2344930465</v>
      </c>
    </row>
    <row r="608" spans="1:15" s="18" customFormat="1" ht="14.5" x14ac:dyDescent="0.4">
      <c r="A608" s="154" t="s">
        <v>2137</v>
      </c>
      <c r="B608" s="154" t="s">
        <v>2138</v>
      </c>
      <c r="C608" s="154" t="s">
        <v>2139</v>
      </c>
      <c r="D608" s="155">
        <v>3206583.3992565302</v>
      </c>
      <c r="E608" s="155">
        <v>3206583.3992565302</v>
      </c>
      <c r="F608" s="155">
        <f t="shared" si="54"/>
        <v>0</v>
      </c>
      <c r="G608" s="156">
        <f t="shared" si="55"/>
        <v>1</v>
      </c>
      <c r="H608" s="155">
        <v>338081</v>
      </c>
      <c r="I608" s="155">
        <v>944130.10288985283</v>
      </c>
      <c r="J608" s="155">
        <f t="shared" si="56"/>
        <v>4488794.5021463828</v>
      </c>
      <c r="K608" s="155">
        <v>4488794.5021463828</v>
      </c>
      <c r="L608" s="155">
        <f t="shared" si="59"/>
        <v>0</v>
      </c>
      <c r="M608" s="155">
        <v>6978522.1601348892</v>
      </c>
      <c r="N608" s="156">
        <f t="shared" si="57"/>
        <v>0.64322995601974531</v>
      </c>
      <c r="O608" s="157">
        <f t="shared" si="58"/>
        <v>2489727.6579885064</v>
      </c>
    </row>
    <row r="609" spans="1:15" s="18" customFormat="1" ht="14.5" x14ac:dyDescent="0.4">
      <c r="A609" s="154" t="s">
        <v>2191</v>
      </c>
      <c r="B609" s="154" t="s">
        <v>2192</v>
      </c>
      <c r="C609" s="154" t="s">
        <v>2193</v>
      </c>
      <c r="D609" s="155">
        <v>3611934.8196083</v>
      </c>
      <c r="E609" s="155">
        <v>3611934.8196083</v>
      </c>
      <c r="F609" s="155">
        <f t="shared" si="54"/>
        <v>0</v>
      </c>
      <c r="G609" s="156">
        <f t="shared" si="55"/>
        <v>1</v>
      </c>
      <c r="H609" s="155">
        <v>338081</v>
      </c>
      <c r="I609" s="155">
        <v>1087641.5929087915</v>
      </c>
      <c r="J609" s="155">
        <f t="shared" si="56"/>
        <v>5037657.4125170913</v>
      </c>
      <c r="K609" s="155">
        <v>5037657.4125170913</v>
      </c>
      <c r="L609" s="155">
        <f t="shared" si="59"/>
        <v>0</v>
      </c>
      <c r="M609" s="155">
        <v>11283489.417536631</v>
      </c>
      <c r="N609" s="156">
        <f t="shared" si="57"/>
        <v>0.44646272319692515</v>
      </c>
      <c r="O609" s="157">
        <f t="shared" si="58"/>
        <v>6245832.00501954</v>
      </c>
    </row>
    <row r="610" spans="1:15" s="18" customFormat="1" ht="14.5" x14ac:dyDescent="0.4">
      <c r="A610" s="154" t="s">
        <v>2194</v>
      </c>
      <c r="B610" s="154" t="s">
        <v>2195</v>
      </c>
      <c r="C610" s="154" t="s">
        <v>2196</v>
      </c>
      <c r="D610" s="155">
        <v>1771998.2242402199</v>
      </c>
      <c r="E610" s="155">
        <v>1771998.2242402199</v>
      </c>
      <c r="F610" s="155">
        <f t="shared" si="54"/>
        <v>0</v>
      </c>
      <c r="G610" s="156">
        <f t="shared" si="55"/>
        <v>1</v>
      </c>
      <c r="H610" s="155">
        <v>338081</v>
      </c>
      <c r="I610" s="155">
        <v>598296.11123705306</v>
      </c>
      <c r="J610" s="155">
        <f t="shared" si="56"/>
        <v>2708375.335477273</v>
      </c>
      <c r="K610" s="155">
        <v>2708375.335477273</v>
      </c>
      <c r="L610" s="155">
        <f t="shared" si="59"/>
        <v>0</v>
      </c>
      <c r="M610" s="155">
        <v>5384775.9870247291</v>
      </c>
      <c r="N610" s="156">
        <f t="shared" si="57"/>
        <v>0.50296898923992972</v>
      </c>
      <c r="O610" s="157">
        <f t="shared" si="58"/>
        <v>2676400.6515474562</v>
      </c>
    </row>
    <row r="611" spans="1:15" s="18" customFormat="1" ht="14.5" x14ac:dyDescent="0.4">
      <c r="A611" s="154" t="s">
        <v>2197</v>
      </c>
      <c r="B611" s="154" t="s">
        <v>2198</v>
      </c>
      <c r="C611" s="154" t="s">
        <v>2199</v>
      </c>
      <c r="D611" s="155">
        <v>7766937.0058429353</v>
      </c>
      <c r="E611" s="155">
        <v>7766937.0058429353</v>
      </c>
      <c r="F611" s="155">
        <f t="shared" si="54"/>
        <v>0</v>
      </c>
      <c r="G611" s="156">
        <f t="shared" si="55"/>
        <v>1</v>
      </c>
      <c r="H611" s="155">
        <v>338081</v>
      </c>
      <c r="I611" s="155">
        <v>2318053.9035134208</v>
      </c>
      <c r="J611" s="155">
        <f t="shared" si="56"/>
        <v>10423071.909356356</v>
      </c>
      <c r="K611" s="155">
        <v>10423071.909356356</v>
      </c>
      <c r="L611" s="155">
        <f t="shared" si="59"/>
        <v>0</v>
      </c>
      <c r="M611" s="155">
        <v>16044549.62828121</v>
      </c>
      <c r="N611" s="156">
        <f t="shared" si="57"/>
        <v>0.64963318702221118</v>
      </c>
      <c r="O611" s="157">
        <f t="shared" si="58"/>
        <v>5621477.718924854</v>
      </c>
    </row>
    <row r="612" spans="1:15" s="18" customFormat="1" ht="14.5" x14ac:dyDescent="0.4">
      <c r="A612" s="154" t="s">
        <v>2200</v>
      </c>
      <c r="B612" s="154" t="s">
        <v>2201</v>
      </c>
      <c r="C612" s="154" t="s">
        <v>2202</v>
      </c>
      <c r="D612" s="155">
        <v>3674050.0439435923</v>
      </c>
      <c r="E612" s="155">
        <v>3674050.0439435923</v>
      </c>
      <c r="F612" s="155">
        <f t="shared" si="54"/>
        <v>0</v>
      </c>
      <c r="G612" s="156">
        <f t="shared" si="55"/>
        <v>1</v>
      </c>
      <c r="H612" s="155">
        <v>338081</v>
      </c>
      <c r="I612" s="155">
        <v>1174299.9340653431</v>
      </c>
      <c r="J612" s="155">
        <f t="shared" si="56"/>
        <v>5186430.9780089352</v>
      </c>
      <c r="K612" s="155">
        <v>5186430.9780089352</v>
      </c>
      <c r="L612" s="155">
        <f t="shared" si="59"/>
        <v>0</v>
      </c>
      <c r="M612" s="155">
        <v>9220922.5952880271</v>
      </c>
      <c r="N612" s="156">
        <f t="shared" si="57"/>
        <v>0.56246334620130611</v>
      </c>
      <c r="O612" s="157">
        <f t="shared" si="58"/>
        <v>4034491.6172790918</v>
      </c>
    </row>
    <row r="613" spans="1:15" s="18" customFormat="1" ht="14.5" x14ac:dyDescent="0.4">
      <c r="A613" s="154" t="s">
        <v>2203</v>
      </c>
      <c r="B613" s="154" t="s">
        <v>2204</v>
      </c>
      <c r="C613" s="154" t="s">
        <v>2205</v>
      </c>
      <c r="D613" s="155">
        <v>1662413.4255071837</v>
      </c>
      <c r="E613" s="155">
        <v>1662413.4255071837</v>
      </c>
      <c r="F613" s="155">
        <f t="shared" si="54"/>
        <v>0</v>
      </c>
      <c r="G613" s="156">
        <f t="shared" si="55"/>
        <v>1</v>
      </c>
      <c r="H613" s="155">
        <v>338081</v>
      </c>
      <c r="I613" s="155">
        <v>567530.7698263342</v>
      </c>
      <c r="J613" s="155">
        <f t="shared" si="56"/>
        <v>2568025.1953335181</v>
      </c>
      <c r="K613" s="155">
        <v>2568025.1953335181</v>
      </c>
      <c r="L613" s="155">
        <f t="shared" si="59"/>
        <v>0</v>
      </c>
      <c r="M613" s="155">
        <v>6317764.5404672567</v>
      </c>
      <c r="N613" s="156">
        <f t="shared" si="57"/>
        <v>0.40647687625654833</v>
      </c>
      <c r="O613" s="157">
        <f t="shared" si="58"/>
        <v>3749739.3451337386</v>
      </c>
    </row>
    <row r="614" spans="1:15" s="18" customFormat="1" ht="14.5" x14ac:dyDescent="0.4">
      <c r="A614" s="154" t="s">
        <v>2206</v>
      </c>
      <c r="B614" s="154" t="s">
        <v>2207</v>
      </c>
      <c r="C614" s="154" t="s">
        <v>2208</v>
      </c>
      <c r="D614" s="155">
        <v>4157765.5261619003</v>
      </c>
      <c r="E614" s="155">
        <v>3885791.6862631566</v>
      </c>
      <c r="F614" s="155">
        <f t="shared" si="54"/>
        <v>0</v>
      </c>
      <c r="G614" s="156">
        <f t="shared" si="55"/>
        <v>1.0699918734347522</v>
      </c>
      <c r="H614" s="155">
        <v>338081</v>
      </c>
      <c r="I614" s="155">
        <v>1248607.0612342947</v>
      </c>
      <c r="J614" s="155">
        <f t="shared" si="56"/>
        <v>5744453.5873961942</v>
      </c>
      <c r="K614" s="155">
        <v>5396289.2395668449</v>
      </c>
      <c r="L614" s="155">
        <f t="shared" si="59"/>
        <v>0</v>
      </c>
      <c r="M614" s="155">
        <v>11024878.972112482</v>
      </c>
      <c r="N614" s="156">
        <f t="shared" si="57"/>
        <v>0.52104459395217262</v>
      </c>
      <c r="O614" s="157">
        <f t="shared" si="58"/>
        <v>5280425.3847162882</v>
      </c>
    </row>
    <row r="615" spans="1:15" s="18" customFormat="1" ht="14.5" x14ac:dyDescent="0.4">
      <c r="A615" s="154" t="s">
        <v>2209</v>
      </c>
      <c r="B615" s="154" t="s">
        <v>2210</v>
      </c>
      <c r="C615" s="154" t="s">
        <v>2211</v>
      </c>
      <c r="D615" s="155">
        <v>2742190.7903250461</v>
      </c>
      <c r="E615" s="155">
        <v>2742190.7903250461</v>
      </c>
      <c r="F615" s="155">
        <f t="shared" si="54"/>
        <v>0</v>
      </c>
      <c r="G615" s="156">
        <f t="shared" si="55"/>
        <v>1</v>
      </c>
      <c r="H615" s="155">
        <v>338081</v>
      </c>
      <c r="I615" s="155">
        <v>696285.41403356718</v>
      </c>
      <c r="J615" s="155">
        <f t="shared" si="56"/>
        <v>3776557.2043586131</v>
      </c>
      <c r="K615" s="155">
        <v>3776557.2043586131</v>
      </c>
      <c r="L615" s="155">
        <f t="shared" si="59"/>
        <v>0</v>
      </c>
      <c r="M615" s="155">
        <v>7646022.9521889957</v>
      </c>
      <c r="N615" s="156">
        <f t="shared" si="57"/>
        <v>0.49392438761610241</v>
      </c>
      <c r="O615" s="157">
        <f t="shared" si="58"/>
        <v>3869465.7478303825</v>
      </c>
    </row>
    <row r="616" spans="1:15" s="18" customFormat="1" ht="14.5" x14ac:dyDescent="0.4">
      <c r="A616" s="154" t="s">
        <v>2212</v>
      </c>
      <c r="B616" s="154" t="s">
        <v>2213</v>
      </c>
      <c r="C616" s="154" t="s">
        <v>2214</v>
      </c>
      <c r="D616" s="155">
        <v>1685311.4328202733</v>
      </c>
      <c r="E616" s="155">
        <v>1685311.4328202733</v>
      </c>
      <c r="F616" s="155">
        <f t="shared" si="54"/>
        <v>0</v>
      </c>
      <c r="G616" s="156">
        <f t="shared" si="55"/>
        <v>1</v>
      </c>
      <c r="H616" s="155">
        <v>338081</v>
      </c>
      <c r="I616" s="155">
        <v>507389.97422369552</v>
      </c>
      <c r="J616" s="155">
        <f t="shared" si="56"/>
        <v>2530782.4070439688</v>
      </c>
      <c r="K616" s="155">
        <v>2530782.4070439688</v>
      </c>
      <c r="L616" s="155">
        <f t="shared" si="59"/>
        <v>0</v>
      </c>
      <c r="M616" s="155">
        <v>4158704.0135003156</v>
      </c>
      <c r="N616" s="156">
        <f t="shared" si="57"/>
        <v>0.6085507405259768</v>
      </c>
      <c r="O616" s="157">
        <f t="shared" si="58"/>
        <v>1627921.6064563468</v>
      </c>
    </row>
    <row r="617" spans="1:15" s="18" customFormat="1" ht="14.5" x14ac:dyDescent="0.4">
      <c r="A617" s="154" t="s">
        <v>2215</v>
      </c>
      <c r="B617" s="154" t="s">
        <v>2216</v>
      </c>
      <c r="C617" s="154" t="s">
        <v>2217</v>
      </c>
      <c r="D617" s="155">
        <v>3714166.7881941232</v>
      </c>
      <c r="E617" s="155">
        <v>3714166.7881941232</v>
      </c>
      <c r="F617" s="155">
        <f t="shared" si="54"/>
        <v>0</v>
      </c>
      <c r="G617" s="156">
        <f t="shared" si="55"/>
        <v>1</v>
      </c>
      <c r="H617" s="155">
        <v>338081</v>
      </c>
      <c r="I617" s="155">
        <v>1129115.8275177616</v>
      </c>
      <c r="J617" s="155">
        <f t="shared" si="56"/>
        <v>5181363.6157118846</v>
      </c>
      <c r="K617" s="155">
        <v>5181363.6157118846</v>
      </c>
      <c r="L617" s="155">
        <f t="shared" si="59"/>
        <v>0</v>
      </c>
      <c r="M617" s="155">
        <v>8482218.530731082</v>
      </c>
      <c r="N617" s="156">
        <f t="shared" si="57"/>
        <v>0.61085005024803374</v>
      </c>
      <c r="O617" s="157">
        <f t="shared" si="58"/>
        <v>3300854.9150191974</v>
      </c>
    </row>
    <row r="618" spans="1:15" s="18" customFormat="1" ht="14.5" x14ac:dyDescent="0.4">
      <c r="A618" s="154" t="s">
        <v>2218</v>
      </c>
      <c r="B618" s="154" t="s">
        <v>2219</v>
      </c>
      <c r="C618" s="154" t="s">
        <v>2220</v>
      </c>
      <c r="D618" s="155">
        <v>3359787.6180937849</v>
      </c>
      <c r="E618" s="155">
        <v>3359787.6180937849</v>
      </c>
      <c r="F618" s="155">
        <f t="shared" si="54"/>
        <v>0</v>
      </c>
      <c r="G618" s="156">
        <f t="shared" si="55"/>
        <v>1</v>
      </c>
      <c r="H618" s="155">
        <v>338081</v>
      </c>
      <c r="I618" s="155">
        <v>977552.00711444975</v>
      </c>
      <c r="J618" s="155">
        <f t="shared" si="56"/>
        <v>4675420.6252082344</v>
      </c>
      <c r="K618" s="155">
        <v>4675420.6252082344</v>
      </c>
      <c r="L618" s="155">
        <f t="shared" si="59"/>
        <v>0</v>
      </c>
      <c r="M618" s="155">
        <v>9330218.1636194121</v>
      </c>
      <c r="N618" s="156">
        <f t="shared" si="57"/>
        <v>0.5011051770942222</v>
      </c>
      <c r="O618" s="157">
        <f t="shared" si="58"/>
        <v>4654797.5384111777</v>
      </c>
    </row>
    <row r="619" spans="1:15" s="18" customFormat="1" ht="14.5" x14ac:dyDescent="0.4">
      <c r="A619" s="154" t="s">
        <v>2221</v>
      </c>
      <c r="B619" s="154" t="s">
        <v>2222</v>
      </c>
      <c r="C619" s="154" t="s">
        <v>2223</v>
      </c>
      <c r="D619" s="155">
        <v>4285702.0154370135</v>
      </c>
      <c r="E619" s="155">
        <v>4285702.0154370135</v>
      </c>
      <c r="F619" s="155">
        <f t="shared" si="54"/>
        <v>0</v>
      </c>
      <c r="G619" s="156">
        <f t="shared" si="55"/>
        <v>1</v>
      </c>
      <c r="H619" s="155">
        <v>338081</v>
      </c>
      <c r="I619" s="155">
        <v>1282264.8706408932</v>
      </c>
      <c r="J619" s="155">
        <f t="shared" si="56"/>
        <v>5906047.8860779069</v>
      </c>
      <c r="K619" s="155">
        <v>5906047.8860779069</v>
      </c>
      <c r="L619" s="155">
        <f t="shared" si="59"/>
        <v>0</v>
      </c>
      <c r="M619" s="155">
        <v>11816197.483412175</v>
      </c>
      <c r="N619" s="156">
        <f t="shared" si="57"/>
        <v>0.49982643692007861</v>
      </c>
      <c r="O619" s="157">
        <f t="shared" si="58"/>
        <v>5910149.5973342676</v>
      </c>
    </row>
    <row r="620" spans="1:15" s="18" customFormat="1" ht="14.5" x14ac:dyDescent="0.4">
      <c r="A620" s="154" t="s">
        <v>2224</v>
      </c>
      <c r="B620" s="154" t="s">
        <v>2225</v>
      </c>
      <c r="C620" s="154" t="s">
        <v>2226</v>
      </c>
      <c r="D620" s="155">
        <v>2271296.254428478</v>
      </c>
      <c r="E620" s="155">
        <v>2271296.254428478</v>
      </c>
      <c r="F620" s="155">
        <f t="shared" si="54"/>
        <v>0</v>
      </c>
      <c r="G620" s="156">
        <f t="shared" si="55"/>
        <v>1</v>
      </c>
      <c r="H620" s="155">
        <v>338081</v>
      </c>
      <c r="I620" s="155">
        <v>731064.14869986766</v>
      </c>
      <c r="J620" s="155">
        <f t="shared" si="56"/>
        <v>3340441.4031283455</v>
      </c>
      <c r="K620" s="155">
        <v>3340441.4031283455</v>
      </c>
      <c r="L620" s="155">
        <f t="shared" si="59"/>
        <v>0</v>
      </c>
      <c r="M620" s="155">
        <v>4625952.2943978067</v>
      </c>
      <c r="N620" s="156">
        <f t="shared" si="57"/>
        <v>0.72210891737334582</v>
      </c>
      <c r="O620" s="157">
        <f t="shared" si="58"/>
        <v>1285510.8912694613</v>
      </c>
    </row>
    <row r="621" spans="1:15" s="18" customFormat="1" ht="14.5" x14ac:dyDescent="0.4">
      <c r="A621" s="154" t="s">
        <v>2227</v>
      </c>
      <c r="B621" s="154" t="s">
        <v>2228</v>
      </c>
      <c r="C621" s="154" t="s">
        <v>2229</v>
      </c>
      <c r="D621" s="155">
        <v>7267025.4483741941</v>
      </c>
      <c r="E621" s="155">
        <v>7267025.4483741941</v>
      </c>
      <c r="F621" s="155">
        <f t="shared" si="54"/>
        <v>0</v>
      </c>
      <c r="G621" s="156">
        <f t="shared" si="55"/>
        <v>1</v>
      </c>
      <c r="H621" s="155">
        <v>338081</v>
      </c>
      <c r="I621" s="155">
        <v>2027444.2631606529</v>
      </c>
      <c r="J621" s="155">
        <f t="shared" si="56"/>
        <v>9632550.7115348466</v>
      </c>
      <c r="K621" s="155">
        <v>9632550.7115348466</v>
      </c>
      <c r="L621" s="155">
        <f t="shared" si="59"/>
        <v>0</v>
      </c>
      <c r="M621" s="155">
        <v>14931375.657601409</v>
      </c>
      <c r="N621" s="156">
        <f t="shared" si="57"/>
        <v>0.64512144978624353</v>
      </c>
      <c r="O621" s="157">
        <f t="shared" si="58"/>
        <v>5298824.9460665621</v>
      </c>
    </row>
    <row r="622" spans="1:15" s="18" customFormat="1" ht="14.5" x14ac:dyDescent="0.4">
      <c r="A622" s="154" t="s">
        <v>2230</v>
      </c>
      <c r="B622" s="154" t="s">
        <v>2231</v>
      </c>
      <c r="C622" s="154" t="s">
        <v>2232</v>
      </c>
      <c r="D622" s="155">
        <v>6141115.8485859539</v>
      </c>
      <c r="E622" s="155">
        <v>6141115.8485859539</v>
      </c>
      <c r="F622" s="155">
        <f t="shared" si="54"/>
        <v>0</v>
      </c>
      <c r="G622" s="156">
        <f t="shared" si="55"/>
        <v>1</v>
      </c>
      <c r="H622" s="155">
        <v>338081</v>
      </c>
      <c r="I622" s="155">
        <v>1847450.1118742051</v>
      </c>
      <c r="J622" s="155">
        <f t="shared" si="56"/>
        <v>8326646.960460159</v>
      </c>
      <c r="K622" s="155">
        <v>8326646.960460159</v>
      </c>
      <c r="L622" s="155">
        <f t="shared" si="59"/>
        <v>0</v>
      </c>
      <c r="M622" s="155">
        <v>13393237.071991736</v>
      </c>
      <c r="N622" s="156">
        <f t="shared" si="57"/>
        <v>0.62170533648456405</v>
      </c>
      <c r="O622" s="157">
        <f t="shared" si="58"/>
        <v>5066590.1115315771</v>
      </c>
    </row>
    <row r="623" spans="1:15" s="18" customFormat="1" ht="14.5" x14ac:dyDescent="0.4">
      <c r="A623" s="154" t="s">
        <v>2233</v>
      </c>
      <c r="B623" s="154" t="s">
        <v>2234</v>
      </c>
      <c r="C623" s="154" t="s">
        <v>2235</v>
      </c>
      <c r="D623" s="155">
        <v>1655027.6207456903</v>
      </c>
      <c r="E623" s="155">
        <v>1655027.6207456903</v>
      </c>
      <c r="F623" s="155">
        <f t="shared" si="54"/>
        <v>0</v>
      </c>
      <c r="G623" s="156">
        <f t="shared" si="55"/>
        <v>1</v>
      </c>
      <c r="H623" s="155">
        <v>338081</v>
      </c>
      <c r="I623" s="155">
        <v>463637.82715667161</v>
      </c>
      <c r="J623" s="155">
        <f t="shared" si="56"/>
        <v>2456746.4479023619</v>
      </c>
      <c r="K623" s="155">
        <v>2456746.4479023619</v>
      </c>
      <c r="L623" s="155">
        <f t="shared" si="59"/>
        <v>0</v>
      </c>
      <c r="M623" s="155">
        <v>6345373.7049666382</v>
      </c>
      <c r="N623" s="156">
        <f t="shared" si="57"/>
        <v>0.38717127818325692</v>
      </c>
      <c r="O623" s="157">
        <f t="shared" si="58"/>
        <v>3888627.2570642764</v>
      </c>
    </row>
    <row r="624" spans="1:15" s="18" customFormat="1" ht="14.5" x14ac:dyDescent="0.4">
      <c r="A624" s="154" t="s">
        <v>2236</v>
      </c>
      <c r="B624" s="154" t="s">
        <v>2237</v>
      </c>
      <c r="C624" s="154" t="s">
        <v>2238</v>
      </c>
      <c r="D624" s="155">
        <v>7901200.2687117802</v>
      </c>
      <c r="E624" s="155">
        <v>7901200.2687117802</v>
      </c>
      <c r="F624" s="155">
        <f t="shared" si="54"/>
        <v>0</v>
      </c>
      <c r="G624" s="156">
        <f t="shared" si="55"/>
        <v>1</v>
      </c>
      <c r="H624" s="155">
        <v>338081</v>
      </c>
      <c r="I624" s="155">
        <v>2086399.5225301753</v>
      </c>
      <c r="J624" s="155">
        <f t="shared" si="56"/>
        <v>10325680.791241955</v>
      </c>
      <c r="K624" s="155">
        <v>10325680.791241955</v>
      </c>
      <c r="L624" s="155">
        <f t="shared" si="59"/>
        <v>0</v>
      </c>
      <c r="M624" s="155">
        <v>16021186.074748687</v>
      </c>
      <c r="N624" s="156">
        <f t="shared" si="57"/>
        <v>0.64450164570003143</v>
      </c>
      <c r="O624" s="157">
        <f t="shared" si="58"/>
        <v>5695505.2835067324</v>
      </c>
    </row>
    <row r="625" spans="1:15" s="18" customFormat="1" ht="14.5" x14ac:dyDescent="0.4">
      <c r="A625" s="154" t="s">
        <v>2239</v>
      </c>
      <c r="B625" s="154" t="s">
        <v>2240</v>
      </c>
      <c r="C625" s="154" t="s">
        <v>2241</v>
      </c>
      <c r="D625" s="155">
        <v>3163404.9551132936</v>
      </c>
      <c r="E625" s="155">
        <v>3163404.9551132936</v>
      </c>
      <c r="F625" s="155">
        <f t="shared" si="54"/>
        <v>0</v>
      </c>
      <c r="G625" s="156">
        <f t="shared" si="55"/>
        <v>1</v>
      </c>
      <c r="H625" s="155">
        <v>338081</v>
      </c>
      <c r="I625" s="155">
        <v>851057.24439594545</v>
      </c>
      <c r="J625" s="155">
        <f t="shared" si="56"/>
        <v>4352543.1995092388</v>
      </c>
      <c r="K625" s="155">
        <v>4352543.1995092388</v>
      </c>
      <c r="L625" s="155">
        <f t="shared" si="59"/>
        <v>0</v>
      </c>
      <c r="M625" s="155">
        <v>6748719.2499480667</v>
      </c>
      <c r="N625" s="156">
        <f t="shared" si="57"/>
        <v>0.64494358682097097</v>
      </c>
      <c r="O625" s="157">
        <f t="shared" si="58"/>
        <v>2396176.0504388278</v>
      </c>
    </row>
    <row r="626" spans="1:15" s="18" customFormat="1" ht="14.5" x14ac:dyDescent="0.4">
      <c r="A626" s="154" t="s">
        <v>2242</v>
      </c>
      <c r="B626" s="154" t="s">
        <v>2243</v>
      </c>
      <c r="C626" s="154" t="s">
        <v>2244</v>
      </c>
      <c r="D626" s="155">
        <v>7209613.756618808</v>
      </c>
      <c r="E626" s="155">
        <v>7209613.756618808</v>
      </c>
      <c r="F626" s="155">
        <f t="shared" si="54"/>
        <v>0</v>
      </c>
      <c r="G626" s="156">
        <f t="shared" si="55"/>
        <v>1</v>
      </c>
      <c r="H626" s="155">
        <v>338081</v>
      </c>
      <c r="I626" s="155">
        <v>2061814.2958555876</v>
      </c>
      <c r="J626" s="155">
        <f t="shared" si="56"/>
        <v>9609509.0524743963</v>
      </c>
      <c r="K626" s="155">
        <v>9609509.0524743963</v>
      </c>
      <c r="L626" s="155">
        <f t="shared" si="59"/>
        <v>0</v>
      </c>
      <c r="M626" s="155">
        <v>12729117.717823237</v>
      </c>
      <c r="N626" s="156">
        <f t="shared" si="57"/>
        <v>0.75492341774946559</v>
      </c>
      <c r="O626" s="157">
        <f t="shared" si="58"/>
        <v>3119608.6653488409</v>
      </c>
    </row>
    <row r="627" spans="1:15" s="18" customFormat="1" ht="14.5" x14ac:dyDescent="0.4">
      <c r="A627" s="154" t="s">
        <v>2284</v>
      </c>
      <c r="B627" s="154" t="s">
        <v>2285</v>
      </c>
      <c r="C627" s="154" t="s">
        <v>2286</v>
      </c>
      <c r="D627" s="155">
        <v>1305921.6132083908</v>
      </c>
      <c r="E627" s="155">
        <v>1305921.6132083908</v>
      </c>
      <c r="F627" s="155">
        <f t="shared" si="54"/>
        <v>0</v>
      </c>
      <c r="G627" s="156">
        <f t="shared" si="55"/>
        <v>1</v>
      </c>
      <c r="H627" s="155">
        <v>338081</v>
      </c>
      <c r="I627" s="155">
        <v>408698.96620428492</v>
      </c>
      <c r="J627" s="155">
        <f t="shared" si="56"/>
        <v>2052701.5794126757</v>
      </c>
      <c r="K627" s="155">
        <v>2052701.5794126757</v>
      </c>
      <c r="L627" s="155">
        <f t="shared" si="59"/>
        <v>0</v>
      </c>
      <c r="M627" s="155">
        <v>5309254.3332905117</v>
      </c>
      <c r="N627" s="156">
        <f t="shared" si="57"/>
        <v>0.38662709498425452</v>
      </c>
      <c r="O627" s="157">
        <f t="shared" si="58"/>
        <v>3256552.7538778363</v>
      </c>
    </row>
    <row r="628" spans="1:15" s="18" customFormat="1" ht="14.5" x14ac:dyDescent="0.4">
      <c r="A628" s="154" t="s">
        <v>2287</v>
      </c>
      <c r="B628" s="154" t="s">
        <v>2288</v>
      </c>
      <c r="C628" s="154" t="s">
        <v>2289</v>
      </c>
      <c r="D628" s="155">
        <v>3640637.8209746312</v>
      </c>
      <c r="E628" s="155">
        <v>3640637.8209746312</v>
      </c>
      <c r="F628" s="155">
        <f t="shared" si="54"/>
        <v>0</v>
      </c>
      <c r="G628" s="156">
        <f t="shared" si="55"/>
        <v>1</v>
      </c>
      <c r="H628" s="155">
        <v>338081</v>
      </c>
      <c r="I628" s="155">
        <v>1031709.5260627547</v>
      </c>
      <c r="J628" s="155">
        <f t="shared" si="56"/>
        <v>5010428.3470373861</v>
      </c>
      <c r="K628" s="155">
        <v>5010428.3470373861</v>
      </c>
      <c r="L628" s="155">
        <f t="shared" si="59"/>
        <v>0</v>
      </c>
      <c r="M628" s="155">
        <v>6563178.6429139143</v>
      </c>
      <c r="N628" s="156">
        <f t="shared" si="57"/>
        <v>0.76341489690319642</v>
      </c>
      <c r="O628" s="157">
        <f t="shared" si="58"/>
        <v>1552750.2958765281</v>
      </c>
    </row>
    <row r="629" spans="1:15" s="18" customFormat="1" ht="14.5" x14ac:dyDescent="0.4">
      <c r="A629" s="154" t="s">
        <v>2290</v>
      </c>
      <c r="B629" s="154" t="s">
        <v>2291</v>
      </c>
      <c r="C629" s="154" t="s">
        <v>2292</v>
      </c>
      <c r="D629" s="155">
        <v>5227368.5583196385</v>
      </c>
      <c r="E629" s="155">
        <v>5227368.5583196385</v>
      </c>
      <c r="F629" s="155">
        <f t="shared" si="54"/>
        <v>0</v>
      </c>
      <c r="G629" s="156">
        <f t="shared" si="55"/>
        <v>1</v>
      </c>
      <c r="H629" s="155">
        <v>338081</v>
      </c>
      <c r="I629" s="155">
        <v>1573672.3813862905</v>
      </c>
      <c r="J629" s="155">
        <f t="shared" si="56"/>
        <v>7139121.9397059288</v>
      </c>
      <c r="K629" s="155">
        <v>7139121.9397059288</v>
      </c>
      <c r="L629" s="155">
        <f t="shared" si="59"/>
        <v>0</v>
      </c>
      <c r="M629" s="155">
        <v>10024264.243354933</v>
      </c>
      <c r="N629" s="156">
        <f t="shared" si="57"/>
        <v>0.71218413305878681</v>
      </c>
      <c r="O629" s="157">
        <f t="shared" si="58"/>
        <v>2885142.3036490045</v>
      </c>
    </row>
    <row r="630" spans="1:15" s="18" customFormat="1" ht="14.5" x14ac:dyDescent="0.4">
      <c r="A630" s="154" t="s">
        <v>2293</v>
      </c>
      <c r="B630" s="154" t="s">
        <v>2294</v>
      </c>
      <c r="C630" s="154" t="s">
        <v>2295</v>
      </c>
      <c r="D630" s="155">
        <v>5980827.0530408509</v>
      </c>
      <c r="E630" s="155">
        <v>5980827.0530408509</v>
      </c>
      <c r="F630" s="155">
        <f t="shared" si="54"/>
        <v>0</v>
      </c>
      <c r="G630" s="156">
        <f t="shared" si="55"/>
        <v>1</v>
      </c>
      <c r="H630" s="155">
        <v>338081</v>
      </c>
      <c r="I630" s="155">
        <v>1738413.8352045966</v>
      </c>
      <c r="J630" s="155">
        <f t="shared" si="56"/>
        <v>8057321.8882454475</v>
      </c>
      <c r="K630" s="155">
        <v>8057321.8882454475</v>
      </c>
      <c r="L630" s="155">
        <f t="shared" si="59"/>
        <v>0</v>
      </c>
      <c r="M630" s="155">
        <v>12191682.503849588</v>
      </c>
      <c r="N630" s="156">
        <f t="shared" si="57"/>
        <v>0.66088678783271348</v>
      </c>
      <c r="O630" s="157">
        <f t="shared" si="58"/>
        <v>4134360.6156041408</v>
      </c>
    </row>
    <row r="631" spans="1:15" s="18" customFormat="1" ht="14.5" x14ac:dyDescent="0.4">
      <c r="A631" s="154" t="s">
        <v>2245</v>
      </c>
      <c r="B631" s="154" t="s">
        <v>2246</v>
      </c>
      <c r="C631" s="154" t="s">
        <v>2247</v>
      </c>
      <c r="D631" s="155">
        <v>3076600.6520319227</v>
      </c>
      <c r="E631" s="155">
        <v>3076600.6520319227</v>
      </c>
      <c r="F631" s="155">
        <f t="shared" si="54"/>
        <v>0</v>
      </c>
      <c r="G631" s="156">
        <f t="shared" si="55"/>
        <v>1</v>
      </c>
      <c r="H631" s="155">
        <v>338081</v>
      </c>
      <c r="I631" s="155">
        <v>960669.00950317562</v>
      </c>
      <c r="J631" s="155">
        <f t="shared" si="56"/>
        <v>4375350.6615350982</v>
      </c>
      <c r="K631" s="155">
        <v>4375350.6615350982</v>
      </c>
      <c r="L631" s="155">
        <f t="shared" si="59"/>
        <v>0</v>
      </c>
      <c r="M631" s="155">
        <v>5891151.7996397428</v>
      </c>
      <c r="N631" s="156">
        <f t="shared" si="57"/>
        <v>0.74269867936566514</v>
      </c>
      <c r="O631" s="157">
        <f t="shared" si="58"/>
        <v>1515801.1381046446</v>
      </c>
    </row>
    <row r="632" spans="1:15" s="18" customFormat="1" ht="14.5" x14ac:dyDescent="0.4">
      <c r="A632" s="154" t="s">
        <v>2248</v>
      </c>
      <c r="B632" s="154" t="s">
        <v>2249</v>
      </c>
      <c r="C632" s="154" t="s">
        <v>2250</v>
      </c>
      <c r="D632" s="155">
        <v>3592424.0430680551</v>
      </c>
      <c r="E632" s="155">
        <v>3592424.0430680551</v>
      </c>
      <c r="F632" s="155">
        <f t="shared" si="54"/>
        <v>0</v>
      </c>
      <c r="G632" s="156">
        <f t="shared" si="55"/>
        <v>1</v>
      </c>
      <c r="H632" s="155">
        <v>338081</v>
      </c>
      <c r="I632" s="155">
        <v>969006.83023519418</v>
      </c>
      <c r="J632" s="155">
        <f t="shared" si="56"/>
        <v>4899511.8733032495</v>
      </c>
      <c r="K632" s="155">
        <v>4899511.8733032495</v>
      </c>
      <c r="L632" s="155">
        <f t="shared" si="59"/>
        <v>0</v>
      </c>
      <c r="M632" s="155">
        <v>6994667.1930119637</v>
      </c>
      <c r="N632" s="156">
        <f t="shared" si="57"/>
        <v>0.70046390172760709</v>
      </c>
      <c r="O632" s="157">
        <f t="shared" si="58"/>
        <v>2095155.3197087143</v>
      </c>
    </row>
    <row r="633" spans="1:15" s="18" customFormat="1" ht="14.5" x14ac:dyDescent="0.4">
      <c r="A633" s="154" t="s">
        <v>2251</v>
      </c>
      <c r="B633" s="154" t="s">
        <v>2252</v>
      </c>
      <c r="C633" s="154" t="s">
        <v>2253</v>
      </c>
      <c r="D633" s="155">
        <v>3927625.7576786792</v>
      </c>
      <c r="E633" s="155">
        <v>3927625.7576786792</v>
      </c>
      <c r="F633" s="155">
        <f t="shared" si="54"/>
        <v>0</v>
      </c>
      <c r="G633" s="156">
        <f t="shared" si="55"/>
        <v>1</v>
      </c>
      <c r="H633" s="155">
        <v>338081</v>
      </c>
      <c r="I633" s="155">
        <v>1208528.7241672322</v>
      </c>
      <c r="J633" s="155">
        <f t="shared" si="56"/>
        <v>5474235.4818459116</v>
      </c>
      <c r="K633" s="155">
        <v>5474235.4818459116</v>
      </c>
      <c r="L633" s="155">
        <f t="shared" si="59"/>
        <v>0</v>
      </c>
      <c r="M633" s="155">
        <v>11307097.775446888</v>
      </c>
      <c r="N633" s="156">
        <f t="shared" si="57"/>
        <v>0.48414151805895694</v>
      </c>
      <c r="O633" s="157">
        <f t="shared" si="58"/>
        <v>5832862.2936009765</v>
      </c>
    </row>
    <row r="634" spans="1:15" s="18" customFormat="1" ht="14.5" x14ac:dyDescent="0.4">
      <c r="A634" s="154" t="s">
        <v>2254</v>
      </c>
      <c r="B634" s="154" t="s">
        <v>2255</v>
      </c>
      <c r="C634" s="154" t="s">
        <v>2256</v>
      </c>
      <c r="D634" s="155">
        <v>1492246.3854780581</v>
      </c>
      <c r="E634" s="155">
        <v>1492246.3854780581</v>
      </c>
      <c r="F634" s="155">
        <f t="shared" si="54"/>
        <v>0</v>
      </c>
      <c r="G634" s="156">
        <f t="shared" si="55"/>
        <v>1</v>
      </c>
      <c r="H634" s="155">
        <v>338081</v>
      </c>
      <c r="I634" s="155">
        <v>525466.02097197145</v>
      </c>
      <c r="J634" s="155">
        <f t="shared" si="56"/>
        <v>2355793.4064500295</v>
      </c>
      <c r="K634" s="155">
        <v>2355793.4064500295</v>
      </c>
      <c r="L634" s="155">
        <f t="shared" si="59"/>
        <v>0</v>
      </c>
      <c r="M634" s="155">
        <v>5738594.6692386549</v>
      </c>
      <c r="N634" s="156">
        <f t="shared" si="57"/>
        <v>0.41051747722802229</v>
      </c>
      <c r="O634" s="157">
        <f t="shared" si="58"/>
        <v>3382801.2627886254</v>
      </c>
    </row>
    <row r="635" spans="1:15" s="18" customFormat="1" ht="14.5" x14ac:dyDescent="0.4">
      <c r="A635" s="154" t="s">
        <v>2257</v>
      </c>
      <c r="B635" s="154" t="s">
        <v>2258</v>
      </c>
      <c r="C635" s="154" t="s">
        <v>2259</v>
      </c>
      <c r="D635" s="155">
        <v>3149943.2585150963</v>
      </c>
      <c r="E635" s="155">
        <v>3149943.2585150963</v>
      </c>
      <c r="F635" s="155">
        <f t="shared" si="54"/>
        <v>0</v>
      </c>
      <c r="G635" s="156">
        <f t="shared" si="55"/>
        <v>1</v>
      </c>
      <c r="H635" s="155">
        <v>338081</v>
      </c>
      <c r="I635" s="155">
        <v>789472.46866653266</v>
      </c>
      <c r="J635" s="155">
        <f t="shared" si="56"/>
        <v>4277496.7271816293</v>
      </c>
      <c r="K635" s="155">
        <v>4277496.7271816293</v>
      </c>
      <c r="L635" s="155">
        <f t="shared" si="59"/>
        <v>0</v>
      </c>
      <c r="M635" s="155">
        <v>6556567.5414140634</v>
      </c>
      <c r="N635" s="156">
        <f t="shared" si="57"/>
        <v>0.65239878948293362</v>
      </c>
      <c r="O635" s="157">
        <f t="shared" si="58"/>
        <v>2279070.8142324341</v>
      </c>
    </row>
    <row r="636" spans="1:15" s="18" customFormat="1" ht="14.5" x14ac:dyDescent="0.4">
      <c r="A636" s="154" t="s">
        <v>2260</v>
      </c>
      <c r="B636" s="154" t="s">
        <v>2261</v>
      </c>
      <c r="C636" s="154" t="s">
        <v>2262</v>
      </c>
      <c r="D636" s="155">
        <v>3440269.9129839549</v>
      </c>
      <c r="E636" s="155">
        <v>3440269.9129839549</v>
      </c>
      <c r="F636" s="155">
        <f t="shared" si="54"/>
        <v>0</v>
      </c>
      <c r="G636" s="156">
        <f t="shared" si="55"/>
        <v>1</v>
      </c>
      <c r="H636" s="155">
        <v>338081</v>
      </c>
      <c r="I636" s="155">
        <v>996293.69714697218</v>
      </c>
      <c r="J636" s="155">
        <f t="shared" si="56"/>
        <v>4774644.6101309266</v>
      </c>
      <c r="K636" s="155">
        <v>4774644.6101309266</v>
      </c>
      <c r="L636" s="155">
        <f t="shared" si="59"/>
        <v>0</v>
      </c>
      <c r="M636" s="155">
        <v>6530710.149595527</v>
      </c>
      <c r="N636" s="156">
        <f t="shared" si="57"/>
        <v>0.73110649542862338</v>
      </c>
      <c r="O636" s="157">
        <f t="shared" si="58"/>
        <v>1756065.5394646004</v>
      </c>
    </row>
    <row r="637" spans="1:15" s="18" customFormat="1" ht="14.5" x14ac:dyDescent="0.4">
      <c r="A637" s="154" t="s">
        <v>2263</v>
      </c>
      <c r="B637" s="154" t="s">
        <v>2264</v>
      </c>
      <c r="C637" s="154" t="s">
        <v>2265</v>
      </c>
      <c r="D637" s="155">
        <v>3196871.3965911018</v>
      </c>
      <c r="E637" s="155">
        <v>3196871.3965911018</v>
      </c>
      <c r="F637" s="155">
        <f t="shared" si="54"/>
        <v>0</v>
      </c>
      <c r="G637" s="156">
        <f t="shared" si="55"/>
        <v>1</v>
      </c>
      <c r="H637" s="155">
        <v>338081</v>
      </c>
      <c r="I637" s="155">
        <v>899528.99768377852</v>
      </c>
      <c r="J637" s="155">
        <f t="shared" si="56"/>
        <v>4434481.3942748802</v>
      </c>
      <c r="K637" s="155">
        <v>4434481.3942748802</v>
      </c>
      <c r="L637" s="155">
        <f t="shared" si="59"/>
        <v>0</v>
      </c>
      <c r="M637" s="155">
        <v>7048837.8587953951</v>
      </c>
      <c r="N637" s="156">
        <f t="shared" si="57"/>
        <v>0.62910815699096068</v>
      </c>
      <c r="O637" s="157">
        <f t="shared" si="58"/>
        <v>2614356.4645205149</v>
      </c>
    </row>
    <row r="638" spans="1:15" s="18" customFormat="1" ht="14.5" x14ac:dyDescent="0.4">
      <c r="A638" s="154" t="s">
        <v>2266</v>
      </c>
      <c r="B638" s="154" t="s">
        <v>2267</v>
      </c>
      <c r="C638" s="154" t="s">
        <v>2268</v>
      </c>
      <c r="D638" s="155">
        <v>4445882.574964677</v>
      </c>
      <c r="E638" s="155">
        <v>4445882.574964677</v>
      </c>
      <c r="F638" s="155">
        <f t="shared" si="54"/>
        <v>0</v>
      </c>
      <c r="G638" s="156">
        <f t="shared" si="55"/>
        <v>1</v>
      </c>
      <c r="H638" s="155">
        <v>338081</v>
      </c>
      <c r="I638" s="155">
        <v>1321301.9192294392</v>
      </c>
      <c r="J638" s="155">
        <f t="shared" si="56"/>
        <v>6105265.4941941164</v>
      </c>
      <c r="K638" s="155">
        <v>6105265.4941941164</v>
      </c>
      <c r="L638" s="155">
        <f t="shared" si="59"/>
        <v>0</v>
      </c>
      <c r="M638" s="155">
        <v>8117166.6557665505</v>
      </c>
      <c r="N638" s="156">
        <f t="shared" si="57"/>
        <v>0.75214243505236511</v>
      </c>
      <c r="O638" s="157">
        <f t="shared" si="58"/>
        <v>2011901.161572434</v>
      </c>
    </row>
    <row r="639" spans="1:15" s="18" customFormat="1" ht="14.5" x14ac:dyDescent="0.4">
      <c r="A639" s="154" t="s">
        <v>2296</v>
      </c>
      <c r="B639" s="154" t="s">
        <v>2297</v>
      </c>
      <c r="C639" s="154" t="s">
        <v>2298</v>
      </c>
      <c r="D639" s="155">
        <v>3002842.0117862402</v>
      </c>
      <c r="E639" s="155">
        <v>3002842.0117862402</v>
      </c>
      <c r="F639" s="155">
        <f t="shared" si="54"/>
        <v>0</v>
      </c>
      <c r="G639" s="156">
        <f t="shared" si="55"/>
        <v>1</v>
      </c>
      <c r="H639" s="155">
        <v>338081</v>
      </c>
      <c r="I639" s="155">
        <v>951428.13772413181</v>
      </c>
      <c r="J639" s="155">
        <f t="shared" si="56"/>
        <v>4292351.1495103724</v>
      </c>
      <c r="K639" s="155">
        <v>4292351.1495103724</v>
      </c>
      <c r="L639" s="155">
        <f t="shared" si="59"/>
        <v>0</v>
      </c>
      <c r="M639" s="155">
        <v>5712554.4781251987</v>
      </c>
      <c r="N639" s="156">
        <f t="shared" si="57"/>
        <v>0.7513890967599276</v>
      </c>
      <c r="O639" s="157">
        <f t="shared" si="58"/>
        <v>1420203.3286148263</v>
      </c>
    </row>
    <row r="640" spans="1:15" s="18" customFormat="1" ht="14.5" x14ac:dyDescent="0.4">
      <c r="A640" s="154" t="s">
        <v>2299</v>
      </c>
      <c r="B640" s="154" t="s">
        <v>2300</v>
      </c>
      <c r="C640" s="154" t="s">
        <v>2301</v>
      </c>
      <c r="D640" s="155">
        <v>1994158.249319532</v>
      </c>
      <c r="E640" s="155">
        <v>1994158.249319532</v>
      </c>
      <c r="F640" s="155">
        <f t="shared" si="54"/>
        <v>0</v>
      </c>
      <c r="G640" s="156">
        <f t="shared" si="55"/>
        <v>1</v>
      </c>
      <c r="H640" s="155">
        <v>338081</v>
      </c>
      <c r="I640" s="155">
        <v>659264.82884786301</v>
      </c>
      <c r="J640" s="155">
        <f t="shared" si="56"/>
        <v>2991504.0781673947</v>
      </c>
      <c r="K640" s="155">
        <v>2991504.0781673947</v>
      </c>
      <c r="L640" s="155">
        <f t="shared" si="59"/>
        <v>0</v>
      </c>
      <c r="M640" s="155">
        <v>3990028.387412311</v>
      </c>
      <c r="N640" s="156">
        <f t="shared" si="57"/>
        <v>0.74974506136471419</v>
      </c>
      <c r="O640" s="157">
        <f t="shared" si="58"/>
        <v>998524.30924491631</v>
      </c>
    </row>
    <row r="641" spans="1:15" s="18" customFormat="1" ht="14.5" x14ac:dyDescent="0.4">
      <c r="A641" s="154" t="s">
        <v>2269</v>
      </c>
      <c r="B641" s="154" t="s">
        <v>2270</v>
      </c>
      <c r="C641" s="154" t="s">
        <v>2271</v>
      </c>
      <c r="D641" s="155">
        <v>2007812.4386757372</v>
      </c>
      <c r="E641" s="155">
        <v>2007812.4386757372</v>
      </c>
      <c r="F641" s="155">
        <f t="shared" si="54"/>
        <v>0</v>
      </c>
      <c r="G641" s="156">
        <f t="shared" si="55"/>
        <v>1</v>
      </c>
      <c r="H641" s="155">
        <v>338081</v>
      </c>
      <c r="I641" s="155">
        <v>672923.28811152279</v>
      </c>
      <c r="J641" s="155">
        <f t="shared" si="56"/>
        <v>3018816.7267872598</v>
      </c>
      <c r="K641" s="155">
        <v>3018816.7267872598</v>
      </c>
      <c r="L641" s="155">
        <f t="shared" si="59"/>
        <v>0</v>
      </c>
      <c r="M641" s="155">
        <v>5314069.4135391116</v>
      </c>
      <c r="N641" s="156">
        <f t="shared" si="57"/>
        <v>0.56808003280799468</v>
      </c>
      <c r="O641" s="157">
        <f t="shared" si="58"/>
        <v>2295252.6867518518</v>
      </c>
    </row>
    <row r="642" spans="1:15" s="18" customFormat="1" ht="14.5" x14ac:dyDescent="0.4">
      <c r="A642" s="154" t="s">
        <v>2272</v>
      </c>
      <c r="B642" s="154" t="s">
        <v>2273</v>
      </c>
      <c r="C642" s="154" t="s">
        <v>2274</v>
      </c>
      <c r="D642" s="155">
        <v>3266320.4553203746</v>
      </c>
      <c r="E642" s="155">
        <v>3266320.4553203746</v>
      </c>
      <c r="F642" s="155">
        <f t="shared" si="54"/>
        <v>0</v>
      </c>
      <c r="G642" s="156">
        <f t="shared" si="55"/>
        <v>1</v>
      </c>
      <c r="H642" s="155">
        <v>338081</v>
      </c>
      <c r="I642" s="155">
        <v>971884.27242330287</v>
      </c>
      <c r="J642" s="155">
        <f t="shared" si="56"/>
        <v>4576285.7277436778</v>
      </c>
      <c r="K642" s="155">
        <v>4576285.7277436778</v>
      </c>
      <c r="L642" s="155">
        <f t="shared" si="59"/>
        <v>0</v>
      </c>
      <c r="M642" s="155">
        <v>9462246.0653088409</v>
      </c>
      <c r="N642" s="156">
        <f t="shared" si="57"/>
        <v>0.48363630539281594</v>
      </c>
      <c r="O642" s="157">
        <f t="shared" si="58"/>
        <v>4885960.3375651632</v>
      </c>
    </row>
    <row r="643" spans="1:15" s="18" customFormat="1" ht="14.5" x14ac:dyDescent="0.4">
      <c r="A643" s="154" t="s">
        <v>2302</v>
      </c>
      <c r="B643" s="154" t="s">
        <v>2303</v>
      </c>
      <c r="C643" s="154" t="s">
        <v>2304</v>
      </c>
      <c r="D643" s="155">
        <v>3162209.7370001036</v>
      </c>
      <c r="E643" s="155">
        <v>3162209.7370001036</v>
      </c>
      <c r="F643" s="155">
        <f t="shared" si="54"/>
        <v>0</v>
      </c>
      <c r="G643" s="156">
        <f t="shared" si="55"/>
        <v>1</v>
      </c>
      <c r="H643" s="155">
        <v>338081</v>
      </c>
      <c r="I643" s="155">
        <v>850552.37725484651</v>
      </c>
      <c r="J643" s="155">
        <f t="shared" si="56"/>
        <v>4350843.1142549496</v>
      </c>
      <c r="K643" s="155">
        <v>4350843.1142549496</v>
      </c>
      <c r="L643" s="155">
        <f t="shared" si="59"/>
        <v>0</v>
      </c>
      <c r="M643" s="155">
        <v>5711666.1619557589</v>
      </c>
      <c r="N643" s="156">
        <f t="shared" si="57"/>
        <v>0.7617467462007893</v>
      </c>
      <c r="O643" s="157">
        <f t="shared" si="58"/>
        <v>1360823.0477008093</v>
      </c>
    </row>
    <row r="644" spans="1:15" s="18" customFormat="1" ht="14.5" x14ac:dyDescent="0.4">
      <c r="A644" s="154" t="s">
        <v>2305</v>
      </c>
      <c r="B644" s="154" t="s">
        <v>2306</v>
      </c>
      <c r="C644" s="154" t="s">
        <v>2307</v>
      </c>
      <c r="D644" s="155">
        <v>2338859.5342144617</v>
      </c>
      <c r="E644" s="155">
        <v>2338859.5342144617</v>
      </c>
      <c r="F644" s="155">
        <f t="shared" si="54"/>
        <v>0</v>
      </c>
      <c r="G644" s="156">
        <f t="shared" si="55"/>
        <v>1</v>
      </c>
      <c r="H644" s="155">
        <v>338081</v>
      </c>
      <c r="I644" s="155">
        <v>655206.35816896916</v>
      </c>
      <c r="J644" s="155">
        <f t="shared" si="56"/>
        <v>3332146.8923834311</v>
      </c>
      <c r="K644" s="155">
        <v>3332146.8923834311</v>
      </c>
      <c r="L644" s="155">
        <f t="shared" si="59"/>
        <v>0</v>
      </c>
      <c r="M644" s="155">
        <v>5393586.8380155647</v>
      </c>
      <c r="N644" s="156">
        <f t="shared" si="57"/>
        <v>0.61779795013171812</v>
      </c>
      <c r="O644" s="157">
        <f t="shared" si="58"/>
        <v>2061439.9456321336</v>
      </c>
    </row>
    <row r="645" spans="1:15" s="18" customFormat="1" ht="14.5" x14ac:dyDescent="0.4">
      <c r="A645" s="154" t="s">
        <v>2308</v>
      </c>
      <c r="B645" s="154" t="s">
        <v>2309</v>
      </c>
      <c r="C645" s="154" t="s">
        <v>2310</v>
      </c>
      <c r="D645" s="155">
        <v>1104745.3660980603</v>
      </c>
      <c r="E645" s="155">
        <v>1104745.3660980603</v>
      </c>
      <c r="F645" s="155">
        <f t="shared" si="54"/>
        <v>0</v>
      </c>
      <c r="G645" s="156">
        <f t="shared" si="55"/>
        <v>1</v>
      </c>
      <c r="H645" s="155">
        <v>338081</v>
      </c>
      <c r="I645" s="155">
        <v>336788.45537477639</v>
      </c>
      <c r="J645" s="155">
        <f t="shared" si="56"/>
        <v>1779614.8214728367</v>
      </c>
      <c r="K645" s="155">
        <v>1779614.8214728367</v>
      </c>
      <c r="L645" s="155">
        <f t="shared" si="59"/>
        <v>0</v>
      </c>
      <c r="M645" s="155">
        <v>3406641.8092176113</v>
      </c>
      <c r="N645" s="156">
        <f t="shared" si="57"/>
        <v>0.52239563803203404</v>
      </c>
      <c r="O645" s="157">
        <f t="shared" si="58"/>
        <v>1627026.9877447747</v>
      </c>
    </row>
    <row r="646" spans="1:15" s="18" customFormat="1" ht="14.5" x14ac:dyDescent="0.4">
      <c r="A646" s="154" t="s">
        <v>2311</v>
      </c>
      <c r="B646" s="154" t="s">
        <v>2312</v>
      </c>
      <c r="C646" s="154" t="s">
        <v>2313</v>
      </c>
      <c r="D646" s="155">
        <v>3980134.9404373406</v>
      </c>
      <c r="E646" s="155">
        <v>3980134.9404373406</v>
      </c>
      <c r="F646" s="155">
        <f t="shared" si="54"/>
        <v>0</v>
      </c>
      <c r="G646" s="156">
        <f t="shared" si="55"/>
        <v>1</v>
      </c>
      <c r="H646" s="155">
        <v>338081</v>
      </c>
      <c r="I646" s="155">
        <v>1153507.221272106</v>
      </c>
      <c r="J646" s="155">
        <f t="shared" si="56"/>
        <v>5471723.1617094474</v>
      </c>
      <c r="K646" s="155">
        <v>5471723.1617094474</v>
      </c>
      <c r="L646" s="155">
        <f t="shared" si="59"/>
        <v>0</v>
      </c>
      <c r="M646" s="155">
        <v>8197138.9670645623</v>
      </c>
      <c r="N646" s="156">
        <f t="shared" si="57"/>
        <v>0.66751621311952691</v>
      </c>
      <c r="O646" s="157">
        <f t="shared" si="58"/>
        <v>2725415.8053551149</v>
      </c>
    </row>
    <row r="647" spans="1:15" s="18" customFormat="1" ht="14.5" x14ac:dyDescent="0.4">
      <c r="A647" s="154" t="s">
        <v>2314</v>
      </c>
      <c r="B647" s="154" t="s">
        <v>2315</v>
      </c>
      <c r="C647" s="154" t="s">
        <v>2316</v>
      </c>
      <c r="D647" s="155">
        <v>5082009.5475382637</v>
      </c>
      <c r="E647" s="155">
        <v>5082009.5475382637</v>
      </c>
      <c r="F647" s="155">
        <f t="shared" si="54"/>
        <v>0</v>
      </c>
      <c r="G647" s="156">
        <f t="shared" si="55"/>
        <v>1</v>
      </c>
      <c r="H647" s="155">
        <v>338081</v>
      </c>
      <c r="I647" s="155">
        <v>1399577.3622306597</v>
      </c>
      <c r="J647" s="155">
        <f t="shared" si="56"/>
        <v>6819667.9097689232</v>
      </c>
      <c r="K647" s="155">
        <v>6819667.9097689232</v>
      </c>
      <c r="L647" s="155">
        <f t="shared" si="59"/>
        <v>0</v>
      </c>
      <c r="M647" s="155">
        <v>8744958.8437525872</v>
      </c>
      <c r="N647" s="156">
        <f t="shared" si="57"/>
        <v>0.77983990909698853</v>
      </c>
      <c r="O647" s="157">
        <f t="shared" si="58"/>
        <v>1925290.933983664</v>
      </c>
    </row>
    <row r="648" spans="1:15" s="18" customFormat="1" ht="14.5" x14ac:dyDescent="0.4">
      <c r="A648" s="154" t="s">
        <v>2275</v>
      </c>
      <c r="B648" s="154" t="s">
        <v>2276</v>
      </c>
      <c r="C648" s="154" t="s">
        <v>2277</v>
      </c>
      <c r="D648" s="155">
        <v>2995038.9544960801</v>
      </c>
      <c r="E648" s="155">
        <v>2995038.9544960801</v>
      </c>
      <c r="F648" s="155">
        <f t="shared" ref="F648:F711" si="60">IF(D648="#N/A","#N/A",ROUND(IF(E648-D648&lt;0,0,E648-D648),0))</f>
        <v>0</v>
      </c>
      <c r="G648" s="156">
        <f t="shared" ref="G648:G711" si="61">IFERROR(D648/E648,"")</f>
        <v>1</v>
      </c>
      <c r="H648" s="155">
        <v>338081</v>
      </c>
      <c r="I648" s="155">
        <v>891826.76862046495</v>
      </c>
      <c r="J648" s="155">
        <f t="shared" ref="J648:J711" si="62">IFERROR(IF(D648=0,0,D648+H648+I648),"#N/A")</f>
        <v>4224946.723116545</v>
      </c>
      <c r="K648" s="155">
        <v>4224946.723116545</v>
      </c>
      <c r="L648" s="155">
        <f t="shared" si="59"/>
        <v>0</v>
      </c>
      <c r="M648" s="155">
        <v>7593298.7903269622</v>
      </c>
      <c r="N648" s="156">
        <f t="shared" ref="N648:N711" si="63">IFERROR(J648/M648,"#N/A")</f>
        <v>0.55640464569874004</v>
      </c>
      <c r="O648" s="157">
        <f t="shared" ref="O648:O711" si="64">IFERROR(M648-J648,"#N/A")</f>
        <v>3368352.0672104172</v>
      </c>
    </row>
    <row r="649" spans="1:15" s="18" customFormat="1" ht="14.5" x14ac:dyDescent="0.4">
      <c r="A649" s="154" t="s">
        <v>2278</v>
      </c>
      <c r="B649" s="154" t="s">
        <v>2279</v>
      </c>
      <c r="C649" s="154" t="s">
        <v>2280</v>
      </c>
      <c r="D649" s="155">
        <v>2435416.1301712487</v>
      </c>
      <c r="E649" s="155">
        <v>2435416.1301712487</v>
      </c>
      <c r="F649" s="155">
        <f t="shared" si="60"/>
        <v>0</v>
      </c>
      <c r="G649" s="156">
        <f t="shared" si="61"/>
        <v>1</v>
      </c>
      <c r="H649" s="155">
        <v>338081</v>
      </c>
      <c r="I649" s="155">
        <v>776625.40302249615</v>
      </c>
      <c r="J649" s="155">
        <f t="shared" si="62"/>
        <v>3550122.5331937447</v>
      </c>
      <c r="K649" s="155">
        <v>3550122.5331937447</v>
      </c>
      <c r="L649" s="155">
        <f t="shared" ref="L649:L712" si="65">IF(J649="#N/A","#N/A",ROUND(IF(K649-J649&lt;0,0,K649-J649),0))</f>
        <v>0</v>
      </c>
      <c r="M649" s="155">
        <v>5420018.8058521496</v>
      </c>
      <c r="N649" s="156">
        <f t="shared" si="63"/>
        <v>0.65500188474633625</v>
      </c>
      <c r="O649" s="157">
        <f t="shared" si="64"/>
        <v>1869896.2726584049</v>
      </c>
    </row>
    <row r="650" spans="1:15" s="18" customFormat="1" ht="14.5" x14ac:dyDescent="0.4">
      <c r="A650" s="154" t="s">
        <v>2317</v>
      </c>
      <c r="B650" s="154" t="s">
        <v>2318</v>
      </c>
      <c r="C650" s="154" t="s">
        <v>2319</v>
      </c>
      <c r="D650" s="155">
        <v>3775001.7889996096</v>
      </c>
      <c r="E650" s="155">
        <v>3775001.7889996096</v>
      </c>
      <c r="F650" s="155">
        <f t="shared" si="60"/>
        <v>0</v>
      </c>
      <c r="G650" s="156">
        <f t="shared" si="61"/>
        <v>1</v>
      </c>
      <c r="H650" s="155">
        <v>338081</v>
      </c>
      <c r="I650" s="155">
        <v>1009022.0589096193</v>
      </c>
      <c r="J650" s="155">
        <f t="shared" si="62"/>
        <v>5122104.8479092289</v>
      </c>
      <c r="K650" s="155">
        <v>5122104.8479092289</v>
      </c>
      <c r="L650" s="155">
        <f t="shared" si="65"/>
        <v>0</v>
      </c>
      <c r="M650" s="155">
        <v>7563521.3789197374</v>
      </c>
      <c r="N650" s="156">
        <f t="shared" si="63"/>
        <v>0.67721165728241717</v>
      </c>
      <c r="O650" s="157">
        <f t="shared" si="64"/>
        <v>2441416.5310105085</v>
      </c>
    </row>
    <row r="651" spans="1:15" s="18" customFormat="1" ht="14.5" x14ac:dyDescent="0.4">
      <c r="A651" s="154" t="s">
        <v>2281</v>
      </c>
      <c r="B651" s="154" t="s">
        <v>2282</v>
      </c>
      <c r="C651" s="154" t="s">
        <v>2283</v>
      </c>
      <c r="D651" s="155">
        <v>2326897.4880801998</v>
      </c>
      <c r="E651" s="155">
        <v>2326897.4880801998</v>
      </c>
      <c r="F651" s="155">
        <f t="shared" si="60"/>
        <v>0</v>
      </c>
      <c r="G651" s="156">
        <f t="shared" si="61"/>
        <v>1</v>
      </c>
      <c r="H651" s="155">
        <v>338081</v>
      </c>
      <c r="I651" s="155">
        <v>713894.15816017112</v>
      </c>
      <c r="J651" s="155">
        <f t="shared" si="62"/>
        <v>3378872.6462403708</v>
      </c>
      <c r="K651" s="155">
        <v>3378872.6462403708</v>
      </c>
      <c r="L651" s="155">
        <f t="shared" si="65"/>
        <v>0</v>
      </c>
      <c r="M651" s="155">
        <v>6267388.4087924929</v>
      </c>
      <c r="N651" s="156">
        <f t="shared" si="63"/>
        <v>0.53911971396254377</v>
      </c>
      <c r="O651" s="157">
        <f t="shared" si="64"/>
        <v>2888515.7625521221</v>
      </c>
    </row>
    <row r="652" spans="1:15" s="18" customFormat="1" ht="14.5" x14ac:dyDescent="0.4">
      <c r="A652" s="154" t="s">
        <v>2320</v>
      </c>
      <c r="B652" s="154" t="s">
        <v>2321</v>
      </c>
      <c r="C652" s="154" t="s">
        <v>2322</v>
      </c>
      <c r="D652" s="155">
        <v>5542259.1329005472</v>
      </c>
      <c r="E652" s="155">
        <v>5542259.1329005472</v>
      </c>
      <c r="F652" s="155">
        <f t="shared" si="60"/>
        <v>0</v>
      </c>
      <c r="G652" s="156">
        <f t="shared" si="61"/>
        <v>1</v>
      </c>
      <c r="H652" s="155">
        <v>338081</v>
      </c>
      <c r="I652" s="155">
        <v>1586662.1922041497</v>
      </c>
      <c r="J652" s="155">
        <f t="shared" si="62"/>
        <v>7467002.3251046967</v>
      </c>
      <c r="K652" s="155">
        <v>7467002.3251046967</v>
      </c>
      <c r="L652" s="155">
        <f t="shared" si="65"/>
        <v>0</v>
      </c>
      <c r="M652" s="155">
        <v>11129270.321033563</v>
      </c>
      <c r="N652" s="156">
        <f t="shared" si="63"/>
        <v>0.67093368295606681</v>
      </c>
      <c r="O652" s="157">
        <f t="shared" si="64"/>
        <v>3662267.9959288668</v>
      </c>
    </row>
    <row r="653" spans="1:15" s="18" customFormat="1" ht="14.5" x14ac:dyDescent="0.4">
      <c r="A653" s="154" t="s">
        <v>2323</v>
      </c>
      <c r="B653" s="154" t="s">
        <v>2324</v>
      </c>
      <c r="C653" s="154" t="s">
        <v>2325</v>
      </c>
      <c r="D653" s="155">
        <v>2976780.5795278656</v>
      </c>
      <c r="E653" s="155">
        <v>2976780.5795278656</v>
      </c>
      <c r="F653" s="155">
        <f t="shared" si="60"/>
        <v>0</v>
      </c>
      <c r="G653" s="156">
        <f t="shared" si="61"/>
        <v>1</v>
      </c>
      <c r="H653" s="155">
        <v>338081</v>
      </c>
      <c r="I653" s="155">
        <v>900875.31006004254</v>
      </c>
      <c r="J653" s="155">
        <f t="shared" si="62"/>
        <v>4215736.8895879081</v>
      </c>
      <c r="K653" s="155">
        <v>4215736.8895879081</v>
      </c>
      <c r="L653" s="155">
        <f t="shared" si="65"/>
        <v>0</v>
      </c>
      <c r="M653" s="155">
        <v>6631384.896443258</v>
      </c>
      <c r="N653" s="156">
        <f t="shared" si="63"/>
        <v>0.63572495872604495</v>
      </c>
      <c r="O653" s="157">
        <f t="shared" si="64"/>
        <v>2415648.00685535</v>
      </c>
    </row>
    <row r="654" spans="1:15" s="18" customFormat="1" ht="14.5" x14ac:dyDescent="0.4">
      <c r="A654" s="154" t="s">
        <v>2326</v>
      </c>
      <c r="B654" s="154" t="s">
        <v>2327</v>
      </c>
      <c r="C654" s="154" t="s">
        <v>2328</v>
      </c>
      <c r="D654" s="155">
        <v>2916153.9194106935</v>
      </c>
      <c r="E654" s="155">
        <v>2916153.9194106935</v>
      </c>
      <c r="F654" s="155">
        <f t="shared" si="60"/>
        <v>0</v>
      </c>
      <c r="G654" s="156">
        <f t="shared" si="61"/>
        <v>1</v>
      </c>
      <c r="H654" s="155">
        <v>338081</v>
      </c>
      <c r="I654" s="155">
        <v>823935.6613696462</v>
      </c>
      <c r="J654" s="155">
        <f t="shared" si="62"/>
        <v>4078170.5807803394</v>
      </c>
      <c r="K654" s="155">
        <v>4078170.5807803394</v>
      </c>
      <c r="L654" s="155">
        <f t="shared" si="65"/>
        <v>0</v>
      </c>
      <c r="M654" s="155">
        <v>7014726.4458193323</v>
      </c>
      <c r="N654" s="156">
        <f t="shared" si="63"/>
        <v>0.58137271813512637</v>
      </c>
      <c r="O654" s="157">
        <f t="shared" si="64"/>
        <v>2936555.8650389928</v>
      </c>
    </row>
    <row r="655" spans="1:15" s="18" customFormat="1" ht="14.5" x14ac:dyDescent="0.4">
      <c r="A655" s="154" t="s">
        <v>147</v>
      </c>
      <c r="B655" s="154" t="s">
        <v>148</v>
      </c>
      <c r="C655" s="154" t="s">
        <v>149</v>
      </c>
      <c r="D655" s="155" t="e">
        <v>#N/A</v>
      </c>
      <c r="E655" s="155" t="e">
        <v>#N/A</v>
      </c>
      <c r="F655" s="155" t="e">
        <f t="shared" si="60"/>
        <v>#N/A</v>
      </c>
      <c r="G655" s="156" t="str">
        <f t="shared" si="61"/>
        <v/>
      </c>
      <c r="H655" s="155" t="e">
        <v>#N/A</v>
      </c>
      <c r="I655" s="155" t="e">
        <v>#N/A</v>
      </c>
      <c r="J655" s="155" t="str">
        <f t="shared" si="62"/>
        <v>#N/A</v>
      </c>
      <c r="K655" s="155" t="s">
        <v>5071</v>
      </c>
      <c r="L655" s="155" t="str">
        <f t="shared" si="65"/>
        <v>#N/A</v>
      </c>
      <c r="M655" s="155" t="e">
        <v>#N/A</v>
      </c>
      <c r="N655" s="156" t="str">
        <f t="shared" si="63"/>
        <v>#N/A</v>
      </c>
      <c r="O655" s="157" t="str">
        <f t="shared" si="64"/>
        <v>#N/A</v>
      </c>
    </row>
    <row r="656" spans="1:15" s="18" customFormat="1" ht="14.5" x14ac:dyDescent="0.4">
      <c r="A656" s="154" t="s">
        <v>2329</v>
      </c>
      <c r="B656" s="154" t="s">
        <v>2330</v>
      </c>
      <c r="C656" s="154" t="s">
        <v>2331</v>
      </c>
      <c r="D656" s="155">
        <v>1456771.8034397694</v>
      </c>
      <c r="E656" s="155">
        <v>1456771.8034397694</v>
      </c>
      <c r="F656" s="155">
        <f t="shared" si="60"/>
        <v>0</v>
      </c>
      <c r="G656" s="156">
        <f t="shared" si="61"/>
        <v>1</v>
      </c>
      <c r="H656" s="155">
        <v>338081</v>
      </c>
      <c r="I656" s="155">
        <v>506166.87347115215</v>
      </c>
      <c r="J656" s="155">
        <f t="shared" si="62"/>
        <v>2301019.6769109215</v>
      </c>
      <c r="K656" s="155">
        <v>2301019.6769109215</v>
      </c>
      <c r="L656" s="155">
        <f t="shared" si="65"/>
        <v>0</v>
      </c>
      <c r="M656" s="155">
        <v>5468750.7332057403</v>
      </c>
      <c r="N656" s="156">
        <f t="shared" si="63"/>
        <v>0.42075782736619283</v>
      </c>
      <c r="O656" s="157">
        <f t="shared" si="64"/>
        <v>3167731.0562948189</v>
      </c>
    </row>
    <row r="657" spans="1:15" s="18" customFormat="1" ht="14.5" x14ac:dyDescent="0.4">
      <c r="A657" s="154" t="s">
        <v>2332</v>
      </c>
      <c r="B657" s="154" t="s">
        <v>2333</v>
      </c>
      <c r="C657" s="154" t="s">
        <v>2334</v>
      </c>
      <c r="D657" s="155">
        <v>3937942.7891825745</v>
      </c>
      <c r="E657" s="155">
        <v>3937942.7891825745</v>
      </c>
      <c r="F657" s="155">
        <f t="shared" si="60"/>
        <v>0</v>
      </c>
      <c r="G657" s="156">
        <f t="shared" si="61"/>
        <v>1</v>
      </c>
      <c r="H657" s="155">
        <v>338081</v>
      </c>
      <c r="I657" s="155">
        <v>1073924.5329948254</v>
      </c>
      <c r="J657" s="155">
        <f t="shared" si="62"/>
        <v>5349948.3221773999</v>
      </c>
      <c r="K657" s="155">
        <v>5349948.3221773999</v>
      </c>
      <c r="L657" s="155">
        <f t="shared" si="65"/>
        <v>0</v>
      </c>
      <c r="M657" s="155">
        <v>8208456.8730856096</v>
      </c>
      <c r="N657" s="156">
        <f t="shared" si="63"/>
        <v>0.65176054463039668</v>
      </c>
      <c r="O657" s="157">
        <f t="shared" si="64"/>
        <v>2858508.5509082098</v>
      </c>
    </row>
    <row r="658" spans="1:15" s="18" customFormat="1" ht="14.5" x14ac:dyDescent="0.4">
      <c r="A658" s="154" t="s">
        <v>2335</v>
      </c>
      <c r="B658" s="154" t="s">
        <v>2336</v>
      </c>
      <c r="C658" s="154" t="s">
        <v>2337</v>
      </c>
      <c r="D658" s="155">
        <v>4162117.3840304874</v>
      </c>
      <c r="E658" s="155">
        <v>4162117.3840304874</v>
      </c>
      <c r="F658" s="155">
        <f t="shared" si="60"/>
        <v>0</v>
      </c>
      <c r="G658" s="156">
        <f t="shared" si="61"/>
        <v>1</v>
      </c>
      <c r="H658" s="155">
        <v>338081</v>
      </c>
      <c r="I658" s="155">
        <v>1232026.0823592136</v>
      </c>
      <c r="J658" s="155">
        <f t="shared" si="62"/>
        <v>5732224.4663897008</v>
      </c>
      <c r="K658" s="155">
        <v>5732224.4663897008</v>
      </c>
      <c r="L658" s="155">
        <f t="shared" si="65"/>
        <v>0</v>
      </c>
      <c r="M658" s="155">
        <v>11697319.797005193</v>
      </c>
      <c r="N658" s="156">
        <f t="shared" si="63"/>
        <v>0.49004597342523659</v>
      </c>
      <c r="O658" s="157">
        <f t="shared" si="64"/>
        <v>5965095.3306154925</v>
      </c>
    </row>
    <row r="659" spans="1:15" s="18" customFormat="1" ht="14.5" x14ac:dyDescent="0.4">
      <c r="A659" s="154" t="s">
        <v>2338</v>
      </c>
      <c r="B659" s="154" t="s">
        <v>2339</v>
      </c>
      <c r="C659" s="154" t="s">
        <v>2340</v>
      </c>
      <c r="D659" s="155">
        <v>5519466.1200156016</v>
      </c>
      <c r="E659" s="155">
        <v>5519466.1200156016</v>
      </c>
      <c r="F659" s="155">
        <f t="shared" si="60"/>
        <v>0</v>
      </c>
      <c r="G659" s="156">
        <f t="shared" si="61"/>
        <v>1</v>
      </c>
      <c r="H659" s="155">
        <v>338081</v>
      </c>
      <c r="I659" s="155">
        <v>1225781.356649668</v>
      </c>
      <c r="J659" s="155">
        <f t="shared" si="62"/>
        <v>7083328.4766652696</v>
      </c>
      <c r="K659" s="155">
        <v>7083328.4766652696</v>
      </c>
      <c r="L659" s="155">
        <f t="shared" si="65"/>
        <v>0</v>
      </c>
      <c r="M659" s="155">
        <v>10772729.664928719</v>
      </c>
      <c r="N659" s="156">
        <f t="shared" si="63"/>
        <v>0.65752401638049818</v>
      </c>
      <c r="O659" s="157">
        <f t="shared" si="64"/>
        <v>3689401.1882634498</v>
      </c>
    </row>
    <row r="660" spans="1:15" s="18" customFormat="1" ht="14.5" x14ac:dyDescent="0.4">
      <c r="A660" s="154" t="s">
        <v>2341</v>
      </c>
      <c r="B660" s="154" t="s">
        <v>2342</v>
      </c>
      <c r="C660" s="154" t="s">
        <v>2343</v>
      </c>
      <c r="D660" s="155">
        <v>4095412.7227460546</v>
      </c>
      <c r="E660" s="155">
        <v>4095412.7227460546</v>
      </c>
      <c r="F660" s="155">
        <f t="shared" si="60"/>
        <v>0</v>
      </c>
      <c r="G660" s="156">
        <f t="shared" si="61"/>
        <v>1</v>
      </c>
      <c r="H660" s="155">
        <v>338081</v>
      </c>
      <c r="I660" s="155">
        <v>1145067.2250472461</v>
      </c>
      <c r="J660" s="155">
        <f t="shared" si="62"/>
        <v>5578560.9477933012</v>
      </c>
      <c r="K660" s="155">
        <v>5578560.9477933012</v>
      </c>
      <c r="L660" s="155">
        <f t="shared" si="65"/>
        <v>0</v>
      </c>
      <c r="M660" s="155">
        <v>9046055.1029465217</v>
      </c>
      <c r="N660" s="156">
        <f t="shared" si="63"/>
        <v>0.61668438720611229</v>
      </c>
      <c r="O660" s="157">
        <f t="shared" si="64"/>
        <v>3467494.1551532205</v>
      </c>
    </row>
    <row r="661" spans="1:15" s="18" customFormat="1" ht="14.5" x14ac:dyDescent="0.4">
      <c r="A661" s="154" t="s">
        <v>2344</v>
      </c>
      <c r="B661" s="154" t="s">
        <v>2345</v>
      </c>
      <c r="C661" s="154" t="s">
        <v>2346</v>
      </c>
      <c r="D661" s="155">
        <v>932240.7068414645</v>
      </c>
      <c r="E661" s="155">
        <v>932240.7068414645</v>
      </c>
      <c r="F661" s="155">
        <f t="shared" si="60"/>
        <v>0</v>
      </c>
      <c r="G661" s="156">
        <f t="shared" si="61"/>
        <v>1</v>
      </c>
      <c r="H661" s="155">
        <v>338081</v>
      </c>
      <c r="I661" s="155">
        <v>346984.96852804325</v>
      </c>
      <c r="J661" s="155">
        <f t="shared" si="62"/>
        <v>1617306.6753695079</v>
      </c>
      <c r="K661" s="155">
        <v>1617306.6753695079</v>
      </c>
      <c r="L661" s="155">
        <f t="shared" si="65"/>
        <v>0</v>
      </c>
      <c r="M661" s="155">
        <v>3830605.3732351726</v>
      </c>
      <c r="N661" s="156">
        <f t="shared" si="63"/>
        <v>0.42220654904047106</v>
      </c>
      <c r="O661" s="157">
        <f t="shared" si="64"/>
        <v>2213298.697865665</v>
      </c>
    </row>
    <row r="662" spans="1:15" s="18" customFormat="1" ht="14.5" x14ac:dyDescent="0.4">
      <c r="A662" s="154" t="s">
        <v>2347</v>
      </c>
      <c r="B662" s="154" t="s">
        <v>2348</v>
      </c>
      <c r="C662" s="154" t="s">
        <v>2349</v>
      </c>
      <c r="D662" s="155">
        <v>1699919.6245128128</v>
      </c>
      <c r="E662" s="155">
        <v>1699919.6245128128</v>
      </c>
      <c r="F662" s="155">
        <f t="shared" si="60"/>
        <v>0</v>
      </c>
      <c r="G662" s="156">
        <f t="shared" si="61"/>
        <v>1</v>
      </c>
      <c r="H662" s="155">
        <v>338081</v>
      </c>
      <c r="I662" s="155">
        <v>579405.66570759972</v>
      </c>
      <c r="J662" s="155">
        <f t="shared" si="62"/>
        <v>2617406.2902204124</v>
      </c>
      <c r="K662" s="155">
        <v>2617406.2902204124</v>
      </c>
      <c r="L662" s="155">
        <f t="shared" si="65"/>
        <v>0</v>
      </c>
      <c r="M662" s="155">
        <v>6333965.1413740246</v>
      </c>
      <c r="N662" s="156">
        <f t="shared" si="63"/>
        <v>0.41323345357922503</v>
      </c>
      <c r="O662" s="157">
        <f t="shared" si="64"/>
        <v>3716558.8511536121</v>
      </c>
    </row>
    <row r="663" spans="1:15" s="18" customFormat="1" ht="14.5" x14ac:dyDescent="0.4">
      <c r="A663" s="154" t="s">
        <v>2350</v>
      </c>
      <c r="B663" s="154" t="s">
        <v>2351</v>
      </c>
      <c r="C663" s="154" t="s">
        <v>2352</v>
      </c>
      <c r="D663" s="155">
        <v>1061458.410941815</v>
      </c>
      <c r="E663" s="155">
        <v>1061458.410941815</v>
      </c>
      <c r="F663" s="155">
        <f t="shared" si="60"/>
        <v>0</v>
      </c>
      <c r="G663" s="156">
        <f t="shared" si="61"/>
        <v>1</v>
      </c>
      <c r="H663" s="155">
        <v>338081</v>
      </c>
      <c r="I663" s="155">
        <v>388842.36123516888</v>
      </c>
      <c r="J663" s="155">
        <f t="shared" si="62"/>
        <v>1788381.7721769838</v>
      </c>
      <c r="K663" s="155">
        <v>1788381.7721769838</v>
      </c>
      <c r="L663" s="155">
        <f t="shared" si="65"/>
        <v>0</v>
      </c>
      <c r="M663" s="155">
        <v>5223222.3372840695</v>
      </c>
      <c r="N663" s="156">
        <f t="shared" si="63"/>
        <v>0.34239051234929674</v>
      </c>
      <c r="O663" s="157">
        <f t="shared" si="64"/>
        <v>3434840.5651070857</v>
      </c>
    </row>
    <row r="664" spans="1:15" s="18" customFormat="1" ht="14.5" x14ac:dyDescent="0.4">
      <c r="A664" s="154" t="s">
        <v>2353</v>
      </c>
      <c r="B664" s="154" t="s">
        <v>2354</v>
      </c>
      <c r="C664" s="154" t="s">
        <v>2355</v>
      </c>
      <c r="D664" s="155">
        <v>1609316.5739884265</v>
      </c>
      <c r="E664" s="155">
        <v>1609316.5739884265</v>
      </c>
      <c r="F664" s="155">
        <f t="shared" si="60"/>
        <v>0</v>
      </c>
      <c r="G664" s="156">
        <f t="shared" si="61"/>
        <v>1</v>
      </c>
      <c r="H664" s="155">
        <v>338081</v>
      </c>
      <c r="I664" s="155">
        <v>532053.3350986914</v>
      </c>
      <c r="J664" s="155">
        <f t="shared" si="62"/>
        <v>2479450.9090871178</v>
      </c>
      <c r="K664" s="155">
        <v>2479450.9090871178</v>
      </c>
      <c r="L664" s="155">
        <f t="shared" si="65"/>
        <v>0</v>
      </c>
      <c r="M664" s="155">
        <v>5457142.8689584602</v>
      </c>
      <c r="N664" s="156">
        <f t="shared" si="63"/>
        <v>0.45434964204269424</v>
      </c>
      <c r="O664" s="157">
        <f t="shared" si="64"/>
        <v>2977691.9598713424</v>
      </c>
    </row>
    <row r="665" spans="1:15" s="18" customFormat="1" ht="14.5" x14ac:dyDescent="0.4">
      <c r="A665" s="154" t="s">
        <v>2356</v>
      </c>
      <c r="B665" s="154" t="s">
        <v>2357</v>
      </c>
      <c r="C665" s="154" t="s">
        <v>2358</v>
      </c>
      <c r="D665" s="155">
        <v>1677262.071891872</v>
      </c>
      <c r="E665" s="155">
        <v>1677262.071891872</v>
      </c>
      <c r="F665" s="155">
        <f t="shared" si="60"/>
        <v>0</v>
      </c>
      <c r="G665" s="156">
        <f t="shared" si="61"/>
        <v>1</v>
      </c>
      <c r="H665" s="155">
        <v>338081</v>
      </c>
      <c r="I665" s="155">
        <v>541056.79911495652</v>
      </c>
      <c r="J665" s="155">
        <f t="shared" si="62"/>
        <v>2556399.8710068287</v>
      </c>
      <c r="K665" s="155">
        <v>2556399.8710068287</v>
      </c>
      <c r="L665" s="155">
        <f t="shared" si="65"/>
        <v>0</v>
      </c>
      <c r="M665" s="155">
        <v>5302645.3620343758</v>
      </c>
      <c r="N665" s="156">
        <f t="shared" si="63"/>
        <v>0.48209897069678037</v>
      </c>
      <c r="O665" s="157">
        <f t="shared" si="64"/>
        <v>2746245.491027547</v>
      </c>
    </row>
    <row r="666" spans="1:15" s="18" customFormat="1" ht="14.5" x14ac:dyDescent="0.4">
      <c r="A666" s="154" t="s">
        <v>2359</v>
      </c>
      <c r="B666" s="154" t="s">
        <v>2360</v>
      </c>
      <c r="C666" s="154" t="s">
        <v>2361</v>
      </c>
      <c r="D666" s="155">
        <v>1076451.9173342644</v>
      </c>
      <c r="E666" s="155">
        <v>1076451.9173342644</v>
      </c>
      <c r="F666" s="155">
        <f t="shared" si="60"/>
        <v>0</v>
      </c>
      <c r="G666" s="156">
        <f t="shared" si="61"/>
        <v>1</v>
      </c>
      <c r="H666" s="155">
        <v>338081</v>
      </c>
      <c r="I666" s="155">
        <v>361352.64591848495</v>
      </c>
      <c r="J666" s="155">
        <f t="shared" si="62"/>
        <v>1775885.5632527494</v>
      </c>
      <c r="K666" s="155">
        <v>1775885.5632527494</v>
      </c>
      <c r="L666" s="155">
        <f t="shared" si="65"/>
        <v>0</v>
      </c>
      <c r="M666" s="155">
        <v>5160994.9266954195</v>
      </c>
      <c r="N666" s="156">
        <f t="shared" si="63"/>
        <v>0.34409752159741946</v>
      </c>
      <c r="O666" s="157">
        <f t="shared" si="64"/>
        <v>3385109.3634426701</v>
      </c>
    </row>
    <row r="667" spans="1:15" s="18" customFormat="1" ht="14.5" x14ac:dyDescent="0.4">
      <c r="A667" s="154" t="s">
        <v>2362</v>
      </c>
      <c r="B667" s="154" t="s">
        <v>2363</v>
      </c>
      <c r="C667" s="154" t="s">
        <v>2364</v>
      </c>
      <c r="D667" s="155">
        <v>2695276.9320727456</v>
      </c>
      <c r="E667" s="155">
        <v>2695276.9320727456</v>
      </c>
      <c r="F667" s="155">
        <f t="shared" si="60"/>
        <v>0</v>
      </c>
      <c r="G667" s="156">
        <f t="shared" si="61"/>
        <v>1</v>
      </c>
      <c r="H667" s="155">
        <v>338081</v>
      </c>
      <c r="I667" s="155">
        <v>788153.20274425612</v>
      </c>
      <c r="J667" s="155">
        <f t="shared" si="62"/>
        <v>3821511.1348170019</v>
      </c>
      <c r="K667" s="155">
        <v>3821511.1348170019</v>
      </c>
      <c r="L667" s="155">
        <f t="shared" si="65"/>
        <v>0</v>
      </c>
      <c r="M667" s="155">
        <v>6363955.0259547383</v>
      </c>
      <c r="N667" s="156">
        <f t="shared" si="63"/>
        <v>0.60049310833143232</v>
      </c>
      <c r="O667" s="157">
        <f t="shared" si="64"/>
        <v>2542443.8911377364</v>
      </c>
    </row>
    <row r="668" spans="1:15" s="18" customFormat="1" ht="14.5" x14ac:dyDescent="0.4">
      <c r="A668" s="154" t="s">
        <v>2365</v>
      </c>
      <c r="B668" s="154" t="s">
        <v>2366</v>
      </c>
      <c r="C668" s="154" t="s">
        <v>2367</v>
      </c>
      <c r="D668" s="155">
        <v>4251343.1393104168</v>
      </c>
      <c r="E668" s="155">
        <v>4251343.1393104168</v>
      </c>
      <c r="F668" s="155">
        <f t="shared" si="60"/>
        <v>0</v>
      </c>
      <c r="G668" s="156">
        <f t="shared" si="61"/>
        <v>1</v>
      </c>
      <c r="H668" s="155">
        <v>338081</v>
      </c>
      <c r="I668" s="155">
        <v>1226188.5560402567</v>
      </c>
      <c r="J668" s="155">
        <f t="shared" si="62"/>
        <v>5815612.695350673</v>
      </c>
      <c r="K668" s="155">
        <v>5815612.695350673</v>
      </c>
      <c r="L668" s="155">
        <f t="shared" si="65"/>
        <v>0</v>
      </c>
      <c r="M668" s="155">
        <v>9896316.905864995</v>
      </c>
      <c r="N668" s="156">
        <f t="shared" si="63"/>
        <v>0.58765425063379728</v>
      </c>
      <c r="O668" s="157">
        <f t="shared" si="64"/>
        <v>4080704.2105143219</v>
      </c>
    </row>
    <row r="669" spans="1:15" s="18" customFormat="1" ht="14.5" x14ac:dyDescent="0.4">
      <c r="A669" s="154" t="s">
        <v>2368</v>
      </c>
      <c r="B669" s="154" t="s">
        <v>2369</v>
      </c>
      <c r="C669" s="154" t="s">
        <v>2370</v>
      </c>
      <c r="D669" s="155">
        <v>1580556.6483957416</v>
      </c>
      <c r="E669" s="155">
        <v>1580556.6483957416</v>
      </c>
      <c r="F669" s="155">
        <f t="shared" si="60"/>
        <v>0</v>
      </c>
      <c r="G669" s="156">
        <f t="shared" si="61"/>
        <v>1</v>
      </c>
      <c r="H669" s="155">
        <v>338081</v>
      </c>
      <c r="I669" s="155">
        <v>553549.25569560204</v>
      </c>
      <c r="J669" s="155">
        <f t="shared" si="62"/>
        <v>2472186.9040913437</v>
      </c>
      <c r="K669" s="155">
        <v>2472186.9040913437</v>
      </c>
      <c r="L669" s="155">
        <f t="shared" si="65"/>
        <v>0</v>
      </c>
      <c r="M669" s="155">
        <v>5563936.926287258</v>
      </c>
      <c r="N669" s="156">
        <f t="shared" si="63"/>
        <v>0.44432331581821177</v>
      </c>
      <c r="O669" s="157">
        <f t="shared" si="64"/>
        <v>3091750.0221959143</v>
      </c>
    </row>
    <row r="670" spans="1:15" s="18" customFormat="1" ht="14.5" x14ac:dyDescent="0.4">
      <c r="A670" s="154" t="s">
        <v>2371</v>
      </c>
      <c r="B670" s="154" t="s">
        <v>2372</v>
      </c>
      <c r="C670" s="154" t="s">
        <v>2373</v>
      </c>
      <c r="D670" s="155">
        <v>3672541.4280941971</v>
      </c>
      <c r="E670" s="155">
        <v>3672541.4280941971</v>
      </c>
      <c r="F670" s="155">
        <f t="shared" si="60"/>
        <v>0</v>
      </c>
      <c r="G670" s="156">
        <f t="shared" si="61"/>
        <v>1</v>
      </c>
      <c r="H670" s="155">
        <v>338081</v>
      </c>
      <c r="I670" s="155">
        <v>959152.90549910162</v>
      </c>
      <c r="J670" s="155">
        <f t="shared" si="62"/>
        <v>4969775.3335932987</v>
      </c>
      <c r="K670" s="155">
        <v>4969775.3335932987</v>
      </c>
      <c r="L670" s="155">
        <f t="shared" si="65"/>
        <v>0</v>
      </c>
      <c r="M670" s="155">
        <v>7146562.828267267</v>
      </c>
      <c r="N670" s="156">
        <f t="shared" si="63"/>
        <v>0.69540777196221115</v>
      </c>
      <c r="O670" s="157">
        <f t="shared" si="64"/>
        <v>2176787.4946739683</v>
      </c>
    </row>
    <row r="671" spans="1:15" s="18" customFormat="1" ht="14.5" x14ac:dyDescent="0.4">
      <c r="A671" s="154" t="s">
        <v>2374</v>
      </c>
      <c r="B671" s="154" t="s">
        <v>2375</v>
      </c>
      <c r="C671" s="154" t="s">
        <v>2376</v>
      </c>
      <c r="D671" s="155">
        <v>1125315.345762969</v>
      </c>
      <c r="E671" s="155">
        <v>1125315.345762969</v>
      </c>
      <c r="F671" s="155">
        <f t="shared" si="60"/>
        <v>0</v>
      </c>
      <c r="G671" s="156">
        <f t="shared" si="61"/>
        <v>1</v>
      </c>
      <c r="H671" s="155">
        <v>338081</v>
      </c>
      <c r="I671" s="155">
        <v>445135.04746770492</v>
      </c>
      <c r="J671" s="155">
        <f t="shared" si="62"/>
        <v>1908531.3932306739</v>
      </c>
      <c r="K671" s="155">
        <v>1908531.3932306739</v>
      </c>
      <c r="L671" s="155">
        <f t="shared" si="65"/>
        <v>0</v>
      </c>
      <c r="M671" s="155">
        <v>3444408.8313650768</v>
      </c>
      <c r="N671" s="156">
        <f t="shared" si="63"/>
        <v>0.55409548827404753</v>
      </c>
      <c r="O671" s="157">
        <f t="shared" si="64"/>
        <v>1535877.438134403</v>
      </c>
    </row>
    <row r="672" spans="1:15" s="18" customFormat="1" ht="14.5" x14ac:dyDescent="0.4">
      <c r="A672" s="154" t="s">
        <v>2377</v>
      </c>
      <c r="B672" s="154" t="s">
        <v>2378</v>
      </c>
      <c r="C672" s="154" t="s">
        <v>2379</v>
      </c>
      <c r="D672" s="155">
        <v>643786.0964973463</v>
      </c>
      <c r="E672" s="155">
        <v>643786.0964973463</v>
      </c>
      <c r="F672" s="155">
        <f t="shared" si="60"/>
        <v>0</v>
      </c>
      <c r="G672" s="156">
        <f t="shared" si="61"/>
        <v>1</v>
      </c>
      <c r="H672" s="155">
        <v>338081</v>
      </c>
      <c r="I672" s="155">
        <v>259623.41956781805</v>
      </c>
      <c r="J672" s="155">
        <f t="shared" si="62"/>
        <v>1241490.5160651645</v>
      </c>
      <c r="K672" s="155">
        <v>1241490.5160651645</v>
      </c>
      <c r="L672" s="155">
        <f t="shared" si="65"/>
        <v>0</v>
      </c>
      <c r="M672" s="155">
        <v>3693814.8600592799</v>
      </c>
      <c r="N672" s="156">
        <f t="shared" si="63"/>
        <v>0.33609982175588532</v>
      </c>
      <c r="O672" s="157">
        <f t="shared" si="64"/>
        <v>2452324.3439941155</v>
      </c>
    </row>
    <row r="673" spans="1:15" s="18" customFormat="1" ht="14.5" x14ac:dyDescent="0.4">
      <c r="A673" s="154" t="s">
        <v>2380</v>
      </c>
      <c r="B673" s="154" t="s">
        <v>2381</v>
      </c>
      <c r="C673" s="154" t="s">
        <v>2382</v>
      </c>
      <c r="D673" s="155">
        <v>3018285.9323814325</v>
      </c>
      <c r="E673" s="155">
        <v>3018285.9323814325</v>
      </c>
      <c r="F673" s="155">
        <f t="shared" si="60"/>
        <v>0</v>
      </c>
      <c r="G673" s="156">
        <f t="shared" si="61"/>
        <v>1</v>
      </c>
      <c r="H673" s="155">
        <v>338081</v>
      </c>
      <c r="I673" s="155">
        <v>955153.03547051386</v>
      </c>
      <c r="J673" s="155">
        <f t="shared" si="62"/>
        <v>4311519.9678519461</v>
      </c>
      <c r="K673" s="155">
        <v>4311519.9678519461</v>
      </c>
      <c r="L673" s="155">
        <f t="shared" si="65"/>
        <v>0</v>
      </c>
      <c r="M673" s="155">
        <v>9915812.5156311523</v>
      </c>
      <c r="N673" s="156">
        <f t="shared" si="63"/>
        <v>0.43481257446682503</v>
      </c>
      <c r="O673" s="157">
        <f t="shared" si="64"/>
        <v>5604292.5477792062</v>
      </c>
    </row>
    <row r="674" spans="1:15" s="18" customFormat="1" ht="14.5" x14ac:dyDescent="0.4">
      <c r="A674" s="154" t="s">
        <v>2383</v>
      </c>
      <c r="B674" s="154" t="s">
        <v>2384</v>
      </c>
      <c r="C674" s="154" t="s">
        <v>2385</v>
      </c>
      <c r="D674" s="155">
        <v>843120.00715856196</v>
      </c>
      <c r="E674" s="155">
        <v>843120.00715856196</v>
      </c>
      <c r="F674" s="155">
        <f t="shared" si="60"/>
        <v>0</v>
      </c>
      <c r="G674" s="156">
        <f t="shared" si="61"/>
        <v>1</v>
      </c>
      <c r="H674" s="155">
        <v>338081</v>
      </c>
      <c r="I674" s="155">
        <v>312826.79972267698</v>
      </c>
      <c r="J674" s="155">
        <f t="shared" si="62"/>
        <v>1494027.8068812392</v>
      </c>
      <c r="K674" s="155">
        <v>1494027.8068812392</v>
      </c>
      <c r="L674" s="155">
        <f t="shared" si="65"/>
        <v>0</v>
      </c>
      <c r="M674" s="155">
        <v>3688879.8571127811</v>
      </c>
      <c r="N674" s="156">
        <f t="shared" si="63"/>
        <v>0.40500852962193989</v>
      </c>
      <c r="O674" s="157">
        <f t="shared" si="64"/>
        <v>2194852.050231542</v>
      </c>
    </row>
    <row r="675" spans="1:15" s="18" customFormat="1" ht="14.5" x14ac:dyDescent="0.4">
      <c r="A675" s="154" t="s">
        <v>2386</v>
      </c>
      <c r="B675" s="154" t="s">
        <v>2387</v>
      </c>
      <c r="C675" s="154" t="s">
        <v>2388</v>
      </c>
      <c r="D675" s="155">
        <v>950443.50045840896</v>
      </c>
      <c r="E675" s="155">
        <v>950443.50045840896</v>
      </c>
      <c r="F675" s="155">
        <f t="shared" si="60"/>
        <v>0</v>
      </c>
      <c r="G675" s="156">
        <f t="shared" si="61"/>
        <v>1</v>
      </c>
      <c r="H675" s="155">
        <v>338081</v>
      </c>
      <c r="I675" s="155">
        <v>352681.25225395459</v>
      </c>
      <c r="J675" s="155">
        <f t="shared" si="62"/>
        <v>1641205.7527123636</v>
      </c>
      <c r="K675" s="155">
        <v>1641205.7527123636</v>
      </c>
      <c r="L675" s="155">
        <f t="shared" si="65"/>
        <v>0</v>
      </c>
      <c r="M675" s="155">
        <v>3348825.366328924</v>
      </c>
      <c r="N675" s="156">
        <f t="shared" si="63"/>
        <v>0.49008400653375939</v>
      </c>
      <c r="O675" s="157">
        <f t="shared" si="64"/>
        <v>1707619.6136165604</v>
      </c>
    </row>
    <row r="676" spans="1:15" s="18" customFormat="1" ht="14.5" x14ac:dyDescent="0.4">
      <c r="A676" s="154" t="s">
        <v>2389</v>
      </c>
      <c r="B676" s="154" t="s">
        <v>2390</v>
      </c>
      <c r="C676" s="154" t="s">
        <v>2391</v>
      </c>
      <c r="D676" s="155">
        <v>2524749.4544356195</v>
      </c>
      <c r="E676" s="155">
        <v>2524749.4544356195</v>
      </c>
      <c r="F676" s="155">
        <f t="shared" si="60"/>
        <v>0</v>
      </c>
      <c r="G676" s="156">
        <f t="shared" si="61"/>
        <v>1</v>
      </c>
      <c r="H676" s="155">
        <v>338081</v>
      </c>
      <c r="I676" s="155">
        <v>757351.79939488729</v>
      </c>
      <c r="J676" s="155">
        <f t="shared" si="62"/>
        <v>3620182.2538305069</v>
      </c>
      <c r="K676" s="155">
        <v>3620182.2538305069</v>
      </c>
      <c r="L676" s="155">
        <f t="shared" si="65"/>
        <v>0</v>
      </c>
      <c r="M676" s="155">
        <v>9588892.2260571364</v>
      </c>
      <c r="N676" s="156">
        <f t="shared" si="63"/>
        <v>0.37753915347936834</v>
      </c>
      <c r="O676" s="157">
        <f t="shared" si="64"/>
        <v>5968709.972226629</v>
      </c>
    </row>
    <row r="677" spans="1:15" s="18" customFormat="1" ht="14.5" x14ac:dyDescent="0.4">
      <c r="A677" s="154" t="s">
        <v>2392</v>
      </c>
      <c r="B677" s="154" t="s">
        <v>2393</v>
      </c>
      <c r="C677" s="154" t="s">
        <v>2394</v>
      </c>
      <c r="D677" s="155">
        <v>2433033.2030089227</v>
      </c>
      <c r="E677" s="155">
        <v>2433033.2030089227</v>
      </c>
      <c r="F677" s="155">
        <f t="shared" si="60"/>
        <v>0</v>
      </c>
      <c r="G677" s="156">
        <f t="shared" si="61"/>
        <v>1</v>
      </c>
      <c r="H677" s="155">
        <v>338081</v>
      </c>
      <c r="I677" s="155">
        <v>710495.32044241554</v>
      </c>
      <c r="J677" s="155">
        <f t="shared" si="62"/>
        <v>3481609.5234513385</v>
      </c>
      <c r="K677" s="155">
        <v>3481609.5234513385</v>
      </c>
      <c r="L677" s="155">
        <f t="shared" si="65"/>
        <v>0</v>
      </c>
      <c r="M677" s="155">
        <v>5521270.4952441724</v>
      </c>
      <c r="N677" s="156">
        <f t="shared" si="63"/>
        <v>0.63058122699300356</v>
      </c>
      <c r="O677" s="157">
        <f t="shared" si="64"/>
        <v>2039660.9717928339</v>
      </c>
    </row>
    <row r="678" spans="1:15" s="18" customFormat="1" ht="14.5" x14ac:dyDescent="0.4">
      <c r="A678" s="154" t="s">
        <v>2404</v>
      </c>
      <c r="B678" s="154" t="s">
        <v>2405</v>
      </c>
      <c r="C678" s="154" t="s">
        <v>2406</v>
      </c>
      <c r="D678" s="155">
        <v>1597621.9940993041</v>
      </c>
      <c r="E678" s="155">
        <v>1597621.9940993041</v>
      </c>
      <c r="F678" s="155">
        <f t="shared" si="60"/>
        <v>0</v>
      </c>
      <c r="G678" s="156">
        <f t="shared" si="61"/>
        <v>1</v>
      </c>
      <c r="H678" s="155">
        <v>338081</v>
      </c>
      <c r="I678" s="155">
        <v>428606.65891982173</v>
      </c>
      <c r="J678" s="155">
        <f t="shared" si="62"/>
        <v>2364309.6530191256</v>
      </c>
      <c r="K678" s="155">
        <v>2364309.6530191256</v>
      </c>
      <c r="L678" s="155">
        <f t="shared" si="65"/>
        <v>0</v>
      </c>
      <c r="M678" s="155">
        <v>3662771.5117209065</v>
      </c>
      <c r="N678" s="156">
        <f t="shared" si="63"/>
        <v>0.64549744515957663</v>
      </c>
      <c r="O678" s="157">
        <f t="shared" si="64"/>
        <v>1298461.8587017809</v>
      </c>
    </row>
    <row r="679" spans="1:15" s="18" customFormat="1" ht="14.5" x14ac:dyDescent="0.4">
      <c r="A679" s="154" t="s">
        <v>2395</v>
      </c>
      <c r="B679" s="154" t="s">
        <v>2396</v>
      </c>
      <c r="C679" s="154" t="s">
        <v>2397</v>
      </c>
      <c r="D679" s="155">
        <v>2368008.86958062</v>
      </c>
      <c r="E679" s="155">
        <v>2368008.86958062</v>
      </c>
      <c r="F679" s="155">
        <f t="shared" si="60"/>
        <v>0</v>
      </c>
      <c r="G679" s="156">
        <f t="shared" si="61"/>
        <v>1</v>
      </c>
      <c r="H679" s="155">
        <v>338081</v>
      </c>
      <c r="I679" s="155">
        <v>728676.54784508701</v>
      </c>
      <c r="J679" s="155">
        <f t="shared" si="62"/>
        <v>3434766.417425707</v>
      </c>
      <c r="K679" s="155">
        <v>3434766.417425707</v>
      </c>
      <c r="L679" s="155">
        <f t="shared" si="65"/>
        <v>0</v>
      </c>
      <c r="M679" s="155">
        <v>5034710.9493215336</v>
      </c>
      <c r="N679" s="156">
        <f t="shared" si="63"/>
        <v>0.68221720213919501</v>
      </c>
      <c r="O679" s="157">
        <f t="shared" si="64"/>
        <v>1599944.5318958266</v>
      </c>
    </row>
    <row r="680" spans="1:15" s="18" customFormat="1" ht="14.5" x14ac:dyDescent="0.4">
      <c r="A680" s="154" t="s">
        <v>2407</v>
      </c>
      <c r="B680" s="154" t="s">
        <v>2408</v>
      </c>
      <c r="C680" s="154" t="s">
        <v>2409</v>
      </c>
      <c r="D680" s="155">
        <v>5613081.2020051116</v>
      </c>
      <c r="E680" s="155">
        <v>5613081.2020051116</v>
      </c>
      <c r="F680" s="155">
        <f t="shared" si="60"/>
        <v>0</v>
      </c>
      <c r="G680" s="156">
        <f t="shared" si="61"/>
        <v>1</v>
      </c>
      <c r="H680" s="155">
        <v>338081</v>
      </c>
      <c r="I680" s="155">
        <v>1531412.2970309074</v>
      </c>
      <c r="J680" s="155">
        <f t="shared" si="62"/>
        <v>7482574.4990360187</v>
      </c>
      <c r="K680" s="155">
        <v>7482574.4990360187</v>
      </c>
      <c r="L680" s="155">
        <f t="shared" si="65"/>
        <v>0</v>
      </c>
      <c r="M680" s="155">
        <v>11761561.635040343</v>
      </c>
      <c r="N680" s="156">
        <f t="shared" si="63"/>
        <v>0.63618886090293847</v>
      </c>
      <c r="O680" s="157">
        <f t="shared" si="64"/>
        <v>4278987.1360043241</v>
      </c>
    </row>
    <row r="681" spans="1:15" s="18" customFormat="1" ht="14.5" x14ac:dyDescent="0.4">
      <c r="A681" s="154" t="s">
        <v>2410</v>
      </c>
      <c r="B681" s="154" t="s">
        <v>2411</v>
      </c>
      <c r="C681" s="154" t="s">
        <v>2412</v>
      </c>
      <c r="D681" s="155">
        <v>4429104.1572832204</v>
      </c>
      <c r="E681" s="155">
        <v>4429104.1572832204</v>
      </c>
      <c r="F681" s="155">
        <f t="shared" si="60"/>
        <v>0</v>
      </c>
      <c r="G681" s="156">
        <f t="shared" si="61"/>
        <v>1</v>
      </c>
      <c r="H681" s="155">
        <v>338081</v>
      </c>
      <c r="I681" s="155">
        <v>1184830.0201511218</v>
      </c>
      <c r="J681" s="155">
        <f t="shared" si="62"/>
        <v>5952015.177434342</v>
      </c>
      <c r="K681" s="155">
        <v>5952015.177434342</v>
      </c>
      <c r="L681" s="155">
        <f t="shared" si="65"/>
        <v>0</v>
      </c>
      <c r="M681" s="155">
        <v>8440994.3580056913</v>
      </c>
      <c r="N681" s="156">
        <f t="shared" si="63"/>
        <v>0.70513199334024823</v>
      </c>
      <c r="O681" s="157">
        <f t="shared" si="64"/>
        <v>2488979.1805713493</v>
      </c>
    </row>
    <row r="682" spans="1:15" s="18" customFormat="1" ht="14.5" x14ac:dyDescent="0.4">
      <c r="A682" s="154" t="s">
        <v>2413</v>
      </c>
      <c r="B682" s="154" t="s">
        <v>2414</v>
      </c>
      <c r="C682" s="154" t="s">
        <v>2415</v>
      </c>
      <c r="D682" s="155">
        <v>48376129.68440824</v>
      </c>
      <c r="E682" s="155">
        <v>48376129.68440824</v>
      </c>
      <c r="F682" s="155">
        <f t="shared" si="60"/>
        <v>0</v>
      </c>
      <c r="G682" s="156">
        <f t="shared" si="61"/>
        <v>1</v>
      </c>
      <c r="H682" s="155">
        <v>338081</v>
      </c>
      <c r="I682" s="155">
        <v>11749086.295381382</v>
      </c>
      <c r="J682" s="155">
        <f t="shared" si="62"/>
        <v>60463296.979789622</v>
      </c>
      <c r="K682" s="155">
        <v>60463296.979789622</v>
      </c>
      <c r="L682" s="155">
        <f t="shared" si="65"/>
        <v>0</v>
      </c>
      <c r="M682" s="155">
        <v>63637676.457739852</v>
      </c>
      <c r="N682" s="156">
        <f t="shared" si="63"/>
        <v>0.95011792298767772</v>
      </c>
      <c r="O682" s="157">
        <f t="shared" si="64"/>
        <v>3174379.4779502302</v>
      </c>
    </row>
    <row r="683" spans="1:15" s="18" customFormat="1" ht="14.5" x14ac:dyDescent="0.4">
      <c r="A683" s="154" t="s">
        <v>2416</v>
      </c>
      <c r="B683" s="154" t="s">
        <v>2417</v>
      </c>
      <c r="C683" s="154" t="s">
        <v>2418</v>
      </c>
      <c r="D683" s="155">
        <v>3448458.0998646342</v>
      </c>
      <c r="E683" s="155">
        <v>3448458.0998646342</v>
      </c>
      <c r="F683" s="155">
        <f t="shared" si="60"/>
        <v>0</v>
      </c>
      <c r="G683" s="156">
        <f t="shared" si="61"/>
        <v>1</v>
      </c>
      <c r="H683" s="155">
        <v>338081</v>
      </c>
      <c r="I683" s="155">
        <v>1035172.9747539248</v>
      </c>
      <c r="J683" s="155">
        <f t="shared" si="62"/>
        <v>4821712.0746185593</v>
      </c>
      <c r="K683" s="155">
        <v>4821712.0746185593</v>
      </c>
      <c r="L683" s="155">
        <f t="shared" si="65"/>
        <v>0</v>
      </c>
      <c r="M683" s="155">
        <v>6123871.3963929377</v>
      </c>
      <c r="N683" s="156">
        <f t="shared" si="63"/>
        <v>0.78736337890090702</v>
      </c>
      <c r="O683" s="157">
        <f t="shared" si="64"/>
        <v>1302159.3217743784</v>
      </c>
    </row>
    <row r="684" spans="1:15" s="18" customFormat="1" ht="14.5" x14ac:dyDescent="0.4">
      <c r="A684" s="154" t="s">
        <v>2419</v>
      </c>
      <c r="B684" s="154" t="s">
        <v>2420</v>
      </c>
      <c r="C684" s="154" t="s">
        <v>2421</v>
      </c>
      <c r="D684" s="155">
        <v>4228847.8765503671</v>
      </c>
      <c r="E684" s="155">
        <v>4228847.8765503671</v>
      </c>
      <c r="F684" s="155">
        <f t="shared" si="60"/>
        <v>0</v>
      </c>
      <c r="G684" s="156">
        <f t="shared" si="61"/>
        <v>1</v>
      </c>
      <c r="H684" s="155">
        <v>338081</v>
      </c>
      <c r="I684" s="155">
        <v>1246728.8352629442</v>
      </c>
      <c r="J684" s="155">
        <f t="shared" si="62"/>
        <v>5813657.7118133111</v>
      </c>
      <c r="K684" s="155">
        <v>5813657.7118133111</v>
      </c>
      <c r="L684" s="155">
        <f t="shared" si="65"/>
        <v>0</v>
      </c>
      <c r="M684" s="155">
        <v>7298268.7824615501</v>
      </c>
      <c r="N684" s="156">
        <f t="shared" si="63"/>
        <v>0.79658037886794419</v>
      </c>
      <c r="O684" s="157">
        <f t="shared" si="64"/>
        <v>1484611.070648239</v>
      </c>
    </row>
    <row r="685" spans="1:15" s="18" customFormat="1" ht="14.5" x14ac:dyDescent="0.4">
      <c r="A685" s="154" t="s">
        <v>2422</v>
      </c>
      <c r="B685" s="154" t="s">
        <v>2423</v>
      </c>
      <c r="C685" s="154" t="s">
        <v>2424</v>
      </c>
      <c r="D685" s="155">
        <v>5514396.1935961945</v>
      </c>
      <c r="E685" s="155">
        <v>5514396.1935961945</v>
      </c>
      <c r="F685" s="155">
        <f t="shared" si="60"/>
        <v>0</v>
      </c>
      <c r="G685" s="156">
        <f t="shared" si="61"/>
        <v>1</v>
      </c>
      <c r="H685" s="155">
        <v>338081</v>
      </c>
      <c r="I685" s="155">
        <v>1597616.0060690651</v>
      </c>
      <c r="J685" s="155">
        <f t="shared" si="62"/>
        <v>7450093.1996652596</v>
      </c>
      <c r="K685" s="155">
        <v>7450093.1996652596</v>
      </c>
      <c r="L685" s="155">
        <f t="shared" si="65"/>
        <v>0</v>
      </c>
      <c r="M685" s="155">
        <v>11094469.789516313</v>
      </c>
      <c r="N685" s="156">
        <f t="shared" si="63"/>
        <v>0.67151412739932859</v>
      </c>
      <c r="O685" s="157">
        <f t="shared" si="64"/>
        <v>3644376.5898510534</v>
      </c>
    </row>
    <row r="686" spans="1:15" s="18" customFormat="1" ht="14.5" x14ac:dyDescent="0.4">
      <c r="A686" s="154" t="s">
        <v>2425</v>
      </c>
      <c r="B686" s="154" t="s">
        <v>2426</v>
      </c>
      <c r="C686" s="154" t="s">
        <v>2427</v>
      </c>
      <c r="D686" s="155">
        <v>4488253.4129868327</v>
      </c>
      <c r="E686" s="155">
        <v>4488253.4129868327</v>
      </c>
      <c r="F686" s="155">
        <f t="shared" si="60"/>
        <v>0</v>
      </c>
      <c r="G686" s="156">
        <f t="shared" si="61"/>
        <v>1</v>
      </c>
      <c r="H686" s="155">
        <v>338081</v>
      </c>
      <c r="I686" s="155">
        <v>1180220.1023270395</v>
      </c>
      <c r="J686" s="155">
        <f t="shared" si="62"/>
        <v>6006554.5153138721</v>
      </c>
      <c r="K686" s="155">
        <v>6006554.5153138721</v>
      </c>
      <c r="L686" s="155">
        <f t="shared" si="65"/>
        <v>0</v>
      </c>
      <c r="M686" s="155">
        <v>8100631.2368655484</v>
      </c>
      <c r="N686" s="156">
        <f t="shared" si="63"/>
        <v>0.74149215532468105</v>
      </c>
      <c r="O686" s="157">
        <f t="shared" si="64"/>
        <v>2094076.7215516763</v>
      </c>
    </row>
    <row r="687" spans="1:15" s="18" customFormat="1" ht="14.5" x14ac:dyDescent="0.4">
      <c r="A687" s="154" t="s">
        <v>2428</v>
      </c>
      <c r="B687" s="154" t="s">
        <v>2429</v>
      </c>
      <c r="C687" s="154" t="s">
        <v>2430</v>
      </c>
      <c r="D687" s="155">
        <v>1402977.6487814437</v>
      </c>
      <c r="E687" s="155">
        <v>1402977.6487814437</v>
      </c>
      <c r="F687" s="155">
        <f t="shared" si="60"/>
        <v>0</v>
      </c>
      <c r="G687" s="156">
        <f t="shared" si="61"/>
        <v>1</v>
      </c>
      <c r="H687" s="155">
        <v>338081</v>
      </c>
      <c r="I687" s="155">
        <v>429152.09574190184</v>
      </c>
      <c r="J687" s="155">
        <f t="shared" si="62"/>
        <v>2170210.7445233455</v>
      </c>
      <c r="K687" s="155">
        <v>2170210.7445233455</v>
      </c>
      <c r="L687" s="155">
        <f t="shared" si="65"/>
        <v>0</v>
      </c>
      <c r="M687" s="155">
        <v>3136167.275696238</v>
      </c>
      <c r="N687" s="156">
        <f t="shared" si="63"/>
        <v>0.69199457609975623</v>
      </c>
      <c r="O687" s="157">
        <f t="shared" si="64"/>
        <v>965956.53117289254</v>
      </c>
    </row>
    <row r="688" spans="1:15" s="18" customFormat="1" ht="14.5" x14ac:dyDescent="0.4">
      <c r="A688" s="154" t="s">
        <v>2431</v>
      </c>
      <c r="B688" s="154" t="s">
        <v>2432</v>
      </c>
      <c r="C688" s="154" t="s">
        <v>2433</v>
      </c>
      <c r="D688" s="155">
        <v>2769468.3945538974</v>
      </c>
      <c r="E688" s="155">
        <v>2769468.3945538974</v>
      </c>
      <c r="F688" s="155">
        <f t="shared" si="60"/>
        <v>0</v>
      </c>
      <c r="G688" s="156">
        <f t="shared" si="61"/>
        <v>1</v>
      </c>
      <c r="H688" s="155">
        <v>338081</v>
      </c>
      <c r="I688" s="155">
        <v>825472.8015045994</v>
      </c>
      <c r="J688" s="155">
        <f t="shared" si="62"/>
        <v>3933022.1960584968</v>
      </c>
      <c r="K688" s="155">
        <v>3933022.1960584968</v>
      </c>
      <c r="L688" s="155">
        <f t="shared" si="65"/>
        <v>0</v>
      </c>
      <c r="M688" s="155">
        <v>5237502.8264561892</v>
      </c>
      <c r="N688" s="156">
        <f t="shared" si="63"/>
        <v>0.75093462025292446</v>
      </c>
      <c r="O688" s="157">
        <f t="shared" si="64"/>
        <v>1304480.6303976923</v>
      </c>
    </row>
    <row r="689" spans="1:15" s="18" customFormat="1" ht="14.5" x14ac:dyDescent="0.4">
      <c r="A689" s="154" t="s">
        <v>2434</v>
      </c>
      <c r="B689" s="154" t="s">
        <v>2435</v>
      </c>
      <c r="C689" s="154" t="s">
        <v>2436</v>
      </c>
      <c r="D689" s="155">
        <v>2828259.003374449</v>
      </c>
      <c r="E689" s="155">
        <v>2828258.6504158881</v>
      </c>
      <c r="F689" s="155">
        <f t="shared" si="60"/>
        <v>0</v>
      </c>
      <c r="G689" s="156">
        <f t="shared" si="61"/>
        <v>1.0000001247971295</v>
      </c>
      <c r="H689" s="155">
        <v>338081</v>
      </c>
      <c r="I689" s="155">
        <v>828808.53082971764</v>
      </c>
      <c r="J689" s="155">
        <f t="shared" si="62"/>
        <v>3995148.5342041664</v>
      </c>
      <c r="K689" s="155">
        <v>3995148.0823681103</v>
      </c>
      <c r="L689" s="155">
        <f t="shared" si="65"/>
        <v>0</v>
      </c>
      <c r="M689" s="155">
        <v>5423187.6133759553</v>
      </c>
      <c r="N689" s="156">
        <f t="shared" si="63"/>
        <v>0.73667901961392246</v>
      </c>
      <c r="O689" s="157">
        <f t="shared" si="64"/>
        <v>1428039.0791717889</v>
      </c>
    </row>
    <row r="690" spans="1:15" s="18" customFormat="1" ht="14.5" x14ac:dyDescent="0.4">
      <c r="A690" s="154" t="s">
        <v>2437</v>
      </c>
      <c r="B690" s="154" t="s">
        <v>2438</v>
      </c>
      <c r="C690" s="154" t="s">
        <v>2439</v>
      </c>
      <c r="D690" s="155">
        <v>6841497.393331443</v>
      </c>
      <c r="E690" s="155">
        <v>6841497.393331443</v>
      </c>
      <c r="F690" s="155">
        <f t="shared" si="60"/>
        <v>0</v>
      </c>
      <c r="G690" s="156">
        <f t="shared" si="61"/>
        <v>1</v>
      </c>
      <c r="H690" s="155">
        <v>338081</v>
      </c>
      <c r="I690" s="155">
        <v>1812474.539126107</v>
      </c>
      <c r="J690" s="155">
        <f t="shared" si="62"/>
        <v>8992052.9324575495</v>
      </c>
      <c r="K690" s="155">
        <v>8992052.9324575495</v>
      </c>
      <c r="L690" s="155">
        <f t="shared" si="65"/>
        <v>0</v>
      </c>
      <c r="M690" s="155">
        <v>12181255.475558029</v>
      </c>
      <c r="N690" s="156">
        <f t="shared" si="63"/>
        <v>0.73818769752430791</v>
      </c>
      <c r="O690" s="157">
        <f t="shared" si="64"/>
        <v>3189202.54310048</v>
      </c>
    </row>
    <row r="691" spans="1:15" s="18" customFormat="1" ht="14.5" x14ac:dyDescent="0.4">
      <c r="A691" s="154" t="s">
        <v>2440</v>
      </c>
      <c r="B691" s="154" t="s">
        <v>2441</v>
      </c>
      <c r="C691" s="154" t="s">
        <v>2442</v>
      </c>
      <c r="D691" s="155">
        <v>1657339.0204183292</v>
      </c>
      <c r="E691" s="155">
        <v>1657339.0204183292</v>
      </c>
      <c r="F691" s="155">
        <f t="shared" si="60"/>
        <v>0</v>
      </c>
      <c r="G691" s="156">
        <f t="shared" si="61"/>
        <v>1</v>
      </c>
      <c r="H691" s="155">
        <v>338081</v>
      </c>
      <c r="I691" s="155">
        <v>544793.71750755515</v>
      </c>
      <c r="J691" s="155">
        <f t="shared" si="62"/>
        <v>2540213.7379258843</v>
      </c>
      <c r="K691" s="155">
        <v>2540213.7379258843</v>
      </c>
      <c r="L691" s="155">
        <f t="shared" si="65"/>
        <v>0</v>
      </c>
      <c r="M691" s="155">
        <v>4299851.9678714806</v>
      </c>
      <c r="N691" s="156">
        <f t="shared" si="63"/>
        <v>0.5907677187276158</v>
      </c>
      <c r="O691" s="157">
        <f t="shared" si="64"/>
        <v>1759638.2299455963</v>
      </c>
    </row>
    <row r="692" spans="1:15" s="18" customFormat="1" ht="14.5" x14ac:dyDescent="0.4">
      <c r="A692" s="154" t="s">
        <v>2443</v>
      </c>
      <c r="B692" s="154" t="s">
        <v>2444</v>
      </c>
      <c r="C692" s="154" t="s">
        <v>2445</v>
      </c>
      <c r="D692" s="155">
        <v>6870319.8304931717</v>
      </c>
      <c r="E692" s="155">
        <v>6870319.8304931717</v>
      </c>
      <c r="F692" s="155">
        <f t="shared" si="60"/>
        <v>0</v>
      </c>
      <c r="G692" s="156">
        <f t="shared" si="61"/>
        <v>1</v>
      </c>
      <c r="H692" s="155">
        <v>338081</v>
      </c>
      <c r="I692" s="155">
        <v>1832185.3937598462</v>
      </c>
      <c r="J692" s="155">
        <f t="shared" si="62"/>
        <v>9040586.2242530175</v>
      </c>
      <c r="K692" s="155">
        <v>9040586.2242530175</v>
      </c>
      <c r="L692" s="155">
        <f t="shared" si="65"/>
        <v>0</v>
      </c>
      <c r="M692" s="155">
        <v>11977172.593568109</v>
      </c>
      <c r="N692" s="156">
        <f t="shared" si="63"/>
        <v>0.75481806358104286</v>
      </c>
      <c r="O692" s="157">
        <f t="shared" si="64"/>
        <v>2936586.3693150915</v>
      </c>
    </row>
    <row r="693" spans="1:15" s="18" customFormat="1" ht="14.5" x14ac:dyDescent="0.4">
      <c r="A693" s="154" t="s">
        <v>2446</v>
      </c>
      <c r="B693" s="154" t="s">
        <v>2447</v>
      </c>
      <c r="C693" s="154" t="s">
        <v>2448</v>
      </c>
      <c r="D693" s="155">
        <v>4862716.2547990773</v>
      </c>
      <c r="E693" s="155">
        <v>4862716.2547990773</v>
      </c>
      <c r="F693" s="155">
        <f t="shared" si="60"/>
        <v>0</v>
      </c>
      <c r="G693" s="156">
        <f t="shared" si="61"/>
        <v>1</v>
      </c>
      <c r="H693" s="155">
        <v>338081</v>
      </c>
      <c r="I693" s="155">
        <v>1219852.1729033091</v>
      </c>
      <c r="J693" s="155">
        <f t="shared" si="62"/>
        <v>6420649.4277023859</v>
      </c>
      <c r="K693" s="155">
        <v>6420649.4277023859</v>
      </c>
      <c r="L693" s="155">
        <f t="shared" si="65"/>
        <v>0</v>
      </c>
      <c r="M693" s="155">
        <v>8365016.1307885768</v>
      </c>
      <c r="N693" s="156">
        <f t="shared" si="63"/>
        <v>0.7675597186322588</v>
      </c>
      <c r="O693" s="157">
        <f t="shared" si="64"/>
        <v>1944366.7030861909</v>
      </c>
    </row>
    <row r="694" spans="1:15" s="18" customFormat="1" ht="14.5" x14ac:dyDescent="0.4">
      <c r="A694" s="154" t="s">
        <v>2398</v>
      </c>
      <c r="B694" s="154" t="s">
        <v>2399</v>
      </c>
      <c r="C694" s="154" t="s">
        <v>2400</v>
      </c>
      <c r="D694" s="155">
        <v>2132738.2251012162</v>
      </c>
      <c r="E694" s="155">
        <v>2132738.2251012162</v>
      </c>
      <c r="F694" s="155">
        <f t="shared" si="60"/>
        <v>0</v>
      </c>
      <c r="G694" s="156">
        <f t="shared" si="61"/>
        <v>1</v>
      </c>
      <c r="H694" s="155">
        <v>338081</v>
      </c>
      <c r="I694" s="155">
        <v>654812.68200537411</v>
      </c>
      <c r="J694" s="155">
        <f t="shared" si="62"/>
        <v>3125631.9071065905</v>
      </c>
      <c r="K694" s="155">
        <v>3125631.9071065905</v>
      </c>
      <c r="L694" s="155">
        <f t="shared" si="65"/>
        <v>0</v>
      </c>
      <c r="M694" s="155">
        <v>4742247.8361555263</v>
      </c>
      <c r="N694" s="156">
        <f t="shared" si="63"/>
        <v>0.65910344948156407</v>
      </c>
      <c r="O694" s="157">
        <f t="shared" si="64"/>
        <v>1616615.9290489359</v>
      </c>
    </row>
    <row r="695" spans="1:15" s="18" customFormat="1" ht="14.5" x14ac:dyDescent="0.4">
      <c r="A695" s="154" t="s">
        <v>2401</v>
      </c>
      <c r="B695" s="154" t="s">
        <v>2402</v>
      </c>
      <c r="C695" s="154" t="s">
        <v>2403</v>
      </c>
      <c r="D695" s="155">
        <v>3032821.9650908778</v>
      </c>
      <c r="E695" s="155">
        <v>3032821.9650908778</v>
      </c>
      <c r="F695" s="155">
        <f t="shared" si="60"/>
        <v>0</v>
      </c>
      <c r="G695" s="156">
        <f t="shared" si="61"/>
        <v>1</v>
      </c>
      <c r="H695" s="155">
        <v>338081</v>
      </c>
      <c r="I695" s="155">
        <v>875800.24205212668</v>
      </c>
      <c r="J695" s="155">
        <f t="shared" si="62"/>
        <v>4246703.207143005</v>
      </c>
      <c r="K695" s="155">
        <v>4246703.207143005</v>
      </c>
      <c r="L695" s="155">
        <f t="shared" si="65"/>
        <v>0</v>
      </c>
      <c r="M695" s="155">
        <v>5009425.0918476097</v>
      </c>
      <c r="N695" s="156">
        <f t="shared" si="63"/>
        <v>0.84774263099654568</v>
      </c>
      <c r="O695" s="157">
        <f t="shared" si="64"/>
        <v>762721.88470460474</v>
      </c>
    </row>
    <row r="696" spans="1:15" s="18" customFormat="1" ht="14.5" x14ac:dyDescent="0.4">
      <c r="A696" s="154" t="s">
        <v>150</v>
      </c>
      <c r="B696" s="154" t="s">
        <v>151</v>
      </c>
      <c r="C696" s="154" t="s">
        <v>152</v>
      </c>
      <c r="D696" s="155" t="e">
        <v>#N/A</v>
      </c>
      <c r="E696" s="155" t="e">
        <v>#N/A</v>
      </c>
      <c r="F696" s="155" t="e">
        <f t="shared" si="60"/>
        <v>#N/A</v>
      </c>
      <c r="G696" s="156" t="str">
        <f t="shared" si="61"/>
        <v/>
      </c>
      <c r="H696" s="155" t="e">
        <v>#N/A</v>
      </c>
      <c r="I696" s="155" t="e">
        <v>#N/A</v>
      </c>
      <c r="J696" s="155" t="str">
        <f t="shared" si="62"/>
        <v>#N/A</v>
      </c>
      <c r="K696" s="155" t="s">
        <v>5071</v>
      </c>
      <c r="L696" s="155" t="str">
        <f t="shared" si="65"/>
        <v>#N/A</v>
      </c>
      <c r="M696" s="155" t="e">
        <v>#N/A</v>
      </c>
      <c r="N696" s="156" t="str">
        <f t="shared" si="63"/>
        <v>#N/A</v>
      </c>
      <c r="O696" s="157" t="str">
        <f t="shared" si="64"/>
        <v>#N/A</v>
      </c>
    </row>
    <row r="697" spans="1:15" s="18" customFormat="1" ht="14.5" x14ac:dyDescent="0.4">
      <c r="A697" s="154" t="s">
        <v>2449</v>
      </c>
      <c r="B697" s="154" t="s">
        <v>2450</v>
      </c>
      <c r="C697" s="154" t="s">
        <v>2451</v>
      </c>
      <c r="D697" s="155">
        <v>1306073.0421020384</v>
      </c>
      <c r="E697" s="155">
        <v>1306073.0421020384</v>
      </c>
      <c r="F697" s="155">
        <f t="shared" si="60"/>
        <v>0</v>
      </c>
      <c r="G697" s="156">
        <f t="shared" si="61"/>
        <v>1</v>
      </c>
      <c r="H697" s="155">
        <v>338081</v>
      </c>
      <c r="I697" s="155">
        <v>480459.21895608545</v>
      </c>
      <c r="J697" s="155">
        <f t="shared" si="62"/>
        <v>2124613.2610581238</v>
      </c>
      <c r="K697" s="155">
        <v>2124613.2610581238</v>
      </c>
      <c r="L697" s="155">
        <f t="shared" si="65"/>
        <v>0</v>
      </c>
      <c r="M697" s="155">
        <v>5118539.4555844162</v>
      </c>
      <c r="N697" s="156">
        <f t="shared" si="63"/>
        <v>0.4150819348945593</v>
      </c>
      <c r="O697" s="157">
        <f t="shared" si="64"/>
        <v>2993926.1945262924</v>
      </c>
    </row>
    <row r="698" spans="1:15" s="18" customFormat="1" ht="14.5" x14ac:dyDescent="0.4">
      <c r="A698" s="154" t="s">
        <v>2452</v>
      </c>
      <c r="B698" s="154" t="s">
        <v>2453</v>
      </c>
      <c r="C698" s="154" t="s">
        <v>2454</v>
      </c>
      <c r="D698" s="155">
        <v>1831413.5432833966</v>
      </c>
      <c r="E698" s="155">
        <v>1831413.5432833966</v>
      </c>
      <c r="F698" s="155">
        <f t="shared" si="60"/>
        <v>0</v>
      </c>
      <c r="G698" s="156">
        <f t="shared" si="61"/>
        <v>1</v>
      </c>
      <c r="H698" s="155">
        <v>338081</v>
      </c>
      <c r="I698" s="155">
        <v>600396.71916341141</v>
      </c>
      <c r="J698" s="155">
        <f t="shared" si="62"/>
        <v>2769891.2624468077</v>
      </c>
      <c r="K698" s="155">
        <v>2769891.2624468077</v>
      </c>
      <c r="L698" s="155">
        <f t="shared" si="65"/>
        <v>0</v>
      </c>
      <c r="M698" s="155">
        <v>6248652.4172797045</v>
      </c>
      <c r="N698" s="156">
        <f t="shared" si="63"/>
        <v>0.44327817863369895</v>
      </c>
      <c r="O698" s="157">
        <f t="shared" si="64"/>
        <v>3478761.1548328968</v>
      </c>
    </row>
    <row r="699" spans="1:15" s="18" customFormat="1" ht="14.5" x14ac:dyDescent="0.4">
      <c r="A699" s="154" t="s">
        <v>2455</v>
      </c>
      <c r="B699" s="154" t="s">
        <v>2456</v>
      </c>
      <c r="C699" s="154" t="s">
        <v>2457</v>
      </c>
      <c r="D699" s="155">
        <v>1423506.2575230431</v>
      </c>
      <c r="E699" s="155">
        <v>1423506.2575230431</v>
      </c>
      <c r="F699" s="155">
        <f t="shared" si="60"/>
        <v>0</v>
      </c>
      <c r="G699" s="156">
        <f t="shared" si="61"/>
        <v>1</v>
      </c>
      <c r="H699" s="155">
        <v>338081</v>
      </c>
      <c r="I699" s="155">
        <v>415975.96490768477</v>
      </c>
      <c r="J699" s="155">
        <f t="shared" si="62"/>
        <v>2177563.2224307279</v>
      </c>
      <c r="K699" s="155">
        <v>2177563.2224307279</v>
      </c>
      <c r="L699" s="155">
        <f t="shared" si="65"/>
        <v>0</v>
      </c>
      <c r="M699" s="155">
        <v>5076319.6020226814</v>
      </c>
      <c r="N699" s="156">
        <f t="shared" si="63"/>
        <v>0.4289649575182517</v>
      </c>
      <c r="O699" s="157">
        <f t="shared" si="64"/>
        <v>2898756.3795919535</v>
      </c>
    </row>
    <row r="700" spans="1:15" s="18" customFormat="1" ht="14.5" x14ac:dyDescent="0.4">
      <c r="A700" s="154" t="s">
        <v>2458</v>
      </c>
      <c r="B700" s="154" t="s">
        <v>2459</v>
      </c>
      <c r="C700" s="154" t="s">
        <v>2460</v>
      </c>
      <c r="D700" s="155">
        <v>1908052.099061796</v>
      </c>
      <c r="E700" s="155">
        <v>1908052.099061796</v>
      </c>
      <c r="F700" s="155">
        <f t="shared" si="60"/>
        <v>0</v>
      </c>
      <c r="G700" s="156">
        <f t="shared" si="61"/>
        <v>1</v>
      </c>
      <c r="H700" s="155">
        <v>338081</v>
      </c>
      <c r="I700" s="155">
        <v>616373.66056610609</v>
      </c>
      <c r="J700" s="155">
        <f t="shared" si="62"/>
        <v>2862506.7596279019</v>
      </c>
      <c r="K700" s="155">
        <v>2862506.7596279019</v>
      </c>
      <c r="L700" s="155">
        <f t="shared" si="65"/>
        <v>0</v>
      </c>
      <c r="M700" s="155">
        <v>6723931.5737178316</v>
      </c>
      <c r="N700" s="156">
        <f t="shared" si="63"/>
        <v>0.42571919839528494</v>
      </c>
      <c r="O700" s="157">
        <f t="shared" si="64"/>
        <v>3861424.8140899297</v>
      </c>
    </row>
    <row r="701" spans="1:15" s="18" customFormat="1" ht="14.5" x14ac:dyDescent="0.4">
      <c r="A701" s="154" t="s">
        <v>2461</v>
      </c>
      <c r="B701" s="154" t="s">
        <v>2462</v>
      </c>
      <c r="C701" s="154" t="s">
        <v>2463</v>
      </c>
      <c r="D701" s="155">
        <v>3644250.3949838369</v>
      </c>
      <c r="E701" s="155">
        <v>3644250.3949838369</v>
      </c>
      <c r="F701" s="155">
        <f t="shared" si="60"/>
        <v>0</v>
      </c>
      <c r="G701" s="156">
        <f t="shared" si="61"/>
        <v>1</v>
      </c>
      <c r="H701" s="155">
        <v>338081</v>
      </c>
      <c r="I701" s="155">
        <v>1102414.9671090448</v>
      </c>
      <c r="J701" s="155">
        <f t="shared" si="62"/>
        <v>5084746.3620928815</v>
      </c>
      <c r="K701" s="155">
        <v>5084746.3620928815</v>
      </c>
      <c r="L701" s="155">
        <f t="shared" si="65"/>
        <v>0</v>
      </c>
      <c r="M701" s="155">
        <v>8910851.2125113569</v>
      </c>
      <c r="N701" s="156">
        <f t="shared" si="63"/>
        <v>0.57062408975627377</v>
      </c>
      <c r="O701" s="157">
        <f t="shared" si="64"/>
        <v>3826104.8504184755</v>
      </c>
    </row>
    <row r="702" spans="1:15" s="18" customFormat="1" ht="14.5" x14ac:dyDescent="0.4">
      <c r="A702" s="154" t="s">
        <v>2464</v>
      </c>
      <c r="B702" s="154" t="s">
        <v>2465</v>
      </c>
      <c r="C702" s="154" t="s">
        <v>2466</v>
      </c>
      <c r="D702" s="155">
        <v>2664511.8548973096</v>
      </c>
      <c r="E702" s="155">
        <v>2664511.8548973096</v>
      </c>
      <c r="F702" s="155">
        <f t="shared" si="60"/>
        <v>0</v>
      </c>
      <c r="G702" s="156">
        <f t="shared" si="61"/>
        <v>1</v>
      </c>
      <c r="H702" s="155">
        <v>338081</v>
      </c>
      <c r="I702" s="155">
        <v>836465.68246971874</v>
      </c>
      <c r="J702" s="155">
        <f t="shared" si="62"/>
        <v>3839058.5373670282</v>
      </c>
      <c r="K702" s="155">
        <v>3839058.5373670282</v>
      </c>
      <c r="L702" s="155">
        <f t="shared" si="65"/>
        <v>0</v>
      </c>
      <c r="M702" s="155">
        <v>7100917.6374872085</v>
      </c>
      <c r="N702" s="156">
        <f t="shared" si="63"/>
        <v>0.54064259485279009</v>
      </c>
      <c r="O702" s="157">
        <f t="shared" si="64"/>
        <v>3261859.1001201803</v>
      </c>
    </row>
    <row r="703" spans="1:15" s="18" customFormat="1" ht="14.5" x14ac:dyDescent="0.4">
      <c r="A703" s="154" t="s">
        <v>2467</v>
      </c>
      <c r="B703" s="154" t="s">
        <v>2468</v>
      </c>
      <c r="C703" s="154" t="s">
        <v>2469</v>
      </c>
      <c r="D703" s="155">
        <v>3456401.5693731043</v>
      </c>
      <c r="E703" s="155">
        <v>3456401.5693731043</v>
      </c>
      <c r="F703" s="155">
        <f t="shared" si="60"/>
        <v>0</v>
      </c>
      <c r="G703" s="156">
        <f t="shared" si="61"/>
        <v>1</v>
      </c>
      <c r="H703" s="155">
        <v>338081</v>
      </c>
      <c r="I703" s="155">
        <v>950066.79954009713</v>
      </c>
      <c r="J703" s="155">
        <f t="shared" si="62"/>
        <v>4744549.3689132016</v>
      </c>
      <c r="K703" s="155">
        <v>4744549.3689132016</v>
      </c>
      <c r="L703" s="155">
        <f t="shared" si="65"/>
        <v>0</v>
      </c>
      <c r="M703" s="155">
        <v>8300201.0507516749</v>
      </c>
      <c r="N703" s="156">
        <f t="shared" si="63"/>
        <v>0.57161860777860674</v>
      </c>
      <c r="O703" s="157">
        <f t="shared" si="64"/>
        <v>3555651.6818384733</v>
      </c>
    </row>
    <row r="704" spans="1:15" s="18" customFormat="1" ht="14.5" x14ac:dyDescent="0.4">
      <c r="A704" s="154" t="s">
        <v>2470</v>
      </c>
      <c r="B704" s="154" t="s">
        <v>2471</v>
      </c>
      <c r="C704" s="154" t="s">
        <v>2472</v>
      </c>
      <c r="D704" s="155">
        <v>2357273.385617435</v>
      </c>
      <c r="E704" s="155">
        <v>2357273.385617435</v>
      </c>
      <c r="F704" s="155">
        <f t="shared" si="60"/>
        <v>0</v>
      </c>
      <c r="G704" s="156">
        <f t="shared" si="61"/>
        <v>1</v>
      </c>
      <c r="H704" s="155">
        <v>338081</v>
      </c>
      <c r="I704" s="155">
        <v>780548.64143145282</v>
      </c>
      <c r="J704" s="155">
        <f t="shared" si="62"/>
        <v>3475903.0270488877</v>
      </c>
      <c r="K704" s="155">
        <v>3475903.0270488877</v>
      </c>
      <c r="L704" s="155">
        <f t="shared" si="65"/>
        <v>0</v>
      </c>
      <c r="M704" s="155">
        <v>6848450.1762807108</v>
      </c>
      <c r="N704" s="156">
        <f t="shared" si="63"/>
        <v>0.50754593193763986</v>
      </c>
      <c r="O704" s="157">
        <f t="shared" si="64"/>
        <v>3372547.1492318232</v>
      </c>
    </row>
    <row r="705" spans="1:15" s="18" customFormat="1" ht="14.5" x14ac:dyDescent="0.4">
      <c r="A705" s="154" t="s">
        <v>2525</v>
      </c>
      <c r="B705" s="154" t="s">
        <v>2526</v>
      </c>
      <c r="C705" s="154" t="s">
        <v>2527</v>
      </c>
      <c r="D705" s="155">
        <v>5529858.4268063586</v>
      </c>
      <c r="E705" s="155">
        <v>5529858.4268063586</v>
      </c>
      <c r="F705" s="155">
        <f t="shared" si="60"/>
        <v>0</v>
      </c>
      <c r="G705" s="156">
        <f t="shared" si="61"/>
        <v>1</v>
      </c>
      <c r="H705" s="155">
        <v>338081</v>
      </c>
      <c r="I705" s="155">
        <v>1440827.712303845</v>
      </c>
      <c r="J705" s="155">
        <f t="shared" si="62"/>
        <v>7308767.1391102038</v>
      </c>
      <c r="K705" s="155">
        <v>7308767.1391102038</v>
      </c>
      <c r="L705" s="155">
        <f t="shared" si="65"/>
        <v>0</v>
      </c>
      <c r="M705" s="155">
        <v>13685843.115227483</v>
      </c>
      <c r="N705" s="156">
        <f t="shared" si="63"/>
        <v>0.5340385007758961</v>
      </c>
      <c r="O705" s="157">
        <f t="shared" si="64"/>
        <v>6377075.9761172794</v>
      </c>
    </row>
    <row r="706" spans="1:15" s="18" customFormat="1" ht="14.5" x14ac:dyDescent="0.4">
      <c r="A706" s="154" t="s">
        <v>2473</v>
      </c>
      <c r="B706" s="154" t="s">
        <v>2474</v>
      </c>
      <c r="C706" s="154" t="s">
        <v>2475</v>
      </c>
      <c r="D706" s="155">
        <v>4148743.3557356256</v>
      </c>
      <c r="E706" s="155">
        <v>4148743.3557356256</v>
      </c>
      <c r="F706" s="155">
        <f t="shared" si="60"/>
        <v>0</v>
      </c>
      <c r="G706" s="156">
        <f t="shared" si="61"/>
        <v>1</v>
      </c>
      <c r="H706" s="155">
        <v>338081</v>
      </c>
      <c r="I706" s="155">
        <v>1162225.1949407258</v>
      </c>
      <c r="J706" s="155">
        <f t="shared" si="62"/>
        <v>5649049.5506763514</v>
      </c>
      <c r="K706" s="155">
        <v>5649049.5506763514</v>
      </c>
      <c r="L706" s="155">
        <f t="shared" si="65"/>
        <v>0</v>
      </c>
      <c r="M706" s="155">
        <v>15088992.228701245</v>
      </c>
      <c r="N706" s="156">
        <f t="shared" si="63"/>
        <v>0.37438216317264167</v>
      </c>
      <c r="O706" s="157">
        <f t="shared" si="64"/>
        <v>9439942.6780248936</v>
      </c>
    </row>
    <row r="707" spans="1:15" s="18" customFormat="1" ht="14.5" x14ac:dyDescent="0.4">
      <c r="A707" s="154" t="s">
        <v>2476</v>
      </c>
      <c r="B707" s="154" t="s">
        <v>2477</v>
      </c>
      <c r="C707" s="154" t="s">
        <v>2478</v>
      </c>
      <c r="D707" s="155">
        <v>3027101.5952444207</v>
      </c>
      <c r="E707" s="155">
        <v>3027101.5952444207</v>
      </c>
      <c r="F707" s="155">
        <f t="shared" si="60"/>
        <v>0</v>
      </c>
      <c r="G707" s="156">
        <f t="shared" si="61"/>
        <v>1</v>
      </c>
      <c r="H707" s="155">
        <v>338081</v>
      </c>
      <c r="I707" s="155">
        <v>929987.81261597318</v>
      </c>
      <c r="J707" s="155">
        <f t="shared" si="62"/>
        <v>4295170.4078603936</v>
      </c>
      <c r="K707" s="155">
        <v>4295170.4078603936</v>
      </c>
      <c r="L707" s="155">
        <f t="shared" si="65"/>
        <v>0</v>
      </c>
      <c r="M707" s="155">
        <v>7425719.5789242135</v>
      </c>
      <c r="N707" s="156">
        <f t="shared" si="63"/>
        <v>0.57841807278193069</v>
      </c>
      <c r="O707" s="157">
        <f t="shared" si="64"/>
        <v>3130549.1710638199</v>
      </c>
    </row>
    <row r="708" spans="1:15" s="18" customFormat="1" ht="14.5" x14ac:dyDescent="0.4">
      <c r="A708" s="154" t="s">
        <v>2479</v>
      </c>
      <c r="B708" s="154" t="s">
        <v>2480</v>
      </c>
      <c r="C708" s="154" t="s">
        <v>2481</v>
      </c>
      <c r="D708" s="155">
        <v>2204532.364165355</v>
      </c>
      <c r="E708" s="155">
        <v>2204532.364165355</v>
      </c>
      <c r="F708" s="155">
        <f t="shared" si="60"/>
        <v>0</v>
      </c>
      <c r="G708" s="156">
        <f t="shared" si="61"/>
        <v>1</v>
      </c>
      <c r="H708" s="155">
        <v>338081</v>
      </c>
      <c r="I708" s="155">
        <v>633564.6872366817</v>
      </c>
      <c r="J708" s="155">
        <f t="shared" si="62"/>
        <v>3176178.0514020366</v>
      </c>
      <c r="K708" s="155">
        <v>3176178.0514020366</v>
      </c>
      <c r="L708" s="155">
        <f t="shared" si="65"/>
        <v>0</v>
      </c>
      <c r="M708" s="155">
        <v>6422320.8479356915</v>
      </c>
      <c r="N708" s="156">
        <f t="shared" si="63"/>
        <v>0.4945530014158272</v>
      </c>
      <c r="O708" s="157">
        <f t="shared" si="64"/>
        <v>3246142.7965336549</v>
      </c>
    </row>
    <row r="709" spans="1:15" s="18" customFormat="1" ht="14.5" x14ac:dyDescent="0.4">
      <c r="A709" s="154" t="s">
        <v>2482</v>
      </c>
      <c r="B709" s="154" t="s">
        <v>2483</v>
      </c>
      <c r="C709" s="154" t="s">
        <v>2484</v>
      </c>
      <c r="D709" s="155">
        <v>2245198.6428837487</v>
      </c>
      <c r="E709" s="155">
        <v>2245198.6428837487</v>
      </c>
      <c r="F709" s="155">
        <f t="shared" si="60"/>
        <v>0</v>
      </c>
      <c r="G709" s="156">
        <f t="shared" si="61"/>
        <v>1</v>
      </c>
      <c r="H709" s="155">
        <v>338081</v>
      </c>
      <c r="I709" s="155">
        <v>628968.29263959313</v>
      </c>
      <c r="J709" s="155">
        <f t="shared" si="62"/>
        <v>3212247.9355233419</v>
      </c>
      <c r="K709" s="155">
        <v>3212247.9355233419</v>
      </c>
      <c r="L709" s="155">
        <f t="shared" si="65"/>
        <v>0</v>
      </c>
      <c r="M709" s="155">
        <v>6472654.1193156978</v>
      </c>
      <c r="N709" s="156">
        <f t="shared" si="63"/>
        <v>0.4962798685530484</v>
      </c>
      <c r="O709" s="157">
        <f t="shared" si="64"/>
        <v>3260406.1837923559</v>
      </c>
    </row>
    <row r="710" spans="1:15" s="18" customFormat="1" ht="14.5" x14ac:dyDescent="0.4">
      <c r="A710" s="154" t="s">
        <v>2485</v>
      </c>
      <c r="B710" s="154" t="s">
        <v>2486</v>
      </c>
      <c r="C710" s="154" t="s">
        <v>2487</v>
      </c>
      <c r="D710" s="155">
        <v>3864342.7804991524</v>
      </c>
      <c r="E710" s="155">
        <v>3864342.7804991524</v>
      </c>
      <c r="F710" s="155">
        <f t="shared" si="60"/>
        <v>0</v>
      </c>
      <c r="G710" s="156">
        <f t="shared" si="61"/>
        <v>1</v>
      </c>
      <c r="H710" s="155">
        <v>338081</v>
      </c>
      <c r="I710" s="155">
        <v>1176172.1497135852</v>
      </c>
      <c r="J710" s="155">
        <f t="shared" si="62"/>
        <v>5378595.930212738</v>
      </c>
      <c r="K710" s="155">
        <v>5378595.930212738</v>
      </c>
      <c r="L710" s="155">
        <f t="shared" si="65"/>
        <v>0</v>
      </c>
      <c r="M710" s="155">
        <v>9750633.5022632647</v>
      </c>
      <c r="N710" s="156">
        <f t="shared" si="63"/>
        <v>0.55161502367659365</v>
      </c>
      <c r="O710" s="157">
        <f t="shared" si="64"/>
        <v>4372037.5720505267</v>
      </c>
    </row>
    <row r="711" spans="1:15" s="18" customFormat="1" ht="14.5" x14ac:dyDescent="0.4">
      <c r="A711" s="154" t="s">
        <v>2488</v>
      </c>
      <c r="B711" s="154" t="s">
        <v>2489</v>
      </c>
      <c r="C711" s="154" t="s">
        <v>2490</v>
      </c>
      <c r="D711" s="155">
        <v>1118680.6223491696</v>
      </c>
      <c r="E711" s="155">
        <v>1118680.6213743342</v>
      </c>
      <c r="F711" s="155">
        <f t="shared" si="60"/>
        <v>0</v>
      </c>
      <c r="G711" s="156">
        <f t="shared" si="61"/>
        <v>1.0000000008714152</v>
      </c>
      <c r="H711" s="155">
        <v>338081</v>
      </c>
      <c r="I711" s="155">
        <v>390032.40521061647</v>
      </c>
      <c r="J711" s="155">
        <f t="shared" si="62"/>
        <v>1846794.0275597861</v>
      </c>
      <c r="K711" s="155">
        <v>1846794.0263118614</v>
      </c>
      <c r="L711" s="155">
        <f t="shared" si="65"/>
        <v>0</v>
      </c>
      <c r="M711" s="155">
        <v>4759320.2697514826</v>
      </c>
      <c r="N711" s="156">
        <f t="shared" si="63"/>
        <v>0.38803735047992893</v>
      </c>
      <c r="O711" s="157">
        <f t="shared" si="64"/>
        <v>2912526.2421916965</v>
      </c>
    </row>
    <row r="712" spans="1:15" s="18" customFormat="1" ht="14.5" x14ac:dyDescent="0.4">
      <c r="A712" s="154" t="s">
        <v>2491</v>
      </c>
      <c r="B712" s="154" t="s">
        <v>2492</v>
      </c>
      <c r="C712" s="154" t="s">
        <v>2493</v>
      </c>
      <c r="D712" s="155">
        <v>2574884.8837518943</v>
      </c>
      <c r="E712" s="155">
        <v>2574884.8837518943</v>
      </c>
      <c r="F712" s="155">
        <f t="shared" ref="F712:F775" si="66">IF(D712="#N/A","#N/A",ROUND(IF(E712-D712&lt;0,0,E712-D712),0))</f>
        <v>0</v>
      </c>
      <c r="G712" s="156">
        <f t="shared" ref="G712:G775" si="67">IFERROR(D712/E712,"")</f>
        <v>1</v>
      </c>
      <c r="H712" s="155">
        <v>338081</v>
      </c>
      <c r="I712" s="155">
        <v>802290.98527580465</v>
      </c>
      <c r="J712" s="155">
        <f t="shared" ref="J712:J775" si="68">IFERROR(IF(D712=0,0,D712+H712+I712),"#N/A")</f>
        <v>3715256.8690276989</v>
      </c>
      <c r="K712" s="155">
        <v>3715256.8690276989</v>
      </c>
      <c r="L712" s="155">
        <f t="shared" si="65"/>
        <v>0</v>
      </c>
      <c r="M712" s="155">
        <v>7515613.5352398921</v>
      </c>
      <c r="N712" s="156">
        <f t="shared" ref="N712:N775" si="69">IFERROR(J712/M712,"#N/A")</f>
        <v>0.49433846639496093</v>
      </c>
      <c r="O712" s="157">
        <f t="shared" ref="O712:O775" si="70">IFERROR(M712-J712,"#N/A")</f>
        <v>3800356.6662121932</v>
      </c>
    </row>
    <row r="713" spans="1:15" s="18" customFormat="1" ht="14.5" x14ac:dyDescent="0.4">
      <c r="A713" s="154" t="s">
        <v>2494</v>
      </c>
      <c r="B713" s="154" t="s">
        <v>2495</v>
      </c>
      <c r="C713" s="154" t="s">
        <v>2496</v>
      </c>
      <c r="D713" s="155">
        <v>2231002.1965614748</v>
      </c>
      <c r="E713" s="155">
        <v>2231002.1965614748</v>
      </c>
      <c r="F713" s="155">
        <f t="shared" si="66"/>
        <v>0</v>
      </c>
      <c r="G713" s="156">
        <f t="shared" si="67"/>
        <v>1</v>
      </c>
      <c r="H713" s="155">
        <v>338081</v>
      </c>
      <c r="I713" s="155">
        <v>712669.55482685065</v>
      </c>
      <c r="J713" s="155">
        <f t="shared" si="68"/>
        <v>3281752.7513883254</v>
      </c>
      <c r="K713" s="155">
        <v>3281752.7513883254</v>
      </c>
      <c r="L713" s="155">
        <f t="shared" ref="L713:L776" si="71">IF(J713="#N/A","#N/A",ROUND(IF(K713-J713&lt;0,0,K713-J713),0))</f>
        <v>0</v>
      </c>
      <c r="M713" s="155">
        <v>7219373.8457196392</v>
      </c>
      <c r="N713" s="156">
        <f t="shared" si="69"/>
        <v>0.45457581523279528</v>
      </c>
      <c r="O713" s="157">
        <f t="shared" si="70"/>
        <v>3937621.0943313139</v>
      </c>
    </row>
    <row r="714" spans="1:15" s="18" customFormat="1" ht="14.5" x14ac:dyDescent="0.4">
      <c r="A714" s="154" t="s">
        <v>2497</v>
      </c>
      <c r="B714" s="154" t="s">
        <v>2498</v>
      </c>
      <c r="C714" s="154" t="s">
        <v>2499</v>
      </c>
      <c r="D714" s="155">
        <v>2006779.3031777348</v>
      </c>
      <c r="E714" s="155">
        <v>2006779.3031777348</v>
      </c>
      <c r="F714" s="155">
        <f t="shared" si="66"/>
        <v>0</v>
      </c>
      <c r="G714" s="156">
        <f t="shared" si="67"/>
        <v>1</v>
      </c>
      <c r="H714" s="155">
        <v>338081</v>
      </c>
      <c r="I714" s="155">
        <v>571994.93731503969</v>
      </c>
      <c r="J714" s="155">
        <f t="shared" si="68"/>
        <v>2916855.2404927746</v>
      </c>
      <c r="K714" s="155">
        <v>2916855.2404927746</v>
      </c>
      <c r="L714" s="155">
        <f t="shared" si="71"/>
        <v>0</v>
      </c>
      <c r="M714" s="155">
        <v>6799554.8147326782</v>
      </c>
      <c r="N714" s="156">
        <f t="shared" si="69"/>
        <v>0.42897738454476297</v>
      </c>
      <c r="O714" s="157">
        <f t="shared" si="70"/>
        <v>3882699.5742399036</v>
      </c>
    </row>
    <row r="715" spans="1:15" s="18" customFormat="1" ht="14.5" x14ac:dyDescent="0.4">
      <c r="A715" s="154" t="s">
        <v>2500</v>
      </c>
      <c r="B715" s="154" t="s">
        <v>2501</v>
      </c>
      <c r="C715" s="154" t="s">
        <v>2502</v>
      </c>
      <c r="D715" s="155">
        <v>3991284.8902067747</v>
      </c>
      <c r="E715" s="155">
        <v>3991284.8902067747</v>
      </c>
      <c r="F715" s="155">
        <f t="shared" si="66"/>
        <v>0</v>
      </c>
      <c r="G715" s="156">
        <f t="shared" si="67"/>
        <v>1</v>
      </c>
      <c r="H715" s="155">
        <v>338081</v>
      </c>
      <c r="I715" s="155">
        <v>1148114.4588631648</v>
      </c>
      <c r="J715" s="155">
        <f t="shared" si="68"/>
        <v>5477480.3490699399</v>
      </c>
      <c r="K715" s="155">
        <v>5477480.3490699399</v>
      </c>
      <c r="L715" s="155">
        <f t="shared" si="71"/>
        <v>0</v>
      </c>
      <c r="M715" s="155">
        <v>13093073.4210991</v>
      </c>
      <c r="N715" s="156">
        <f t="shared" si="69"/>
        <v>0.41834947173236975</v>
      </c>
      <c r="O715" s="157">
        <f t="shared" si="70"/>
        <v>7615593.0720291603</v>
      </c>
    </row>
    <row r="716" spans="1:15" s="18" customFormat="1" ht="14.5" x14ac:dyDescent="0.4">
      <c r="A716" s="154" t="s">
        <v>2503</v>
      </c>
      <c r="B716" s="154" t="s">
        <v>2504</v>
      </c>
      <c r="C716" s="154" t="s">
        <v>2505</v>
      </c>
      <c r="D716" s="155">
        <v>1665838.2174729202</v>
      </c>
      <c r="E716" s="155">
        <v>1665838.2174729202</v>
      </c>
      <c r="F716" s="155">
        <f t="shared" si="66"/>
        <v>0</v>
      </c>
      <c r="G716" s="156">
        <f t="shared" si="67"/>
        <v>1</v>
      </c>
      <c r="H716" s="155">
        <v>338081</v>
      </c>
      <c r="I716" s="155">
        <v>510345.55061221245</v>
      </c>
      <c r="J716" s="155">
        <f t="shared" si="68"/>
        <v>2514264.7680851328</v>
      </c>
      <c r="K716" s="155">
        <v>2514264.7680851328</v>
      </c>
      <c r="L716" s="155">
        <f t="shared" si="71"/>
        <v>0</v>
      </c>
      <c r="M716" s="155">
        <v>7645968.4951933473</v>
      </c>
      <c r="N716" s="156">
        <f t="shared" si="69"/>
        <v>0.32883535547729892</v>
      </c>
      <c r="O716" s="157">
        <f t="shared" si="70"/>
        <v>5131703.7271082141</v>
      </c>
    </row>
    <row r="717" spans="1:15" s="18" customFormat="1" ht="14.5" x14ac:dyDescent="0.4">
      <c r="A717" s="154" t="s">
        <v>2506</v>
      </c>
      <c r="B717" s="154" t="s">
        <v>2507</v>
      </c>
      <c r="C717" s="154" t="s">
        <v>2508</v>
      </c>
      <c r="D717" s="155">
        <v>9822227.963764118</v>
      </c>
      <c r="E717" s="155">
        <v>9822227.963764118</v>
      </c>
      <c r="F717" s="155">
        <f t="shared" si="66"/>
        <v>0</v>
      </c>
      <c r="G717" s="156">
        <f t="shared" si="67"/>
        <v>1</v>
      </c>
      <c r="H717" s="155">
        <v>338081</v>
      </c>
      <c r="I717" s="155">
        <v>2751590.5299628428</v>
      </c>
      <c r="J717" s="155">
        <f t="shared" si="68"/>
        <v>12911899.493726961</v>
      </c>
      <c r="K717" s="155">
        <v>12911899.493726961</v>
      </c>
      <c r="L717" s="155">
        <f t="shared" si="71"/>
        <v>0</v>
      </c>
      <c r="M717" s="155">
        <v>17456673.463905163</v>
      </c>
      <c r="N717" s="156">
        <f t="shared" si="69"/>
        <v>0.73965406527335542</v>
      </c>
      <c r="O717" s="157">
        <f t="shared" si="70"/>
        <v>4544773.9701782018</v>
      </c>
    </row>
    <row r="718" spans="1:15" s="18" customFormat="1" ht="14.5" x14ac:dyDescent="0.4">
      <c r="A718" s="154" t="s">
        <v>2509</v>
      </c>
      <c r="B718" s="154" t="s">
        <v>2510</v>
      </c>
      <c r="C718" s="154" t="s">
        <v>2511</v>
      </c>
      <c r="D718" s="155">
        <v>465921.75455896929</v>
      </c>
      <c r="E718" s="155">
        <v>465921.75455896929</v>
      </c>
      <c r="F718" s="155">
        <f t="shared" si="66"/>
        <v>0</v>
      </c>
      <c r="G718" s="156">
        <f t="shared" si="67"/>
        <v>1</v>
      </c>
      <c r="H718" s="155">
        <v>338081</v>
      </c>
      <c r="I718" s="155">
        <v>172170.21318019097</v>
      </c>
      <c r="J718" s="155">
        <f t="shared" si="68"/>
        <v>976172.96773916029</v>
      </c>
      <c r="K718" s="155">
        <v>976172.96773916029</v>
      </c>
      <c r="L718" s="155">
        <f t="shared" si="71"/>
        <v>0</v>
      </c>
      <c r="M718" s="155">
        <v>2878757.7422282551</v>
      </c>
      <c r="N718" s="156">
        <f t="shared" si="69"/>
        <v>0.33909521229235834</v>
      </c>
      <c r="O718" s="157">
        <f t="shared" si="70"/>
        <v>1902584.774489095</v>
      </c>
    </row>
    <row r="719" spans="1:15" s="18" customFormat="1" ht="14.5" x14ac:dyDescent="0.4">
      <c r="A719" s="154" t="s">
        <v>2513</v>
      </c>
      <c r="B719" s="154" t="s">
        <v>2514</v>
      </c>
      <c r="C719" s="154" t="s">
        <v>2515</v>
      </c>
      <c r="D719" s="155">
        <v>3256911.0803230298</v>
      </c>
      <c r="E719" s="155">
        <v>3256911.0803230298</v>
      </c>
      <c r="F719" s="155">
        <f t="shared" si="66"/>
        <v>0</v>
      </c>
      <c r="G719" s="156">
        <f t="shared" si="67"/>
        <v>1</v>
      </c>
      <c r="H719" s="155">
        <v>338081</v>
      </c>
      <c r="I719" s="155">
        <v>957659.34020668373</v>
      </c>
      <c r="J719" s="155">
        <f t="shared" si="68"/>
        <v>4552651.4205297139</v>
      </c>
      <c r="K719" s="155">
        <v>4552651.4205297139</v>
      </c>
      <c r="L719" s="155">
        <f t="shared" si="71"/>
        <v>0</v>
      </c>
      <c r="M719" s="155">
        <v>11310242.001899673</v>
      </c>
      <c r="N719" s="156">
        <f t="shared" si="69"/>
        <v>0.40252466921265245</v>
      </c>
      <c r="O719" s="157">
        <f t="shared" si="70"/>
        <v>6757590.5813699588</v>
      </c>
    </row>
    <row r="720" spans="1:15" s="18" customFormat="1" ht="14.5" x14ac:dyDescent="0.4">
      <c r="A720" s="154" t="s">
        <v>2516</v>
      </c>
      <c r="B720" s="154" t="s">
        <v>2517</v>
      </c>
      <c r="C720" s="154" t="s">
        <v>2518</v>
      </c>
      <c r="D720" s="155">
        <v>4335021.71534424</v>
      </c>
      <c r="E720" s="155">
        <v>4335021.71534424</v>
      </c>
      <c r="F720" s="155">
        <f t="shared" si="66"/>
        <v>0</v>
      </c>
      <c r="G720" s="156">
        <f t="shared" si="67"/>
        <v>1</v>
      </c>
      <c r="H720" s="155">
        <v>338081</v>
      </c>
      <c r="I720" s="155">
        <v>1223779.9190545969</v>
      </c>
      <c r="J720" s="155">
        <f t="shared" si="68"/>
        <v>5896882.6343988366</v>
      </c>
      <c r="K720" s="155">
        <v>5896882.6343988366</v>
      </c>
      <c r="L720" s="155">
        <f t="shared" si="71"/>
        <v>0</v>
      </c>
      <c r="M720" s="155">
        <v>8422402.127688434</v>
      </c>
      <c r="N720" s="156">
        <f t="shared" si="69"/>
        <v>0.70014261311662906</v>
      </c>
      <c r="O720" s="157">
        <f t="shared" si="70"/>
        <v>2525519.4932895973</v>
      </c>
    </row>
    <row r="721" spans="1:15" s="18" customFormat="1" ht="14.5" x14ac:dyDescent="0.4">
      <c r="A721" s="154" t="s">
        <v>2528</v>
      </c>
      <c r="B721" s="154" t="s">
        <v>2529</v>
      </c>
      <c r="C721" s="154" t="s">
        <v>2530</v>
      </c>
      <c r="D721" s="155">
        <v>6647690.4981600679</v>
      </c>
      <c r="E721" s="155">
        <v>6647690.4981600679</v>
      </c>
      <c r="F721" s="155">
        <f t="shared" si="66"/>
        <v>0</v>
      </c>
      <c r="G721" s="156">
        <f t="shared" si="67"/>
        <v>1</v>
      </c>
      <c r="H721" s="155">
        <v>338081</v>
      </c>
      <c r="I721" s="155">
        <v>1786703.7762184029</v>
      </c>
      <c r="J721" s="155">
        <f t="shared" si="68"/>
        <v>8772475.2743784711</v>
      </c>
      <c r="K721" s="155">
        <v>8772475.2743784711</v>
      </c>
      <c r="L721" s="155">
        <f t="shared" si="71"/>
        <v>0</v>
      </c>
      <c r="M721" s="155">
        <v>9139239.1046314687</v>
      </c>
      <c r="N721" s="156">
        <f t="shared" si="69"/>
        <v>0.95986932543792036</v>
      </c>
      <c r="O721" s="157">
        <f t="shared" si="70"/>
        <v>366763.83025299758</v>
      </c>
    </row>
    <row r="722" spans="1:15" s="18" customFormat="1" ht="14.5" x14ac:dyDescent="0.4">
      <c r="A722" s="154" t="s">
        <v>2531</v>
      </c>
      <c r="B722" s="154" t="s">
        <v>2532</v>
      </c>
      <c r="C722" s="154" t="s">
        <v>2533</v>
      </c>
      <c r="D722" s="155">
        <v>4221864.0390796233</v>
      </c>
      <c r="E722" s="155">
        <v>4221864.0390796233</v>
      </c>
      <c r="F722" s="155">
        <f t="shared" si="66"/>
        <v>0</v>
      </c>
      <c r="G722" s="156">
        <f t="shared" si="67"/>
        <v>1</v>
      </c>
      <c r="H722" s="155">
        <v>338081</v>
      </c>
      <c r="I722" s="155">
        <v>1047172.5848396879</v>
      </c>
      <c r="J722" s="155">
        <f t="shared" si="68"/>
        <v>5607117.623919311</v>
      </c>
      <c r="K722" s="155">
        <v>5607117.623919311</v>
      </c>
      <c r="L722" s="155">
        <f t="shared" si="71"/>
        <v>0</v>
      </c>
      <c r="M722" s="155">
        <v>8250862.7610305427</v>
      </c>
      <c r="N722" s="156">
        <f t="shared" si="69"/>
        <v>0.67957955262595782</v>
      </c>
      <c r="O722" s="157">
        <f t="shared" si="70"/>
        <v>2643745.1371112317</v>
      </c>
    </row>
    <row r="723" spans="1:15" s="18" customFormat="1" ht="14.5" x14ac:dyDescent="0.4">
      <c r="A723" s="154" t="s">
        <v>2534</v>
      </c>
      <c r="B723" s="154" t="s">
        <v>2535</v>
      </c>
      <c r="C723" s="154" t="s">
        <v>2536</v>
      </c>
      <c r="D723" s="155">
        <v>3888246.8956790464</v>
      </c>
      <c r="E723" s="155">
        <v>3888246.8956790464</v>
      </c>
      <c r="F723" s="155">
        <f t="shared" si="66"/>
        <v>0</v>
      </c>
      <c r="G723" s="156">
        <f t="shared" si="67"/>
        <v>1</v>
      </c>
      <c r="H723" s="155">
        <v>338081</v>
      </c>
      <c r="I723" s="155">
        <v>1150237.6055011794</v>
      </c>
      <c r="J723" s="155">
        <f t="shared" si="68"/>
        <v>5376565.501180226</v>
      </c>
      <c r="K723" s="155">
        <v>5376565.501180226</v>
      </c>
      <c r="L723" s="155">
        <f t="shared" si="71"/>
        <v>0</v>
      </c>
      <c r="M723" s="155">
        <v>8087946.7069481453</v>
      </c>
      <c r="N723" s="156">
        <f t="shared" si="69"/>
        <v>0.66476272606511588</v>
      </c>
      <c r="O723" s="157">
        <f t="shared" si="70"/>
        <v>2711381.2057679193</v>
      </c>
    </row>
    <row r="724" spans="1:15" s="18" customFormat="1" ht="14.5" x14ac:dyDescent="0.4">
      <c r="A724" s="154" t="s">
        <v>2537</v>
      </c>
      <c r="B724" s="154" t="s">
        <v>2538</v>
      </c>
      <c r="C724" s="154" t="s">
        <v>2539</v>
      </c>
      <c r="D724" s="155">
        <v>5326891.1561637716</v>
      </c>
      <c r="E724" s="155">
        <v>5326891.1561637716</v>
      </c>
      <c r="F724" s="155">
        <f t="shared" si="66"/>
        <v>0</v>
      </c>
      <c r="G724" s="156">
        <f t="shared" si="67"/>
        <v>1</v>
      </c>
      <c r="H724" s="155">
        <v>338081</v>
      </c>
      <c r="I724" s="155">
        <v>1457311.0234284159</v>
      </c>
      <c r="J724" s="155">
        <f t="shared" si="68"/>
        <v>7122283.1795921875</v>
      </c>
      <c r="K724" s="155">
        <v>7122283.1795921875</v>
      </c>
      <c r="L724" s="155">
        <f t="shared" si="71"/>
        <v>0</v>
      </c>
      <c r="M724" s="155">
        <v>9298622.2187340222</v>
      </c>
      <c r="N724" s="156">
        <f t="shared" si="69"/>
        <v>0.76595037544840316</v>
      </c>
      <c r="O724" s="157">
        <f t="shared" si="70"/>
        <v>2176339.0391418347</v>
      </c>
    </row>
    <row r="725" spans="1:15" s="18" customFormat="1" ht="14.5" x14ac:dyDescent="0.4">
      <c r="A725" s="154" t="s">
        <v>2540</v>
      </c>
      <c r="B725" s="154" t="s">
        <v>2541</v>
      </c>
      <c r="C725" s="154" t="s">
        <v>2542</v>
      </c>
      <c r="D725" s="155">
        <v>4364106.2026544139</v>
      </c>
      <c r="E725" s="155">
        <v>4364106.2026544139</v>
      </c>
      <c r="F725" s="155">
        <f t="shared" si="66"/>
        <v>0</v>
      </c>
      <c r="G725" s="156">
        <f t="shared" si="67"/>
        <v>1</v>
      </c>
      <c r="H725" s="155">
        <v>338081</v>
      </c>
      <c r="I725" s="155">
        <v>1222556.8183020537</v>
      </c>
      <c r="J725" s="155">
        <f t="shared" si="68"/>
        <v>5924744.0209564678</v>
      </c>
      <c r="K725" s="155">
        <v>5924744.0209564678</v>
      </c>
      <c r="L725" s="155">
        <f t="shared" si="71"/>
        <v>0</v>
      </c>
      <c r="M725" s="155">
        <v>8966186.8338921443</v>
      </c>
      <c r="N725" s="156">
        <f t="shared" si="69"/>
        <v>0.66078748198297221</v>
      </c>
      <c r="O725" s="157">
        <f t="shared" si="70"/>
        <v>3041442.8129356764</v>
      </c>
    </row>
    <row r="726" spans="1:15" s="18" customFormat="1" ht="14.5" x14ac:dyDescent="0.4">
      <c r="A726" s="154" t="s">
        <v>2543</v>
      </c>
      <c r="B726" s="154" t="s">
        <v>2544</v>
      </c>
      <c r="C726" s="154" t="s">
        <v>2545</v>
      </c>
      <c r="D726" s="155">
        <v>5103451.1769290492</v>
      </c>
      <c r="E726" s="155">
        <v>5103451.1769290492</v>
      </c>
      <c r="F726" s="155">
        <f t="shared" si="66"/>
        <v>0</v>
      </c>
      <c r="G726" s="156">
        <f t="shared" si="67"/>
        <v>1</v>
      </c>
      <c r="H726" s="155">
        <v>338081</v>
      </c>
      <c r="I726" s="155">
        <v>1503868.4888062486</v>
      </c>
      <c r="J726" s="155">
        <f t="shared" si="68"/>
        <v>6945400.6657352978</v>
      </c>
      <c r="K726" s="155">
        <v>6945400.6657352978</v>
      </c>
      <c r="L726" s="155">
        <f t="shared" si="71"/>
        <v>0</v>
      </c>
      <c r="M726" s="155">
        <v>8721140.1267630793</v>
      </c>
      <c r="N726" s="156">
        <f t="shared" si="69"/>
        <v>0.79638677567185689</v>
      </c>
      <c r="O726" s="157">
        <f t="shared" si="70"/>
        <v>1775739.4610277815</v>
      </c>
    </row>
    <row r="727" spans="1:15" s="18" customFormat="1" ht="14.5" x14ac:dyDescent="0.4">
      <c r="A727" s="154" t="s">
        <v>2546</v>
      </c>
      <c r="B727" s="154" t="s">
        <v>2547</v>
      </c>
      <c r="C727" s="154" t="s">
        <v>2548</v>
      </c>
      <c r="D727" s="155">
        <v>6019087.4848230509</v>
      </c>
      <c r="E727" s="155">
        <v>6019087.4848230509</v>
      </c>
      <c r="F727" s="155">
        <f t="shared" si="66"/>
        <v>0</v>
      </c>
      <c r="G727" s="156">
        <f t="shared" si="67"/>
        <v>1</v>
      </c>
      <c r="H727" s="155">
        <v>338081</v>
      </c>
      <c r="I727" s="155">
        <v>1562834.2662412105</v>
      </c>
      <c r="J727" s="155">
        <f t="shared" si="68"/>
        <v>7920002.7510642614</v>
      </c>
      <c r="K727" s="155">
        <v>7920002.7510642614</v>
      </c>
      <c r="L727" s="155">
        <f t="shared" si="71"/>
        <v>0</v>
      </c>
      <c r="M727" s="155">
        <v>10087417.124170497</v>
      </c>
      <c r="N727" s="156">
        <f t="shared" si="69"/>
        <v>0.78513683468953754</v>
      </c>
      <c r="O727" s="157">
        <f t="shared" si="70"/>
        <v>2167414.3731062356</v>
      </c>
    </row>
    <row r="728" spans="1:15" s="18" customFormat="1" ht="14.5" x14ac:dyDescent="0.4">
      <c r="A728" s="154" t="s">
        <v>2549</v>
      </c>
      <c r="B728" s="154" t="s">
        <v>2550</v>
      </c>
      <c r="C728" s="154" t="s">
        <v>2551</v>
      </c>
      <c r="D728" s="155">
        <v>6376373.8855925277</v>
      </c>
      <c r="E728" s="155">
        <v>6376373.8855925277</v>
      </c>
      <c r="F728" s="155">
        <f t="shared" si="66"/>
        <v>0</v>
      </c>
      <c r="G728" s="156">
        <f t="shared" si="67"/>
        <v>1</v>
      </c>
      <c r="H728" s="155">
        <v>338081</v>
      </c>
      <c r="I728" s="155">
        <v>1836735.2083528454</v>
      </c>
      <c r="J728" s="155">
        <f t="shared" si="68"/>
        <v>8551190.0939453728</v>
      </c>
      <c r="K728" s="155">
        <v>8551190.0939453728</v>
      </c>
      <c r="L728" s="155">
        <f t="shared" si="71"/>
        <v>0</v>
      </c>
      <c r="M728" s="155">
        <v>10764137.342374578</v>
      </c>
      <c r="N728" s="156">
        <f t="shared" si="69"/>
        <v>0.7944148074256151</v>
      </c>
      <c r="O728" s="157">
        <f t="shared" si="70"/>
        <v>2212947.2484292053</v>
      </c>
    </row>
    <row r="729" spans="1:15" s="18" customFormat="1" ht="14.5" x14ac:dyDescent="0.4">
      <c r="A729" s="154" t="s">
        <v>2519</v>
      </c>
      <c r="B729" s="154" t="s">
        <v>2520</v>
      </c>
      <c r="C729" s="154" t="s">
        <v>2521</v>
      </c>
      <c r="D729" s="155">
        <v>4074802.4569495586</v>
      </c>
      <c r="E729" s="155">
        <v>4074802.4569495586</v>
      </c>
      <c r="F729" s="155">
        <f t="shared" si="66"/>
        <v>0</v>
      </c>
      <c r="G729" s="156">
        <f t="shared" si="67"/>
        <v>1</v>
      </c>
      <c r="H729" s="155">
        <v>338081</v>
      </c>
      <c r="I729" s="155">
        <v>1154512.4478119726</v>
      </c>
      <c r="J729" s="155">
        <f t="shared" si="68"/>
        <v>5567395.9047615305</v>
      </c>
      <c r="K729" s="155">
        <v>5567395.9047615305</v>
      </c>
      <c r="L729" s="155">
        <f t="shared" si="71"/>
        <v>0</v>
      </c>
      <c r="M729" s="155">
        <v>7335368.0364041068</v>
      </c>
      <c r="N729" s="156">
        <f t="shared" si="69"/>
        <v>0.75897976449600757</v>
      </c>
      <c r="O729" s="157">
        <f t="shared" si="70"/>
        <v>1767972.1316425763</v>
      </c>
    </row>
    <row r="730" spans="1:15" s="18" customFormat="1" ht="14.5" x14ac:dyDescent="0.4">
      <c r="A730" s="154" t="s">
        <v>2522</v>
      </c>
      <c r="B730" s="154" t="s">
        <v>2523</v>
      </c>
      <c r="C730" s="154" t="s">
        <v>2524</v>
      </c>
      <c r="D730" s="155">
        <v>3422018.9111483539</v>
      </c>
      <c r="E730" s="155">
        <v>3422018.9111483539</v>
      </c>
      <c r="F730" s="155">
        <f t="shared" si="66"/>
        <v>0</v>
      </c>
      <c r="G730" s="156">
        <f t="shared" si="67"/>
        <v>1</v>
      </c>
      <c r="H730" s="155">
        <v>338081</v>
      </c>
      <c r="I730" s="155">
        <v>1012503.5385701144</v>
      </c>
      <c r="J730" s="155">
        <f t="shared" si="68"/>
        <v>4772603.4497184679</v>
      </c>
      <c r="K730" s="155">
        <v>4772603.4497184679</v>
      </c>
      <c r="L730" s="155">
        <f t="shared" si="71"/>
        <v>0</v>
      </c>
      <c r="M730" s="155">
        <v>7225977.2918509198</v>
      </c>
      <c r="N730" s="156">
        <f t="shared" si="69"/>
        <v>0.66047861167523469</v>
      </c>
      <c r="O730" s="157">
        <f t="shared" si="70"/>
        <v>2453373.8421324519</v>
      </c>
    </row>
    <row r="731" spans="1:15" s="18" customFormat="1" ht="14.5" x14ac:dyDescent="0.4">
      <c r="A731" s="154" t="s">
        <v>2552</v>
      </c>
      <c r="B731" s="154" t="s">
        <v>2553</v>
      </c>
      <c r="C731" s="154" t="s">
        <v>2554</v>
      </c>
      <c r="D731" s="155">
        <v>4408894.609271083</v>
      </c>
      <c r="E731" s="155">
        <v>4408894.609271083</v>
      </c>
      <c r="F731" s="155">
        <f t="shared" si="66"/>
        <v>0</v>
      </c>
      <c r="G731" s="156">
        <f t="shared" si="67"/>
        <v>1</v>
      </c>
      <c r="H731" s="155">
        <v>338081</v>
      </c>
      <c r="I731" s="155">
        <v>1263126.4992832216</v>
      </c>
      <c r="J731" s="155">
        <f t="shared" si="68"/>
        <v>6010102.1085543046</v>
      </c>
      <c r="K731" s="155">
        <v>6010102.1085543046</v>
      </c>
      <c r="L731" s="155">
        <f t="shared" si="71"/>
        <v>0</v>
      </c>
      <c r="M731" s="155">
        <v>9639898.1559695043</v>
      </c>
      <c r="N731" s="156">
        <f t="shared" si="69"/>
        <v>0.62346116227717097</v>
      </c>
      <c r="O731" s="157">
        <f t="shared" si="70"/>
        <v>3629796.0474151997</v>
      </c>
    </row>
    <row r="732" spans="1:15" s="18" customFormat="1" ht="14.5" x14ac:dyDescent="0.4">
      <c r="A732" s="154" t="s">
        <v>2555</v>
      </c>
      <c r="B732" s="154" t="s">
        <v>2556</v>
      </c>
      <c r="C732" s="154" t="s">
        <v>2557</v>
      </c>
      <c r="D732" s="155">
        <v>5012058.508441194</v>
      </c>
      <c r="E732" s="155">
        <v>5012058.508441194</v>
      </c>
      <c r="F732" s="155">
        <f t="shared" si="66"/>
        <v>0</v>
      </c>
      <c r="G732" s="156">
        <f t="shared" si="67"/>
        <v>1</v>
      </c>
      <c r="H732" s="155">
        <v>338081</v>
      </c>
      <c r="I732" s="155">
        <v>1304961.3532786909</v>
      </c>
      <c r="J732" s="155">
        <f t="shared" si="68"/>
        <v>6655100.8617198849</v>
      </c>
      <c r="K732" s="155">
        <v>6655100.8617198849</v>
      </c>
      <c r="L732" s="155">
        <f t="shared" si="71"/>
        <v>0</v>
      </c>
      <c r="M732" s="155">
        <v>9496275.1526287552</v>
      </c>
      <c r="N732" s="156">
        <f t="shared" si="69"/>
        <v>0.70081171351460081</v>
      </c>
      <c r="O732" s="157">
        <f t="shared" si="70"/>
        <v>2841174.2909088703</v>
      </c>
    </row>
    <row r="733" spans="1:15" s="18" customFormat="1" ht="14.5" x14ac:dyDescent="0.4">
      <c r="A733" s="154" t="s">
        <v>2558</v>
      </c>
      <c r="B733" s="154" t="s">
        <v>2559</v>
      </c>
      <c r="C733" s="154" t="s">
        <v>2560</v>
      </c>
      <c r="D733" s="155">
        <v>3138170.0707993438</v>
      </c>
      <c r="E733" s="155">
        <v>3138170.0707993438</v>
      </c>
      <c r="F733" s="155">
        <f t="shared" si="66"/>
        <v>0</v>
      </c>
      <c r="G733" s="156">
        <f t="shared" si="67"/>
        <v>1</v>
      </c>
      <c r="H733" s="155">
        <v>338081</v>
      </c>
      <c r="I733" s="155">
        <v>926931.56331539189</v>
      </c>
      <c r="J733" s="155">
        <f t="shared" si="68"/>
        <v>4403182.6341147358</v>
      </c>
      <c r="K733" s="155">
        <v>4403182.6341147358</v>
      </c>
      <c r="L733" s="155">
        <f t="shared" si="71"/>
        <v>0</v>
      </c>
      <c r="M733" s="155">
        <v>5864486.7673012353</v>
      </c>
      <c r="N733" s="156">
        <f t="shared" si="69"/>
        <v>0.75082148000839066</v>
      </c>
      <c r="O733" s="157">
        <f t="shared" si="70"/>
        <v>1461304.1331864996</v>
      </c>
    </row>
    <row r="734" spans="1:15" s="18" customFormat="1" ht="14.5" x14ac:dyDescent="0.4">
      <c r="A734" s="154" t="s">
        <v>2561</v>
      </c>
      <c r="B734" s="154" t="s">
        <v>2562</v>
      </c>
      <c r="C734" s="154" t="s">
        <v>2563</v>
      </c>
      <c r="D734" s="155">
        <v>2492886.8414393514</v>
      </c>
      <c r="E734" s="155">
        <v>2492887.1540118279</v>
      </c>
      <c r="F734" s="155">
        <f t="shared" si="66"/>
        <v>0</v>
      </c>
      <c r="G734" s="156">
        <f t="shared" si="67"/>
        <v>0.99999987461426965</v>
      </c>
      <c r="H734" s="155">
        <v>338081</v>
      </c>
      <c r="I734" s="155">
        <v>817856.2195455794</v>
      </c>
      <c r="J734" s="155">
        <f t="shared" si="68"/>
        <v>3648824.060984931</v>
      </c>
      <c r="K734" s="155">
        <v>3648824.461121181</v>
      </c>
      <c r="L734" s="155">
        <f t="shared" si="71"/>
        <v>0</v>
      </c>
      <c r="M734" s="155">
        <v>4578650.7791520432</v>
      </c>
      <c r="N734" s="156">
        <f t="shared" si="69"/>
        <v>0.79692124099071071</v>
      </c>
      <c r="O734" s="157">
        <f t="shared" si="70"/>
        <v>929826.71816711221</v>
      </c>
    </row>
    <row r="735" spans="1:15" s="18" customFormat="1" ht="14.5" x14ac:dyDescent="0.4">
      <c r="A735" s="154" t="s">
        <v>2564</v>
      </c>
      <c r="B735" s="154" t="s">
        <v>2565</v>
      </c>
      <c r="C735" s="154" t="s">
        <v>2566</v>
      </c>
      <c r="D735" s="155">
        <v>6872463.5564186946</v>
      </c>
      <c r="E735" s="155">
        <v>6872463.5564186946</v>
      </c>
      <c r="F735" s="155">
        <f t="shared" si="66"/>
        <v>0</v>
      </c>
      <c r="G735" s="156">
        <f t="shared" si="67"/>
        <v>1</v>
      </c>
      <c r="H735" s="155">
        <v>338081</v>
      </c>
      <c r="I735" s="155">
        <v>2020119.1818723867</v>
      </c>
      <c r="J735" s="155">
        <f t="shared" si="68"/>
        <v>9230663.738291081</v>
      </c>
      <c r="K735" s="155">
        <v>9230663.738291081</v>
      </c>
      <c r="L735" s="155">
        <f t="shared" si="71"/>
        <v>0</v>
      </c>
      <c r="M735" s="155">
        <v>15004689.114762591</v>
      </c>
      <c r="N735" s="156">
        <f t="shared" si="69"/>
        <v>0.61518527093036224</v>
      </c>
      <c r="O735" s="157">
        <f t="shared" si="70"/>
        <v>5774025.3764715102</v>
      </c>
    </row>
    <row r="736" spans="1:15" s="18" customFormat="1" ht="14.5" x14ac:dyDescent="0.4">
      <c r="A736" s="154" t="s">
        <v>2567</v>
      </c>
      <c r="B736" s="154" t="s">
        <v>2568</v>
      </c>
      <c r="C736" s="154" t="s">
        <v>2569</v>
      </c>
      <c r="D736" s="155">
        <v>6855740.1632283544</v>
      </c>
      <c r="E736" s="155">
        <v>6855740.1632283544</v>
      </c>
      <c r="F736" s="155">
        <f t="shared" si="66"/>
        <v>0</v>
      </c>
      <c r="G736" s="156">
        <f t="shared" si="67"/>
        <v>1</v>
      </c>
      <c r="H736" s="155">
        <v>338081</v>
      </c>
      <c r="I736" s="155">
        <v>1939669.5044867308</v>
      </c>
      <c r="J736" s="155">
        <f t="shared" si="68"/>
        <v>9133490.6677150857</v>
      </c>
      <c r="K736" s="155">
        <v>9133490.6677150857</v>
      </c>
      <c r="L736" s="155">
        <f t="shared" si="71"/>
        <v>0</v>
      </c>
      <c r="M736" s="155">
        <v>24827962.93739029</v>
      </c>
      <c r="N736" s="156">
        <f t="shared" si="69"/>
        <v>0.36787112542206502</v>
      </c>
      <c r="O736" s="157">
        <f t="shared" si="70"/>
        <v>15694472.269675205</v>
      </c>
    </row>
    <row r="737" spans="1:15" s="18" customFormat="1" ht="14.5" x14ac:dyDescent="0.4">
      <c r="A737" s="154" t="s">
        <v>2570</v>
      </c>
      <c r="B737" s="154" t="s">
        <v>2571</v>
      </c>
      <c r="C737" s="154" t="s">
        <v>2572</v>
      </c>
      <c r="D737" s="155">
        <v>3568583.753153109</v>
      </c>
      <c r="E737" s="155">
        <v>3568583.753153109</v>
      </c>
      <c r="F737" s="155">
        <f t="shared" si="66"/>
        <v>0</v>
      </c>
      <c r="G737" s="156">
        <f t="shared" si="67"/>
        <v>1</v>
      </c>
      <c r="H737" s="155">
        <v>338081</v>
      </c>
      <c r="I737" s="155">
        <v>1112697.1273666052</v>
      </c>
      <c r="J737" s="155">
        <f t="shared" si="68"/>
        <v>5019361.8805197142</v>
      </c>
      <c r="K737" s="155">
        <v>5019361.8805197142</v>
      </c>
      <c r="L737" s="155">
        <f t="shared" si="71"/>
        <v>0</v>
      </c>
      <c r="M737" s="155">
        <v>14459961.736343885</v>
      </c>
      <c r="N737" s="156">
        <f t="shared" si="69"/>
        <v>0.34712138054307395</v>
      </c>
      <c r="O737" s="157">
        <f t="shared" si="70"/>
        <v>9440599.8558241706</v>
      </c>
    </row>
    <row r="738" spans="1:15" s="18" customFormat="1" ht="14.5" x14ac:dyDescent="0.4">
      <c r="A738" s="154" t="s">
        <v>2573</v>
      </c>
      <c r="B738" s="154" t="s">
        <v>2574</v>
      </c>
      <c r="C738" s="154" t="s">
        <v>2575</v>
      </c>
      <c r="D738" s="155">
        <v>4768705.2064262433</v>
      </c>
      <c r="E738" s="155">
        <v>4768705.2064262433</v>
      </c>
      <c r="F738" s="155">
        <f t="shared" si="66"/>
        <v>0</v>
      </c>
      <c r="G738" s="156">
        <f t="shared" si="67"/>
        <v>1</v>
      </c>
      <c r="H738" s="155">
        <v>338081</v>
      </c>
      <c r="I738" s="155">
        <v>1335900.9940595513</v>
      </c>
      <c r="J738" s="155">
        <f t="shared" si="68"/>
        <v>6442687.2004857948</v>
      </c>
      <c r="K738" s="155">
        <v>6442687.2004857948</v>
      </c>
      <c r="L738" s="155">
        <f t="shared" si="71"/>
        <v>0</v>
      </c>
      <c r="M738" s="155">
        <v>13867376.356435142</v>
      </c>
      <c r="N738" s="156">
        <f t="shared" si="69"/>
        <v>0.46459308775420033</v>
      </c>
      <c r="O738" s="157">
        <f t="shared" si="70"/>
        <v>7424689.1559493477</v>
      </c>
    </row>
    <row r="739" spans="1:15" s="18" customFormat="1" ht="14.5" x14ac:dyDescent="0.4">
      <c r="A739" s="154" t="s">
        <v>2576</v>
      </c>
      <c r="B739" s="154" t="s">
        <v>2577</v>
      </c>
      <c r="C739" s="154" t="s">
        <v>2578</v>
      </c>
      <c r="D739" s="155">
        <v>4788536.2321120221</v>
      </c>
      <c r="E739" s="155">
        <v>4788536.2321120221</v>
      </c>
      <c r="F739" s="155">
        <f t="shared" si="66"/>
        <v>0</v>
      </c>
      <c r="G739" s="156">
        <f t="shared" si="67"/>
        <v>1</v>
      </c>
      <c r="H739" s="155">
        <v>338081</v>
      </c>
      <c r="I739" s="155">
        <v>1465714.9577146259</v>
      </c>
      <c r="J739" s="155">
        <f t="shared" si="68"/>
        <v>6592332.1898266478</v>
      </c>
      <c r="K739" s="155">
        <v>6592332.1898266478</v>
      </c>
      <c r="L739" s="155">
        <f t="shared" si="71"/>
        <v>0</v>
      </c>
      <c r="M739" s="155">
        <v>11332410.467353623</v>
      </c>
      <c r="N739" s="156">
        <f t="shared" si="69"/>
        <v>0.58172373907720865</v>
      </c>
      <c r="O739" s="157">
        <f t="shared" si="70"/>
        <v>4740078.2775269756</v>
      </c>
    </row>
    <row r="740" spans="1:15" s="18" customFormat="1" ht="14.5" x14ac:dyDescent="0.4">
      <c r="A740" s="154" t="s">
        <v>2579</v>
      </c>
      <c r="B740" s="154" t="s">
        <v>2580</v>
      </c>
      <c r="C740" s="154" t="s">
        <v>2581</v>
      </c>
      <c r="D740" s="155">
        <v>3137015.3135182103</v>
      </c>
      <c r="E740" s="155">
        <v>3137015.3135182103</v>
      </c>
      <c r="F740" s="155">
        <f t="shared" si="66"/>
        <v>0</v>
      </c>
      <c r="G740" s="156">
        <f t="shared" si="67"/>
        <v>1</v>
      </c>
      <c r="H740" s="155">
        <v>338081</v>
      </c>
      <c r="I740" s="155">
        <v>944029.42997778847</v>
      </c>
      <c r="J740" s="155">
        <f t="shared" si="68"/>
        <v>4419125.7434959989</v>
      </c>
      <c r="K740" s="155">
        <v>4419125.7434959989</v>
      </c>
      <c r="L740" s="155">
        <f t="shared" si="71"/>
        <v>0</v>
      </c>
      <c r="M740" s="155">
        <v>14646850.92244377</v>
      </c>
      <c r="N740" s="156">
        <f t="shared" si="69"/>
        <v>0.3017116625884716</v>
      </c>
      <c r="O740" s="157">
        <f t="shared" si="70"/>
        <v>10227725.178947771</v>
      </c>
    </row>
    <row r="741" spans="1:15" s="18" customFormat="1" ht="14.5" x14ac:dyDescent="0.4">
      <c r="A741" s="154" t="s">
        <v>2582</v>
      </c>
      <c r="B741" s="154" t="s">
        <v>2583</v>
      </c>
      <c r="C741" s="154" t="s">
        <v>2584</v>
      </c>
      <c r="D741" s="155">
        <v>3177887.4259938253</v>
      </c>
      <c r="E741" s="155">
        <v>3177887.4259938253</v>
      </c>
      <c r="F741" s="155">
        <f t="shared" si="66"/>
        <v>0</v>
      </c>
      <c r="G741" s="156">
        <f t="shared" si="67"/>
        <v>1</v>
      </c>
      <c r="H741" s="155">
        <v>338081</v>
      </c>
      <c r="I741" s="155">
        <v>902712.96635041176</v>
      </c>
      <c r="J741" s="155">
        <f t="shared" si="68"/>
        <v>4418681.3923442373</v>
      </c>
      <c r="K741" s="155">
        <v>4418681.3923442373</v>
      </c>
      <c r="L741" s="155">
        <f t="shared" si="71"/>
        <v>0</v>
      </c>
      <c r="M741" s="155">
        <v>7960016.1956763547</v>
      </c>
      <c r="N741" s="156">
        <f t="shared" si="69"/>
        <v>0.55510959823729178</v>
      </c>
      <c r="O741" s="157">
        <f t="shared" si="70"/>
        <v>3541334.8033321174</v>
      </c>
    </row>
    <row r="742" spans="1:15" s="18" customFormat="1" ht="14.5" x14ac:dyDescent="0.4">
      <c r="A742" s="154" t="s">
        <v>2585</v>
      </c>
      <c r="B742" s="154" t="s">
        <v>2586</v>
      </c>
      <c r="C742" s="154" t="s">
        <v>2587</v>
      </c>
      <c r="D742" s="155">
        <v>2296781.5577112851</v>
      </c>
      <c r="E742" s="155">
        <v>2296781.5577112851</v>
      </c>
      <c r="F742" s="155">
        <f t="shared" si="66"/>
        <v>0</v>
      </c>
      <c r="G742" s="156">
        <f t="shared" si="67"/>
        <v>1</v>
      </c>
      <c r="H742" s="155">
        <v>338081</v>
      </c>
      <c r="I742" s="155">
        <v>732826.67595138284</v>
      </c>
      <c r="J742" s="155">
        <f t="shared" si="68"/>
        <v>3367689.2336626677</v>
      </c>
      <c r="K742" s="155">
        <v>3367689.2336626677</v>
      </c>
      <c r="L742" s="155">
        <f t="shared" si="71"/>
        <v>0</v>
      </c>
      <c r="M742" s="155">
        <v>5393206.6876089228</v>
      </c>
      <c r="N742" s="156">
        <f t="shared" si="69"/>
        <v>0.62443170246006874</v>
      </c>
      <c r="O742" s="157">
        <f t="shared" si="70"/>
        <v>2025517.4539462551</v>
      </c>
    </row>
    <row r="743" spans="1:15" s="18" customFormat="1" ht="14.5" x14ac:dyDescent="0.4">
      <c r="A743" s="154" t="s">
        <v>2588</v>
      </c>
      <c r="B743" s="154" t="s">
        <v>2589</v>
      </c>
      <c r="C743" s="154" t="s">
        <v>2590</v>
      </c>
      <c r="D743" s="155">
        <v>10678344.235288052</v>
      </c>
      <c r="E743" s="155">
        <v>10678344.235288052</v>
      </c>
      <c r="F743" s="155">
        <f t="shared" si="66"/>
        <v>0</v>
      </c>
      <c r="G743" s="156">
        <f t="shared" si="67"/>
        <v>1</v>
      </c>
      <c r="H743" s="155">
        <v>338081</v>
      </c>
      <c r="I743" s="155">
        <v>3016934.2745490056</v>
      </c>
      <c r="J743" s="155">
        <f t="shared" si="68"/>
        <v>14033359.509837057</v>
      </c>
      <c r="K743" s="155">
        <v>14033359.509837057</v>
      </c>
      <c r="L743" s="155">
        <f t="shared" si="71"/>
        <v>0</v>
      </c>
      <c r="M743" s="155">
        <v>16077482.693472311</v>
      </c>
      <c r="N743" s="156">
        <f t="shared" si="69"/>
        <v>0.87285800752469811</v>
      </c>
      <c r="O743" s="157">
        <f t="shared" si="70"/>
        <v>2044123.1836352535</v>
      </c>
    </row>
    <row r="744" spans="1:15" s="18" customFormat="1" ht="14.5" x14ac:dyDescent="0.4">
      <c r="A744" s="154" t="s">
        <v>2591</v>
      </c>
      <c r="B744" s="154" t="s">
        <v>2592</v>
      </c>
      <c r="C744" s="154" t="s">
        <v>2593</v>
      </c>
      <c r="D744" s="155">
        <v>4455274.5725332117</v>
      </c>
      <c r="E744" s="155">
        <v>4455274.5725332117</v>
      </c>
      <c r="F744" s="155">
        <f t="shared" si="66"/>
        <v>0</v>
      </c>
      <c r="G744" s="156">
        <f t="shared" si="67"/>
        <v>1</v>
      </c>
      <c r="H744" s="155">
        <v>338081</v>
      </c>
      <c r="I744" s="155">
        <v>1403631.3251672224</v>
      </c>
      <c r="J744" s="155">
        <f t="shared" si="68"/>
        <v>6196986.8977004346</v>
      </c>
      <c r="K744" s="155">
        <v>6196986.8977004346</v>
      </c>
      <c r="L744" s="155">
        <f t="shared" si="71"/>
        <v>0</v>
      </c>
      <c r="M744" s="155">
        <v>11509205.995096242</v>
      </c>
      <c r="N744" s="156">
        <f t="shared" si="69"/>
        <v>0.5384373952765118</v>
      </c>
      <c r="O744" s="157">
        <f t="shared" si="70"/>
        <v>5312219.0973958075</v>
      </c>
    </row>
    <row r="745" spans="1:15" s="18" customFormat="1" ht="14.5" x14ac:dyDescent="0.4">
      <c r="A745" s="154" t="s">
        <v>2594</v>
      </c>
      <c r="B745" s="154" t="s">
        <v>2595</v>
      </c>
      <c r="C745" s="154" t="s">
        <v>2596</v>
      </c>
      <c r="D745" s="155">
        <v>10741652.651953461</v>
      </c>
      <c r="E745" s="155">
        <v>10741652.651953461</v>
      </c>
      <c r="F745" s="155">
        <f t="shared" si="66"/>
        <v>0</v>
      </c>
      <c r="G745" s="156">
        <f t="shared" si="67"/>
        <v>1</v>
      </c>
      <c r="H745" s="155">
        <v>338081</v>
      </c>
      <c r="I745" s="155">
        <v>3009156.9164468381</v>
      </c>
      <c r="J745" s="155">
        <f t="shared" si="68"/>
        <v>14088890.568400299</v>
      </c>
      <c r="K745" s="155">
        <v>14088890.568400299</v>
      </c>
      <c r="L745" s="155">
        <f t="shared" si="71"/>
        <v>0</v>
      </c>
      <c r="M745" s="155">
        <v>20379289.257125929</v>
      </c>
      <c r="N745" s="156">
        <f t="shared" si="69"/>
        <v>0.69133375510011486</v>
      </c>
      <c r="O745" s="157">
        <f t="shared" si="70"/>
        <v>6290398.6887256298</v>
      </c>
    </row>
    <row r="746" spans="1:15" s="18" customFormat="1" ht="14.5" x14ac:dyDescent="0.4">
      <c r="A746" s="154" t="s">
        <v>2597</v>
      </c>
      <c r="B746" s="154" t="s">
        <v>2598</v>
      </c>
      <c r="C746" s="154" t="s">
        <v>2599</v>
      </c>
      <c r="D746" s="155">
        <v>9362974.8782190029</v>
      </c>
      <c r="E746" s="155">
        <v>9362974.8782190029</v>
      </c>
      <c r="F746" s="155">
        <f t="shared" si="66"/>
        <v>0</v>
      </c>
      <c r="G746" s="156">
        <f t="shared" si="67"/>
        <v>1</v>
      </c>
      <c r="H746" s="155">
        <v>338081</v>
      </c>
      <c r="I746" s="155">
        <v>2622935.0560868974</v>
      </c>
      <c r="J746" s="155">
        <f t="shared" si="68"/>
        <v>12323990.934305901</v>
      </c>
      <c r="K746" s="155">
        <v>12323990.934305901</v>
      </c>
      <c r="L746" s="155">
        <f t="shared" si="71"/>
        <v>0</v>
      </c>
      <c r="M746" s="155">
        <v>18662830.932857234</v>
      </c>
      <c r="N746" s="156">
        <f t="shared" si="69"/>
        <v>0.66034949245607977</v>
      </c>
      <c r="O746" s="157">
        <f t="shared" si="70"/>
        <v>6338839.9985513333</v>
      </c>
    </row>
    <row r="747" spans="1:15" s="18" customFormat="1" ht="14.5" x14ac:dyDescent="0.4">
      <c r="A747" s="154" t="s">
        <v>2600</v>
      </c>
      <c r="B747" s="154" t="s">
        <v>2601</v>
      </c>
      <c r="C747" s="154" t="s">
        <v>2602</v>
      </c>
      <c r="D747" s="155">
        <v>3609583.4890368567</v>
      </c>
      <c r="E747" s="155">
        <v>3609583.4890368567</v>
      </c>
      <c r="F747" s="155">
        <f t="shared" si="66"/>
        <v>0</v>
      </c>
      <c r="G747" s="156">
        <f t="shared" si="67"/>
        <v>1</v>
      </c>
      <c r="H747" s="155">
        <v>338081</v>
      </c>
      <c r="I747" s="155">
        <v>1126128.6969329261</v>
      </c>
      <c r="J747" s="155">
        <f t="shared" si="68"/>
        <v>5073793.185969783</v>
      </c>
      <c r="K747" s="155">
        <v>5073793.185969783</v>
      </c>
      <c r="L747" s="155">
        <f t="shared" si="71"/>
        <v>0</v>
      </c>
      <c r="M747" s="155">
        <v>8114767.3631240996</v>
      </c>
      <c r="N747" s="156">
        <f t="shared" si="69"/>
        <v>0.62525429983693659</v>
      </c>
      <c r="O747" s="157">
        <f t="shared" si="70"/>
        <v>3040974.1771543166</v>
      </c>
    </row>
    <row r="748" spans="1:15" s="18" customFormat="1" ht="14.5" x14ac:dyDescent="0.4">
      <c r="A748" s="154" t="s">
        <v>2603</v>
      </c>
      <c r="B748" s="154" t="s">
        <v>2604</v>
      </c>
      <c r="C748" s="154" t="s">
        <v>2605</v>
      </c>
      <c r="D748" s="155">
        <v>1182578.9521703727</v>
      </c>
      <c r="E748" s="155">
        <v>1182578.9521703727</v>
      </c>
      <c r="F748" s="155">
        <f t="shared" si="66"/>
        <v>0</v>
      </c>
      <c r="G748" s="156">
        <f t="shared" si="67"/>
        <v>1</v>
      </c>
      <c r="H748" s="155">
        <v>338081</v>
      </c>
      <c r="I748" s="155">
        <v>393486.83841712406</v>
      </c>
      <c r="J748" s="155">
        <f t="shared" si="68"/>
        <v>1914146.7905874967</v>
      </c>
      <c r="K748" s="155">
        <v>1914146.7905874967</v>
      </c>
      <c r="L748" s="155">
        <f t="shared" si="71"/>
        <v>0</v>
      </c>
      <c r="M748" s="155">
        <v>3483260.4281501342</v>
      </c>
      <c r="N748" s="156">
        <f t="shared" si="69"/>
        <v>0.54952732650083491</v>
      </c>
      <c r="O748" s="157">
        <f t="shared" si="70"/>
        <v>1569113.6375626375</v>
      </c>
    </row>
    <row r="749" spans="1:15" s="18" customFormat="1" ht="14.5" x14ac:dyDescent="0.4">
      <c r="A749" s="154" t="s">
        <v>2606</v>
      </c>
      <c r="B749" s="154" t="s">
        <v>2607</v>
      </c>
      <c r="C749" s="154" t="s">
        <v>2608</v>
      </c>
      <c r="D749" s="155">
        <v>2083567.0111244014</v>
      </c>
      <c r="E749" s="155">
        <v>2083567.0111244014</v>
      </c>
      <c r="F749" s="155">
        <f t="shared" si="66"/>
        <v>0</v>
      </c>
      <c r="G749" s="156">
        <f t="shared" si="67"/>
        <v>1</v>
      </c>
      <c r="H749" s="155">
        <v>338081</v>
      </c>
      <c r="I749" s="155">
        <v>718597.23599243246</v>
      </c>
      <c r="J749" s="155">
        <f t="shared" si="68"/>
        <v>3140245.2471168339</v>
      </c>
      <c r="K749" s="155">
        <v>3140245.2471168339</v>
      </c>
      <c r="L749" s="155">
        <f t="shared" si="71"/>
        <v>0</v>
      </c>
      <c r="M749" s="155">
        <v>7623483.9507176112</v>
      </c>
      <c r="N749" s="156">
        <f t="shared" si="69"/>
        <v>0.41191734217807824</v>
      </c>
      <c r="O749" s="157">
        <f t="shared" si="70"/>
        <v>4483238.7036007773</v>
      </c>
    </row>
    <row r="750" spans="1:15" s="18" customFormat="1" ht="14.5" x14ac:dyDescent="0.4">
      <c r="A750" s="154" t="s">
        <v>2609</v>
      </c>
      <c r="B750" s="154" t="s">
        <v>2610</v>
      </c>
      <c r="C750" s="154" t="s">
        <v>2611</v>
      </c>
      <c r="D750" s="155">
        <v>6655658.1295375889</v>
      </c>
      <c r="E750" s="155">
        <v>6655658.1295375889</v>
      </c>
      <c r="F750" s="155">
        <f t="shared" si="66"/>
        <v>0</v>
      </c>
      <c r="G750" s="156">
        <f t="shared" si="67"/>
        <v>1</v>
      </c>
      <c r="H750" s="155">
        <v>338081</v>
      </c>
      <c r="I750" s="155">
        <v>1907433.1364952503</v>
      </c>
      <c r="J750" s="155">
        <f t="shared" si="68"/>
        <v>8901172.2660328392</v>
      </c>
      <c r="K750" s="155">
        <v>8901172.2660328392</v>
      </c>
      <c r="L750" s="155">
        <f t="shared" si="71"/>
        <v>0</v>
      </c>
      <c r="M750" s="155">
        <v>14520997.032167844</v>
      </c>
      <c r="N750" s="156">
        <f t="shared" si="69"/>
        <v>0.61298630158207401</v>
      </c>
      <c r="O750" s="157">
        <f t="shared" si="70"/>
        <v>5619824.7661350053</v>
      </c>
    </row>
    <row r="751" spans="1:15" s="18" customFormat="1" ht="14.5" x14ac:dyDescent="0.4">
      <c r="A751" s="154" t="s">
        <v>2612</v>
      </c>
      <c r="B751" s="154" t="s">
        <v>2613</v>
      </c>
      <c r="C751" s="154" t="s">
        <v>2614</v>
      </c>
      <c r="D751" s="155">
        <v>5410888.7012658576</v>
      </c>
      <c r="E751" s="155">
        <v>5410888.7012658576</v>
      </c>
      <c r="F751" s="155">
        <f t="shared" si="66"/>
        <v>0</v>
      </c>
      <c r="G751" s="156">
        <f t="shared" si="67"/>
        <v>1</v>
      </c>
      <c r="H751" s="155">
        <v>338081</v>
      </c>
      <c r="I751" s="155">
        <v>1515801.9853378204</v>
      </c>
      <c r="J751" s="155">
        <f t="shared" si="68"/>
        <v>7264771.6866036784</v>
      </c>
      <c r="K751" s="155">
        <v>7264771.6866036784</v>
      </c>
      <c r="L751" s="155">
        <f t="shared" si="71"/>
        <v>0</v>
      </c>
      <c r="M751" s="155">
        <v>12128688.003609799</v>
      </c>
      <c r="N751" s="156">
        <f t="shared" si="69"/>
        <v>0.5989742406137829</v>
      </c>
      <c r="O751" s="157">
        <f t="shared" si="70"/>
        <v>4863916.3170061205</v>
      </c>
    </row>
    <row r="752" spans="1:15" s="18" customFormat="1" ht="14.5" x14ac:dyDescent="0.4">
      <c r="A752" s="154" t="s">
        <v>2615</v>
      </c>
      <c r="B752" s="154" t="s">
        <v>2616</v>
      </c>
      <c r="C752" s="154" t="s">
        <v>2617</v>
      </c>
      <c r="D752" s="155">
        <v>6702920.0909942472</v>
      </c>
      <c r="E752" s="155">
        <v>6702920.0909942472</v>
      </c>
      <c r="F752" s="155">
        <f t="shared" si="66"/>
        <v>0</v>
      </c>
      <c r="G752" s="156">
        <f t="shared" si="67"/>
        <v>1</v>
      </c>
      <c r="H752" s="155">
        <v>338081</v>
      </c>
      <c r="I752" s="155">
        <v>1798072.3023777925</v>
      </c>
      <c r="J752" s="155">
        <f t="shared" si="68"/>
        <v>8839073.3933720402</v>
      </c>
      <c r="K752" s="155">
        <v>8839073.3933720402</v>
      </c>
      <c r="L752" s="155">
        <f t="shared" si="71"/>
        <v>0</v>
      </c>
      <c r="M752" s="155">
        <v>11733339.548841393</v>
      </c>
      <c r="N752" s="156">
        <f t="shared" si="69"/>
        <v>0.75332971969134344</v>
      </c>
      <c r="O752" s="157">
        <f t="shared" si="70"/>
        <v>2894266.1554693524</v>
      </c>
    </row>
    <row r="753" spans="1:15" s="18" customFormat="1" ht="14.5" x14ac:dyDescent="0.4">
      <c r="A753" s="154" t="s">
        <v>2618</v>
      </c>
      <c r="B753" s="154" t="s">
        <v>2619</v>
      </c>
      <c r="C753" s="154" t="s">
        <v>2620</v>
      </c>
      <c r="D753" s="155">
        <v>5646083.2996814288</v>
      </c>
      <c r="E753" s="155">
        <v>5646083.2996814288</v>
      </c>
      <c r="F753" s="155">
        <f t="shared" si="66"/>
        <v>0</v>
      </c>
      <c r="G753" s="156">
        <f t="shared" si="67"/>
        <v>1</v>
      </c>
      <c r="H753" s="155">
        <v>338081</v>
      </c>
      <c r="I753" s="155">
        <v>1613845.3810423093</v>
      </c>
      <c r="J753" s="155">
        <f t="shared" si="68"/>
        <v>7598009.6807237379</v>
      </c>
      <c r="K753" s="155">
        <v>7598009.6807237379</v>
      </c>
      <c r="L753" s="155">
        <f t="shared" si="71"/>
        <v>0</v>
      </c>
      <c r="M753" s="155">
        <v>13428643.114876132</v>
      </c>
      <c r="N753" s="156">
        <f t="shared" si="69"/>
        <v>0.56580621107628737</v>
      </c>
      <c r="O753" s="157">
        <f t="shared" si="70"/>
        <v>5830633.4341523945</v>
      </c>
    </row>
    <row r="754" spans="1:15" s="18" customFormat="1" ht="14.5" x14ac:dyDescent="0.4">
      <c r="A754" s="154" t="s">
        <v>2621</v>
      </c>
      <c r="B754" s="154" t="s">
        <v>2622</v>
      </c>
      <c r="C754" s="154" t="s">
        <v>2623</v>
      </c>
      <c r="D754" s="155">
        <v>3412940.551057538</v>
      </c>
      <c r="E754" s="155">
        <v>3412940.551057538</v>
      </c>
      <c r="F754" s="155">
        <f t="shared" si="66"/>
        <v>0</v>
      </c>
      <c r="G754" s="156">
        <f t="shared" si="67"/>
        <v>1</v>
      </c>
      <c r="H754" s="155">
        <v>338081</v>
      </c>
      <c r="I754" s="155">
        <v>1016198.3847009549</v>
      </c>
      <c r="J754" s="155">
        <f t="shared" si="68"/>
        <v>4767219.9357584929</v>
      </c>
      <c r="K754" s="155">
        <v>4767219.9357584929</v>
      </c>
      <c r="L754" s="155">
        <f t="shared" si="71"/>
        <v>0</v>
      </c>
      <c r="M754" s="155">
        <v>7721507.8970145434</v>
      </c>
      <c r="N754" s="156">
        <f t="shared" si="69"/>
        <v>0.6173949440110913</v>
      </c>
      <c r="O754" s="157">
        <f t="shared" si="70"/>
        <v>2954287.9612560505</v>
      </c>
    </row>
    <row r="755" spans="1:15" s="18" customFormat="1" ht="14.5" x14ac:dyDescent="0.4">
      <c r="A755" s="154" t="s">
        <v>2624</v>
      </c>
      <c r="B755" s="154" t="s">
        <v>2625</v>
      </c>
      <c r="C755" s="154" t="s">
        <v>2626</v>
      </c>
      <c r="D755" s="155">
        <v>9507043.8412028495</v>
      </c>
      <c r="E755" s="155">
        <v>9507043.8412028495</v>
      </c>
      <c r="F755" s="155">
        <f t="shared" si="66"/>
        <v>0</v>
      </c>
      <c r="G755" s="156">
        <f t="shared" si="67"/>
        <v>1</v>
      </c>
      <c r="H755" s="155">
        <v>338081</v>
      </c>
      <c r="I755" s="155">
        <v>2663294.3757592738</v>
      </c>
      <c r="J755" s="155">
        <f t="shared" si="68"/>
        <v>12508419.216962123</v>
      </c>
      <c r="K755" s="155">
        <v>12508419.216962123</v>
      </c>
      <c r="L755" s="155">
        <f t="shared" si="71"/>
        <v>0</v>
      </c>
      <c r="M755" s="155">
        <v>20486054.699404009</v>
      </c>
      <c r="N755" s="156">
        <f t="shared" si="69"/>
        <v>0.61058214480536488</v>
      </c>
      <c r="O755" s="157">
        <f t="shared" si="70"/>
        <v>7977635.4824418854</v>
      </c>
    </row>
    <row r="756" spans="1:15" s="18" customFormat="1" ht="14.5" x14ac:dyDescent="0.4">
      <c r="A756" s="154" t="s">
        <v>2627</v>
      </c>
      <c r="B756" s="154" t="s">
        <v>2628</v>
      </c>
      <c r="C756" s="154" t="s">
        <v>2629</v>
      </c>
      <c r="D756" s="155">
        <v>4812503.9920248454</v>
      </c>
      <c r="E756" s="155">
        <v>4812503.9920248454</v>
      </c>
      <c r="F756" s="155">
        <f t="shared" si="66"/>
        <v>0</v>
      </c>
      <c r="G756" s="156">
        <f t="shared" si="67"/>
        <v>1</v>
      </c>
      <c r="H756" s="155">
        <v>338081</v>
      </c>
      <c r="I756" s="155">
        <v>1333185.8305953671</v>
      </c>
      <c r="J756" s="155">
        <f t="shared" si="68"/>
        <v>6483770.822620213</v>
      </c>
      <c r="K756" s="155">
        <v>6483770.822620213</v>
      </c>
      <c r="L756" s="155">
        <f t="shared" si="71"/>
        <v>0</v>
      </c>
      <c r="M756" s="155">
        <v>10373903.237702543</v>
      </c>
      <c r="N756" s="156">
        <f t="shared" si="69"/>
        <v>0.62500783688205497</v>
      </c>
      <c r="O756" s="157">
        <f t="shared" si="70"/>
        <v>3890132.4150823299</v>
      </c>
    </row>
    <row r="757" spans="1:15" s="18" customFormat="1" ht="14.5" x14ac:dyDescent="0.4">
      <c r="A757" s="154" t="s">
        <v>2630</v>
      </c>
      <c r="B757" s="154" t="s">
        <v>2631</v>
      </c>
      <c r="C757" s="154" t="s">
        <v>2632</v>
      </c>
      <c r="D757" s="155">
        <v>7953836.399396087</v>
      </c>
      <c r="E757" s="155">
        <v>7953836.399396087</v>
      </c>
      <c r="F757" s="155">
        <f t="shared" si="66"/>
        <v>0</v>
      </c>
      <c r="G757" s="156">
        <f t="shared" si="67"/>
        <v>1</v>
      </c>
      <c r="H757" s="155">
        <v>338081</v>
      </c>
      <c r="I757" s="155">
        <v>2228180.0394939175</v>
      </c>
      <c r="J757" s="155">
        <f t="shared" si="68"/>
        <v>10520097.438890005</v>
      </c>
      <c r="K757" s="155">
        <v>10520097.438890005</v>
      </c>
      <c r="L757" s="155">
        <f t="shared" si="71"/>
        <v>0</v>
      </c>
      <c r="M757" s="155">
        <v>18234061.726979345</v>
      </c>
      <c r="N757" s="156">
        <f t="shared" si="69"/>
        <v>0.5769475609114747</v>
      </c>
      <c r="O757" s="157">
        <f t="shared" si="70"/>
        <v>7713964.2880893406</v>
      </c>
    </row>
    <row r="758" spans="1:15" s="18" customFormat="1" ht="14.5" x14ac:dyDescent="0.4">
      <c r="A758" s="154" t="s">
        <v>2633</v>
      </c>
      <c r="B758" s="154" t="s">
        <v>2634</v>
      </c>
      <c r="C758" s="154" t="s">
        <v>2635</v>
      </c>
      <c r="D758" s="155">
        <v>4794267.733917227</v>
      </c>
      <c r="E758" s="155">
        <v>4794267.733917227</v>
      </c>
      <c r="F758" s="155">
        <f t="shared" si="66"/>
        <v>0</v>
      </c>
      <c r="G758" s="156">
        <f t="shared" si="67"/>
        <v>1</v>
      </c>
      <c r="H758" s="155">
        <v>338081</v>
      </c>
      <c r="I758" s="155">
        <v>1427442.7227416139</v>
      </c>
      <c r="J758" s="155">
        <f t="shared" si="68"/>
        <v>6559791.4566588411</v>
      </c>
      <c r="K758" s="155">
        <v>6559791.4566588411</v>
      </c>
      <c r="L758" s="155">
        <f t="shared" si="71"/>
        <v>0</v>
      </c>
      <c r="M758" s="155">
        <v>10179564.37219744</v>
      </c>
      <c r="N758" s="156">
        <f t="shared" si="69"/>
        <v>0.64440787609487782</v>
      </c>
      <c r="O758" s="157">
        <f t="shared" si="70"/>
        <v>3619772.9155385988</v>
      </c>
    </row>
    <row r="759" spans="1:15" s="18" customFormat="1" ht="14.5" x14ac:dyDescent="0.4">
      <c r="A759" s="154" t="s">
        <v>2636</v>
      </c>
      <c r="B759" s="154" t="s">
        <v>2637</v>
      </c>
      <c r="C759" s="154" t="s">
        <v>2638</v>
      </c>
      <c r="D759" s="155">
        <v>1997348.559609601</v>
      </c>
      <c r="E759" s="155">
        <v>1997348.559609601</v>
      </c>
      <c r="F759" s="155">
        <f t="shared" si="66"/>
        <v>0</v>
      </c>
      <c r="G759" s="156">
        <f t="shared" si="67"/>
        <v>1</v>
      </c>
      <c r="H759" s="155">
        <v>338081</v>
      </c>
      <c r="I759" s="155">
        <v>631950.91548209742</v>
      </c>
      <c r="J759" s="155">
        <f t="shared" si="68"/>
        <v>2967380.4750916986</v>
      </c>
      <c r="K759" s="155">
        <v>2967380.4750916986</v>
      </c>
      <c r="L759" s="155">
        <f t="shared" si="71"/>
        <v>0</v>
      </c>
      <c r="M759" s="155">
        <v>8132615.7782392772</v>
      </c>
      <c r="N759" s="156">
        <f t="shared" si="69"/>
        <v>0.36487405233524273</v>
      </c>
      <c r="O759" s="157">
        <f t="shared" si="70"/>
        <v>5165235.3031475786</v>
      </c>
    </row>
    <row r="760" spans="1:15" s="18" customFormat="1" ht="14.5" x14ac:dyDescent="0.4">
      <c r="A760" s="154" t="s">
        <v>2639</v>
      </c>
      <c r="B760" s="154" t="s">
        <v>2640</v>
      </c>
      <c r="C760" s="154" t="s">
        <v>2641</v>
      </c>
      <c r="D760" s="155">
        <v>9057268.3832109198</v>
      </c>
      <c r="E760" s="155">
        <v>9057268.3832109198</v>
      </c>
      <c r="F760" s="155">
        <f t="shared" si="66"/>
        <v>0</v>
      </c>
      <c r="G760" s="156">
        <f t="shared" si="67"/>
        <v>1</v>
      </c>
      <c r="H760" s="155">
        <v>338081</v>
      </c>
      <c r="I760" s="155">
        <v>2683789.5775586492</v>
      </c>
      <c r="J760" s="155">
        <f t="shared" si="68"/>
        <v>12079138.96076957</v>
      </c>
      <c r="K760" s="155">
        <v>12079138.96076957</v>
      </c>
      <c r="L760" s="155">
        <f t="shared" si="71"/>
        <v>0</v>
      </c>
      <c r="M760" s="155">
        <v>18008011.230704203</v>
      </c>
      <c r="N760" s="156">
        <f t="shared" si="69"/>
        <v>0.67076473942743176</v>
      </c>
      <c r="O760" s="157">
        <f t="shared" si="70"/>
        <v>5928872.2699346337</v>
      </c>
    </row>
    <row r="761" spans="1:15" s="18" customFormat="1" ht="14.5" x14ac:dyDescent="0.4">
      <c r="A761" s="154" t="s">
        <v>2672</v>
      </c>
      <c r="B761" s="154" t="s">
        <v>2673</v>
      </c>
      <c r="C761" s="154" t="s">
        <v>2674</v>
      </c>
      <c r="D761" s="155">
        <v>1855036.3428088636</v>
      </c>
      <c r="E761" s="155">
        <v>1855036.3428088636</v>
      </c>
      <c r="F761" s="155">
        <f t="shared" si="66"/>
        <v>0</v>
      </c>
      <c r="G761" s="156">
        <f t="shared" si="67"/>
        <v>1</v>
      </c>
      <c r="H761" s="155">
        <v>338081</v>
      </c>
      <c r="I761" s="155">
        <v>548900.27077131567</v>
      </c>
      <c r="J761" s="155">
        <f t="shared" si="68"/>
        <v>2742017.6135801794</v>
      </c>
      <c r="K761" s="155">
        <v>2742017.6135801794</v>
      </c>
      <c r="L761" s="155">
        <f t="shared" si="71"/>
        <v>0</v>
      </c>
      <c r="M761" s="155">
        <v>3830997.8183436426</v>
      </c>
      <c r="N761" s="156">
        <f t="shared" si="69"/>
        <v>0.71574502090573078</v>
      </c>
      <c r="O761" s="157">
        <f t="shared" si="70"/>
        <v>1088980.2047634632</v>
      </c>
    </row>
    <row r="762" spans="1:15" s="18" customFormat="1" ht="14.5" x14ac:dyDescent="0.4">
      <c r="A762" s="154" t="s">
        <v>2675</v>
      </c>
      <c r="B762" s="154" t="s">
        <v>2676</v>
      </c>
      <c r="C762" s="154" t="s">
        <v>2677</v>
      </c>
      <c r="D762" s="155">
        <v>2968603.2445923416</v>
      </c>
      <c r="E762" s="155">
        <v>2968603.2445923416</v>
      </c>
      <c r="F762" s="155">
        <f t="shared" si="66"/>
        <v>0</v>
      </c>
      <c r="G762" s="156">
        <f t="shared" si="67"/>
        <v>1</v>
      </c>
      <c r="H762" s="155">
        <v>338081</v>
      </c>
      <c r="I762" s="155">
        <v>712534.32255691348</v>
      </c>
      <c r="J762" s="155">
        <f t="shared" si="68"/>
        <v>4019218.567149255</v>
      </c>
      <c r="K762" s="155">
        <v>4019218.567149255</v>
      </c>
      <c r="L762" s="155">
        <f t="shared" si="71"/>
        <v>0</v>
      </c>
      <c r="M762" s="155">
        <v>6248285.6567567214</v>
      </c>
      <c r="N762" s="156">
        <f t="shared" si="69"/>
        <v>0.64325141133760178</v>
      </c>
      <c r="O762" s="157">
        <f t="shared" si="70"/>
        <v>2229067.0896074665</v>
      </c>
    </row>
    <row r="763" spans="1:15" s="18" customFormat="1" ht="14.5" x14ac:dyDescent="0.4">
      <c r="A763" s="154" t="s">
        <v>2642</v>
      </c>
      <c r="B763" s="154" t="s">
        <v>2643</v>
      </c>
      <c r="C763" s="154" t="s">
        <v>2644</v>
      </c>
      <c r="D763" s="155">
        <v>3652926.9126862139</v>
      </c>
      <c r="E763" s="155">
        <v>3652926.9126862139</v>
      </c>
      <c r="F763" s="155">
        <f t="shared" si="66"/>
        <v>0</v>
      </c>
      <c r="G763" s="156">
        <f t="shared" si="67"/>
        <v>1</v>
      </c>
      <c r="H763" s="155">
        <v>338081</v>
      </c>
      <c r="I763" s="155">
        <v>945782.94174464117</v>
      </c>
      <c r="J763" s="155">
        <f t="shared" si="68"/>
        <v>4936790.8544308553</v>
      </c>
      <c r="K763" s="155">
        <v>4936790.8544308553</v>
      </c>
      <c r="L763" s="155">
        <f t="shared" si="71"/>
        <v>0</v>
      </c>
      <c r="M763" s="155">
        <v>9394693.9880778491</v>
      </c>
      <c r="N763" s="156">
        <f t="shared" si="69"/>
        <v>0.5254871378137268</v>
      </c>
      <c r="O763" s="157">
        <f t="shared" si="70"/>
        <v>4457903.1336469939</v>
      </c>
    </row>
    <row r="764" spans="1:15" s="18" customFormat="1" ht="14.5" x14ac:dyDescent="0.4">
      <c r="A764" s="154" t="s">
        <v>2645</v>
      </c>
      <c r="B764" s="154" t="s">
        <v>2646</v>
      </c>
      <c r="C764" s="154" t="s">
        <v>2647</v>
      </c>
      <c r="D764" s="155">
        <v>4985411.3937528264</v>
      </c>
      <c r="E764" s="155">
        <v>4985411.3937528264</v>
      </c>
      <c r="F764" s="155">
        <f t="shared" si="66"/>
        <v>0</v>
      </c>
      <c r="G764" s="156">
        <f t="shared" si="67"/>
        <v>1</v>
      </c>
      <c r="H764" s="155">
        <v>338081</v>
      </c>
      <c r="I764" s="155">
        <v>1339191.645961357</v>
      </c>
      <c r="J764" s="155">
        <f t="shared" si="68"/>
        <v>6662684.0397141837</v>
      </c>
      <c r="K764" s="155">
        <v>6662684.0397141837</v>
      </c>
      <c r="L764" s="155">
        <f t="shared" si="71"/>
        <v>0</v>
      </c>
      <c r="M764" s="155">
        <v>8291689.3580590039</v>
      </c>
      <c r="N764" s="156">
        <f t="shared" si="69"/>
        <v>0.80353758468272463</v>
      </c>
      <c r="O764" s="157">
        <f t="shared" si="70"/>
        <v>1629005.3183448203</v>
      </c>
    </row>
    <row r="765" spans="1:15" s="18" customFormat="1" ht="14.5" x14ac:dyDescent="0.4">
      <c r="A765" s="154" t="s">
        <v>2648</v>
      </c>
      <c r="B765" s="154" t="s">
        <v>2649</v>
      </c>
      <c r="C765" s="154" t="s">
        <v>2650</v>
      </c>
      <c r="D765" s="155">
        <v>4884548.3051715773</v>
      </c>
      <c r="E765" s="155">
        <v>4884548.3051715773</v>
      </c>
      <c r="F765" s="155">
        <f t="shared" si="66"/>
        <v>0</v>
      </c>
      <c r="G765" s="156">
        <f t="shared" si="67"/>
        <v>1</v>
      </c>
      <c r="H765" s="155">
        <v>338081</v>
      </c>
      <c r="I765" s="155">
        <v>1257322.0297413603</v>
      </c>
      <c r="J765" s="155">
        <f t="shared" si="68"/>
        <v>6479951.3349129371</v>
      </c>
      <c r="K765" s="155">
        <v>6479951.3349129371</v>
      </c>
      <c r="L765" s="155">
        <f t="shared" si="71"/>
        <v>0</v>
      </c>
      <c r="M765" s="155">
        <v>11923758.79314453</v>
      </c>
      <c r="N765" s="156">
        <f t="shared" si="69"/>
        <v>0.54344871003584316</v>
      </c>
      <c r="O765" s="157">
        <f t="shared" si="70"/>
        <v>5443807.4582315926</v>
      </c>
    </row>
    <row r="766" spans="1:15" s="18" customFormat="1" ht="14.5" x14ac:dyDescent="0.4">
      <c r="A766" s="154" t="s">
        <v>2651</v>
      </c>
      <c r="B766" s="154" t="s">
        <v>2652</v>
      </c>
      <c r="C766" s="154" t="s">
        <v>2653</v>
      </c>
      <c r="D766" s="155">
        <v>6715414.2825996689</v>
      </c>
      <c r="E766" s="155">
        <v>6715414.2825996689</v>
      </c>
      <c r="F766" s="155">
        <f t="shared" si="66"/>
        <v>0</v>
      </c>
      <c r="G766" s="156">
        <f t="shared" si="67"/>
        <v>1</v>
      </c>
      <c r="H766" s="155">
        <v>338081</v>
      </c>
      <c r="I766" s="155">
        <v>1925450.5825932201</v>
      </c>
      <c r="J766" s="155">
        <f t="shared" si="68"/>
        <v>8978945.8651928883</v>
      </c>
      <c r="K766" s="155">
        <v>8978945.8651928883</v>
      </c>
      <c r="L766" s="155">
        <f t="shared" si="71"/>
        <v>0</v>
      </c>
      <c r="M766" s="155">
        <v>12382890.758462673</v>
      </c>
      <c r="N766" s="156">
        <f t="shared" si="69"/>
        <v>0.7251090266670186</v>
      </c>
      <c r="O766" s="157">
        <f t="shared" si="70"/>
        <v>3403944.8932697847</v>
      </c>
    </row>
    <row r="767" spans="1:15" s="18" customFormat="1" ht="14.5" x14ac:dyDescent="0.4">
      <c r="A767" s="154" t="s">
        <v>2678</v>
      </c>
      <c r="B767" s="154" t="s">
        <v>2679</v>
      </c>
      <c r="C767" s="154" t="s">
        <v>2680</v>
      </c>
      <c r="D767" s="155">
        <v>4743952.9223824712</v>
      </c>
      <c r="E767" s="155">
        <v>4743952.9223824712</v>
      </c>
      <c r="F767" s="155">
        <f t="shared" si="66"/>
        <v>0</v>
      </c>
      <c r="G767" s="156">
        <f t="shared" si="67"/>
        <v>1</v>
      </c>
      <c r="H767" s="155">
        <v>338081</v>
      </c>
      <c r="I767" s="155">
        <v>1115338.6643727124</v>
      </c>
      <c r="J767" s="155">
        <f t="shared" si="68"/>
        <v>6197372.5867551835</v>
      </c>
      <c r="K767" s="155">
        <v>6197372.5867551835</v>
      </c>
      <c r="L767" s="155">
        <f t="shared" si="71"/>
        <v>0</v>
      </c>
      <c r="M767" s="155">
        <v>7967858.587498622</v>
      </c>
      <c r="N767" s="156">
        <f t="shared" si="69"/>
        <v>0.77779650814570322</v>
      </c>
      <c r="O767" s="157">
        <f t="shared" si="70"/>
        <v>1770486.0007434385</v>
      </c>
    </row>
    <row r="768" spans="1:15" s="18" customFormat="1" ht="14.5" x14ac:dyDescent="0.4">
      <c r="A768" s="154" t="s">
        <v>2681</v>
      </c>
      <c r="B768" s="154" t="s">
        <v>2682</v>
      </c>
      <c r="C768" s="154" t="s">
        <v>2683</v>
      </c>
      <c r="D768" s="155">
        <v>2869829.2038487075</v>
      </c>
      <c r="E768" s="155">
        <v>2869829.2038487075</v>
      </c>
      <c r="F768" s="155">
        <f t="shared" si="66"/>
        <v>0</v>
      </c>
      <c r="G768" s="156">
        <f t="shared" si="67"/>
        <v>1</v>
      </c>
      <c r="H768" s="155">
        <v>338081</v>
      </c>
      <c r="I768" s="155">
        <v>895772.54574107786</v>
      </c>
      <c r="J768" s="155">
        <f t="shared" si="68"/>
        <v>4103682.7495897855</v>
      </c>
      <c r="K768" s="155">
        <v>4103682.7495897855</v>
      </c>
      <c r="L768" s="155">
        <f t="shared" si="71"/>
        <v>0</v>
      </c>
      <c r="M768" s="155">
        <v>5475007.7510964274</v>
      </c>
      <c r="N768" s="156">
        <f t="shared" si="69"/>
        <v>0.74953003468679658</v>
      </c>
      <c r="O768" s="157">
        <f t="shared" si="70"/>
        <v>1371325.001506642</v>
      </c>
    </row>
    <row r="769" spans="1:15" s="18" customFormat="1" ht="14.5" x14ac:dyDescent="0.4">
      <c r="A769" s="154" t="s">
        <v>2684</v>
      </c>
      <c r="B769" s="154" t="s">
        <v>2685</v>
      </c>
      <c r="C769" s="154" t="s">
        <v>2686</v>
      </c>
      <c r="D769" s="155">
        <v>5567846.1893443801</v>
      </c>
      <c r="E769" s="155">
        <v>5567846.1893443801</v>
      </c>
      <c r="F769" s="155">
        <f t="shared" si="66"/>
        <v>0</v>
      </c>
      <c r="G769" s="156">
        <f t="shared" si="67"/>
        <v>1</v>
      </c>
      <c r="H769" s="155">
        <v>338081</v>
      </c>
      <c r="I769" s="155">
        <v>1559772.0066175209</v>
      </c>
      <c r="J769" s="155">
        <f t="shared" si="68"/>
        <v>7465699.195961901</v>
      </c>
      <c r="K769" s="155">
        <v>7465699.195961901</v>
      </c>
      <c r="L769" s="155">
        <f t="shared" si="71"/>
        <v>0</v>
      </c>
      <c r="M769" s="155">
        <v>10593617.935777619</v>
      </c>
      <c r="N769" s="156">
        <f t="shared" si="69"/>
        <v>0.70473555316245085</v>
      </c>
      <c r="O769" s="157">
        <f t="shared" si="70"/>
        <v>3127918.7398157185</v>
      </c>
    </row>
    <row r="770" spans="1:15" s="18" customFormat="1" ht="14.5" x14ac:dyDescent="0.4">
      <c r="A770" s="154" t="s">
        <v>2687</v>
      </c>
      <c r="B770" s="154" t="s">
        <v>2688</v>
      </c>
      <c r="C770" s="154" t="s">
        <v>2689</v>
      </c>
      <c r="D770" s="155">
        <v>7394943.5668530287</v>
      </c>
      <c r="E770" s="155">
        <v>7394943.5668530287</v>
      </c>
      <c r="F770" s="155">
        <f t="shared" si="66"/>
        <v>0</v>
      </c>
      <c r="G770" s="156">
        <f t="shared" si="67"/>
        <v>1</v>
      </c>
      <c r="H770" s="155">
        <v>338081</v>
      </c>
      <c r="I770" s="155">
        <v>2109348.4387385226</v>
      </c>
      <c r="J770" s="155">
        <f t="shared" si="68"/>
        <v>9842373.0055915508</v>
      </c>
      <c r="K770" s="155">
        <v>9842373.0055915508</v>
      </c>
      <c r="L770" s="155">
        <f t="shared" si="71"/>
        <v>0</v>
      </c>
      <c r="M770" s="155">
        <v>12279849.427069969</v>
      </c>
      <c r="N770" s="156">
        <f t="shared" si="69"/>
        <v>0.80150600087121648</v>
      </c>
      <c r="O770" s="157">
        <f t="shared" si="70"/>
        <v>2437476.4214784186</v>
      </c>
    </row>
    <row r="771" spans="1:15" s="18" customFormat="1" ht="14.5" x14ac:dyDescent="0.4">
      <c r="A771" s="154" t="s">
        <v>2654</v>
      </c>
      <c r="B771" s="154" t="s">
        <v>2655</v>
      </c>
      <c r="C771" s="154" t="s">
        <v>2656</v>
      </c>
      <c r="D771" s="155">
        <v>2908701.6559271235</v>
      </c>
      <c r="E771" s="155">
        <v>2908701.6559271235</v>
      </c>
      <c r="F771" s="155">
        <f t="shared" si="66"/>
        <v>0</v>
      </c>
      <c r="G771" s="156">
        <f t="shared" si="67"/>
        <v>1</v>
      </c>
      <c r="H771" s="155">
        <v>338081</v>
      </c>
      <c r="I771" s="155">
        <v>883009.62462055788</v>
      </c>
      <c r="J771" s="155">
        <f t="shared" si="68"/>
        <v>4129792.2805476813</v>
      </c>
      <c r="K771" s="155">
        <v>4129792.2805476813</v>
      </c>
      <c r="L771" s="155">
        <f t="shared" si="71"/>
        <v>0</v>
      </c>
      <c r="M771" s="155">
        <v>6783021.8457131106</v>
      </c>
      <c r="N771" s="156">
        <f t="shared" si="69"/>
        <v>0.60884254458913789</v>
      </c>
      <c r="O771" s="157">
        <f t="shared" si="70"/>
        <v>2653229.5651654294</v>
      </c>
    </row>
    <row r="772" spans="1:15" s="18" customFormat="1" ht="14.5" x14ac:dyDescent="0.4">
      <c r="A772" s="154" t="s">
        <v>2690</v>
      </c>
      <c r="B772" s="154" t="s">
        <v>2691</v>
      </c>
      <c r="C772" s="154" t="s">
        <v>2692</v>
      </c>
      <c r="D772" s="155">
        <v>3184992.4949117764</v>
      </c>
      <c r="E772" s="155">
        <v>3184992.4949117764</v>
      </c>
      <c r="F772" s="155">
        <f t="shared" si="66"/>
        <v>0</v>
      </c>
      <c r="G772" s="156">
        <f t="shared" si="67"/>
        <v>1</v>
      </c>
      <c r="H772" s="155">
        <v>338081</v>
      </c>
      <c r="I772" s="155">
        <v>892241.48091493919</v>
      </c>
      <c r="J772" s="155">
        <f t="shared" si="68"/>
        <v>4415314.9758267161</v>
      </c>
      <c r="K772" s="155">
        <v>4415314.9758267161</v>
      </c>
      <c r="L772" s="155">
        <f t="shared" si="71"/>
        <v>0</v>
      </c>
      <c r="M772" s="155">
        <v>7357035.4738635244</v>
      </c>
      <c r="N772" s="156">
        <f t="shared" si="69"/>
        <v>0.60014865926805527</v>
      </c>
      <c r="O772" s="157">
        <f t="shared" si="70"/>
        <v>2941720.4980368083</v>
      </c>
    </row>
    <row r="773" spans="1:15" s="18" customFormat="1" ht="14.5" x14ac:dyDescent="0.4">
      <c r="A773" s="154" t="s">
        <v>2693</v>
      </c>
      <c r="B773" s="154" t="s">
        <v>2694</v>
      </c>
      <c r="C773" s="154" t="s">
        <v>2695</v>
      </c>
      <c r="D773" s="155">
        <v>1852952.3026062581</v>
      </c>
      <c r="E773" s="155">
        <v>1852952.3026062581</v>
      </c>
      <c r="F773" s="155">
        <f t="shared" si="66"/>
        <v>0</v>
      </c>
      <c r="G773" s="156">
        <f t="shared" si="67"/>
        <v>1</v>
      </c>
      <c r="H773" s="155">
        <v>338081</v>
      </c>
      <c r="I773" s="155">
        <v>288462.45242232009</v>
      </c>
      <c r="J773" s="155">
        <f t="shared" si="68"/>
        <v>2479495.755028578</v>
      </c>
      <c r="K773" s="155">
        <v>2479495.755028578</v>
      </c>
      <c r="L773" s="155">
        <f t="shared" si="71"/>
        <v>0</v>
      </c>
      <c r="M773" s="155">
        <v>3867086.2437032526</v>
      </c>
      <c r="N773" s="156">
        <f t="shared" si="69"/>
        <v>0.64117932695861701</v>
      </c>
      <c r="O773" s="157">
        <f t="shared" si="70"/>
        <v>1387590.4886746746</v>
      </c>
    </row>
    <row r="774" spans="1:15" s="18" customFormat="1" ht="14.5" x14ac:dyDescent="0.4">
      <c r="A774" s="154" t="s">
        <v>2696</v>
      </c>
      <c r="B774" s="154" t="s">
        <v>2697</v>
      </c>
      <c r="C774" s="154" t="s">
        <v>2698</v>
      </c>
      <c r="D774" s="155">
        <v>1697287.1002971225</v>
      </c>
      <c r="E774" s="155">
        <v>1697287.1002971225</v>
      </c>
      <c r="F774" s="155">
        <f t="shared" si="66"/>
        <v>0</v>
      </c>
      <c r="G774" s="156">
        <f t="shared" si="67"/>
        <v>1</v>
      </c>
      <c r="H774" s="155">
        <v>338081</v>
      </c>
      <c r="I774" s="155">
        <v>602271.93997320754</v>
      </c>
      <c r="J774" s="155">
        <f t="shared" si="68"/>
        <v>2637640.0402703299</v>
      </c>
      <c r="K774" s="155">
        <v>2637640.0402703299</v>
      </c>
      <c r="L774" s="155">
        <f t="shared" si="71"/>
        <v>0</v>
      </c>
      <c r="M774" s="155">
        <v>4115071.1189806676</v>
      </c>
      <c r="N774" s="156">
        <f t="shared" si="69"/>
        <v>0.64097070597498984</v>
      </c>
      <c r="O774" s="157">
        <f t="shared" si="70"/>
        <v>1477431.0787103376</v>
      </c>
    </row>
    <row r="775" spans="1:15" s="18" customFormat="1" ht="14.5" x14ac:dyDescent="0.4">
      <c r="A775" s="154" t="s">
        <v>2699</v>
      </c>
      <c r="B775" s="154" t="s">
        <v>2700</v>
      </c>
      <c r="C775" s="154" t="s">
        <v>2701</v>
      </c>
      <c r="D775" s="155">
        <v>7663510.2389775999</v>
      </c>
      <c r="E775" s="155">
        <v>7663510.2389775999</v>
      </c>
      <c r="F775" s="155">
        <f t="shared" si="66"/>
        <v>0</v>
      </c>
      <c r="G775" s="156">
        <f t="shared" si="67"/>
        <v>1</v>
      </c>
      <c r="H775" s="155">
        <v>338081</v>
      </c>
      <c r="I775" s="155">
        <v>2146848.3471921156</v>
      </c>
      <c r="J775" s="155">
        <f t="shared" si="68"/>
        <v>10148439.586169716</v>
      </c>
      <c r="K775" s="155">
        <v>10148439.586169716</v>
      </c>
      <c r="L775" s="155">
        <f t="shared" si="71"/>
        <v>0</v>
      </c>
      <c r="M775" s="155">
        <v>14584424.956439245</v>
      </c>
      <c r="N775" s="156">
        <f t="shared" si="69"/>
        <v>0.69584091361031175</v>
      </c>
      <c r="O775" s="157">
        <f t="shared" si="70"/>
        <v>4435985.3702695295</v>
      </c>
    </row>
    <row r="776" spans="1:15" s="18" customFormat="1" ht="14.5" x14ac:dyDescent="0.4">
      <c r="A776" s="154" t="s">
        <v>2702</v>
      </c>
      <c r="B776" s="154" t="s">
        <v>2703</v>
      </c>
      <c r="C776" s="154" t="s">
        <v>2704</v>
      </c>
      <c r="D776" s="155">
        <v>14207206.610946961</v>
      </c>
      <c r="E776" s="155">
        <v>14207206.610946961</v>
      </c>
      <c r="F776" s="155">
        <f t="shared" ref="F776:F839" si="72">IF(D776="#N/A","#N/A",ROUND(IF(E776-D776&lt;0,0,E776-D776),0))</f>
        <v>0</v>
      </c>
      <c r="G776" s="156">
        <f t="shared" ref="G776:G839" si="73">IFERROR(D776/E776,"")</f>
        <v>1</v>
      </c>
      <c r="H776" s="155">
        <v>338081</v>
      </c>
      <c r="I776" s="155">
        <v>3713720.0479813404</v>
      </c>
      <c r="J776" s="155">
        <f t="shared" ref="J776:J839" si="74">IFERROR(IF(D776=0,0,D776+H776+I776),"#N/A")</f>
        <v>18259007.658928301</v>
      </c>
      <c r="K776" s="155">
        <v>18259007.658928301</v>
      </c>
      <c r="L776" s="155">
        <f t="shared" si="71"/>
        <v>0</v>
      </c>
      <c r="M776" s="155">
        <v>22062582.635174636</v>
      </c>
      <c r="N776" s="156">
        <f t="shared" ref="N776:N839" si="75">IFERROR(J776/M776,"#N/A")</f>
        <v>0.82760064679906287</v>
      </c>
      <c r="O776" s="157">
        <f t="shared" ref="O776:O839" si="76">IFERROR(M776-J776,"#N/A")</f>
        <v>3803574.9762463346</v>
      </c>
    </row>
    <row r="777" spans="1:15" s="18" customFormat="1" ht="14.5" x14ac:dyDescent="0.4">
      <c r="A777" s="154" t="s">
        <v>2657</v>
      </c>
      <c r="B777" s="154" t="s">
        <v>2658</v>
      </c>
      <c r="C777" s="154" t="s">
        <v>2659</v>
      </c>
      <c r="D777" s="155">
        <v>1482265.5154785146</v>
      </c>
      <c r="E777" s="155">
        <v>1482265.5154785146</v>
      </c>
      <c r="F777" s="155">
        <f t="shared" si="72"/>
        <v>0</v>
      </c>
      <c r="G777" s="156">
        <f t="shared" si="73"/>
        <v>1</v>
      </c>
      <c r="H777" s="155">
        <v>338081</v>
      </c>
      <c r="I777" s="155">
        <v>483748.36827711423</v>
      </c>
      <c r="J777" s="155">
        <f t="shared" si="74"/>
        <v>2304094.883755629</v>
      </c>
      <c r="K777" s="155">
        <v>2304094.883755629</v>
      </c>
      <c r="L777" s="155">
        <f t="shared" ref="L777:L840" si="77">IF(J777="#N/A","#N/A",ROUND(IF(K777-J777&lt;0,0,K777-J777),0))</f>
        <v>0</v>
      </c>
      <c r="M777" s="155">
        <v>4768682.530088922</v>
      </c>
      <c r="N777" s="156">
        <f t="shared" si="75"/>
        <v>0.48317221144781564</v>
      </c>
      <c r="O777" s="157">
        <f t="shared" si="76"/>
        <v>2464587.6463332931</v>
      </c>
    </row>
    <row r="778" spans="1:15" s="18" customFormat="1" ht="14.5" x14ac:dyDescent="0.4">
      <c r="A778" s="154" t="s">
        <v>2705</v>
      </c>
      <c r="B778" s="154" t="s">
        <v>2706</v>
      </c>
      <c r="C778" s="154" t="s">
        <v>2707</v>
      </c>
      <c r="D778" s="155">
        <v>5908577.4058088334</v>
      </c>
      <c r="E778" s="155">
        <v>5908577.4058088334</v>
      </c>
      <c r="F778" s="155">
        <f t="shared" si="72"/>
        <v>0</v>
      </c>
      <c r="G778" s="156">
        <f t="shared" si="73"/>
        <v>1</v>
      </c>
      <c r="H778" s="155">
        <v>338081</v>
      </c>
      <c r="I778" s="155">
        <v>1625180.8504246029</v>
      </c>
      <c r="J778" s="155">
        <f t="shared" si="74"/>
        <v>7871839.2562334361</v>
      </c>
      <c r="K778" s="155">
        <v>7871839.2562334361</v>
      </c>
      <c r="L778" s="155">
        <f t="shared" si="77"/>
        <v>0</v>
      </c>
      <c r="M778" s="155">
        <v>13229392.272419605</v>
      </c>
      <c r="N778" s="156">
        <f t="shared" si="75"/>
        <v>0.59502652080583496</v>
      </c>
      <c r="O778" s="157">
        <f t="shared" si="76"/>
        <v>5357553.0161861693</v>
      </c>
    </row>
    <row r="779" spans="1:15" s="18" customFormat="1" ht="14.5" x14ac:dyDescent="0.4">
      <c r="A779" s="154" t="s">
        <v>2708</v>
      </c>
      <c r="B779" s="154" t="s">
        <v>2709</v>
      </c>
      <c r="C779" s="154" t="s">
        <v>2710</v>
      </c>
      <c r="D779" s="155">
        <v>1996836.2387132265</v>
      </c>
      <c r="E779" s="155">
        <v>1996836.2387132265</v>
      </c>
      <c r="F779" s="155">
        <f t="shared" si="72"/>
        <v>0</v>
      </c>
      <c r="G779" s="156">
        <f t="shared" si="73"/>
        <v>1</v>
      </c>
      <c r="H779" s="155">
        <v>338081</v>
      </c>
      <c r="I779" s="155">
        <v>567535.27756866545</v>
      </c>
      <c r="J779" s="155">
        <f t="shared" si="74"/>
        <v>2902452.5162818916</v>
      </c>
      <c r="K779" s="155">
        <v>2902452.5162818916</v>
      </c>
      <c r="L779" s="155">
        <f t="shared" si="77"/>
        <v>0</v>
      </c>
      <c r="M779" s="155">
        <v>4063055.0814010394</v>
      </c>
      <c r="N779" s="156">
        <f t="shared" si="75"/>
        <v>0.71435224434148104</v>
      </c>
      <c r="O779" s="157">
        <f t="shared" si="76"/>
        <v>1160602.5651191478</v>
      </c>
    </row>
    <row r="780" spans="1:15" s="18" customFormat="1" ht="14.5" x14ac:dyDescent="0.4">
      <c r="A780" s="154" t="s">
        <v>2660</v>
      </c>
      <c r="B780" s="154" t="s">
        <v>2661</v>
      </c>
      <c r="C780" s="154" t="s">
        <v>2662</v>
      </c>
      <c r="D780" s="155">
        <v>4972194.1449332591</v>
      </c>
      <c r="E780" s="155">
        <v>4972194.1449332591</v>
      </c>
      <c r="F780" s="155">
        <f t="shared" si="72"/>
        <v>0</v>
      </c>
      <c r="G780" s="156">
        <f t="shared" si="73"/>
        <v>1</v>
      </c>
      <c r="H780" s="155">
        <v>338081</v>
      </c>
      <c r="I780" s="155">
        <v>1392905.9035804232</v>
      </c>
      <c r="J780" s="155">
        <f t="shared" si="74"/>
        <v>6703181.0485136826</v>
      </c>
      <c r="K780" s="155">
        <v>6703181.0485136826</v>
      </c>
      <c r="L780" s="155">
        <f t="shared" si="77"/>
        <v>0</v>
      </c>
      <c r="M780" s="155">
        <v>8706553.1671271697</v>
      </c>
      <c r="N780" s="156">
        <f t="shared" si="75"/>
        <v>0.76990066216128983</v>
      </c>
      <c r="O780" s="157">
        <f t="shared" si="76"/>
        <v>2003372.1186134871</v>
      </c>
    </row>
    <row r="781" spans="1:15" s="18" customFormat="1" ht="14.5" x14ac:dyDescent="0.4">
      <c r="A781" s="154" t="s">
        <v>2663</v>
      </c>
      <c r="B781" s="154" t="s">
        <v>2664</v>
      </c>
      <c r="C781" s="154" t="s">
        <v>2665</v>
      </c>
      <c r="D781" s="155">
        <v>3504242.0730737862</v>
      </c>
      <c r="E781" s="155">
        <v>3504242.0730737862</v>
      </c>
      <c r="F781" s="155">
        <f t="shared" si="72"/>
        <v>0</v>
      </c>
      <c r="G781" s="156">
        <f t="shared" si="73"/>
        <v>1</v>
      </c>
      <c r="H781" s="155">
        <v>338081</v>
      </c>
      <c r="I781" s="155">
        <v>1027514.3205331465</v>
      </c>
      <c r="J781" s="155">
        <f t="shared" si="74"/>
        <v>4869837.3936069328</v>
      </c>
      <c r="K781" s="155">
        <v>4869837.3936069328</v>
      </c>
      <c r="L781" s="155">
        <f t="shared" si="77"/>
        <v>0</v>
      </c>
      <c r="M781" s="155">
        <v>6451100.5357467514</v>
      </c>
      <c r="N781" s="156">
        <f t="shared" si="75"/>
        <v>0.75488474666024119</v>
      </c>
      <c r="O781" s="157">
        <f t="shared" si="76"/>
        <v>1581263.1421398185</v>
      </c>
    </row>
    <row r="782" spans="1:15" s="18" customFormat="1" ht="14.5" x14ac:dyDescent="0.4">
      <c r="A782" s="154" t="s">
        <v>2666</v>
      </c>
      <c r="B782" s="154" t="s">
        <v>2667</v>
      </c>
      <c r="C782" s="154" t="s">
        <v>2668</v>
      </c>
      <c r="D782" s="155">
        <v>1602275.5016525984</v>
      </c>
      <c r="E782" s="155">
        <v>1602275.5016525984</v>
      </c>
      <c r="F782" s="155">
        <f t="shared" si="72"/>
        <v>0</v>
      </c>
      <c r="G782" s="156">
        <f t="shared" si="73"/>
        <v>1</v>
      </c>
      <c r="H782" s="155">
        <v>338081</v>
      </c>
      <c r="I782" s="155">
        <v>471742.74786824267</v>
      </c>
      <c r="J782" s="155">
        <f t="shared" si="74"/>
        <v>2412099.2495208411</v>
      </c>
      <c r="K782" s="155">
        <v>2412099.2495208411</v>
      </c>
      <c r="L782" s="155">
        <f t="shared" si="77"/>
        <v>0</v>
      </c>
      <c r="M782" s="155">
        <v>3860688.0752280345</v>
      </c>
      <c r="N782" s="156">
        <f t="shared" si="75"/>
        <v>0.62478480584794938</v>
      </c>
      <c r="O782" s="157">
        <f t="shared" si="76"/>
        <v>1448588.8257071935</v>
      </c>
    </row>
    <row r="783" spans="1:15" s="18" customFormat="1" ht="14.5" x14ac:dyDescent="0.4">
      <c r="A783" s="154" t="s">
        <v>2669</v>
      </c>
      <c r="B783" s="154" t="s">
        <v>2670</v>
      </c>
      <c r="C783" s="154" t="s">
        <v>2671</v>
      </c>
      <c r="D783" s="155">
        <v>757715.3892869429</v>
      </c>
      <c r="E783" s="155">
        <v>757715.3892869429</v>
      </c>
      <c r="F783" s="155">
        <f t="shared" si="72"/>
        <v>0</v>
      </c>
      <c r="G783" s="156">
        <f t="shared" si="73"/>
        <v>1</v>
      </c>
      <c r="H783" s="155">
        <v>338081</v>
      </c>
      <c r="I783" s="155">
        <v>212265.07863580144</v>
      </c>
      <c r="J783" s="155">
        <f t="shared" si="74"/>
        <v>1308061.4679227443</v>
      </c>
      <c r="K783" s="155">
        <v>1308061.4679227443</v>
      </c>
      <c r="L783" s="155">
        <f t="shared" si="77"/>
        <v>0</v>
      </c>
      <c r="M783" s="155">
        <v>2484749.0888143806</v>
      </c>
      <c r="N783" s="156">
        <f t="shared" si="75"/>
        <v>0.52643603887863666</v>
      </c>
      <c r="O783" s="157">
        <f t="shared" si="76"/>
        <v>1176687.6208916362</v>
      </c>
    </row>
    <row r="784" spans="1:15" s="18" customFormat="1" ht="14.5" x14ac:dyDescent="0.4">
      <c r="A784" s="154" t="s">
        <v>153</v>
      </c>
      <c r="B784" s="154" t="s">
        <v>154</v>
      </c>
      <c r="C784" s="154" t="s">
        <v>155</v>
      </c>
      <c r="D784" s="155" t="e">
        <v>#N/A</v>
      </c>
      <c r="E784" s="155" t="e">
        <v>#N/A</v>
      </c>
      <c r="F784" s="155" t="e">
        <f t="shared" si="72"/>
        <v>#N/A</v>
      </c>
      <c r="G784" s="156" t="str">
        <f t="shared" si="73"/>
        <v/>
      </c>
      <c r="H784" s="155" t="e">
        <v>#N/A</v>
      </c>
      <c r="I784" s="155" t="e">
        <v>#N/A</v>
      </c>
      <c r="J784" s="155" t="str">
        <f t="shared" si="74"/>
        <v>#N/A</v>
      </c>
      <c r="K784" s="155" t="s">
        <v>5071</v>
      </c>
      <c r="L784" s="155" t="str">
        <f t="shared" si="77"/>
        <v>#N/A</v>
      </c>
      <c r="M784" s="155" t="e">
        <v>#N/A</v>
      </c>
      <c r="N784" s="156" t="str">
        <f t="shared" si="75"/>
        <v>#N/A</v>
      </c>
      <c r="O784" s="157" t="str">
        <f t="shared" si="76"/>
        <v>#N/A</v>
      </c>
    </row>
    <row r="785" spans="1:15" s="18" customFormat="1" ht="14.5" x14ac:dyDescent="0.4">
      <c r="A785" s="154" t="s">
        <v>2711</v>
      </c>
      <c r="B785" s="154" t="s">
        <v>2712</v>
      </c>
      <c r="C785" s="154" t="s">
        <v>2713</v>
      </c>
      <c r="D785" s="155">
        <v>1756188.3953170346</v>
      </c>
      <c r="E785" s="155">
        <v>1756188.3953170346</v>
      </c>
      <c r="F785" s="155">
        <f t="shared" si="72"/>
        <v>0</v>
      </c>
      <c r="G785" s="156">
        <f t="shared" si="73"/>
        <v>1</v>
      </c>
      <c r="H785" s="155">
        <v>338081</v>
      </c>
      <c r="I785" s="155">
        <v>521170.14253029885</v>
      </c>
      <c r="J785" s="155">
        <f t="shared" si="74"/>
        <v>2615439.5378473336</v>
      </c>
      <c r="K785" s="155">
        <v>2615439.5378473336</v>
      </c>
      <c r="L785" s="155">
        <f t="shared" si="77"/>
        <v>0</v>
      </c>
      <c r="M785" s="155">
        <v>6610381.7437304379</v>
      </c>
      <c r="N785" s="156">
        <f t="shared" si="75"/>
        <v>0.39565635378439767</v>
      </c>
      <c r="O785" s="157">
        <f t="shared" si="76"/>
        <v>3994942.2058831044</v>
      </c>
    </row>
    <row r="786" spans="1:15" s="18" customFormat="1" ht="14.5" x14ac:dyDescent="0.4">
      <c r="A786" s="154" t="s">
        <v>2714</v>
      </c>
      <c r="B786" s="154" t="s">
        <v>2715</v>
      </c>
      <c r="C786" s="154" t="s">
        <v>2716</v>
      </c>
      <c r="D786" s="155">
        <v>3395766.7134683067</v>
      </c>
      <c r="E786" s="155">
        <v>3395766.7134683067</v>
      </c>
      <c r="F786" s="155">
        <f t="shared" si="72"/>
        <v>0</v>
      </c>
      <c r="G786" s="156">
        <f t="shared" si="73"/>
        <v>1</v>
      </c>
      <c r="H786" s="155">
        <v>338081</v>
      </c>
      <c r="I786" s="155">
        <v>1032552.4738786967</v>
      </c>
      <c r="J786" s="155">
        <f t="shared" si="74"/>
        <v>4766400.1873470033</v>
      </c>
      <c r="K786" s="155">
        <v>4766400.1873470033</v>
      </c>
      <c r="L786" s="155">
        <f t="shared" si="77"/>
        <v>0</v>
      </c>
      <c r="M786" s="155">
        <v>10367115.887261583</v>
      </c>
      <c r="N786" s="156">
        <f t="shared" si="75"/>
        <v>0.45976144563056698</v>
      </c>
      <c r="O786" s="157">
        <f t="shared" si="76"/>
        <v>5600715.6999145793</v>
      </c>
    </row>
    <row r="787" spans="1:15" s="18" customFormat="1" ht="14.5" x14ac:dyDescent="0.4">
      <c r="A787" s="154" t="s">
        <v>2717</v>
      </c>
      <c r="B787" s="154" t="s">
        <v>2718</v>
      </c>
      <c r="C787" s="154" t="s">
        <v>2719</v>
      </c>
      <c r="D787" s="155">
        <v>875338.28741192445</v>
      </c>
      <c r="E787" s="155">
        <v>530335.16618521127</v>
      </c>
      <c r="F787" s="155">
        <f t="shared" si="72"/>
        <v>0</v>
      </c>
      <c r="G787" s="156">
        <f t="shared" si="73"/>
        <v>1.6505378923075718</v>
      </c>
      <c r="H787" s="155">
        <v>338081</v>
      </c>
      <c r="I787" s="155">
        <v>343948.25277756399</v>
      </c>
      <c r="J787" s="155">
        <f t="shared" si="74"/>
        <v>1557367.5401894883</v>
      </c>
      <c r="K787" s="155">
        <v>1115715.5535656693</v>
      </c>
      <c r="L787" s="155">
        <f t="shared" si="77"/>
        <v>0</v>
      </c>
      <c r="M787" s="155">
        <v>2849806.2491814829</v>
      </c>
      <c r="N787" s="156">
        <f t="shared" si="75"/>
        <v>0.54648190228258253</v>
      </c>
      <c r="O787" s="157">
        <f t="shared" si="76"/>
        <v>1292438.7089919946</v>
      </c>
    </row>
    <row r="788" spans="1:15" s="18" customFormat="1" ht="14.5" x14ac:dyDescent="0.4">
      <c r="A788" s="154" t="s">
        <v>2720</v>
      </c>
      <c r="B788" s="154" t="s">
        <v>2721</v>
      </c>
      <c r="C788" s="154" t="s">
        <v>2722</v>
      </c>
      <c r="D788" s="155">
        <v>1240024.659999155</v>
      </c>
      <c r="E788" s="155">
        <v>1240024.659999155</v>
      </c>
      <c r="F788" s="155">
        <f t="shared" si="72"/>
        <v>0</v>
      </c>
      <c r="G788" s="156">
        <f t="shared" si="73"/>
        <v>1</v>
      </c>
      <c r="H788" s="155">
        <v>338081</v>
      </c>
      <c r="I788" s="155">
        <v>319073.02801299974</v>
      </c>
      <c r="J788" s="155">
        <f t="shared" si="74"/>
        <v>1897178.6880121548</v>
      </c>
      <c r="K788" s="155">
        <v>1897178.6880121548</v>
      </c>
      <c r="L788" s="155">
        <f t="shared" si="77"/>
        <v>0</v>
      </c>
      <c r="M788" s="155">
        <v>7483426.569964882</v>
      </c>
      <c r="N788" s="156">
        <f t="shared" si="75"/>
        <v>0.25351737874018554</v>
      </c>
      <c r="O788" s="157">
        <f t="shared" si="76"/>
        <v>5586247.8819527272</v>
      </c>
    </row>
    <row r="789" spans="1:15" s="18" customFormat="1" ht="14.5" x14ac:dyDescent="0.4">
      <c r="A789" s="154" t="s">
        <v>2723</v>
      </c>
      <c r="B789" s="154" t="s">
        <v>2724</v>
      </c>
      <c r="C789" s="154" t="s">
        <v>2725</v>
      </c>
      <c r="D789" s="155">
        <v>1833949.8054091649</v>
      </c>
      <c r="E789" s="155">
        <v>1833949.8054091649</v>
      </c>
      <c r="F789" s="155">
        <f t="shared" si="72"/>
        <v>0</v>
      </c>
      <c r="G789" s="156">
        <f t="shared" si="73"/>
        <v>1</v>
      </c>
      <c r="H789" s="155">
        <v>338081</v>
      </c>
      <c r="I789" s="155">
        <v>600031.59203458088</v>
      </c>
      <c r="J789" s="155">
        <f t="shared" si="74"/>
        <v>2772062.3974437462</v>
      </c>
      <c r="K789" s="155">
        <v>2772062.3974437462</v>
      </c>
      <c r="L789" s="155">
        <f t="shared" si="77"/>
        <v>0</v>
      </c>
      <c r="M789" s="155">
        <v>4486553.0769428229</v>
      </c>
      <c r="N789" s="156">
        <f t="shared" si="75"/>
        <v>0.61786015899151114</v>
      </c>
      <c r="O789" s="157">
        <f t="shared" si="76"/>
        <v>1714490.6794990767</v>
      </c>
    </row>
    <row r="790" spans="1:15" s="18" customFormat="1" ht="14.5" x14ac:dyDescent="0.4">
      <c r="A790" s="154" t="s">
        <v>2726</v>
      </c>
      <c r="B790" s="154" t="s">
        <v>2727</v>
      </c>
      <c r="C790" s="154" t="s">
        <v>2728</v>
      </c>
      <c r="D790" s="155">
        <v>3453221.1165731344</v>
      </c>
      <c r="E790" s="155">
        <v>3453221.1165731344</v>
      </c>
      <c r="F790" s="155">
        <f t="shared" si="72"/>
        <v>0</v>
      </c>
      <c r="G790" s="156">
        <f t="shared" si="73"/>
        <v>1</v>
      </c>
      <c r="H790" s="155">
        <v>338081</v>
      </c>
      <c r="I790" s="155">
        <v>1088305.733612261</v>
      </c>
      <c r="J790" s="155">
        <f t="shared" si="74"/>
        <v>4879607.8501853952</v>
      </c>
      <c r="K790" s="155">
        <v>4879607.8501853952</v>
      </c>
      <c r="L790" s="155">
        <f t="shared" si="77"/>
        <v>0</v>
      </c>
      <c r="M790" s="155">
        <v>9629292.0191284586</v>
      </c>
      <c r="N790" s="156">
        <f t="shared" si="75"/>
        <v>0.50674627381661286</v>
      </c>
      <c r="O790" s="157">
        <f t="shared" si="76"/>
        <v>4749684.1689430634</v>
      </c>
    </row>
    <row r="791" spans="1:15" s="18" customFormat="1" ht="14.5" x14ac:dyDescent="0.4">
      <c r="A791" s="154" t="s">
        <v>2729</v>
      </c>
      <c r="B791" s="154" t="s">
        <v>2730</v>
      </c>
      <c r="C791" s="154" t="s">
        <v>2731</v>
      </c>
      <c r="D791" s="155">
        <v>1287005.5250018199</v>
      </c>
      <c r="E791" s="155">
        <v>1287005.5250018199</v>
      </c>
      <c r="F791" s="155">
        <f t="shared" si="72"/>
        <v>0</v>
      </c>
      <c r="G791" s="156">
        <f t="shared" si="73"/>
        <v>1</v>
      </c>
      <c r="H791" s="155">
        <v>338081</v>
      </c>
      <c r="I791" s="155">
        <v>384182.85824544291</v>
      </c>
      <c r="J791" s="155">
        <f t="shared" si="74"/>
        <v>2009269.3832472628</v>
      </c>
      <c r="K791" s="155">
        <v>2009269.3832472628</v>
      </c>
      <c r="L791" s="155">
        <f t="shared" si="77"/>
        <v>0</v>
      </c>
      <c r="M791" s="155">
        <v>3204805.3407656373</v>
      </c>
      <c r="N791" s="156">
        <f t="shared" si="75"/>
        <v>0.62695520307865016</v>
      </c>
      <c r="O791" s="157">
        <f t="shared" si="76"/>
        <v>1195535.9575183745</v>
      </c>
    </row>
    <row r="792" spans="1:15" s="18" customFormat="1" ht="14.5" x14ac:dyDescent="0.4">
      <c r="A792" s="154" t="s">
        <v>2732</v>
      </c>
      <c r="B792" s="154" t="s">
        <v>2733</v>
      </c>
      <c r="C792" s="154" t="s">
        <v>2734</v>
      </c>
      <c r="D792" s="155">
        <v>1654714.48085884</v>
      </c>
      <c r="E792" s="155">
        <v>1654714.48085884</v>
      </c>
      <c r="F792" s="155">
        <f t="shared" si="72"/>
        <v>0</v>
      </c>
      <c r="G792" s="156">
        <f t="shared" si="73"/>
        <v>1</v>
      </c>
      <c r="H792" s="155">
        <v>338081</v>
      </c>
      <c r="I792" s="155">
        <v>463550.67747160094</v>
      </c>
      <c r="J792" s="155">
        <f t="shared" si="74"/>
        <v>2456346.158330441</v>
      </c>
      <c r="K792" s="155">
        <v>2456346.158330441</v>
      </c>
      <c r="L792" s="155">
        <f t="shared" si="77"/>
        <v>0</v>
      </c>
      <c r="M792" s="155">
        <v>6324378.2823371664</v>
      </c>
      <c r="N792" s="156">
        <f t="shared" si="75"/>
        <v>0.3883933010760231</v>
      </c>
      <c r="O792" s="157">
        <f t="shared" si="76"/>
        <v>3868032.1240067254</v>
      </c>
    </row>
    <row r="793" spans="1:15" s="18" customFormat="1" ht="14.5" x14ac:dyDescent="0.4">
      <c r="A793" s="154" t="s">
        <v>2735</v>
      </c>
      <c r="B793" s="154" t="s">
        <v>2736</v>
      </c>
      <c r="C793" s="154" t="s">
        <v>2737</v>
      </c>
      <c r="D793" s="155">
        <v>1769402.4242076406</v>
      </c>
      <c r="E793" s="155">
        <v>1769402.4242076406</v>
      </c>
      <c r="F793" s="155">
        <f t="shared" si="72"/>
        <v>0</v>
      </c>
      <c r="G793" s="156">
        <f t="shared" si="73"/>
        <v>1</v>
      </c>
      <c r="H793" s="155">
        <v>338081</v>
      </c>
      <c r="I793" s="155">
        <v>497687.81014608807</v>
      </c>
      <c r="J793" s="155">
        <f t="shared" si="74"/>
        <v>2605171.2343537291</v>
      </c>
      <c r="K793" s="155">
        <v>2605171.2343537291</v>
      </c>
      <c r="L793" s="155">
        <f t="shared" si="77"/>
        <v>0</v>
      </c>
      <c r="M793" s="155">
        <v>5774153.6516233133</v>
      </c>
      <c r="N793" s="156">
        <f t="shared" si="75"/>
        <v>0.4511780239206703</v>
      </c>
      <c r="O793" s="157">
        <f t="shared" si="76"/>
        <v>3168982.4172695843</v>
      </c>
    </row>
    <row r="794" spans="1:15" s="18" customFormat="1" ht="14.5" x14ac:dyDescent="0.4">
      <c r="A794" s="154" t="s">
        <v>2738</v>
      </c>
      <c r="B794" s="154" t="s">
        <v>2739</v>
      </c>
      <c r="C794" s="154" t="s">
        <v>2740</v>
      </c>
      <c r="D794" s="155">
        <v>1025531.8028309675</v>
      </c>
      <c r="E794" s="155">
        <v>1025531.8028309675</v>
      </c>
      <c r="F794" s="155">
        <f t="shared" si="72"/>
        <v>0</v>
      </c>
      <c r="G794" s="156">
        <f t="shared" si="73"/>
        <v>1</v>
      </c>
      <c r="H794" s="155">
        <v>338081</v>
      </c>
      <c r="I794" s="155">
        <v>303105.1020949675</v>
      </c>
      <c r="J794" s="155">
        <f t="shared" si="74"/>
        <v>1666717.904925935</v>
      </c>
      <c r="K794" s="155">
        <v>1666717.904925935</v>
      </c>
      <c r="L794" s="155">
        <f t="shared" si="77"/>
        <v>0</v>
      </c>
      <c r="M794" s="155">
        <v>4691648.3714244841</v>
      </c>
      <c r="N794" s="156">
        <f t="shared" si="75"/>
        <v>0.35525209328931101</v>
      </c>
      <c r="O794" s="157">
        <f t="shared" si="76"/>
        <v>3024930.4664985491</v>
      </c>
    </row>
    <row r="795" spans="1:15" s="18" customFormat="1" ht="14.5" x14ac:dyDescent="0.4">
      <c r="A795" s="154" t="s">
        <v>2741</v>
      </c>
      <c r="B795" s="154" t="s">
        <v>2742</v>
      </c>
      <c r="C795" s="154" t="s">
        <v>2743</v>
      </c>
      <c r="D795" s="155">
        <v>1963498.1386755758</v>
      </c>
      <c r="E795" s="155">
        <v>1963498.1386755758</v>
      </c>
      <c r="F795" s="155">
        <f t="shared" si="72"/>
        <v>0</v>
      </c>
      <c r="G795" s="156">
        <f t="shared" si="73"/>
        <v>1</v>
      </c>
      <c r="H795" s="155">
        <v>338081</v>
      </c>
      <c r="I795" s="155">
        <v>494078.61111954122</v>
      </c>
      <c r="J795" s="155">
        <f t="shared" si="74"/>
        <v>2795657.7497951174</v>
      </c>
      <c r="K795" s="155">
        <v>2795657.7497951174</v>
      </c>
      <c r="L795" s="155">
        <f t="shared" si="77"/>
        <v>0</v>
      </c>
      <c r="M795" s="155">
        <v>4937662.9432944013</v>
      </c>
      <c r="N795" s="156">
        <f t="shared" si="75"/>
        <v>0.56619047956518853</v>
      </c>
      <c r="O795" s="157">
        <f t="shared" si="76"/>
        <v>2142005.1934992839</v>
      </c>
    </row>
    <row r="796" spans="1:15" s="18" customFormat="1" ht="14.5" x14ac:dyDescent="0.4">
      <c r="A796" s="154" t="s">
        <v>2744</v>
      </c>
      <c r="B796" s="154" t="s">
        <v>2745</v>
      </c>
      <c r="C796" s="154" t="s">
        <v>2746</v>
      </c>
      <c r="D796" s="155">
        <v>2084953.5205173988</v>
      </c>
      <c r="E796" s="155">
        <v>2084953.5205173988</v>
      </c>
      <c r="F796" s="155">
        <f t="shared" si="72"/>
        <v>0</v>
      </c>
      <c r="G796" s="156">
        <f t="shared" si="73"/>
        <v>1</v>
      </c>
      <c r="H796" s="155">
        <v>338081</v>
      </c>
      <c r="I796" s="155">
        <v>666148.15138766775</v>
      </c>
      <c r="J796" s="155">
        <f t="shared" si="74"/>
        <v>3089182.6719050664</v>
      </c>
      <c r="K796" s="155">
        <v>3089182.6719050664</v>
      </c>
      <c r="L796" s="155">
        <f t="shared" si="77"/>
        <v>0</v>
      </c>
      <c r="M796" s="155">
        <v>7499556.3119819062</v>
      </c>
      <c r="N796" s="156">
        <f t="shared" si="75"/>
        <v>0.41191539117714665</v>
      </c>
      <c r="O796" s="157">
        <f t="shared" si="76"/>
        <v>4410373.6400768403</v>
      </c>
    </row>
    <row r="797" spans="1:15" s="18" customFormat="1" ht="14.5" x14ac:dyDescent="0.4">
      <c r="A797" s="154" t="s">
        <v>2747</v>
      </c>
      <c r="B797" s="154" t="s">
        <v>2748</v>
      </c>
      <c r="C797" s="154" t="s">
        <v>2749</v>
      </c>
      <c r="D797" s="155">
        <v>1276487.3493709313</v>
      </c>
      <c r="E797" s="155">
        <v>1276487.3493709313</v>
      </c>
      <c r="F797" s="155">
        <f t="shared" si="72"/>
        <v>0</v>
      </c>
      <c r="G797" s="156">
        <f t="shared" si="73"/>
        <v>1</v>
      </c>
      <c r="H797" s="155">
        <v>338081</v>
      </c>
      <c r="I797" s="155">
        <v>408931.86622473237</v>
      </c>
      <c r="J797" s="155">
        <f t="shared" si="74"/>
        <v>2023500.2155956635</v>
      </c>
      <c r="K797" s="155">
        <v>2023500.2155956635</v>
      </c>
      <c r="L797" s="155">
        <f t="shared" si="77"/>
        <v>0</v>
      </c>
      <c r="M797" s="155">
        <v>5489616.9431324415</v>
      </c>
      <c r="N797" s="156">
        <f t="shared" si="75"/>
        <v>0.36860499312744943</v>
      </c>
      <c r="O797" s="157">
        <f t="shared" si="76"/>
        <v>3466116.727536778</v>
      </c>
    </row>
    <row r="798" spans="1:15" s="18" customFormat="1" ht="14.5" x14ac:dyDescent="0.4">
      <c r="A798" s="154" t="s">
        <v>2750</v>
      </c>
      <c r="B798" s="154" t="s">
        <v>2751</v>
      </c>
      <c r="C798" s="154" t="s">
        <v>2752</v>
      </c>
      <c r="D798" s="155">
        <v>1397051.3959208478</v>
      </c>
      <c r="E798" s="155">
        <v>1397051.3959208478</v>
      </c>
      <c r="F798" s="155">
        <f t="shared" si="72"/>
        <v>0</v>
      </c>
      <c r="G798" s="156">
        <f t="shared" si="73"/>
        <v>1</v>
      </c>
      <c r="H798" s="155">
        <v>338081</v>
      </c>
      <c r="I798" s="155">
        <v>485169.80969223217</v>
      </c>
      <c r="J798" s="155">
        <f t="shared" si="74"/>
        <v>2220302.2056130799</v>
      </c>
      <c r="K798" s="155">
        <v>2220302.2056130799</v>
      </c>
      <c r="L798" s="155">
        <f t="shared" si="77"/>
        <v>0</v>
      </c>
      <c r="M798" s="155">
        <v>5546632.6835048553</v>
      </c>
      <c r="N798" s="156">
        <f t="shared" si="75"/>
        <v>0.40029732133083956</v>
      </c>
      <c r="O798" s="157">
        <f t="shared" si="76"/>
        <v>3326330.4778917753</v>
      </c>
    </row>
    <row r="799" spans="1:15" s="18" customFormat="1" ht="14.5" x14ac:dyDescent="0.4">
      <c r="A799" s="154" t="s">
        <v>2765</v>
      </c>
      <c r="B799" s="154" t="s">
        <v>2766</v>
      </c>
      <c r="C799" s="154" t="s">
        <v>2767</v>
      </c>
      <c r="D799" s="155">
        <v>5068634.2485027127</v>
      </c>
      <c r="E799" s="155">
        <v>5068634.2485027127</v>
      </c>
      <c r="F799" s="155">
        <f t="shared" si="72"/>
        <v>0</v>
      </c>
      <c r="G799" s="156">
        <f t="shared" si="73"/>
        <v>1</v>
      </c>
      <c r="H799" s="155">
        <v>338081</v>
      </c>
      <c r="I799" s="155">
        <v>1272063.849745295</v>
      </c>
      <c r="J799" s="155">
        <f t="shared" si="74"/>
        <v>6678779.0982480077</v>
      </c>
      <c r="K799" s="155">
        <v>6678779.0982480077</v>
      </c>
      <c r="L799" s="155">
        <f t="shared" si="77"/>
        <v>0</v>
      </c>
      <c r="M799" s="155">
        <v>10905756.229631964</v>
      </c>
      <c r="N799" s="156">
        <f t="shared" si="75"/>
        <v>0.61240861776289635</v>
      </c>
      <c r="O799" s="157">
        <f t="shared" si="76"/>
        <v>4226977.1313839564</v>
      </c>
    </row>
    <row r="800" spans="1:15" s="18" customFormat="1" ht="14.5" x14ac:dyDescent="0.4">
      <c r="A800" s="154" t="s">
        <v>2768</v>
      </c>
      <c r="B800" s="154" t="s">
        <v>2769</v>
      </c>
      <c r="C800" s="154" t="s">
        <v>2770</v>
      </c>
      <c r="D800" s="155">
        <v>5233971.272802677</v>
      </c>
      <c r="E800" s="155">
        <v>5233971.272802677</v>
      </c>
      <c r="F800" s="155">
        <f t="shared" si="72"/>
        <v>0</v>
      </c>
      <c r="G800" s="156">
        <f t="shared" si="73"/>
        <v>1</v>
      </c>
      <c r="H800" s="155">
        <v>338081</v>
      </c>
      <c r="I800" s="155">
        <v>1425723.770332634</v>
      </c>
      <c r="J800" s="155">
        <f t="shared" si="74"/>
        <v>6997776.0431353115</v>
      </c>
      <c r="K800" s="155">
        <v>6997776.0431353115</v>
      </c>
      <c r="L800" s="155">
        <f t="shared" si="77"/>
        <v>0</v>
      </c>
      <c r="M800" s="155">
        <v>9403833.3240991998</v>
      </c>
      <c r="N800" s="156">
        <f t="shared" si="75"/>
        <v>0.74414079896568497</v>
      </c>
      <c r="O800" s="157">
        <f t="shared" si="76"/>
        <v>2406057.2809638884</v>
      </c>
    </row>
    <row r="801" spans="1:15" s="18" customFormat="1" ht="14.5" x14ac:dyDescent="0.4">
      <c r="A801" s="154" t="s">
        <v>2753</v>
      </c>
      <c r="B801" s="154" t="s">
        <v>2754</v>
      </c>
      <c r="C801" s="154" t="s">
        <v>2755</v>
      </c>
      <c r="D801" s="155">
        <v>1543401.2396414555</v>
      </c>
      <c r="E801" s="155">
        <v>1543401.2396414555</v>
      </c>
      <c r="F801" s="155">
        <f t="shared" si="72"/>
        <v>0</v>
      </c>
      <c r="G801" s="156">
        <f t="shared" si="73"/>
        <v>1</v>
      </c>
      <c r="H801" s="155">
        <v>338081</v>
      </c>
      <c r="I801" s="155">
        <v>545146.8239901691</v>
      </c>
      <c r="J801" s="155">
        <f t="shared" si="74"/>
        <v>2426629.0636316244</v>
      </c>
      <c r="K801" s="155">
        <v>2426629.0636316244</v>
      </c>
      <c r="L801" s="155">
        <f t="shared" si="77"/>
        <v>0</v>
      </c>
      <c r="M801" s="155">
        <v>5394622.8777212501</v>
      </c>
      <c r="N801" s="156">
        <f t="shared" si="75"/>
        <v>0.44982367046510952</v>
      </c>
      <c r="O801" s="157">
        <f t="shared" si="76"/>
        <v>2967993.8140896256</v>
      </c>
    </row>
    <row r="802" spans="1:15" s="18" customFormat="1" ht="14.5" x14ac:dyDescent="0.4">
      <c r="A802" s="154" t="s">
        <v>2756</v>
      </c>
      <c r="B802" s="154" t="s">
        <v>2757</v>
      </c>
      <c r="C802" s="154" t="s">
        <v>2758</v>
      </c>
      <c r="D802" s="155">
        <v>2176754.7873175186</v>
      </c>
      <c r="E802" s="155">
        <v>2176754.7873175186</v>
      </c>
      <c r="F802" s="155">
        <f t="shared" si="72"/>
        <v>0</v>
      </c>
      <c r="G802" s="156">
        <f t="shared" si="73"/>
        <v>1</v>
      </c>
      <c r="H802" s="155">
        <v>338081</v>
      </c>
      <c r="I802" s="155">
        <v>672370.33838555729</v>
      </c>
      <c r="J802" s="155">
        <f t="shared" si="74"/>
        <v>3187206.1257030759</v>
      </c>
      <c r="K802" s="155">
        <v>3187206.1257030759</v>
      </c>
      <c r="L802" s="155">
        <f t="shared" si="77"/>
        <v>0</v>
      </c>
      <c r="M802" s="155">
        <v>5195181.0067183338</v>
      </c>
      <c r="N802" s="156">
        <f t="shared" si="75"/>
        <v>0.61349279680177193</v>
      </c>
      <c r="O802" s="157">
        <f t="shared" si="76"/>
        <v>2007974.8810152579</v>
      </c>
    </row>
    <row r="803" spans="1:15" s="18" customFormat="1" ht="14.5" x14ac:dyDescent="0.4">
      <c r="A803" s="154" t="s">
        <v>2771</v>
      </c>
      <c r="B803" s="154" t="s">
        <v>2772</v>
      </c>
      <c r="C803" s="154" t="s">
        <v>2773</v>
      </c>
      <c r="D803" s="155">
        <v>1959816.9662016232</v>
      </c>
      <c r="E803" s="155">
        <v>1959816.9662016232</v>
      </c>
      <c r="F803" s="155">
        <f t="shared" si="72"/>
        <v>0</v>
      </c>
      <c r="G803" s="156">
        <f t="shared" si="73"/>
        <v>1</v>
      </c>
      <c r="H803" s="155">
        <v>338081</v>
      </c>
      <c r="I803" s="155">
        <v>213531.75423088012</v>
      </c>
      <c r="J803" s="155">
        <f t="shared" si="74"/>
        <v>2511429.7204325031</v>
      </c>
      <c r="K803" s="155">
        <v>2511429.7204325031</v>
      </c>
      <c r="L803" s="155">
        <f t="shared" si="77"/>
        <v>0</v>
      </c>
      <c r="M803" s="155">
        <v>4560887.2934162617</v>
      </c>
      <c r="N803" s="156">
        <f t="shared" si="75"/>
        <v>0.55064498613193213</v>
      </c>
      <c r="O803" s="157">
        <f t="shared" si="76"/>
        <v>2049457.5729837585</v>
      </c>
    </row>
    <row r="804" spans="1:15" s="18" customFormat="1" ht="14.5" x14ac:dyDescent="0.4">
      <c r="A804" s="154" t="s">
        <v>2759</v>
      </c>
      <c r="B804" s="154" t="s">
        <v>2760</v>
      </c>
      <c r="C804" s="154" t="s">
        <v>2761</v>
      </c>
      <c r="D804" s="155">
        <v>2297902.5297741308</v>
      </c>
      <c r="E804" s="155">
        <v>2297902.5297741308</v>
      </c>
      <c r="F804" s="155">
        <f t="shared" si="72"/>
        <v>0</v>
      </c>
      <c r="G804" s="156">
        <f t="shared" si="73"/>
        <v>1</v>
      </c>
      <c r="H804" s="155">
        <v>338081</v>
      </c>
      <c r="I804" s="155">
        <v>666308.92753081536</v>
      </c>
      <c r="J804" s="155">
        <f t="shared" si="74"/>
        <v>3302292.4573049461</v>
      </c>
      <c r="K804" s="155">
        <v>3302292.4573049461</v>
      </c>
      <c r="L804" s="155">
        <f t="shared" si="77"/>
        <v>0</v>
      </c>
      <c r="M804" s="155">
        <v>6290290.7921825703</v>
      </c>
      <c r="N804" s="156">
        <f t="shared" si="75"/>
        <v>0.52498247957136734</v>
      </c>
      <c r="O804" s="157">
        <f t="shared" si="76"/>
        <v>2987998.3348776242</v>
      </c>
    </row>
    <row r="805" spans="1:15" s="18" customFormat="1" ht="14.5" x14ac:dyDescent="0.4">
      <c r="A805" s="154" t="s">
        <v>2774</v>
      </c>
      <c r="B805" s="154" t="s">
        <v>2775</v>
      </c>
      <c r="C805" s="154" t="s">
        <v>2776</v>
      </c>
      <c r="D805" s="155">
        <v>2096427.7554729437</v>
      </c>
      <c r="E805" s="155">
        <v>2096427.7554729437</v>
      </c>
      <c r="F805" s="155">
        <f t="shared" si="72"/>
        <v>0</v>
      </c>
      <c r="G805" s="156">
        <f t="shared" si="73"/>
        <v>1</v>
      </c>
      <c r="H805" s="155">
        <v>338081</v>
      </c>
      <c r="I805" s="155">
        <v>686632.83512160345</v>
      </c>
      <c r="J805" s="155">
        <f t="shared" si="74"/>
        <v>3121141.5905945469</v>
      </c>
      <c r="K805" s="155">
        <v>3121141.5905945469</v>
      </c>
      <c r="L805" s="155">
        <f t="shared" si="77"/>
        <v>0</v>
      </c>
      <c r="M805" s="155">
        <v>4557867.1003753878</v>
      </c>
      <c r="N805" s="156">
        <f t="shared" si="75"/>
        <v>0.68478117546198058</v>
      </c>
      <c r="O805" s="157">
        <f t="shared" si="76"/>
        <v>1436725.5097808409</v>
      </c>
    </row>
    <row r="806" spans="1:15" s="18" customFormat="1" ht="14.5" x14ac:dyDescent="0.4">
      <c r="A806" s="154" t="s">
        <v>2777</v>
      </c>
      <c r="B806" s="154" t="s">
        <v>2778</v>
      </c>
      <c r="C806" s="154" t="s">
        <v>2779</v>
      </c>
      <c r="D806" s="155">
        <v>1715882.5195128259</v>
      </c>
      <c r="E806" s="155">
        <v>1715882.5195128259</v>
      </c>
      <c r="F806" s="155">
        <f t="shared" si="72"/>
        <v>0</v>
      </c>
      <c r="G806" s="156">
        <f t="shared" si="73"/>
        <v>1</v>
      </c>
      <c r="H806" s="155">
        <v>338081</v>
      </c>
      <c r="I806" s="155">
        <v>610883.23040665477</v>
      </c>
      <c r="J806" s="155">
        <f t="shared" si="74"/>
        <v>2664846.7499194806</v>
      </c>
      <c r="K806" s="155">
        <v>2664846.7499194806</v>
      </c>
      <c r="L806" s="155">
        <f t="shared" si="77"/>
        <v>0</v>
      </c>
      <c r="M806" s="155">
        <v>3692381.0948598548</v>
      </c>
      <c r="N806" s="156">
        <f t="shared" si="75"/>
        <v>0.72171498051195215</v>
      </c>
      <c r="O806" s="157">
        <f t="shared" si="76"/>
        <v>1027534.3449403741</v>
      </c>
    </row>
    <row r="807" spans="1:15" s="18" customFormat="1" ht="14.5" x14ac:dyDescent="0.4">
      <c r="A807" s="154" t="s">
        <v>2762</v>
      </c>
      <c r="B807" s="154" t="s">
        <v>2763</v>
      </c>
      <c r="C807" s="154" t="s">
        <v>2764</v>
      </c>
      <c r="D807" s="155">
        <v>1816395.7968936837</v>
      </c>
      <c r="E807" s="155">
        <v>1816395.7968936837</v>
      </c>
      <c r="F807" s="155">
        <f t="shared" si="72"/>
        <v>0</v>
      </c>
      <c r="G807" s="156">
        <f t="shared" si="73"/>
        <v>1</v>
      </c>
      <c r="H807" s="155">
        <v>338081</v>
      </c>
      <c r="I807" s="155">
        <v>570280.49264839105</v>
      </c>
      <c r="J807" s="155">
        <f t="shared" si="74"/>
        <v>2724757.2895420748</v>
      </c>
      <c r="K807" s="155">
        <v>2724757.2895420748</v>
      </c>
      <c r="L807" s="155">
        <f t="shared" si="77"/>
        <v>0</v>
      </c>
      <c r="M807" s="155">
        <v>4114759.1475550337</v>
      </c>
      <c r="N807" s="156">
        <f t="shared" si="75"/>
        <v>0.66219119803430293</v>
      </c>
      <c r="O807" s="157">
        <f t="shared" si="76"/>
        <v>1390001.8580129589</v>
      </c>
    </row>
    <row r="808" spans="1:15" s="18" customFormat="1" ht="14.5" x14ac:dyDescent="0.4">
      <c r="A808" s="154" t="s">
        <v>2780</v>
      </c>
      <c r="B808" s="154" t="s">
        <v>2781</v>
      </c>
      <c r="C808" s="154" t="s">
        <v>2782</v>
      </c>
      <c r="D808" s="155">
        <v>3263524.0982176918</v>
      </c>
      <c r="E808" s="155">
        <v>3263524.0982176918</v>
      </c>
      <c r="F808" s="155">
        <f t="shared" si="72"/>
        <v>0</v>
      </c>
      <c r="G808" s="156">
        <f t="shared" si="73"/>
        <v>1</v>
      </c>
      <c r="H808" s="155">
        <v>338081</v>
      </c>
      <c r="I808" s="155">
        <v>924491.37213341345</v>
      </c>
      <c r="J808" s="155">
        <f t="shared" si="74"/>
        <v>4526096.4703511056</v>
      </c>
      <c r="K808" s="155">
        <v>4526096.4703511056</v>
      </c>
      <c r="L808" s="155">
        <f t="shared" si="77"/>
        <v>0</v>
      </c>
      <c r="M808" s="155">
        <v>7405912.093457249</v>
      </c>
      <c r="N808" s="156">
        <f t="shared" si="75"/>
        <v>0.61114639402075599</v>
      </c>
      <c r="O808" s="157">
        <f t="shared" si="76"/>
        <v>2879815.6231061434</v>
      </c>
    </row>
    <row r="809" spans="1:15" s="18" customFormat="1" ht="14.5" x14ac:dyDescent="0.4">
      <c r="A809" s="154" t="s">
        <v>2783</v>
      </c>
      <c r="B809" s="154" t="s">
        <v>2784</v>
      </c>
      <c r="C809" s="154" t="s">
        <v>2785</v>
      </c>
      <c r="D809" s="155">
        <v>4999119.8900122149</v>
      </c>
      <c r="E809" s="155">
        <v>4999119.8900122149</v>
      </c>
      <c r="F809" s="155">
        <f t="shared" si="72"/>
        <v>0</v>
      </c>
      <c r="G809" s="156">
        <f t="shared" si="73"/>
        <v>1</v>
      </c>
      <c r="H809" s="155">
        <v>338081</v>
      </c>
      <c r="I809" s="155">
        <v>1429594.4184143927</v>
      </c>
      <c r="J809" s="155">
        <f t="shared" si="74"/>
        <v>6766795.3084266074</v>
      </c>
      <c r="K809" s="155">
        <v>6766795.3084266074</v>
      </c>
      <c r="L809" s="155">
        <f t="shared" si="77"/>
        <v>0</v>
      </c>
      <c r="M809" s="155">
        <v>12179169.609406646</v>
      </c>
      <c r="N809" s="156">
        <f t="shared" si="75"/>
        <v>0.55560399644982672</v>
      </c>
      <c r="O809" s="157">
        <f t="shared" si="76"/>
        <v>5412374.3009800389</v>
      </c>
    </row>
    <row r="810" spans="1:15" s="18" customFormat="1" ht="14.5" x14ac:dyDescent="0.4">
      <c r="A810" s="154" t="s">
        <v>2786</v>
      </c>
      <c r="B810" s="154" t="s">
        <v>2787</v>
      </c>
      <c r="C810" s="154" t="s">
        <v>2788</v>
      </c>
      <c r="D810" s="155">
        <v>1315848.0578519609</v>
      </c>
      <c r="E810" s="155">
        <v>1308521.6525039526</v>
      </c>
      <c r="F810" s="155">
        <f t="shared" si="72"/>
        <v>0</v>
      </c>
      <c r="G810" s="156">
        <f t="shared" si="73"/>
        <v>1.0055989943567145</v>
      </c>
      <c r="H810" s="155">
        <v>338081</v>
      </c>
      <c r="I810" s="155">
        <v>478287.98973320442</v>
      </c>
      <c r="J810" s="155">
        <f t="shared" si="74"/>
        <v>2132217.0475851651</v>
      </c>
      <c r="K810" s="155">
        <v>2122838.2296044636</v>
      </c>
      <c r="L810" s="155">
        <f t="shared" si="77"/>
        <v>0</v>
      </c>
      <c r="M810" s="155">
        <v>4888880.4583539572</v>
      </c>
      <c r="N810" s="156">
        <f t="shared" si="75"/>
        <v>0.43613605727292903</v>
      </c>
      <c r="O810" s="157">
        <f t="shared" si="76"/>
        <v>2756663.410768792</v>
      </c>
    </row>
    <row r="811" spans="1:15" s="18" customFormat="1" ht="14.5" x14ac:dyDescent="0.4">
      <c r="A811" s="154" t="s">
        <v>2789</v>
      </c>
      <c r="B811" s="154" t="s">
        <v>2790</v>
      </c>
      <c r="C811" s="154" t="s">
        <v>2791</v>
      </c>
      <c r="D811" s="155">
        <v>4413886.3221510183</v>
      </c>
      <c r="E811" s="155">
        <v>4413886.3221510183</v>
      </c>
      <c r="F811" s="155">
        <f t="shared" si="72"/>
        <v>0</v>
      </c>
      <c r="G811" s="156">
        <f t="shared" si="73"/>
        <v>1</v>
      </c>
      <c r="H811" s="155">
        <v>338081</v>
      </c>
      <c r="I811" s="155">
        <v>1236502.2704941358</v>
      </c>
      <c r="J811" s="155">
        <f t="shared" si="74"/>
        <v>5988469.5926451543</v>
      </c>
      <c r="K811" s="155">
        <v>5988469.5926451543</v>
      </c>
      <c r="L811" s="155">
        <f t="shared" si="77"/>
        <v>0</v>
      </c>
      <c r="M811" s="155">
        <v>9174909.9892878775</v>
      </c>
      <c r="N811" s="156">
        <f t="shared" si="75"/>
        <v>0.65270063680591561</v>
      </c>
      <c r="O811" s="157">
        <f t="shared" si="76"/>
        <v>3186440.3966427231</v>
      </c>
    </row>
    <row r="812" spans="1:15" s="18" customFormat="1" ht="14.5" x14ac:dyDescent="0.4">
      <c r="A812" s="154" t="s">
        <v>2792</v>
      </c>
      <c r="B812" s="154" t="s">
        <v>2793</v>
      </c>
      <c r="C812" s="154" t="s">
        <v>2794</v>
      </c>
      <c r="D812" s="155">
        <v>1292258.1329394586</v>
      </c>
      <c r="E812" s="155">
        <v>1292258.1329394586</v>
      </c>
      <c r="F812" s="155">
        <f t="shared" si="72"/>
        <v>0</v>
      </c>
      <c r="G812" s="156">
        <f t="shared" si="73"/>
        <v>1</v>
      </c>
      <c r="H812" s="155">
        <v>338081</v>
      </c>
      <c r="I812" s="155">
        <v>367762.65551350947</v>
      </c>
      <c r="J812" s="155">
        <f t="shared" si="74"/>
        <v>1998101.788452968</v>
      </c>
      <c r="K812" s="155">
        <v>1998101.788452968</v>
      </c>
      <c r="L812" s="155">
        <f t="shared" si="77"/>
        <v>0</v>
      </c>
      <c r="M812" s="155">
        <v>5479015.844962148</v>
      </c>
      <c r="N812" s="156">
        <f t="shared" si="75"/>
        <v>0.36468260815310199</v>
      </c>
      <c r="O812" s="157">
        <f t="shared" si="76"/>
        <v>3480914.05650918</v>
      </c>
    </row>
    <row r="813" spans="1:15" s="18" customFormat="1" ht="14.5" x14ac:dyDescent="0.4">
      <c r="A813" s="154" t="s">
        <v>2795</v>
      </c>
      <c r="B813" s="154" t="s">
        <v>2796</v>
      </c>
      <c r="C813" s="154" t="s">
        <v>2797</v>
      </c>
      <c r="D813" s="155">
        <v>2329158.5793462456</v>
      </c>
      <c r="E813" s="155">
        <v>2329158.5793462456</v>
      </c>
      <c r="F813" s="155">
        <f t="shared" si="72"/>
        <v>0</v>
      </c>
      <c r="G813" s="156">
        <f t="shared" si="73"/>
        <v>1</v>
      </c>
      <c r="H813" s="155">
        <v>338081</v>
      </c>
      <c r="I813" s="155">
        <v>687965.62427087361</v>
      </c>
      <c r="J813" s="155">
        <f t="shared" si="74"/>
        <v>3355205.2036171192</v>
      </c>
      <c r="K813" s="155">
        <v>3355205.2036171192</v>
      </c>
      <c r="L813" s="155">
        <f t="shared" si="77"/>
        <v>0</v>
      </c>
      <c r="M813" s="155">
        <v>7222072.3718251064</v>
      </c>
      <c r="N813" s="156">
        <f t="shared" si="75"/>
        <v>0.4645765136204551</v>
      </c>
      <c r="O813" s="157">
        <f t="shared" si="76"/>
        <v>3866867.1682079872</v>
      </c>
    </row>
    <row r="814" spans="1:15" s="18" customFormat="1" ht="14.5" x14ac:dyDescent="0.4">
      <c r="A814" s="154" t="s">
        <v>2873</v>
      </c>
      <c r="B814" s="154" t="s">
        <v>2874</v>
      </c>
      <c r="C814" s="154" t="s">
        <v>2875</v>
      </c>
      <c r="D814" s="155">
        <v>5074579.8790934822</v>
      </c>
      <c r="E814" s="155">
        <v>5074579.8790934822</v>
      </c>
      <c r="F814" s="155">
        <f t="shared" si="72"/>
        <v>0</v>
      </c>
      <c r="G814" s="156">
        <f t="shared" si="73"/>
        <v>1</v>
      </c>
      <c r="H814" s="155">
        <v>338081</v>
      </c>
      <c r="I814" s="155">
        <v>1501079.6988839875</v>
      </c>
      <c r="J814" s="155">
        <f t="shared" si="74"/>
        <v>6913740.5779774692</v>
      </c>
      <c r="K814" s="155">
        <v>6913740.5779774692</v>
      </c>
      <c r="L814" s="155">
        <f t="shared" si="77"/>
        <v>0</v>
      </c>
      <c r="M814" s="155">
        <v>8758311.791293351</v>
      </c>
      <c r="N814" s="156">
        <f t="shared" si="75"/>
        <v>0.78939192195126318</v>
      </c>
      <c r="O814" s="157">
        <f t="shared" si="76"/>
        <v>1844571.2133158818</v>
      </c>
    </row>
    <row r="815" spans="1:15" s="18" customFormat="1" ht="14.5" x14ac:dyDescent="0.4">
      <c r="A815" s="154" t="s">
        <v>2798</v>
      </c>
      <c r="B815" s="154" t="s">
        <v>2799</v>
      </c>
      <c r="C815" s="154" t="s">
        <v>2800</v>
      </c>
      <c r="D815" s="155">
        <v>3645139.7477152562</v>
      </c>
      <c r="E815" s="155">
        <v>3645139.7477152562</v>
      </c>
      <c r="F815" s="155">
        <f t="shared" si="72"/>
        <v>0</v>
      </c>
      <c r="G815" s="156">
        <f t="shared" si="73"/>
        <v>1</v>
      </c>
      <c r="H815" s="155">
        <v>338081</v>
      </c>
      <c r="I815" s="155">
        <v>1131306.5902907446</v>
      </c>
      <c r="J815" s="155">
        <f t="shared" si="74"/>
        <v>5114527.338006001</v>
      </c>
      <c r="K815" s="155">
        <v>5114527.338006001</v>
      </c>
      <c r="L815" s="155">
        <f t="shared" si="77"/>
        <v>0</v>
      </c>
      <c r="M815" s="155">
        <v>10955470.284250829</v>
      </c>
      <c r="N815" s="156">
        <f t="shared" si="75"/>
        <v>0.46684689979566213</v>
      </c>
      <c r="O815" s="157">
        <f t="shared" si="76"/>
        <v>5840942.9462448284</v>
      </c>
    </row>
    <row r="816" spans="1:15" s="18" customFormat="1" ht="14.5" x14ac:dyDescent="0.4">
      <c r="A816" s="154" t="s">
        <v>2801</v>
      </c>
      <c r="B816" s="154" t="s">
        <v>2802</v>
      </c>
      <c r="C816" s="154" t="s">
        <v>2803</v>
      </c>
      <c r="D816" s="155">
        <v>2011245.0588393342</v>
      </c>
      <c r="E816" s="155">
        <v>2011245.0588393342</v>
      </c>
      <c r="F816" s="155">
        <f t="shared" si="72"/>
        <v>0</v>
      </c>
      <c r="G816" s="156">
        <f t="shared" si="73"/>
        <v>1</v>
      </c>
      <c r="H816" s="155">
        <v>338081</v>
      </c>
      <c r="I816" s="155">
        <v>657311.47383765865</v>
      </c>
      <c r="J816" s="155">
        <f t="shared" si="74"/>
        <v>3006637.5326769929</v>
      </c>
      <c r="K816" s="155">
        <v>3006637.5326769929</v>
      </c>
      <c r="L816" s="155">
        <f t="shared" si="77"/>
        <v>0</v>
      </c>
      <c r="M816" s="155">
        <v>7236871.645743995</v>
      </c>
      <c r="N816" s="156">
        <f t="shared" si="75"/>
        <v>0.4154609449851438</v>
      </c>
      <c r="O816" s="157">
        <f t="shared" si="76"/>
        <v>4230234.113067002</v>
      </c>
    </row>
    <row r="817" spans="1:15" s="18" customFormat="1" ht="14.5" x14ac:dyDescent="0.4">
      <c r="A817" s="154" t="s">
        <v>2804</v>
      </c>
      <c r="B817" s="154" t="s">
        <v>2805</v>
      </c>
      <c r="C817" s="154" t="s">
        <v>2806</v>
      </c>
      <c r="D817" s="155">
        <v>4828673.5775769567</v>
      </c>
      <c r="E817" s="155">
        <v>4828673.5775769567</v>
      </c>
      <c r="F817" s="155">
        <f t="shared" si="72"/>
        <v>0</v>
      </c>
      <c r="G817" s="156">
        <f t="shared" si="73"/>
        <v>1</v>
      </c>
      <c r="H817" s="155">
        <v>338081</v>
      </c>
      <c r="I817" s="155">
        <v>1362495.1712330952</v>
      </c>
      <c r="J817" s="155">
        <f t="shared" si="74"/>
        <v>6529249.7488100519</v>
      </c>
      <c r="K817" s="155">
        <v>6529249.7488100519</v>
      </c>
      <c r="L817" s="155">
        <f t="shared" si="77"/>
        <v>0</v>
      </c>
      <c r="M817" s="155">
        <v>12184491.366482101</v>
      </c>
      <c r="N817" s="156">
        <f t="shared" si="75"/>
        <v>0.53586559770325259</v>
      </c>
      <c r="O817" s="157">
        <f t="shared" si="76"/>
        <v>5655241.6176720494</v>
      </c>
    </row>
    <row r="818" spans="1:15" s="18" customFormat="1" ht="14.5" x14ac:dyDescent="0.4">
      <c r="A818" s="154" t="s">
        <v>2807</v>
      </c>
      <c r="B818" s="154" t="s">
        <v>2808</v>
      </c>
      <c r="C818" s="154" t="s">
        <v>2809</v>
      </c>
      <c r="D818" s="155">
        <v>7649834.7131371694</v>
      </c>
      <c r="E818" s="155">
        <v>7649834.7131371694</v>
      </c>
      <c r="F818" s="155">
        <f t="shared" si="72"/>
        <v>0</v>
      </c>
      <c r="G818" s="156">
        <f t="shared" si="73"/>
        <v>1</v>
      </c>
      <c r="H818" s="155">
        <v>338081</v>
      </c>
      <c r="I818" s="155">
        <v>2143018.268791338</v>
      </c>
      <c r="J818" s="155">
        <f t="shared" si="74"/>
        <v>10130933.981928507</v>
      </c>
      <c r="K818" s="155">
        <v>10130933.981928507</v>
      </c>
      <c r="L818" s="155">
        <f t="shared" si="77"/>
        <v>0</v>
      </c>
      <c r="M818" s="155">
        <v>14520772.679298203</v>
      </c>
      <c r="N818" s="156">
        <f t="shared" si="75"/>
        <v>0.69768559880920467</v>
      </c>
      <c r="O818" s="157">
        <f t="shared" si="76"/>
        <v>4389838.6973696966</v>
      </c>
    </row>
    <row r="819" spans="1:15" s="18" customFormat="1" ht="14.5" x14ac:dyDescent="0.4">
      <c r="A819" s="154" t="s">
        <v>2810</v>
      </c>
      <c r="B819" s="154" t="s">
        <v>2811</v>
      </c>
      <c r="C819" s="154" t="s">
        <v>2812</v>
      </c>
      <c r="D819" s="155">
        <v>1250032.3398549217</v>
      </c>
      <c r="E819" s="155">
        <v>1250032.3398549217</v>
      </c>
      <c r="F819" s="155">
        <f t="shared" si="72"/>
        <v>0</v>
      </c>
      <c r="G819" s="156">
        <f t="shared" si="73"/>
        <v>1</v>
      </c>
      <c r="H819" s="155">
        <v>338081</v>
      </c>
      <c r="I819" s="155">
        <v>474058.22484572342</v>
      </c>
      <c r="J819" s="155">
        <f t="shared" si="74"/>
        <v>2062171.5647006452</v>
      </c>
      <c r="K819" s="155">
        <v>2062171.5647006452</v>
      </c>
      <c r="L819" s="155">
        <f t="shared" si="77"/>
        <v>0</v>
      </c>
      <c r="M819" s="155">
        <v>4556718.667729035</v>
      </c>
      <c r="N819" s="156">
        <f t="shared" si="75"/>
        <v>0.45255626143985417</v>
      </c>
      <c r="O819" s="157">
        <f t="shared" si="76"/>
        <v>2494547.1030283896</v>
      </c>
    </row>
    <row r="820" spans="1:15" s="18" customFormat="1" ht="14.5" x14ac:dyDescent="0.4">
      <c r="A820" s="154" t="s">
        <v>2813</v>
      </c>
      <c r="B820" s="154" t="s">
        <v>2814</v>
      </c>
      <c r="C820" s="154" t="s">
        <v>2815</v>
      </c>
      <c r="D820" s="155">
        <v>1037750.8690078658</v>
      </c>
      <c r="E820" s="155">
        <v>1037750.8690078658</v>
      </c>
      <c r="F820" s="155">
        <f t="shared" si="72"/>
        <v>0</v>
      </c>
      <c r="G820" s="156">
        <f t="shared" si="73"/>
        <v>1</v>
      </c>
      <c r="H820" s="155">
        <v>338081</v>
      </c>
      <c r="I820" s="155">
        <v>299871.54826269072</v>
      </c>
      <c r="J820" s="155">
        <f t="shared" si="74"/>
        <v>1675703.4172705566</v>
      </c>
      <c r="K820" s="155">
        <v>1675703.4172705566</v>
      </c>
      <c r="L820" s="155">
        <f t="shared" si="77"/>
        <v>0</v>
      </c>
      <c r="M820" s="155">
        <v>5022900.5097388551</v>
      </c>
      <c r="N820" s="156">
        <f t="shared" si="75"/>
        <v>0.33361270326209941</v>
      </c>
      <c r="O820" s="157">
        <f t="shared" si="76"/>
        <v>3347197.0924682985</v>
      </c>
    </row>
    <row r="821" spans="1:15" s="18" customFormat="1" ht="14.5" x14ac:dyDescent="0.4">
      <c r="A821" s="154" t="s">
        <v>2816</v>
      </c>
      <c r="B821" s="154" t="s">
        <v>2817</v>
      </c>
      <c r="C821" s="154" t="s">
        <v>2818</v>
      </c>
      <c r="D821" s="155">
        <v>2188135.0797726898</v>
      </c>
      <c r="E821" s="155">
        <v>2188135.0797726898</v>
      </c>
      <c r="F821" s="155">
        <f t="shared" si="72"/>
        <v>0</v>
      </c>
      <c r="G821" s="156">
        <f t="shared" si="73"/>
        <v>1</v>
      </c>
      <c r="H821" s="155">
        <v>338081</v>
      </c>
      <c r="I821" s="155">
        <v>724998.23010279448</v>
      </c>
      <c r="J821" s="155">
        <f t="shared" si="74"/>
        <v>3251214.3098754846</v>
      </c>
      <c r="K821" s="155">
        <v>3251214.3098754846</v>
      </c>
      <c r="L821" s="155">
        <f t="shared" si="77"/>
        <v>0</v>
      </c>
      <c r="M821" s="155">
        <v>7654145.8589956686</v>
      </c>
      <c r="N821" s="156">
        <f t="shared" si="75"/>
        <v>0.42476513640701508</v>
      </c>
      <c r="O821" s="157">
        <f t="shared" si="76"/>
        <v>4402931.549120184</v>
      </c>
    </row>
    <row r="822" spans="1:15" s="18" customFormat="1" ht="14.5" x14ac:dyDescent="0.4">
      <c r="A822" s="154" t="s">
        <v>2819</v>
      </c>
      <c r="B822" s="154" t="s">
        <v>2820</v>
      </c>
      <c r="C822" s="154" t="s">
        <v>2821</v>
      </c>
      <c r="D822" s="155">
        <v>3193418.2025489104</v>
      </c>
      <c r="E822" s="155">
        <v>3193418.2025489104</v>
      </c>
      <c r="F822" s="155">
        <f t="shared" si="72"/>
        <v>0</v>
      </c>
      <c r="G822" s="156">
        <f t="shared" si="73"/>
        <v>1</v>
      </c>
      <c r="H822" s="155">
        <v>338081</v>
      </c>
      <c r="I822" s="155">
        <v>962099.46640295605</v>
      </c>
      <c r="J822" s="155">
        <f t="shared" si="74"/>
        <v>4493598.6689518662</v>
      </c>
      <c r="K822" s="155">
        <v>4493598.6689518662</v>
      </c>
      <c r="L822" s="155">
        <f t="shared" si="77"/>
        <v>0</v>
      </c>
      <c r="M822" s="155">
        <v>7429245.8103915006</v>
      </c>
      <c r="N822" s="156">
        <f t="shared" si="75"/>
        <v>0.60485260329743562</v>
      </c>
      <c r="O822" s="157">
        <f t="shared" si="76"/>
        <v>2935647.1414396344</v>
      </c>
    </row>
    <row r="823" spans="1:15" s="18" customFormat="1" ht="14.5" x14ac:dyDescent="0.4">
      <c r="A823" s="154" t="s">
        <v>2822</v>
      </c>
      <c r="B823" s="154" t="s">
        <v>2823</v>
      </c>
      <c r="C823" s="154" t="s">
        <v>2824</v>
      </c>
      <c r="D823" s="155">
        <v>5611369.7561062761</v>
      </c>
      <c r="E823" s="155">
        <v>5611369.7561062761</v>
      </c>
      <c r="F823" s="155">
        <f t="shared" si="72"/>
        <v>0</v>
      </c>
      <c r="G823" s="156">
        <f t="shared" si="73"/>
        <v>1</v>
      </c>
      <c r="H823" s="155">
        <v>338081</v>
      </c>
      <c r="I823" s="155">
        <v>1571963.9470427504</v>
      </c>
      <c r="J823" s="155">
        <f t="shared" si="74"/>
        <v>7521414.7031490263</v>
      </c>
      <c r="K823" s="155">
        <v>7521414.7031490263</v>
      </c>
      <c r="L823" s="155">
        <f t="shared" si="77"/>
        <v>0</v>
      </c>
      <c r="M823" s="155">
        <v>12423076.987966873</v>
      </c>
      <c r="N823" s="156">
        <f t="shared" si="75"/>
        <v>0.60543895127063529</v>
      </c>
      <c r="O823" s="157">
        <f t="shared" si="76"/>
        <v>4901662.2848178465</v>
      </c>
    </row>
    <row r="824" spans="1:15" s="18" customFormat="1" ht="14.5" x14ac:dyDescent="0.4">
      <c r="A824" s="154" t="s">
        <v>2825</v>
      </c>
      <c r="B824" s="154" t="s">
        <v>2826</v>
      </c>
      <c r="C824" s="154" t="s">
        <v>2827</v>
      </c>
      <c r="D824" s="155">
        <v>2196857.1167136496</v>
      </c>
      <c r="E824" s="155">
        <v>2196857.1167136496</v>
      </c>
      <c r="F824" s="155">
        <f t="shared" si="72"/>
        <v>0</v>
      </c>
      <c r="G824" s="156">
        <f t="shared" si="73"/>
        <v>1</v>
      </c>
      <c r="H824" s="155">
        <v>338081</v>
      </c>
      <c r="I824" s="155">
        <v>718890.23924396315</v>
      </c>
      <c r="J824" s="155">
        <f t="shared" si="74"/>
        <v>3253828.3559576129</v>
      </c>
      <c r="K824" s="155">
        <v>3253828.3559576129</v>
      </c>
      <c r="L824" s="155">
        <f t="shared" si="77"/>
        <v>0</v>
      </c>
      <c r="M824" s="155">
        <v>8856464.7226771042</v>
      </c>
      <c r="N824" s="156">
        <f t="shared" si="75"/>
        <v>0.36739584674527515</v>
      </c>
      <c r="O824" s="157">
        <f t="shared" si="76"/>
        <v>5602636.3667194918</v>
      </c>
    </row>
    <row r="825" spans="1:15" s="18" customFormat="1" ht="14.5" x14ac:dyDescent="0.4">
      <c r="A825" s="154" t="s">
        <v>2828</v>
      </c>
      <c r="B825" s="154" t="s">
        <v>2829</v>
      </c>
      <c r="C825" s="154" t="s">
        <v>2830</v>
      </c>
      <c r="D825" s="155">
        <v>3999130.8846041118</v>
      </c>
      <c r="E825" s="155">
        <v>3999130.1593717546</v>
      </c>
      <c r="F825" s="155">
        <f t="shared" si="72"/>
        <v>0</v>
      </c>
      <c r="G825" s="156">
        <f t="shared" si="73"/>
        <v>1.0000001813475252</v>
      </c>
      <c r="H825" s="155">
        <v>338081</v>
      </c>
      <c r="I825" s="155">
        <v>1021071.2541610262</v>
      </c>
      <c r="J825" s="155">
        <f t="shared" si="74"/>
        <v>5358283.1387651376</v>
      </c>
      <c r="K825" s="155">
        <v>5358282.2103668377</v>
      </c>
      <c r="L825" s="155">
        <f t="shared" si="77"/>
        <v>0</v>
      </c>
      <c r="M825" s="155">
        <v>11093217.825295821</v>
      </c>
      <c r="N825" s="156">
        <f t="shared" si="75"/>
        <v>0.48302334121184076</v>
      </c>
      <c r="O825" s="157">
        <f t="shared" si="76"/>
        <v>5734934.6865306832</v>
      </c>
    </row>
    <row r="826" spans="1:15" s="18" customFormat="1" ht="14.5" x14ac:dyDescent="0.4">
      <c r="A826" s="154" t="s">
        <v>2831</v>
      </c>
      <c r="B826" s="154" t="s">
        <v>2832</v>
      </c>
      <c r="C826" s="154" t="s">
        <v>2833</v>
      </c>
      <c r="D826" s="155">
        <v>1425585.0287078186</v>
      </c>
      <c r="E826" s="155">
        <v>1425585.0287078186</v>
      </c>
      <c r="F826" s="155">
        <f t="shared" si="72"/>
        <v>0</v>
      </c>
      <c r="G826" s="156">
        <f t="shared" si="73"/>
        <v>1</v>
      </c>
      <c r="H826" s="155">
        <v>338081</v>
      </c>
      <c r="I826" s="155">
        <v>428758.41957830684</v>
      </c>
      <c r="J826" s="155">
        <f t="shared" si="74"/>
        <v>2192424.4482861254</v>
      </c>
      <c r="K826" s="155">
        <v>2192424.4482861254</v>
      </c>
      <c r="L826" s="155">
        <f t="shared" si="77"/>
        <v>0</v>
      </c>
      <c r="M826" s="155">
        <v>3965283.8909975127</v>
      </c>
      <c r="N826" s="156">
        <f t="shared" si="75"/>
        <v>0.55290478779177543</v>
      </c>
      <c r="O826" s="157">
        <f t="shared" si="76"/>
        <v>1772859.4427113873</v>
      </c>
    </row>
    <row r="827" spans="1:15" s="18" customFormat="1" ht="14.5" x14ac:dyDescent="0.4">
      <c r="A827" s="154" t="s">
        <v>2834</v>
      </c>
      <c r="B827" s="154" t="s">
        <v>2835</v>
      </c>
      <c r="C827" s="154" t="s">
        <v>2836</v>
      </c>
      <c r="D827" s="155">
        <v>1461436.5093889253</v>
      </c>
      <c r="E827" s="155">
        <v>1461436.5093889253</v>
      </c>
      <c r="F827" s="155">
        <f t="shared" si="72"/>
        <v>0</v>
      </c>
      <c r="G827" s="156">
        <f t="shared" si="73"/>
        <v>1</v>
      </c>
      <c r="H827" s="155">
        <v>338081</v>
      </c>
      <c r="I827" s="155">
        <v>451274.59252285497</v>
      </c>
      <c r="J827" s="155">
        <f t="shared" si="74"/>
        <v>2250792.1019117804</v>
      </c>
      <c r="K827" s="155">
        <v>2250792.1019117804</v>
      </c>
      <c r="L827" s="155">
        <f t="shared" si="77"/>
        <v>0</v>
      </c>
      <c r="M827" s="155">
        <v>5427293.2681208607</v>
      </c>
      <c r="N827" s="156">
        <f t="shared" si="75"/>
        <v>0.41471724314818387</v>
      </c>
      <c r="O827" s="157">
        <f t="shared" si="76"/>
        <v>3176501.1662090803</v>
      </c>
    </row>
    <row r="828" spans="1:15" s="18" customFormat="1" ht="14.5" x14ac:dyDescent="0.4">
      <c r="A828" s="154" t="s">
        <v>2837</v>
      </c>
      <c r="B828" s="154" t="s">
        <v>2838</v>
      </c>
      <c r="C828" s="154" t="s">
        <v>2839</v>
      </c>
      <c r="D828" s="155">
        <v>1343531.3422095524</v>
      </c>
      <c r="E828" s="155">
        <v>1343531.3422095524</v>
      </c>
      <c r="F828" s="155">
        <f t="shared" si="72"/>
        <v>0</v>
      </c>
      <c r="G828" s="156">
        <f t="shared" si="73"/>
        <v>1</v>
      </c>
      <c r="H828" s="155">
        <v>338081</v>
      </c>
      <c r="I828" s="155">
        <v>428206.97243311838</v>
      </c>
      <c r="J828" s="155">
        <f t="shared" si="74"/>
        <v>2109819.3146426706</v>
      </c>
      <c r="K828" s="155">
        <v>2109819.3146426706</v>
      </c>
      <c r="L828" s="155">
        <f t="shared" si="77"/>
        <v>0</v>
      </c>
      <c r="M828" s="155">
        <v>3496965.7345041302</v>
      </c>
      <c r="N828" s="156">
        <f t="shared" si="75"/>
        <v>0.60332856391051914</v>
      </c>
      <c r="O828" s="157">
        <f t="shared" si="76"/>
        <v>1387146.4198614596</v>
      </c>
    </row>
    <row r="829" spans="1:15" s="18" customFormat="1" ht="14.5" x14ac:dyDescent="0.4">
      <c r="A829" s="154" t="s">
        <v>2840</v>
      </c>
      <c r="B829" s="154" t="s">
        <v>2841</v>
      </c>
      <c r="C829" s="154" t="s">
        <v>2842</v>
      </c>
      <c r="D829" s="155">
        <v>2506640.6589959497</v>
      </c>
      <c r="E829" s="155">
        <v>2506640.6589959497</v>
      </c>
      <c r="F829" s="155">
        <f t="shared" si="72"/>
        <v>0</v>
      </c>
      <c r="G829" s="156">
        <f t="shared" si="73"/>
        <v>1</v>
      </c>
      <c r="H829" s="155">
        <v>338081</v>
      </c>
      <c r="I829" s="155">
        <v>663162.52338360925</v>
      </c>
      <c r="J829" s="155">
        <f t="shared" si="74"/>
        <v>3507884.1823795587</v>
      </c>
      <c r="K829" s="155">
        <v>3507884.1823795587</v>
      </c>
      <c r="L829" s="155">
        <f t="shared" si="77"/>
        <v>0</v>
      </c>
      <c r="M829" s="155">
        <v>6006131.6905038962</v>
      </c>
      <c r="N829" s="156">
        <f t="shared" si="75"/>
        <v>0.58405049425169331</v>
      </c>
      <c r="O829" s="157">
        <f t="shared" si="76"/>
        <v>2498247.5081243375</v>
      </c>
    </row>
    <row r="830" spans="1:15" s="18" customFormat="1" ht="14.5" x14ac:dyDescent="0.4">
      <c r="A830" s="154" t="s">
        <v>2843</v>
      </c>
      <c r="B830" s="154" t="s">
        <v>2844</v>
      </c>
      <c r="C830" s="154" t="s">
        <v>2845</v>
      </c>
      <c r="D830" s="155">
        <v>1788788.4156193098</v>
      </c>
      <c r="E830" s="155">
        <v>1788788.4156193098</v>
      </c>
      <c r="F830" s="155">
        <f t="shared" si="72"/>
        <v>0</v>
      </c>
      <c r="G830" s="156">
        <f t="shared" si="73"/>
        <v>1</v>
      </c>
      <c r="H830" s="155">
        <v>338081</v>
      </c>
      <c r="I830" s="155">
        <v>501109.18657549989</v>
      </c>
      <c r="J830" s="155">
        <f t="shared" si="74"/>
        <v>2627978.6021948098</v>
      </c>
      <c r="K830" s="155">
        <v>2627978.6021948098</v>
      </c>
      <c r="L830" s="155">
        <f t="shared" si="77"/>
        <v>0</v>
      </c>
      <c r="M830" s="155">
        <v>7641066.7328438982</v>
      </c>
      <c r="N830" s="156">
        <f t="shared" si="75"/>
        <v>0.34392823594889782</v>
      </c>
      <c r="O830" s="157">
        <f t="shared" si="76"/>
        <v>5013088.130649088</v>
      </c>
    </row>
    <row r="831" spans="1:15" s="18" customFormat="1" ht="14.5" x14ac:dyDescent="0.4">
      <c r="A831" s="154" t="s">
        <v>2876</v>
      </c>
      <c r="B831" s="154" t="s">
        <v>2877</v>
      </c>
      <c r="C831" s="154" t="s">
        <v>2878</v>
      </c>
      <c r="D831" s="155">
        <v>4304208.6461775322</v>
      </c>
      <c r="E831" s="155">
        <v>4304208.6461775322</v>
      </c>
      <c r="F831" s="155">
        <f t="shared" si="72"/>
        <v>0</v>
      </c>
      <c r="G831" s="156">
        <f t="shared" si="73"/>
        <v>1</v>
      </c>
      <c r="H831" s="155">
        <v>338081</v>
      </c>
      <c r="I831" s="155">
        <v>1148868.7544132592</v>
      </c>
      <c r="J831" s="155">
        <f t="shared" si="74"/>
        <v>5791158.4005907914</v>
      </c>
      <c r="K831" s="155">
        <v>5791158.4005907914</v>
      </c>
      <c r="L831" s="155">
        <f t="shared" si="77"/>
        <v>0</v>
      </c>
      <c r="M831" s="155">
        <v>7344372.3466159683</v>
      </c>
      <c r="N831" s="156">
        <f t="shared" si="75"/>
        <v>0.78851644868729398</v>
      </c>
      <c r="O831" s="157">
        <f t="shared" si="76"/>
        <v>1553213.9460251769</v>
      </c>
    </row>
    <row r="832" spans="1:15" s="18" customFormat="1" ht="14.5" x14ac:dyDescent="0.4">
      <c r="A832" s="154" t="s">
        <v>2846</v>
      </c>
      <c r="B832" s="154" t="s">
        <v>2847</v>
      </c>
      <c r="C832" s="154" t="s">
        <v>2848</v>
      </c>
      <c r="D832" s="155">
        <v>2004833.813066887</v>
      </c>
      <c r="E832" s="155">
        <v>2004833.813066887</v>
      </c>
      <c r="F832" s="155">
        <f t="shared" si="72"/>
        <v>0</v>
      </c>
      <c r="G832" s="156">
        <f t="shared" si="73"/>
        <v>1</v>
      </c>
      <c r="H832" s="155">
        <v>338081</v>
      </c>
      <c r="I832" s="155">
        <v>681049.2449539731</v>
      </c>
      <c r="J832" s="155">
        <f t="shared" si="74"/>
        <v>3023964.05802086</v>
      </c>
      <c r="K832" s="155">
        <v>3023964.05802086</v>
      </c>
      <c r="L832" s="155">
        <f t="shared" si="77"/>
        <v>0</v>
      </c>
      <c r="M832" s="155">
        <v>5846486.2062497567</v>
      </c>
      <c r="N832" s="156">
        <f t="shared" si="75"/>
        <v>0.51722760498234188</v>
      </c>
      <c r="O832" s="157">
        <f t="shared" si="76"/>
        <v>2822522.1482288968</v>
      </c>
    </row>
    <row r="833" spans="1:15" s="18" customFormat="1" ht="14.5" x14ac:dyDescent="0.4">
      <c r="A833" s="154" t="s">
        <v>2849</v>
      </c>
      <c r="B833" s="154" t="s">
        <v>2850</v>
      </c>
      <c r="C833" s="154" t="s">
        <v>2851</v>
      </c>
      <c r="D833" s="155">
        <v>1373637.8513411586</v>
      </c>
      <c r="E833" s="155">
        <v>1373637.8513411586</v>
      </c>
      <c r="F833" s="155">
        <f t="shared" si="72"/>
        <v>0</v>
      </c>
      <c r="G833" s="156">
        <f t="shared" si="73"/>
        <v>1</v>
      </c>
      <c r="H833" s="155">
        <v>338081</v>
      </c>
      <c r="I833" s="155">
        <v>410294.70698954421</v>
      </c>
      <c r="J833" s="155">
        <f t="shared" si="74"/>
        <v>2122013.5583307026</v>
      </c>
      <c r="K833" s="155">
        <v>2122013.5583307026</v>
      </c>
      <c r="L833" s="155">
        <f t="shared" si="77"/>
        <v>0</v>
      </c>
      <c r="M833" s="155">
        <v>3666241.12278048</v>
      </c>
      <c r="N833" s="156">
        <f t="shared" si="75"/>
        <v>0.57879814427518228</v>
      </c>
      <c r="O833" s="157">
        <f t="shared" si="76"/>
        <v>1544227.5644497774</v>
      </c>
    </row>
    <row r="834" spans="1:15" s="18" customFormat="1" ht="14.5" x14ac:dyDescent="0.4">
      <c r="A834" s="154" t="s">
        <v>2852</v>
      </c>
      <c r="B834" s="154" t="s">
        <v>2853</v>
      </c>
      <c r="C834" s="154" t="s">
        <v>2854</v>
      </c>
      <c r="D834" s="155">
        <v>1915903.0074955593</v>
      </c>
      <c r="E834" s="155">
        <v>1915903.0074955593</v>
      </c>
      <c r="F834" s="155">
        <f t="shared" si="72"/>
        <v>0</v>
      </c>
      <c r="G834" s="156">
        <f t="shared" si="73"/>
        <v>1</v>
      </c>
      <c r="H834" s="155">
        <v>338081</v>
      </c>
      <c r="I834" s="155">
        <v>588700.63039461838</v>
      </c>
      <c r="J834" s="155">
        <f t="shared" si="74"/>
        <v>2842684.6378901778</v>
      </c>
      <c r="K834" s="155">
        <v>2842684.6378901778</v>
      </c>
      <c r="L834" s="155">
        <f t="shared" si="77"/>
        <v>0</v>
      </c>
      <c r="M834" s="155">
        <v>6476139.4242262105</v>
      </c>
      <c r="N834" s="156">
        <f t="shared" si="75"/>
        <v>0.43894741167185891</v>
      </c>
      <c r="O834" s="157">
        <f t="shared" si="76"/>
        <v>3633454.7863360327</v>
      </c>
    </row>
    <row r="835" spans="1:15" s="18" customFormat="1" ht="14.5" x14ac:dyDescent="0.4">
      <c r="A835" s="154" t="s">
        <v>2855</v>
      </c>
      <c r="B835" s="154" t="s">
        <v>2856</v>
      </c>
      <c r="C835" s="154" t="s">
        <v>2857</v>
      </c>
      <c r="D835" s="155">
        <v>863769.28168580635</v>
      </c>
      <c r="E835" s="155">
        <v>863769.28168580635</v>
      </c>
      <c r="F835" s="155">
        <f t="shared" si="72"/>
        <v>0</v>
      </c>
      <c r="G835" s="156">
        <f t="shared" si="73"/>
        <v>1</v>
      </c>
      <c r="H835" s="155">
        <v>338081</v>
      </c>
      <c r="I835" s="155">
        <v>293203.09477400838</v>
      </c>
      <c r="J835" s="155">
        <f t="shared" si="74"/>
        <v>1495053.3764598146</v>
      </c>
      <c r="K835" s="155">
        <v>1495053.3764598146</v>
      </c>
      <c r="L835" s="155">
        <f t="shared" si="77"/>
        <v>0</v>
      </c>
      <c r="M835" s="155">
        <v>4235345.1975911055</v>
      </c>
      <c r="N835" s="156">
        <f t="shared" si="75"/>
        <v>0.35299445658175421</v>
      </c>
      <c r="O835" s="157">
        <f t="shared" si="76"/>
        <v>2740291.8211312909</v>
      </c>
    </row>
    <row r="836" spans="1:15" s="18" customFormat="1" ht="14.5" x14ac:dyDescent="0.4">
      <c r="A836" s="154" t="s">
        <v>2879</v>
      </c>
      <c r="B836" s="154" t="s">
        <v>2880</v>
      </c>
      <c r="C836" s="154" t="s">
        <v>2881</v>
      </c>
      <c r="D836" s="155">
        <v>3981960.296006727</v>
      </c>
      <c r="E836" s="155">
        <v>3981960.296006727</v>
      </c>
      <c r="F836" s="155">
        <f t="shared" si="72"/>
        <v>0</v>
      </c>
      <c r="G836" s="156">
        <f t="shared" si="73"/>
        <v>1</v>
      </c>
      <c r="H836" s="155">
        <v>338081</v>
      </c>
      <c r="I836" s="155">
        <v>1059161.6768600116</v>
      </c>
      <c r="J836" s="155">
        <f t="shared" si="74"/>
        <v>5379202.9728667382</v>
      </c>
      <c r="K836" s="155">
        <v>5379202.9728667382</v>
      </c>
      <c r="L836" s="155">
        <f t="shared" si="77"/>
        <v>0</v>
      </c>
      <c r="M836" s="155">
        <v>6815608.5951423114</v>
      </c>
      <c r="N836" s="156">
        <f t="shared" si="75"/>
        <v>0.78924763618331273</v>
      </c>
      <c r="O836" s="157">
        <f t="shared" si="76"/>
        <v>1436405.6222755732</v>
      </c>
    </row>
    <row r="837" spans="1:15" s="18" customFormat="1" ht="14.5" x14ac:dyDescent="0.4">
      <c r="A837" s="154" t="s">
        <v>2858</v>
      </c>
      <c r="B837" s="154" t="s">
        <v>2859</v>
      </c>
      <c r="C837" s="154" t="s">
        <v>2860</v>
      </c>
      <c r="D837" s="155">
        <v>1626497.3058982806</v>
      </c>
      <c r="E837" s="155">
        <v>1626497.3058982806</v>
      </c>
      <c r="F837" s="155">
        <f t="shared" si="72"/>
        <v>0</v>
      </c>
      <c r="G837" s="156">
        <f t="shared" si="73"/>
        <v>1</v>
      </c>
      <c r="H837" s="155">
        <v>338081</v>
      </c>
      <c r="I837" s="155">
        <v>491495.67476374021</v>
      </c>
      <c r="J837" s="155">
        <f t="shared" si="74"/>
        <v>2456073.9806620209</v>
      </c>
      <c r="K837" s="155">
        <v>2456073.9806620209</v>
      </c>
      <c r="L837" s="155">
        <f t="shared" si="77"/>
        <v>0</v>
      </c>
      <c r="M837" s="155">
        <v>3469339.807260118</v>
      </c>
      <c r="N837" s="156">
        <f t="shared" si="75"/>
        <v>0.70793699006430988</v>
      </c>
      <c r="O837" s="157">
        <f t="shared" si="76"/>
        <v>1013265.8265980971</v>
      </c>
    </row>
    <row r="838" spans="1:15" s="18" customFormat="1" ht="14.5" x14ac:dyDescent="0.4">
      <c r="A838" s="154" t="s">
        <v>2882</v>
      </c>
      <c r="B838" s="154" t="s">
        <v>2883</v>
      </c>
      <c r="C838" s="154" t="s">
        <v>2884</v>
      </c>
      <c r="D838" s="155">
        <v>3145248.5131208869</v>
      </c>
      <c r="E838" s="155">
        <v>3145248.5131208869</v>
      </c>
      <c r="F838" s="155">
        <f t="shared" si="72"/>
        <v>0</v>
      </c>
      <c r="G838" s="156">
        <f t="shared" si="73"/>
        <v>1</v>
      </c>
      <c r="H838" s="155">
        <v>338081</v>
      </c>
      <c r="I838" s="155">
        <v>917684.68121323967</v>
      </c>
      <c r="J838" s="155">
        <f t="shared" si="74"/>
        <v>4401014.194334127</v>
      </c>
      <c r="K838" s="155">
        <v>4401014.194334127</v>
      </c>
      <c r="L838" s="155">
        <f t="shared" si="77"/>
        <v>0</v>
      </c>
      <c r="M838" s="155">
        <v>5951489.8275771542</v>
      </c>
      <c r="N838" s="156">
        <f t="shared" si="75"/>
        <v>0.73948109159850073</v>
      </c>
      <c r="O838" s="157">
        <f t="shared" si="76"/>
        <v>1550475.6332430271</v>
      </c>
    </row>
    <row r="839" spans="1:15" s="18" customFormat="1" ht="14.5" x14ac:dyDescent="0.4">
      <c r="A839" s="154" t="s">
        <v>2885</v>
      </c>
      <c r="B839" s="154" t="s">
        <v>2886</v>
      </c>
      <c r="C839" s="154" t="s">
        <v>2887</v>
      </c>
      <c r="D839" s="155">
        <v>1952478.9161123433</v>
      </c>
      <c r="E839" s="155">
        <v>1952478.9161123433</v>
      </c>
      <c r="F839" s="155">
        <f t="shared" si="72"/>
        <v>0</v>
      </c>
      <c r="G839" s="156">
        <f t="shared" si="73"/>
        <v>1</v>
      </c>
      <c r="H839" s="155">
        <v>338081</v>
      </c>
      <c r="I839" s="155">
        <v>582750.41051738046</v>
      </c>
      <c r="J839" s="155">
        <f t="shared" si="74"/>
        <v>2873310.3266297239</v>
      </c>
      <c r="K839" s="155">
        <v>2873310.3266297239</v>
      </c>
      <c r="L839" s="155">
        <f t="shared" si="77"/>
        <v>0</v>
      </c>
      <c r="M839" s="155">
        <v>4281912.852335155</v>
      </c>
      <c r="N839" s="156">
        <f t="shared" si="75"/>
        <v>0.67103428437660861</v>
      </c>
      <c r="O839" s="157">
        <f t="shared" si="76"/>
        <v>1408602.5257054311</v>
      </c>
    </row>
    <row r="840" spans="1:15" s="18" customFormat="1" ht="14.5" x14ac:dyDescent="0.4">
      <c r="A840" s="154" t="s">
        <v>2888</v>
      </c>
      <c r="B840" s="154" t="s">
        <v>2889</v>
      </c>
      <c r="C840" s="154" t="s">
        <v>2890</v>
      </c>
      <c r="D840" s="155">
        <v>1776641.9583193569</v>
      </c>
      <c r="E840" s="155">
        <v>1776641.9583193569</v>
      </c>
      <c r="F840" s="155">
        <f t="shared" ref="F840:F903" si="78">IF(D840="#N/A","#N/A",ROUND(IF(E840-D840&lt;0,0,E840-D840),0))</f>
        <v>0</v>
      </c>
      <c r="G840" s="156">
        <f t="shared" ref="G840:G903" si="79">IFERROR(D840/E840,"")</f>
        <v>1</v>
      </c>
      <c r="H840" s="155">
        <v>338081</v>
      </c>
      <c r="I840" s="155">
        <v>560471.64533561096</v>
      </c>
      <c r="J840" s="155">
        <f t="shared" ref="J840:J903" si="80">IFERROR(IF(D840=0,0,D840+H840+I840),"#N/A")</f>
        <v>2675194.6036549676</v>
      </c>
      <c r="K840" s="155">
        <v>2675194.6036549676</v>
      </c>
      <c r="L840" s="155">
        <f t="shared" si="77"/>
        <v>0</v>
      </c>
      <c r="M840" s="155">
        <v>4522388.4070215169</v>
      </c>
      <c r="N840" s="156">
        <f t="shared" ref="N840:N903" si="81">IFERROR(J840/M840,"#N/A")</f>
        <v>0.59154463590553763</v>
      </c>
      <c r="O840" s="157">
        <f t="shared" ref="O840:O903" si="82">IFERROR(M840-J840,"#N/A")</f>
        <v>1847193.8033665493</v>
      </c>
    </row>
    <row r="841" spans="1:15" s="18" customFormat="1" ht="14.5" x14ac:dyDescent="0.4">
      <c r="A841" s="154" t="s">
        <v>2861</v>
      </c>
      <c r="B841" s="154" t="s">
        <v>2862</v>
      </c>
      <c r="C841" s="154" t="s">
        <v>2863</v>
      </c>
      <c r="D841" s="155">
        <v>3345468.9464930752</v>
      </c>
      <c r="E841" s="155">
        <v>3345468.9464930752</v>
      </c>
      <c r="F841" s="155">
        <f t="shared" si="78"/>
        <v>0</v>
      </c>
      <c r="G841" s="156">
        <f t="shared" si="79"/>
        <v>1</v>
      </c>
      <c r="H841" s="155">
        <v>338081</v>
      </c>
      <c r="I841" s="155">
        <v>1036759.7000545216</v>
      </c>
      <c r="J841" s="155">
        <f t="shared" si="80"/>
        <v>4720309.6465475969</v>
      </c>
      <c r="K841" s="155">
        <v>4720309.6465475969</v>
      </c>
      <c r="L841" s="155">
        <f t="shared" ref="L841:L904" si="83">IF(J841="#N/A","#N/A",ROUND(IF(K841-J841&lt;0,0,K841-J841),0))</f>
        <v>0</v>
      </c>
      <c r="M841" s="155">
        <v>8419265.0309324041</v>
      </c>
      <c r="N841" s="156">
        <f t="shared" si="81"/>
        <v>0.56065578517901093</v>
      </c>
      <c r="O841" s="157">
        <f t="shared" si="82"/>
        <v>3698955.3843848072</v>
      </c>
    </row>
    <row r="842" spans="1:15" s="18" customFormat="1" ht="14.5" x14ac:dyDescent="0.4">
      <c r="A842" s="154" t="s">
        <v>2891</v>
      </c>
      <c r="B842" s="154" t="s">
        <v>2892</v>
      </c>
      <c r="C842" s="154" t="s">
        <v>2893</v>
      </c>
      <c r="D842" s="155">
        <v>4900741.7963781655</v>
      </c>
      <c r="E842" s="155">
        <v>4900741.7963781655</v>
      </c>
      <c r="F842" s="155">
        <f t="shared" si="78"/>
        <v>0</v>
      </c>
      <c r="G842" s="156">
        <f t="shared" si="79"/>
        <v>1</v>
      </c>
      <c r="H842" s="155">
        <v>338081</v>
      </c>
      <c r="I842" s="155">
        <v>1260932.7313486843</v>
      </c>
      <c r="J842" s="155">
        <f t="shared" si="80"/>
        <v>6499755.5277268495</v>
      </c>
      <c r="K842" s="155">
        <v>6499755.5277268495</v>
      </c>
      <c r="L842" s="155">
        <f t="shared" si="83"/>
        <v>0</v>
      </c>
      <c r="M842" s="155">
        <v>8963420.5738271773</v>
      </c>
      <c r="N842" s="156">
        <f t="shared" si="81"/>
        <v>0.72514231304797527</v>
      </c>
      <c r="O842" s="157">
        <f t="shared" si="82"/>
        <v>2463665.0461003277</v>
      </c>
    </row>
    <row r="843" spans="1:15" s="18" customFormat="1" ht="14.5" x14ac:dyDescent="0.4">
      <c r="A843" s="154" t="s">
        <v>2894</v>
      </c>
      <c r="B843" s="154" t="s">
        <v>2895</v>
      </c>
      <c r="C843" s="154" t="s">
        <v>2896</v>
      </c>
      <c r="D843" s="155">
        <v>2048765.9030009557</v>
      </c>
      <c r="E843" s="155">
        <v>2048765.9030009557</v>
      </c>
      <c r="F843" s="155">
        <f t="shared" si="78"/>
        <v>0</v>
      </c>
      <c r="G843" s="156">
        <f t="shared" si="79"/>
        <v>1</v>
      </c>
      <c r="H843" s="155">
        <v>338081</v>
      </c>
      <c r="I843" s="155">
        <v>602656.6006521401</v>
      </c>
      <c r="J843" s="155">
        <f t="shared" si="80"/>
        <v>2989503.5036530956</v>
      </c>
      <c r="K843" s="155">
        <v>2989503.5036530956</v>
      </c>
      <c r="L843" s="155">
        <f t="shared" si="83"/>
        <v>0</v>
      </c>
      <c r="M843" s="155">
        <v>4168024.01159155</v>
      </c>
      <c r="N843" s="156">
        <f t="shared" si="81"/>
        <v>0.71724718843727597</v>
      </c>
      <c r="O843" s="157">
        <f t="shared" si="82"/>
        <v>1178520.5079384544</v>
      </c>
    </row>
    <row r="844" spans="1:15" s="18" customFormat="1" ht="14.5" x14ac:dyDescent="0.4">
      <c r="A844" s="154" t="s">
        <v>2897</v>
      </c>
      <c r="B844" s="154" t="s">
        <v>2898</v>
      </c>
      <c r="C844" s="154" t="s">
        <v>2899</v>
      </c>
      <c r="D844" s="155">
        <v>5230533.52773677</v>
      </c>
      <c r="E844" s="155">
        <v>5230533.52773677</v>
      </c>
      <c r="F844" s="155">
        <f t="shared" si="78"/>
        <v>0</v>
      </c>
      <c r="G844" s="156">
        <f t="shared" si="79"/>
        <v>1</v>
      </c>
      <c r="H844" s="155">
        <v>338081</v>
      </c>
      <c r="I844" s="155">
        <v>1571514.6753904033</v>
      </c>
      <c r="J844" s="155">
        <f t="shared" si="80"/>
        <v>7140129.2031271737</v>
      </c>
      <c r="K844" s="155">
        <v>7140129.2031271737</v>
      </c>
      <c r="L844" s="155">
        <f t="shared" si="83"/>
        <v>0</v>
      </c>
      <c r="M844" s="155">
        <v>9225520.9879223406</v>
      </c>
      <c r="N844" s="156">
        <f t="shared" si="81"/>
        <v>0.77395403603489998</v>
      </c>
      <c r="O844" s="157">
        <f t="shared" si="82"/>
        <v>2085391.7847951669</v>
      </c>
    </row>
    <row r="845" spans="1:15" s="18" customFormat="1" ht="14.5" x14ac:dyDescent="0.4">
      <c r="A845" s="154" t="s">
        <v>2900</v>
      </c>
      <c r="B845" s="154" t="s">
        <v>2901</v>
      </c>
      <c r="C845" s="154" t="s">
        <v>2902</v>
      </c>
      <c r="D845" s="155">
        <v>3868494.6271597221</v>
      </c>
      <c r="E845" s="155">
        <v>3868494.6271597221</v>
      </c>
      <c r="F845" s="155">
        <f t="shared" si="78"/>
        <v>0</v>
      </c>
      <c r="G845" s="156">
        <f t="shared" si="79"/>
        <v>1</v>
      </c>
      <c r="H845" s="155">
        <v>338081</v>
      </c>
      <c r="I845" s="155">
        <v>1238870.3377988143</v>
      </c>
      <c r="J845" s="155">
        <f t="shared" si="80"/>
        <v>5445445.9649585364</v>
      </c>
      <c r="K845" s="155">
        <v>5445445.9649585364</v>
      </c>
      <c r="L845" s="155">
        <f t="shared" si="83"/>
        <v>0</v>
      </c>
      <c r="M845" s="155">
        <v>7734487.8724638093</v>
      </c>
      <c r="N845" s="156">
        <f t="shared" si="81"/>
        <v>0.70404738552184165</v>
      </c>
      <c r="O845" s="157">
        <f t="shared" si="82"/>
        <v>2289041.9075052729</v>
      </c>
    </row>
    <row r="846" spans="1:15" s="18" customFormat="1" ht="14.5" x14ac:dyDescent="0.4">
      <c r="A846" s="154" t="s">
        <v>2903</v>
      </c>
      <c r="B846" s="154" t="s">
        <v>2904</v>
      </c>
      <c r="C846" s="154" t="s">
        <v>2905</v>
      </c>
      <c r="D846" s="155">
        <v>2930563.5730917621</v>
      </c>
      <c r="E846" s="155">
        <v>2930563.5730917621</v>
      </c>
      <c r="F846" s="155">
        <f t="shared" si="78"/>
        <v>0</v>
      </c>
      <c r="G846" s="156">
        <f t="shared" si="79"/>
        <v>1</v>
      </c>
      <c r="H846" s="155">
        <v>338081</v>
      </c>
      <c r="I846" s="155">
        <v>830969.24198715901</v>
      </c>
      <c r="J846" s="155">
        <f t="shared" si="80"/>
        <v>4099613.8150789212</v>
      </c>
      <c r="K846" s="155">
        <v>4099613.8150789212</v>
      </c>
      <c r="L846" s="155">
        <f t="shared" si="83"/>
        <v>0</v>
      </c>
      <c r="M846" s="155">
        <v>5385034.2013177872</v>
      </c>
      <c r="N846" s="156">
        <f t="shared" si="81"/>
        <v>0.76129763745524459</v>
      </c>
      <c r="O846" s="157">
        <f t="shared" si="82"/>
        <v>1285420.386238866</v>
      </c>
    </row>
    <row r="847" spans="1:15" s="18" customFormat="1" ht="14.5" x14ac:dyDescent="0.4">
      <c r="A847" s="154" t="s">
        <v>2906</v>
      </c>
      <c r="B847" s="154" t="s">
        <v>2907</v>
      </c>
      <c r="C847" s="154" t="s">
        <v>2908</v>
      </c>
      <c r="D847" s="155">
        <v>2592781.9792131539</v>
      </c>
      <c r="E847" s="155">
        <v>2592781.9792131539</v>
      </c>
      <c r="F847" s="155">
        <f t="shared" si="78"/>
        <v>0</v>
      </c>
      <c r="G847" s="156">
        <f t="shared" si="79"/>
        <v>1</v>
      </c>
      <c r="H847" s="155">
        <v>338081</v>
      </c>
      <c r="I847" s="155">
        <v>790534.79327592847</v>
      </c>
      <c r="J847" s="155">
        <f t="shared" si="80"/>
        <v>3721397.7724890825</v>
      </c>
      <c r="K847" s="155">
        <v>3721397.7724890825</v>
      </c>
      <c r="L847" s="155">
        <f t="shared" si="83"/>
        <v>0</v>
      </c>
      <c r="M847" s="155">
        <v>5182544.3435601247</v>
      </c>
      <c r="N847" s="156">
        <f t="shared" si="81"/>
        <v>0.71806385547155505</v>
      </c>
      <c r="O847" s="157">
        <f t="shared" si="82"/>
        <v>1461146.5710710422</v>
      </c>
    </row>
    <row r="848" spans="1:15" s="18" customFormat="1" ht="14.5" x14ac:dyDescent="0.4">
      <c r="A848" s="154" t="s">
        <v>2909</v>
      </c>
      <c r="B848" s="154" t="s">
        <v>2910</v>
      </c>
      <c r="C848" s="154" t="s">
        <v>2911</v>
      </c>
      <c r="D848" s="155">
        <v>753313.14241031557</v>
      </c>
      <c r="E848" s="155">
        <v>753313.14241031557</v>
      </c>
      <c r="F848" s="155">
        <f t="shared" si="78"/>
        <v>0</v>
      </c>
      <c r="G848" s="156">
        <f t="shared" si="79"/>
        <v>1</v>
      </c>
      <c r="H848" s="155">
        <v>338081</v>
      </c>
      <c r="I848" s="155">
        <v>276142.79263103876</v>
      </c>
      <c r="J848" s="155">
        <f t="shared" si="80"/>
        <v>1367536.9350413543</v>
      </c>
      <c r="K848" s="155">
        <v>1367536.9350413543</v>
      </c>
      <c r="L848" s="155">
        <f t="shared" si="83"/>
        <v>0</v>
      </c>
      <c r="M848" s="155">
        <v>2823637.9067108491</v>
      </c>
      <c r="N848" s="156">
        <f t="shared" si="81"/>
        <v>0.4843173877894093</v>
      </c>
      <c r="O848" s="157">
        <f t="shared" si="82"/>
        <v>1456100.9716694949</v>
      </c>
    </row>
    <row r="849" spans="1:15" s="18" customFormat="1" ht="14.5" x14ac:dyDescent="0.4">
      <c r="A849" s="154" t="s">
        <v>2912</v>
      </c>
      <c r="B849" s="154" t="s">
        <v>2913</v>
      </c>
      <c r="C849" s="154" t="s">
        <v>2914</v>
      </c>
      <c r="D849" s="155">
        <v>9970143.6374536846</v>
      </c>
      <c r="E849" s="155">
        <v>9970143.6374536846</v>
      </c>
      <c r="F849" s="155">
        <f t="shared" si="78"/>
        <v>0</v>
      </c>
      <c r="G849" s="156">
        <f t="shared" si="79"/>
        <v>1</v>
      </c>
      <c r="H849" s="155">
        <v>338081</v>
      </c>
      <c r="I849" s="155">
        <v>2775541.667549503</v>
      </c>
      <c r="J849" s="155">
        <f t="shared" si="80"/>
        <v>13083766.305003189</v>
      </c>
      <c r="K849" s="155">
        <v>13083766.305003189</v>
      </c>
      <c r="L849" s="155">
        <f t="shared" si="83"/>
        <v>0</v>
      </c>
      <c r="M849" s="155">
        <v>17412943.489289626</v>
      </c>
      <c r="N849" s="156">
        <f t="shared" si="81"/>
        <v>0.75138165543641522</v>
      </c>
      <c r="O849" s="157">
        <f t="shared" si="82"/>
        <v>4329177.1842864379</v>
      </c>
    </row>
    <row r="850" spans="1:15" s="18" customFormat="1" ht="14.5" x14ac:dyDescent="0.4">
      <c r="A850" s="154" t="s">
        <v>2915</v>
      </c>
      <c r="B850" s="154" t="s">
        <v>2916</v>
      </c>
      <c r="C850" s="154" t="s">
        <v>2917</v>
      </c>
      <c r="D850" s="155">
        <v>14778036.20049933</v>
      </c>
      <c r="E850" s="155">
        <v>14778036.20049933</v>
      </c>
      <c r="F850" s="155">
        <f t="shared" si="78"/>
        <v>0</v>
      </c>
      <c r="G850" s="156">
        <f t="shared" si="79"/>
        <v>1</v>
      </c>
      <c r="H850" s="155">
        <v>338081</v>
      </c>
      <c r="I850" s="155">
        <v>3743063.9479769417</v>
      </c>
      <c r="J850" s="155">
        <f t="shared" si="80"/>
        <v>18859181.148476273</v>
      </c>
      <c r="K850" s="155">
        <v>18859181.148476273</v>
      </c>
      <c r="L850" s="155">
        <f t="shared" si="83"/>
        <v>0</v>
      </c>
      <c r="M850" s="155">
        <v>24334572.089659069</v>
      </c>
      <c r="N850" s="156">
        <f t="shared" si="81"/>
        <v>0.7749953884124573</v>
      </c>
      <c r="O850" s="157">
        <f t="shared" si="82"/>
        <v>5475390.9411827959</v>
      </c>
    </row>
    <row r="851" spans="1:15" s="18" customFormat="1" ht="14.5" x14ac:dyDescent="0.4">
      <c r="A851" s="154" t="s">
        <v>2918</v>
      </c>
      <c r="B851" s="154" t="s">
        <v>2919</v>
      </c>
      <c r="C851" s="154" t="s">
        <v>2920</v>
      </c>
      <c r="D851" s="155">
        <v>1912144.9063658873</v>
      </c>
      <c r="E851" s="155">
        <v>1912144.9063658873</v>
      </c>
      <c r="F851" s="155">
        <f t="shared" si="78"/>
        <v>0</v>
      </c>
      <c r="G851" s="156">
        <f t="shared" si="79"/>
        <v>1</v>
      </c>
      <c r="H851" s="155">
        <v>338081</v>
      </c>
      <c r="I851" s="155">
        <v>628636.22228785837</v>
      </c>
      <c r="J851" s="155">
        <f t="shared" si="80"/>
        <v>2878862.1286537456</v>
      </c>
      <c r="K851" s="155">
        <v>2878862.1286537456</v>
      </c>
      <c r="L851" s="155">
        <f t="shared" si="83"/>
        <v>0</v>
      </c>
      <c r="M851" s="155">
        <v>4595926.4196900446</v>
      </c>
      <c r="N851" s="156">
        <f t="shared" si="81"/>
        <v>0.62639430351191305</v>
      </c>
      <c r="O851" s="157">
        <f t="shared" si="82"/>
        <v>1717064.291036299</v>
      </c>
    </row>
    <row r="852" spans="1:15" s="18" customFormat="1" ht="14.5" x14ac:dyDescent="0.4">
      <c r="A852" s="154" t="s">
        <v>2864</v>
      </c>
      <c r="B852" s="154" t="s">
        <v>2865</v>
      </c>
      <c r="C852" s="154" t="s">
        <v>2866</v>
      </c>
      <c r="D852" s="155">
        <v>2086958.2062492324</v>
      </c>
      <c r="E852" s="155">
        <v>2086958.2062492324</v>
      </c>
      <c r="F852" s="155">
        <f t="shared" si="78"/>
        <v>0</v>
      </c>
      <c r="G852" s="156">
        <f t="shared" si="79"/>
        <v>1</v>
      </c>
      <c r="H852" s="155">
        <v>338081</v>
      </c>
      <c r="I852" s="155">
        <v>653120.77605038171</v>
      </c>
      <c r="J852" s="155">
        <f t="shared" si="80"/>
        <v>3078159.9822996142</v>
      </c>
      <c r="K852" s="155">
        <v>3078159.9822996142</v>
      </c>
      <c r="L852" s="155">
        <f t="shared" si="83"/>
        <v>0</v>
      </c>
      <c r="M852" s="155">
        <v>6297255.3828076785</v>
      </c>
      <c r="N852" s="156">
        <f t="shared" si="81"/>
        <v>0.48880977428728539</v>
      </c>
      <c r="O852" s="157">
        <f t="shared" si="82"/>
        <v>3219095.4005080643</v>
      </c>
    </row>
    <row r="853" spans="1:15" s="18" customFormat="1" ht="14.5" x14ac:dyDescent="0.4">
      <c r="A853" s="154" t="s">
        <v>2867</v>
      </c>
      <c r="B853" s="154" t="s">
        <v>2868</v>
      </c>
      <c r="C853" s="154" t="s">
        <v>2869</v>
      </c>
      <c r="D853" s="155">
        <v>2181914.9050979391</v>
      </c>
      <c r="E853" s="155">
        <v>2181914.9050979391</v>
      </c>
      <c r="F853" s="155">
        <f t="shared" si="78"/>
        <v>0</v>
      </c>
      <c r="G853" s="156">
        <f t="shared" si="79"/>
        <v>1</v>
      </c>
      <c r="H853" s="155">
        <v>338081</v>
      </c>
      <c r="I853" s="155">
        <v>652812.74699108023</v>
      </c>
      <c r="J853" s="155">
        <f t="shared" si="80"/>
        <v>3172808.6520890193</v>
      </c>
      <c r="K853" s="155">
        <v>3172808.6520890193</v>
      </c>
      <c r="L853" s="155">
        <f t="shared" si="83"/>
        <v>0</v>
      </c>
      <c r="M853" s="155">
        <v>5236915.1906688465</v>
      </c>
      <c r="N853" s="156">
        <f t="shared" si="81"/>
        <v>0.60585450338060476</v>
      </c>
      <c r="O853" s="157">
        <f t="shared" si="82"/>
        <v>2064106.5385798272</v>
      </c>
    </row>
    <row r="854" spans="1:15" s="18" customFormat="1" ht="14.5" x14ac:dyDescent="0.4">
      <c r="A854" s="154" t="s">
        <v>2921</v>
      </c>
      <c r="B854" s="154" t="s">
        <v>2922</v>
      </c>
      <c r="C854" s="154" t="s">
        <v>2923</v>
      </c>
      <c r="D854" s="155">
        <v>5239070.3275951762</v>
      </c>
      <c r="E854" s="155">
        <v>5239070.3275951762</v>
      </c>
      <c r="F854" s="155">
        <f t="shared" si="78"/>
        <v>0</v>
      </c>
      <c r="G854" s="156">
        <f t="shared" si="79"/>
        <v>1</v>
      </c>
      <c r="H854" s="155">
        <v>338081</v>
      </c>
      <c r="I854" s="155">
        <v>1372679.6637401455</v>
      </c>
      <c r="J854" s="155">
        <f t="shared" si="80"/>
        <v>6949830.9913353212</v>
      </c>
      <c r="K854" s="155">
        <v>6949830.9913353212</v>
      </c>
      <c r="L854" s="155">
        <f t="shared" si="83"/>
        <v>0</v>
      </c>
      <c r="M854" s="155">
        <v>8637334.2544107139</v>
      </c>
      <c r="N854" s="156">
        <f t="shared" si="81"/>
        <v>0.80462684280006214</v>
      </c>
      <c r="O854" s="157">
        <f t="shared" si="82"/>
        <v>1687503.2630753927</v>
      </c>
    </row>
    <row r="855" spans="1:15" s="18" customFormat="1" ht="14.5" x14ac:dyDescent="0.4">
      <c r="A855" s="154" t="s">
        <v>2924</v>
      </c>
      <c r="B855" s="154" t="s">
        <v>2925</v>
      </c>
      <c r="C855" s="154" t="s">
        <v>2926</v>
      </c>
      <c r="D855" s="155">
        <v>2510644.6456327364</v>
      </c>
      <c r="E855" s="155">
        <v>2510644.6456327364</v>
      </c>
      <c r="F855" s="155">
        <f t="shared" si="78"/>
        <v>0</v>
      </c>
      <c r="G855" s="156">
        <f t="shared" si="79"/>
        <v>1</v>
      </c>
      <c r="H855" s="155">
        <v>338081</v>
      </c>
      <c r="I855" s="155">
        <v>717725.73914172582</v>
      </c>
      <c r="J855" s="155">
        <f t="shared" si="80"/>
        <v>3566451.3847744623</v>
      </c>
      <c r="K855" s="155">
        <v>3566451.3847744623</v>
      </c>
      <c r="L855" s="155">
        <f t="shared" si="83"/>
        <v>0</v>
      </c>
      <c r="M855" s="155">
        <v>4631032.405493944</v>
      </c>
      <c r="N855" s="156">
        <f t="shared" si="81"/>
        <v>0.77012015302321468</v>
      </c>
      <c r="O855" s="157">
        <f t="shared" si="82"/>
        <v>1064581.0207194816</v>
      </c>
    </row>
    <row r="856" spans="1:15" s="18" customFormat="1" ht="14.5" x14ac:dyDescent="0.4">
      <c r="A856" s="154" t="s">
        <v>2870</v>
      </c>
      <c r="B856" s="154" t="s">
        <v>2871</v>
      </c>
      <c r="C856" s="154" t="s">
        <v>2872</v>
      </c>
      <c r="D856" s="155">
        <v>2099070.3859031857</v>
      </c>
      <c r="E856" s="155">
        <v>2099070.3859031857</v>
      </c>
      <c r="F856" s="155">
        <f t="shared" si="78"/>
        <v>0</v>
      </c>
      <c r="G856" s="156">
        <f t="shared" si="79"/>
        <v>1</v>
      </c>
      <c r="H856" s="155">
        <v>338081</v>
      </c>
      <c r="I856" s="155">
        <v>649048.78214449412</v>
      </c>
      <c r="J856" s="155">
        <f t="shared" si="80"/>
        <v>3086200.1680476796</v>
      </c>
      <c r="K856" s="155">
        <v>3086200.1680476796</v>
      </c>
      <c r="L856" s="155">
        <f t="shared" si="83"/>
        <v>0</v>
      </c>
      <c r="M856" s="155">
        <v>4960965.6315785917</v>
      </c>
      <c r="N856" s="156">
        <f t="shared" si="81"/>
        <v>0.62209666368231686</v>
      </c>
      <c r="O856" s="157">
        <f t="shared" si="82"/>
        <v>1874765.4635309121</v>
      </c>
    </row>
    <row r="857" spans="1:15" s="18" customFormat="1" ht="14.5" x14ac:dyDescent="0.4">
      <c r="A857" s="154" t="s">
        <v>2927</v>
      </c>
      <c r="B857" s="154" t="s">
        <v>2928</v>
      </c>
      <c r="C857" s="154" t="s">
        <v>2929</v>
      </c>
      <c r="D857" s="155">
        <v>5005326.6733772531</v>
      </c>
      <c r="E857" s="155">
        <v>5005326.6733772531</v>
      </c>
      <c r="F857" s="155">
        <f t="shared" si="78"/>
        <v>0</v>
      </c>
      <c r="G857" s="156">
        <f t="shared" si="79"/>
        <v>1</v>
      </c>
      <c r="H857" s="155">
        <v>338081</v>
      </c>
      <c r="I857" s="155">
        <v>1486369.4330763714</v>
      </c>
      <c r="J857" s="155">
        <f t="shared" si="80"/>
        <v>6829777.1064536246</v>
      </c>
      <c r="K857" s="155">
        <v>6829777.1064536246</v>
      </c>
      <c r="L857" s="155">
        <f t="shared" si="83"/>
        <v>0</v>
      </c>
      <c r="M857" s="155">
        <v>11068509.404566724</v>
      </c>
      <c r="N857" s="156">
        <f t="shared" si="81"/>
        <v>0.61704578790308895</v>
      </c>
      <c r="O857" s="157">
        <f t="shared" si="82"/>
        <v>4238732.2981130993</v>
      </c>
    </row>
    <row r="858" spans="1:15" s="18" customFormat="1" ht="14.5" x14ac:dyDescent="0.4">
      <c r="A858" s="154" t="s">
        <v>2930</v>
      </c>
      <c r="B858" s="154" t="s">
        <v>2931</v>
      </c>
      <c r="C858" s="154" t="s">
        <v>2932</v>
      </c>
      <c r="D858" s="155">
        <v>2610126.5178133594</v>
      </c>
      <c r="E858" s="155">
        <v>2610126.5178133594</v>
      </c>
      <c r="F858" s="155">
        <f t="shared" si="78"/>
        <v>0</v>
      </c>
      <c r="G858" s="156">
        <f t="shared" si="79"/>
        <v>1</v>
      </c>
      <c r="H858" s="155">
        <v>338081</v>
      </c>
      <c r="I858" s="155">
        <v>875045.94650203234</v>
      </c>
      <c r="J858" s="155">
        <f t="shared" si="80"/>
        <v>3823253.4643153916</v>
      </c>
      <c r="K858" s="155">
        <v>3823253.4643153916</v>
      </c>
      <c r="L858" s="155">
        <f t="shared" si="83"/>
        <v>0</v>
      </c>
      <c r="M858" s="155">
        <v>6711788.0929422295</v>
      </c>
      <c r="N858" s="156">
        <f t="shared" si="81"/>
        <v>0.56963262417890215</v>
      </c>
      <c r="O858" s="157">
        <f t="shared" si="82"/>
        <v>2888534.6286268379</v>
      </c>
    </row>
    <row r="859" spans="1:15" s="18" customFormat="1" ht="14.5" x14ac:dyDescent="0.4">
      <c r="A859" s="154" t="s">
        <v>2933</v>
      </c>
      <c r="B859" s="154" t="s">
        <v>2934</v>
      </c>
      <c r="C859" s="154" t="s">
        <v>2935</v>
      </c>
      <c r="D859" s="155">
        <v>2540065.699556631</v>
      </c>
      <c r="E859" s="155">
        <v>2540065.699556631</v>
      </c>
      <c r="F859" s="155">
        <f t="shared" si="78"/>
        <v>0</v>
      </c>
      <c r="G859" s="156">
        <f t="shared" si="79"/>
        <v>1</v>
      </c>
      <c r="H859" s="155">
        <v>338081</v>
      </c>
      <c r="I859" s="155">
        <v>831588.30526731617</v>
      </c>
      <c r="J859" s="155">
        <f t="shared" si="80"/>
        <v>3709735.0048239473</v>
      </c>
      <c r="K859" s="155">
        <v>3709735.0048239473</v>
      </c>
      <c r="L859" s="155">
        <f t="shared" si="83"/>
        <v>0</v>
      </c>
      <c r="M859" s="155">
        <v>8173129.6110734064</v>
      </c>
      <c r="N859" s="156">
        <f t="shared" si="81"/>
        <v>0.45389406278322003</v>
      </c>
      <c r="O859" s="157">
        <f t="shared" si="82"/>
        <v>4463394.6062494591</v>
      </c>
    </row>
    <row r="860" spans="1:15" s="18" customFormat="1" ht="14.5" x14ac:dyDescent="0.4">
      <c r="A860" s="154" t="s">
        <v>2936</v>
      </c>
      <c r="B860" s="154" t="s">
        <v>2937</v>
      </c>
      <c r="C860" s="154" t="s">
        <v>2938</v>
      </c>
      <c r="D860" s="155">
        <v>5474314.2844766127</v>
      </c>
      <c r="E860" s="155">
        <v>5474314.2844766127</v>
      </c>
      <c r="F860" s="155">
        <f t="shared" si="78"/>
        <v>0</v>
      </c>
      <c r="G860" s="156">
        <f t="shared" si="79"/>
        <v>1</v>
      </c>
      <c r="H860" s="155">
        <v>338081</v>
      </c>
      <c r="I860" s="155">
        <v>1588705.7020609789</v>
      </c>
      <c r="J860" s="155">
        <f t="shared" si="80"/>
        <v>7401100.9865375916</v>
      </c>
      <c r="K860" s="155">
        <v>7401100.9865375916</v>
      </c>
      <c r="L860" s="155">
        <f t="shared" si="83"/>
        <v>0</v>
      </c>
      <c r="M860" s="155">
        <v>14276611.192353327</v>
      </c>
      <c r="N860" s="156">
        <f t="shared" si="81"/>
        <v>0.518407406829268</v>
      </c>
      <c r="O860" s="157">
        <f t="shared" si="82"/>
        <v>6875510.2058157353</v>
      </c>
    </row>
    <row r="861" spans="1:15" s="18" customFormat="1" ht="14.5" x14ac:dyDescent="0.4">
      <c r="A861" s="154" t="s">
        <v>2939</v>
      </c>
      <c r="B861" s="154" t="s">
        <v>2940</v>
      </c>
      <c r="C861" s="154" t="s">
        <v>2941</v>
      </c>
      <c r="D861" s="155">
        <v>2230792.6615891922</v>
      </c>
      <c r="E861" s="155">
        <v>2230792.6615891922</v>
      </c>
      <c r="F861" s="155">
        <f t="shared" si="78"/>
        <v>0</v>
      </c>
      <c r="G861" s="156">
        <f t="shared" si="79"/>
        <v>1</v>
      </c>
      <c r="H861" s="155">
        <v>338081</v>
      </c>
      <c r="I861" s="155">
        <v>729456.38726839167</v>
      </c>
      <c r="J861" s="155">
        <f t="shared" si="80"/>
        <v>3298330.0488575837</v>
      </c>
      <c r="K861" s="155">
        <v>3298330.0488575837</v>
      </c>
      <c r="L861" s="155">
        <f t="shared" si="83"/>
        <v>0</v>
      </c>
      <c r="M861" s="155">
        <v>7670699.472085787</v>
      </c>
      <c r="N861" s="156">
        <f t="shared" si="81"/>
        <v>0.42999077996217139</v>
      </c>
      <c r="O861" s="157">
        <f t="shared" si="82"/>
        <v>4372369.4232282033</v>
      </c>
    </row>
    <row r="862" spans="1:15" s="18" customFormat="1" ht="14.5" x14ac:dyDescent="0.4">
      <c r="A862" s="154" t="s">
        <v>2942</v>
      </c>
      <c r="B862" s="154" t="s">
        <v>2943</v>
      </c>
      <c r="C862" s="154" t="s">
        <v>2944</v>
      </c>
      <c r="D862" s="155">
        <v>1736823.2685739833</v>
      </c>
      <c r="E862" s="155">
        <v>1736823.2685739833</v>
      </c>
      <c r="F862" s="155">
        <f t="shared" si="78"/>
        <v>0</v>
      </c>
      <c r="G862" s="156">
        <f t="shared" si="79"/>
        <v>1</v>
      </c>
      <c r="H862" s="155">
        <v>338081</v>
      </c>
      <c r="I862" s="155">
        <v>558579.89613726689</v>
      </c>
      <c r="J862" s="155">
        <f t="shared" si="80"/>
        <v>2633484.16471125</v>
      </c>
      <c r="K862" s="155">
        <v>2633484.16471125</v>
      </c>
      <c r="L862" s="155">
        <f t="shared" si="83"/>
        <v>0</v>
      </c>
      <c r="M862" s="155">
        <v>6390603.3850526409</v>
      </c>
      <c r="N862" s="156">
        <f t="shared" si="81"/>
        <v>0.41208693546385017</v>
      </c>
      <c r="O862" s="157">
        <f t="shared" si="82"/>
        <v>3757119.2203413909</v>
      </c>
    </row>
    <row r="863" spans="1:15" s="18" customFormat="1" ht="14.5" x14ac:dyDescent="0.4">
      <c r="A863" s="154" t="s">
        <v>2945</v>
      </c>
      <c r="B863" s="154" t="s">
        <v>2946</v>
      </c>
      <c r="C863" s="154" t="s">
        <v>2947</v>
      </c>
      <c r="D863" s="155">
        <v>2289763.890326702</v>
      </c>
      <c r="E863" s="155">
        <v>2289763.890326702</v>
      </c>
      <c r="F863" s="155">
        <f t="shared" si="78"/>
        <v>0</v>
      </c>
      <c r="G863" s="156">
        <f t="shared" si="79"/>
        <v>1</v>
      </c>
      <c r="H863" s="155">
        <v>338081</v>
      </c>
      <c r="I863" s="155">
        <v>723724.04160383041</v>
      </c>
      <c r="J863" s="155">
        <f t="shared" si="80"/>
        <v>3351568.9319305327</v>
      </c>
      <c r="K863" s="155">
        <v>3351568.9319305327</v>
      </c>
      <c r="L863" s="155">
        <f t="shared" si="83"/>
        <v>0</v>
      </c>
      <c r="M863" s="155">
        <v>6840627.6400441211</v>
      </c>
      <c r="N863" s="156">
        <f t="shared" si="81"/>
        <v>0.48995049990894046</v>
      </c>
      <c r="O863" s="157">
        <f t="shared" si="82"/>
        <v>3489058.7081135884</v>
      </c>
    </row>
    <row r="864" spans="1:15" s="18" customFormat="1" ht="14.5" x14ac:dyDescent="0.4">
      <c r="A864" s="154" t="s">
        <v>2948</v>
      </c>
      <c r="B864" s="154" t="s">
        <v>2949</v>
      </c>
      <c r="C864" s="154" t="s">
        <v>2950</v>
      </c>
      <c r="D864" s="155">
        <v>2092037.6583786895</v>
      </c>
      <c r="E864" s="155">
        <v>2092037.6583786895</v>
      </c>
      <c r="F864" s="155">
        <f t="shared" si="78"/>
        <v>0</v>
      </c>
      <c r="G864" s="156">
        <f t="shared" si="79"/>
        <v>1</v>
      </c>
      <c r="H864" s="155">
        <v>338081</v>
      </c>
      <c r="I864" s="155">
        <v>695984.89787815115</v>
      </c>
      <c r="J864" s="155">
        <f t="shared" si="80"/>
        <v>3126103.5562568409</v>
      </c>
      <c r="K864" s="155">
        <v>3126103.5562568409</v>
      </c>
      <c r="L864" s="155">
        <f t="shared" si="83"/>
        <v>0</v>
      </c>
      <c r="M864" s="155">
        <v>7243040.1855706442</v>
      </c>
      <c r="N864" s="156">
        <f t="shared" si="81"/>
        <v>0.43160102334991396</v>
      </c>
      <c r="O864" s="157">
        <f t="shared" si="82"/>
        <v>4116936.6293138033</v>
      </c>
    </row>
    <row r="865" spans="1:15" s="18" customFormat="1" ht="14.5" x14ac:dyDescent="0.4">
      <c r="A865" s="154" t="s">
        <v>2951</v>
      </c>
      <c r="B865" s="154" t="s">
        <v>2952</v>
      </c>
      <c r="C865" s="154" t="s">
        <v>2953</v>
      </c>
      <c r="D865" s="155">
        <v>1710794.9762891927</v>
      </c>
      <c r="E865" s="155">
        <v>1710794.9762891927</v>
      </c>
      <c r="F865" s="155">
        <f t="shared" si="78"/>
        <v>0</v>
      </c>
      <c r="G865" s="156">
        <f t="shared" si="79"/>
        <v>1</v>
      </c>
      <c r="H865" s="155">
        <v>338081</v>
      </c>
      <c r="I865" s="155">
        <v>609733.75611218833</v>
      </c>
      <c r="J865" s="155">
        <f t="shared" si="80"/>
        <v>2658609.7324013812</v>
      </c>
      <c r="K865" s="155">
        <v>2658609.7324013812</v>
      </c>
      <c r="L865" s="155">
        <f t="shared" si="83"/>
        <v>0</v>
      </c>
      <c r="M865" s="155">
        <v>7371786.8367348937</v>
      </c>
      <c r="N865" s="156">
        <f t="shared" si="81"/>
        <v>0.36064658288178753</v>
      </c>
      <c r="O865" s="157">
        <f t="shared" si="82"/>
        <v>4713177.1043335125</v>
      </c>
    </row>
    <row r="866" spans="1:15" s="18" customFormat="1" ht="14.5" x14ac:dyDescent="0.4">
      <c r="A866" s="154" t="s">
        <v>2954</v>
      </c>
      <c r="B866" s="154" t="s">
        <v>2955</v>
      </c>
      <c r="C866" s="154" t="s">
        <v>2956</v>
      </c>
      <c r="D866" s="155">
        <v>6213017.9948188392</v>
      </c>
      <c r="E866" s="155">
        <v>6213017.9948188392</v>
      </c>
      <c r="F866" s="155">
        <f t="shared" si="78"/>
        <v>0</v>
      </c>
      <c r="G866" s="156">
        <f t="shared" si="79"/>
        <v>1</v>
      </c>
      <c r="H866" s="155">
        <v>338081</v>
      </c>
      <c r="I866" s="155">
        <v>1740509.9353886235</v>
      </c>
      <c r="J866" s="155">
        <f t="shared" si="80"/>
        <v>8291608.930207463</v>
      </c>
      <c r="K866" s="155">
        <v>8291608.930207463</v>
      </c>
      <c r="L866" s="155">
        <f t="shared" si="83"/>
        <v>0</v>
      </c>
      <c r="M866" s="155">
        <v>13413619.907676773</v>
      </c>
      <c r="N866" s="156">
        <f t="shared" si="81"/>
        <v>0.61814849289579743</v>
      </c>
      <c r="O866" s="157">
        <f t="shared" si="82"/>
        <v>5122010.9774693102</v>
      </c>
    </row>
    <row r="867" spans="1:15" s="18" customFormat="1" ht="14.5" x14ac:dyDescent="0.4">
      <c r="A867" s="154" t="s">
        <v>2957</v>
      </c>
      <c r="B867" s="154" t="s">
        <v>2958</v>
      </c>
      <c r="C867" s="154" t="s">
        <v>2959</v>
      </c>
      <c r="D867" s="155">
        <v>2907296.3719531572</v>
      </c>
      <c r="E867" s="155">
        <v>2907296.3719531572</v>
      </c>
      <c r="F867" s="155">
        <f t="shared" si="78"/>
        <v>0</v>
      </c>
      <c r="G867" s="156">
        <f t="shared" si="79"/>
        <v>1</v>
      </c>
      <c r="H867" s="155">
        <v>338081</v>
      </c>
      <c r="I867" s="155">
        <v>833374.87381126464</v>
      </c>
      <c r="J867" s="155">
        <f t="shared" si="80"/>
        <v>4078752.2457644218</v>
      </c>
      <c r="K867" s="155">
        <v>4078752.2457644218</v>
      </c>
      <c r="L867" s="155">
        <f t="shared" si="83"/>
        <v>0</v>
      </c>
      <c r="M867" s="155">
        <v>11884557.663665067</v>
      </c>
      <c r="N867" s="156">
        <f t="shared" si="81"/>
        <v>0.34319764867938546</v>
      </c>
      <c r="O867" s="157">
        <f t="shared" si="82"/>
        <v>7805805.4179006461</v>
      </c>
    </row>
    <row r="868" spans="1:15" s="18" customFormat="1" ht="14.5" x14ac:dyDescent="0.4">
      <c r="A868" s="154" t="s">
        <v>2960</v>
      </c>
      <c r="B868" s="154" t="s">
        <v>2961</v>
      </c>
      <c r="C868" s="154" t="s">
        <v>2962</v>
      </c>
      <c r="D868" s="155">
        <v>1663618.4317257563</v>
      </c>
      <c r="E868" s="155">
        <v>1663618.4317257563</v>
      </c>
      <c r="F868" s="155">
        <f t="shared" si="78"/>
        <v>0</v>
      </c>
      <c r="G868" s="156">
        <f t="shared" si="79"/>
        <v>1</v>
      </c>
      <c r="H868" s="155">
        <v>338081</v>
      </c>
      <c r="I868" s="155">
        <v>518722.43844443507</v>
      </c>
      <c r="J868" s="155">
        <f t="shared" si="80"/>
        <v>2520421.8701701914</v>
      </c>
      <c r="K868" s="155">
        <v>2520421.8701701914</v>
      </c>
      <c r="L868" s="155">
        <f t="shared" si="83"/>
        <v>0</v>
      </c>
      <c r="M868" s="155">
        <v>6631216.8156431131</v>
      </c>
      <c r="N868" s="156">
        <f t="shared" si="81"/>
        <v>0.38008437067303974</v>
      </c>
      <c r="O868" s="157">
        <f t="shared" si="82"/>
        <v>4110794.9454729217</v>
      </c>
    </row>
    <row r="869" spans="1:15" s="18" customFormat="1" ht="14.5" x14ac:dyDescent="0.4">
      <c r="A869" s="154" t="s">
        <v>2963</v>
      </c>
      <c r="B869" s="154" t="s">
        <v>2964</v>
      </c>
      <c r="C869" s="154" t="s">
        <v>2965</v>
      </c>
      <c r="D869" s="155">
        <v>2582626.7468107375</v>
      </c>
      <c r="E869" s="155">
        <v>2582626.7468107375</v>
      </c>
      <c r="F869" s="155">
        <f t="shared" si="78"/>
        <v>0</v>
      </c>
      <c r="G869" s="156">
        <f t="shared" si="79"/>
        <v>1</v>
      </c>
      <c r="H869" s="155">
        <v>338081</v>
      </c>
      <c r="I869" s="155">
        <v>766705.36473221215</v>
      </c>
      <c r="J869" s="155">
        <f t="shared" si="80"/>
        <v>3687413.1115429495</v>
      </c>
      <c r="K869" s="155">
        <v>3687413.1115429495</v>
      </c>
      <c r="L869" s="155">
        <f t="shared" si="83"/>
        <v>0</v>
      </c>
      <c r="M869" s="155">
        <v>10076447.66042294</v>
      </c>
      <c r="N869" s="156">
        <f t="shared" si="81"/>
        <v>0.36594375674930835</v>
      </c>
      <c r="O869" s="157">
        <f t="shared" si="82"/>
        <v>6389034.5488799904</v>
      </c>
    </row>
    <row r="870" spans="1:15" s="18" customFormat="1" ht="14.5" x14ac:dyDescent="0.4">
      <c r="A870" s="154" t="s">
        <v>2966</v>
      </c>
      <c r="B870" s="154" t="s">
        <v>2967</v>
      </c>
      <c r="C870" s="154" t="s">
        <v>2968</v>
      </c>
      <c r="D870" s="155">
        <v>3273537.321373302</v>
      </c>
      <c r="E870" s="155">
        <v>3273537.321373302</v>
      </c>
      <c r="F870" s="155">
        <f t="shared" si="78"/>
        <v>0</v>
      </c>
      <c r="G870" s="156">
        <f t="shared" si="79"/>
        <v>1</v>
      </c>
      <c r="H870" s="155">
        <v>338081</v>
      </c>
      <c r="I870" s="155">
        <v>1025610.5506885857</v>
      </c>
      <c r="J870" s="155">
        <f t="shared" si="80"/>
        <v>4637228.8720618878</v>
      </c>
      <c r="K870" s="155">
        <v>4637228.8720618878</v>
      </c>
      <c r="L870" s="155">
        <f t="shared" si="83"/>
        <v>0</v>
      </c>
      <c r="M870" s="155">
        <v>10259551.062778974</v>
      </c>
      <c r="N870" s="156">
        <f t="shared" si="81"/>
        <v>0.45199140232221968</v>
      </c>
      <c r="O870" s="157">
        <f t="shared" si="82"/>
        <v>5622322.1907170862</v>
      </c>
    </row>
    <row r="871" spans="1:15" s="18" customFormat="1" ht="14.5" x14ac:dyDescent="0.4">
      <c r="A871" s="154" t="s">
        <v>2969</v>
      </c>
      <c r="B871" s="154" t="s">
        <v>2970</v>
      </c>
      <c r="C871" s="154" t="s">
        <v>2971</v>
      </c>
      <c r="D871" s="155">
        <v>1805357.0248561869</v>
      </c>
      <c r="E871" s="155">
        <v>1805357.0248561869</v>
      </c>
      <c r="F871" s="155">
        <f t="shared" si="78"/>
        <v>0</v>
      </c>
      <c r="G871" s="156">
        <f t="shared" si="79"/>
        <v>1</v>
      </c>
      <c r="H871" s="155">
        <v>338081</v>
      </c>
      <c r="I871" s="155">
        <v>610594.73489745532</v>
      </c>
      <c r="J871" s="155">
        <f t="shared" si="80"/>
        <v>2754032.7597536421</v>
      </c>
      <c r="K871" s="155">
        <v>2754032.7597536421</v>
      </c>
      <c r="L871" s="155">
        <f t="shared" si="83"/>
        <v>0</v>
      </c>
      <c r="M871" s="155">
        <v>6004771.7612049356</v>
      </c>
      <c r="N871" s="156">
        <f t="shared" si="81"/>
        <v>0.45864070597098094</v>
      </c>
      <c r="O871" s="157">
        <f t="shared" si="82"/>
        <v>3250739.0014512935</v>
      </c>
    </row>
    <row r="872" spans="1:15" s="18" customFormat="1" ht="14.5" x14ac:dyDescent="0.4">
      <c r="A872" s="154" t="s">
        <v>2972</v>
      </c>
      <c r="B872" s="154" t="s">
        <v>2973</v>
      </c>
      <c r="C872" s="154" t="s">
        <v>2974</v>
      </c>
      <c r="D872" s="155">
        <v>4888158.2092264481</v>
      </c>
      <c r="E872" s="155">
        <v>4888158.2092264481</v>
      </c>
      <c r="F872" s="155">
        <f t="shared" si="78"/>
        <v>0</v>
      </c>
      <c r="G872" s="156">
        <f t="shared" si="79"/>
        <v>1</v>
      </c>
      <c r="H872" s="155">
        <v>338081</v>
      </c>
      <c r="I872" s="155">
        <v>1396862.1987664758</v>
      </c>
      <c r="J872" s="155">
        <f t="shared" si="80"/>
        <v>6623101.4079929236</v>
      </c>
      <c r="K872" s="155">
        <v>6623101.4079929236</v>
      </c>
      <c r="L872" s="155">
        <f t="shared" si="83"/>
        <v>0</v>
      </c>
      <c r="M872" s="155">
        <v>11370755.066647798</v>
      </c>
      <c r="N872" s="156">
        <f t="shared" si="81"/>
        <v>0.5824680392087167</v>
      </c>
      <c r="O872" s="157">
        <f t="shared" si="82"/>
        <v>4747653.6586548742</v>
      </c>
    </row>
    <row r="873" spans="1:15" s="18" customFormat="1" ht="14.5" x14ac:dyDescent="0.4">
      <c r="A873" s="154" t="s">
        <v>2975</v>
      </c>
      <c r="B873" s="154" t="s">
        <v>2976</v>
      </c>
      <c r="C873" s="154" t="s">
        <v>2977</v>
      </c>
      <c r="D873" s="155">
        <v>3354646.5546949492</v>
      </c>
      <c r="E873" s="155">
        <v>3354646.5546949492</v>
      </c>
      <c r="F873" s="155">
        <f t="shared" si="78"/>
        <v>0</v>
      </c>
      <c r="G873" s="156">
        <f t="shared" si="79"/>
        <v>1</v>
      </c>
      <c r="H873" s="155">
        <v>338081</v>
      </c>
      <c r="I873" s="155">
        <v>1042633.2883121284</v>
      </c>
      <c r="J873" s="155">
        <f t="shared" si="80"/>
        <v>4735360.8430070775</v>
      </c>
      <c r="K873" s="155">
        <v>4735360.8430070775</v>
      </c>
      <c r="L873" s="155">
        <f t="shared" si="83"/>
        <v>0</v>
      </c>
      <c r="M873" s="155">
        <v>6956044.8797505526</v>
      </c>
      <c r="N873" s="156">
        <f t="shared" si="81"/>
        <v>0.68075478592612104</v>
      </c>
      <c r="O873" s="157">
        <f t="shared" si="82"/>
        <v>2220684.0367434751</v>
      </c>
    </row>
    <row r="874" spans="1:15" s="18" customFormat="1" ht="14.5" x14ac:dyDescent="0.4">
      <c r="A874" s="154" t="s">
        <v>2987</v>
      </c>
      <c r="B874" s="154" t="s">
        <v>2988</v>
      </c>
      <c r="C874" s="154" t="s">
        <v>2989</v>
      </c>
      <c r="D874" s="155">
        <v>2837297.4485320607</v>
      </c>
      <c r="E874" s="155">
        <v>2837297.4485320607</v>
      </c>
      <c r="F874" s="155">
        <f t="shared" si="78"/>
        <v>0</v>
      </c>
      <c r="G874" s="156">
        <f t="shared" si="79"/>
        <v>1</v>
      </c>
      <c r="H874" s="155">
        <v>338081</v>
      </c>
      <c r="I874" s="155">
        <v>805184.95585246128</v>
      </c>
      <c r="J874" s="155">
        <f t="shared" si="80"/>
        <v>3980563.4043845218</v>
      </c>
      <c r="K874" s="155">
        <v>3980563.4043845218</v>
      </c>
      <c r="L874" s="155">
        <f t="shared" si="83"/>
        <v>0</v>
      </c>
      <c r="M874" s="155">
        <v>6899617.0078008305</v>
      </c>
      <c r="N874" s="156">
        <f t="shared" si="81"/>
        <v>0.57692526989310067</v>
      </c>
      <c r="O874" s="157">
        <f t="shared" si="82"/>
        <v>2919053.6034163088</v>
      </c>
    </row>
    <row r="875" spans="1:15" s="18" customFormat="1" ht="14.5" x14ac:dyDescent="0.4">
      <c r="A875" s="154" t="s">
        <v>2990</v>
      </c>
      <c r="B875" s="154" t="s">
        <v>2991</v>
      </c>
      <c r="C875" s="154" t="s">
        <v>2992</v>
      </c>
      <c r="D875" s="155">
        <v>2266279.9848599862</v>
      </c>
      <c r="E875" s="155">
        <v>2266279.9848599862</v>
      </c>
      <c r="F875" s="155">
        <f t="shared" si="78"/>
        <v>0</v>
      </c>
      <c r="G875" s="156">
        <f t="shared" si="79"/>
        <v>1</v>
      </c>
      <c r="H875" s="155">
        <v>338081</v>
      </c>
      <c r="I875" s="155">
        <v>694994.69714605517</v>
      </c>
      <c r="J875" s="155">
        <f t="shared" si="80"/>
        <v>3299355.6820060415</v>
      </c>
      <c r="K875" s="155">
        <v>3299355.6820060415</v>
      </c>
      <c r="L875" s="155">
        <f t="shared" si="83"/>
        <v>0</v>
      </c>
      <c r="M875" s="155">
        <v>5271713.8639178453</v>
      </c>
      <c r="N875" s="156">
        <f t="shared" si="81"/>
        <v>0.62586015993554289</v>
      </c>
      <c r="O875" s="157">
        <f t="shared" si="82"/>
        <v>1972358.1819118038</v>
      </c>
    </row>
    <row r="876" spans="1:15" s="18" customFormat="1" ht="14.5" x14ac:dyDescent="0.4">
      <c r="A876" s="154" t="s">
        <v>2993</v>
      </c>
      <c r="B876" s="154" t="s">
        <v>2994</v>
      </c>
      <c r="C876" s="154" t="s">
        <v>2995</v>
      </c>
      <c r="D876" s="155">
        <v>1957032.8948404684</v>
      </c>
      <c r="E876" s="155">
        <v>1957032.8948404684</v>
      </c>
      <c r="F876" s="155">
        <f t="shared" si="78"/>
        <v>0</v>
      </c>
      <c r="G876" s="156">
        <f t="shared" si="79"/>
        <v>1</v>
      </c>
      <c r="H876" s="155">
        <v>338081</v>
      </c>
      <c r="I876" s="155">
        <v>610934.31815307541</v>
      </c>
      <c r="J876" s="155">
        <f t="shared" si="80"/>
        <v>2906048.2129935441</v>
      </c>
      <c r="K876" s="155">
        <v>2906048.2129935441</v>
      </c>
      <c r="L876" s="155">
        <f t="shared" si="83"/>
        <v>0</v>
      </c>
      <c r="M876" s="155">
        <v>5163600.5540843792</v>
      </c>
      <c r="N876" s="156">
        <f t="shared" si="81"/>
        <v>0.56279493011806969</v>
      </c>
      <c r="O876" s="157">
        <f t="shared" si="82"/>
        <v>2257552.3410908352</v>
      </c>
    </row>
    <row r="877" spans="1:15" s="18" customFormat="1" ht="14.5" x14ac:dyDescent="0.4">
      <c r="A877" s="154" t="s">
        <v>2996</v>
      </c>
      <c r="B877" s="154" t="s">
        <v>2997</v>
      </c>
      <c r="C877" s="154" t="s">
        <v>2998</v>
      </c>
      <c r="D877" s="155">
        <v>2169265.1255846024</v>
      </c>
      <c r="E877" s="155">
        <v>2169265.1255846024</v>
      </c>
      <c r="F877" s="155">
        <f t="shared" si="78"/>
        <v>0</v>
      </c>
      <c r="G877" s="156">
        <f t="shared" si="79"/>
        <v>1</v>
      </c>
      <c r="H877" s="155">
        <v>338081</v>
      </c>
      <c r="I877" s="155">
        <v>678258.95245093491</v>
      </c>
      <c r="J877" s="155">
        <f t="shared" si="80"/>
        <v>3185605.0780355372</v>
      </c>
      <c r="K877" s="155">
        <v>3185605.0780355372</v>
      </c>
      <c r="L877" s="155">
        <f t="shared" si="83"/>
        <v>0</v>
      </c>
      <c r="M877" s="155">
        <v>5059134.5629548822</v>
      </c>
      <c r="N877" s="156">
        <f t="shared" si="81"/>
        <v>0.62967391722724309</v>
      </c>
      <c r="O877" s="157">
        <f t="shared" si="82"/>
        <v>1873529.484919345</v>
      </c>
    </row>
    <row r="878" spans="1:15" s="18" customFormat="1" ht="14.5" x14ac:dyDescent="0.4">
      <c r="A878" s="154" t="s">
        <v>2999</v>
      </c>
      <c r="B878" s="154" t="s">
        <v>3000</v>
      </c>
      <c r="C878" s="154" t="s">
        <v>3001</v>
      </c>
      <c r="D878" s="155">
        <v>1845442.9578971975</v>
      </c>
      <c r="E878" s="155">
        <v>1845442.9578971975</v>
      </c>
      <c r="F878" s="155">
        <f t="shared" si="78"/>
        <v>0</v>
      </c>
      <c r="G878" s="156">
        <f t="shared" si="79"/>
        <v>1</v>
      </c>
      <c r="H878" s="155">
        <v>338081</v>
      </c>
      <c r="I878" s="155">
        <v>627223.79635740293</v>
      </c>
      <c r="J878" s="155">
        <f t="shared" si="80"/>
        <v>2810747.7542546005</v>
      </c>
      <c r="K878" s="155">
        <v>2810747.7542546005</v>
      </c>
      <c r="L878" s="155">
        <f t="shared" si="83"/>
        <v>0</v>
      </c>
      <c r="M878" s="155">
        <v>4160159.2998385001</v>
      </c>
      <c r="N878" s="156">
        <f t="shared" si="81"/>
        <v>0.67563464561650688</v>
      </c>
      <c r="O878" s="157">
        <f t="shared" si="82"/>
        <v>1349411.5455838996</v>
      </c>
    </row>
    <row r="879" spans="1:15" s="18" customFormat="1" ht="14.5" x14ac:dyDescent="0.4">
      <c r="A879" s="154" t="s">
        <v>3002</v>
      </c>
      <c r="B879" s="154" t="s">
        <v>3003</v>
      </c>
      <c r="C879" s="154" t="s">
        <v>3004</v>
      </c>
      <c r="D879" s="155">
        <v>1427715.9748639232</v>
      </c>
      <c r="E879" s="155">
        <v>1427715.9748639232</v>
      </c>
      <c r="F879" s="155">
        <f t="shared" si="78"/>
        <v>0</v>
      </c>
      <c r="G879" s="156">
        <f t="shared" si="79"/>
        <v>1</v>
      </c>
      <c r="H879" s="155">
        <v>338081</v>
      </c>
      <c r="I879" s="155">
        <v>460643.18366795056</v>
      </c>
      <c r="J879" s="155">
        <f t="shared" si="80"/>
        <v>2226440.1585318735</v>
      </c>
      <c r="K879" s="155">
        <v>2226440.1585318735</v>
      </c>
      <c r="L879" s="155">
        <f t="shared" si="83"/>
        <v>0</v>
      </c>
      <c r="M879" s="155">
        <v>3314627.5288258139</v>
      </c>
      <c r="N879" s="156">
        <f t="shared" si="81"/>
        <v>0.67170146243266615</v>
      </c>
      <c r="O879" s="157">
        <f t="shared" si="82"/>
        <v>1088187.3702939404</v>
      </c>
    </row>
    <row r="880" spans="1:15" s="18" customFormat="1" ht="14.5" x14ac:dyDescent="0.4">
      <c r="A880" s="154" t="s">
        <v>2978</v>
      </c>
      <c r="B880" s="154" t="s">
        <v>2979</v>
      </c>
      <c r="C880" s="154" t="s">
        <v>2980</v>
      </c>
      <c r="D880" s="155">
        <v>1651506.849038841</v>
      </c>
      <c r="E880" s="155">
        <v>1651506.849038841</v>
      </c>
      <c r="F880" s="155">
        <f t="shared" si="78"/>
        <v>0</v>
      </c>
      <c r="G880" s="156">
        <f t="shared" si="79"/>
        <v>1</v>
      </c>
      <c r="H880" s="155">
        <v>338081</v>
      </c>
      <c r="I880" s="155">
        <v>500267.74134033493</v>
      </c>
      <c r="J880" s="155">
        <f t="shared" si="80"/>
        <v>2489855.5903791757</v>
      </c>
      <c r="K880" s="155">
        <v>2489855.5903791757</v>
      </c>
      <c r="L880" s="155">
        <f t="shared" si="83"/>
        <v>0</v>
      </c>
      <c r="M880" s="155">
        <v>4113357.3333103294</v>
      </c>
      <c r="N880" s="156">
        <f t="shared" si="81"/>
        <v>0.60530982081622386</v>
      </c>
      <c r="O880" s="157">
        <f t="shared" si="82"/>
        <v>1623501.7429311536</v>
      </c>
    </row>
    <row r="881" spans="1:15" s="18" customFormat="1" ht="14.5" x14ac:dyDescent="0.4">
      <c r="A881" s="154" t="s">
        <v>2981</v>
      </c>
      <c r="B881" s="154" t="s">
        <v>2982</v>
      </c>
      <c r="C881" s="154" t="s">
        <v>2983</v>
      </c>
      <c r="D881" s="155">
        <v>2231521.6796413837</v>
      </c>
      <c r="E881" s="155">
        <v>2231521.6796413837</v>
      </c>
      <c r="F881" s="155">
        <f t="shared" si="78"/>
        <v>0</v>
      </c>
      <c r="G881" s="156">
        <f t="shared" si="79"/>
        <v>1</v>
      </c>
      <c r="H881" s="155">
        <v>338081</v>
      </c>
      <c r="I881" s="155">
        <v>681929.75728934212</v>
      </c>
      <c r="J881" s="155">
        <f t="shared" si="80"/>
        <v>3251532.4369307258</v>
      </c>
      <c r="K881" s="155">
        <v>3251532.4369307258</v>
      </c>
      <c r="L881" s="155">
        <f t="shared" si="83"/>
        <v>0</v>
      </c>
      <c r="M881" s="155">
        <v>4796727.4713275954</v>
      </c>
      <c r="N881" s="156">
        <f t="shared" si="81"/>
        <v>0.67786474348745851</v>
      </c>
      <c r="O881" s="157">
        <f t="shared" si="82"/>
        <v>1545195.0343968696</v>
      </c>
    </row>
    <row r="882" spans="1:15" s="18" customFormat="1" ht="14.5" x14ac:dyDescent="0.4">
      <c r="A882" s="154" t="s">
        <v>3005</v>
      </c>
      <c r="B882" s="154" t="s">
        <v>3006</v>
      </c>
      <c r="C882" s="154" t="s">
        <v>3007</v>
      </c>
      <c r="D882" s="155">
        <v>3250677.7008601446</v>
      </c>
      <c r="E882" s="155">
        <v>3250677.7008601446</v>
      </c>
      <c r="F882" s="155">
        <f t="shared" si="78"/>
        <v>0</v>
      </c>
      <c r="G882" s="156">
        <f t="shared" si="79"/>
        <v>1</v>
      </c>
      <c r="H882" s="155">
        <v>338081</v>
      </c>
      <c r="I882" s="155">
        <v>1000440.8200917138</v>
      </c>
      <c r="J882" s="155">
        <f t="shared" si="80"/>
        <v>4589199.5209518587</v>
      </c>
      <c r="K882" s="155">
        <v>4589199.5209518587</v>
      </c>
      <c r="L882" s="155">
        <f t="shared" si="83"/>
        <v>0</v>
      </c>
      <c r="M882" s="155">
        <v>5880320.411702387</v>
      </c>
      <c r="N882" s="156">
        <f t="shared" si="81"/>
        <v>0.78043358178559841</v>
      </c>
      <c r="O882" s="157">
        <f t="shared" si="82"/>
        <v>1291120.8907505283</v>
      </c>
    </row>
    <row r="883" spans="1:15" s="18" customFormat="1" ht="14.5" x14ac:dyDescent="0.4">
      <c r="A883" s="154" t="s">
        <v>3008</v>
      </c>
      <c r="B883" s="154" t="s">
        <v>3009</v>
      </c>
      <c r="C883" s="154" t="s">
        <v>3010</v>
      </c>
      <c r="D883" s="155">
        <v>1770588.452654073</v>
      </c>
      <c r="E883" s="155">
        <v>1770588.452654073</v>
      </c>
      <c r="F883" s="155">
        <f t="shared" si="78"/>
        <v>0</v>
      </c>
      <c r="G883" s="156">
        <f t="shared" si="79"/>
        <v>1</v>
      </c>
      <c r="H883" s="155">
        <v>338081</v>
      </c>
      <c r="I883" s="155">
        <v>620750.67836974096</v>
      </c>
      <c r="J883" s="155">
        <f t="shared" si="80"/>
        <v>2729420.131023814</v>
      </c>
      <c r="K883" s="155">
        <v>2729420.131023814</v>
      </c>
      <c r="L883" s="155">
        <f t="shared" si="83"/>
        <v>0</v>
      </c>
      <c r="M883" s="155">
        <v>5317705.2712349901</v>
      </c>
      <c r="N883" s="156">
        <f t="shared" si="81"/>
        <v>0.51327029081285103</v>
      </c>
      <c r="O883" s="157">
        <f t="shared" si="82"/>
        <v>2588285.1402111761</v>
      </c>
    </row>
    <row r="884" spans="1:15" s="18" customFormat="1" ht="14.5" x14ac:dyDescent="0.4">
      <c r="A884" s="154" t="s">
        <v>3011</v>
      </c>
      <c r="B884" s="154" t="s">
        <v>3012</v>
      </c>
      <c r="C884" s="154" t="s">
        <v>3013</v>
      </c>
      <c r="D884" s="155">
        <v>3964815.0531913042</v>
      </c>
      <c r="E884" s="155">
        <v>3964815.0531913042</v>
      </c>
      <c r="F884" s="155">
        <f t="shared" si="78"/>
        <v>0</v>
      </c>
      <c r="G884" s="156">
        <f t="shared" si="79"/>
        <v>1</v>
      </c>
      <c r="H884" s="155">
        <v>338081</v>
      </c>
      <c r="I884" s="155">
        <v>1073714.1716860342</v>
      </c>
      <c r="J884" s="155">
        <f t="shared" si="80"/>
        <v>5376610.2248773389</v>
      </c>
      <c r="K884" s="155">
        <v>5376610.2248773389</v>
      </c>
      <c r="L884" s="155">
        <f t="shared" si="83"/>
        <v>0</v>
      </c>
      <c r="M884" s="155">
        <v>7352420.9698108649</v>
      </c>
      <c r="N884" s="156">
        <f t="shared" si="81"/>
        <v>0.73127072660199544</v>
      </c>
      <c r="O884" s="157">
        <f t="shared" si="82"/>
        <v>1975810.744933526</v>
      </c>
    </row>
    <row r="885" spans="1:15" s="18" customFormat="1" ht="14.5" x14ac:dyDescent="0.4">
      <c r="A885" s="154" t="s">
        <v>3014</v>
      </c>
      <c r="B885" s="154" t="s">
        <v>3015</v>
      </c>
      <c r="C885" s="154" t="s">
        <v>3016</v>
      </c>
      <c r="D885" s="155">
        <v>1914870.6031505789</v>
      </c>
      <c r="E885" s="155">
        <v>1914870.6031505789</v>
      </c>
      <c r="F885" s="155">
        <f t="shared" si="78"/>
        <v>0</v>
      </c>
      <c r="G885" s="156">
        <f t="shared" si="79"/>
        <v>1</v>
      </c>
      <c r="H885" s="155">
        <v>338081</v>
      </c>
      <c r="I885" s="155">
        <v>511592.69265718909</v>
      </c>
      <c r="J885" s="155">
        <f t="shared" si="80"/>
        <v>2764544.2958077681</v>
      </c>
      <c r="K885" s="155">
        <v>2764544.2958077681</v>
      </c>
      <c r="L885" s="155">
        <f t="shared" si="83"/>
        <v>0</v>
      </c>
      <c r="M885" s="155">
        <v>4341462.0499925511</v>
      </c>
      <c r="N885" s="156">
        <f t="shared" si="81"/>
        <v>0.6367772570561826</v>
      </c>
      <c r="O885" s="157">
        <f t="shared" si="82"/>
        <v>1576917.754184783</v>
      </c>
    </row>
    <row r="886" spans="1:15" s="18" customFormat="1" ht="14.5" x14ac:dyDescent="0.4">
      <c r="A886" s="154" t="s">
        <v>3017</v>
      </c>
      <c r="B886" s="154" t="s">
        <v>3018</v>
      </c>
      <c r="C886" s="154" t="s">
        <v>3019</v>
      </c>
      <c r="D886" s="155">
        <v>3747002.7234009379</v>
      </c>
      <c r="E886" s="155">
        <v>3747002.7234009379</v>
      </c>
      <c r="F886" s="155">
        <f t="shared" si="78"/>
        <v>0</v>
      </c>
      <c r="G886" s="156">
        <f t="shared" si="79"/>
        <v>1</v>
      </c>
      <c r="H886" s="155">
        <v>338081</v>
      </c>
      <c r="I886" s="155">
        <v>1029690.0574983588</v>
      </c>
      <c r="J886" s="155">
        <f t="shared" si="80"/>
        <v>5114773.7808992965</v>
      </c>
      <c r="K886" s="155">
        <v>5114773.7808992965</v>
      </c>
      <c r="L886" s="155">
        <f t="shared" si="83"/>
        <v>0</v>
      </c>
      <c r="M886" s="155">
        <v>6754071.5483035259</v>
      </c>
      <c r="N886" s="156">
        <f t="shared" si="81"/>
        <v>0.75728747383258255</v>
      </c>
      <c r="O886" s="157">
        <f t="shared" si="82"/>
        <v>1639297.7674042294</v>
      </c>
    </row>
    <row r="887" spans="1:15" s="18" customFormat="1" ht="14.5" x14ac:dyDescent="0.4">
      <c r="A887" s="154" t="s">
        <v>3020</v>
      </c>
      <c r="B887" s="154" t="s">
        <v>3021</v>
      </c>
      <c r="C887" s="154" t="s">
        <v>3022</v>
      </c>
      <c r="D887" s="155">
        <v>1347223.2462190189</v>
      </c>
      <c r="E887" s="155">
        <v>1347223.2462190189</v>
      </c>
      <c r="F887" s="155">
        <f t="shared" si="78"/>
        <v>0</v>
      </c>
      <c r="G887" s="156">
        <f t="shared" si="79"/>
        <v>1</v>
      </c>
      <c r="H887" s="155">
        <v>338081</v>
      </c>
      <c r="I887" s="155">
        <v>340071.59437269683</v>
      </c>
      <c r="J887" s="155">
        <f t="shared" si="80"/>
        <v>2025375.8405917156</v>
      </c>
      <c r="K887" s="155">
        <v>2025375.8405917156</v>
      </c>
      <c r="L887" s="155">
        <f t="shared" si="83"/>
        <v>0</v>
      </c>
      <c r="M887" s="155">
        <v>3516722.4975765646</v>
      </c>
      <c r="N887" s="156">
        <f t="shared" si="81"/>
        <v>0.57592711451854328</v>
      </c>
      <c r="O887" s="157">
        <f t="shared" si="82"/>
        <v>1491346.6569848489</v>
      </c>
    </row>
    <row r="888" spans="1:15" s="18" customFormat="1" ht="14.5" x14ac:dyDescent="0.4">
      <c r="A888" s="154" t="s">
        <v>3023</v>
      </c>
      <c r="B888" s="154" t="s">
        <v>3024</v>
      </c>
      <c r="C888" s="154" t="s">
        <v>3025</v>
      </c>
      <c r="D888" s="155">
        <v>1896026.2513334129</v>
      </c>
      <c r="E888" s="155">
        <v>1896026.2513334129</v>
      </c>
      <c r="F888" s="155">
        <f t="shared" si="78"/>
        <v>0</v>
      </c>
      <c r="G888" s="156">
        <f t="shared" si="79"/>
        <v>1</v>
      </c>
      <c r="H888" s="155">
        <v>338081</v>
      </c>
      <c r="I888" s="155">
        <v>507828.72781060298</v>
      </c>
      <c r="J888" s="155">
        <f t="shared" si="80"/>
        <v>2741935.9791440158</v>
      </c>
      <c r="K888" s="155">
        <v>2741935.9791440158</v>
      </c>
      <c r="L888" s="155">
        <f t="shared" si="83"/>
        <v>0</v>
      </c>
      <c r="M888" s="155">
        <v>4603168.6619344261</v>
      </c>
      <c r="N888" s="156">
        <f t="shared" si="81"/>
        <v>0.59566272290178268</v>
      </c>
      <c r="O888" s="157">
        <f t="shared" si="82"/>
        <v>1861232.6827904102</v>
      </c>
    </row>
    <row r="889" spans="1:15" s="18" customFormat="1" ht="14.5" x14ac:dyDescent="0.4">
      <c r="A889" s="154" t="s">
        <v>2984</v>
      </c>
      <c r="B889" s="154" t="s">
        <v>2985</v>
      </c>
      <c r="C889" s="154" t="s">
        <v>2986</v>
      </c>
      <c r="D889" s="155">
        <v>3416135.4291475224</v>
      </c>
      <c r="E889" s="155">
        <v>3416135.4291475224</v>
      </c>
      <c r="F889" s="155">
        <f t="shared" si="78"/>
        <v>0</v>
      </c>
      <c r="G889" s="156">
        <f t="shared" si="79"/>
        <v>1</v>
      </c>
      <c r="H889" s="155">
        <v>338081</v>
      </c>
      <c r="I889" s="155">
        <v>859429.62448583683</v>
      </c>
      <c r="J889" s="155">
        <f t="shared" si="80"/>
        <v>4613646.0536333593</v>
      </c>
      <c r="K889" s="155">
        <v>4613646.0536333593</v>
      </c>
      <c r="L889" s="155">
        <f t="shared" si="83"/>
        <v>0</v>
      </c>
      <c r="M889" s="155">
        <v>7841474.1409609672</v>
      </c>
      <c r="N889" s="156">
        <f t="shared" si="81"/>
        <v>0.58836463280971296</v>
      </c>
      <c r="O889" s="157">
        <f t="shared" si="82"/>
        <v>3227828.0873276079</v>
      </c>
    </row>
    <row r="890" spans="1:15" s="18" customFormat="1" ht="14.5" x14ac:dyDescent="0.4">
      <c r="A890" s="154" t="s">
        <v>3026</v>
      </c>
      <c r="B890" s="154" t="s">
        <v>3027</v>
      </c>
      <c r="C890" s="154" t="s">
        <v>3028</v>
      </c>
      <c r="D890" s="155">
        <v>5295160.6195644522</v>
      </c>
      <c r="E890" s="155">
        <v>5295160.6195644522</v>
      </c>
      <c r="F890" s="155">
        <f t="shared" si="78"/>
        <v>0</v>
      </c>
      <c r="G890" s="156">
        <f t="shared" si="79"/>
        <v>1</v>
      </c>
      <c r="H890" s="155">
        <v>338081</v>
      </c>
      <c r="I890" s="155">
        <v>1483382.3024915359</v>
      </c>
      <c r="J890" s="155">
        <f t="shared" si="80"/>
        <v>7116623.9220559876</v>
      </c>
      <c r="K890" s="155">
        <v>7116623.9220559876</v>
      </c>
      <c r="L890" s="155">
        <f t="shared" si="83"/>
        <v>0</v>
      </c>
      <c r="M890" s="155">
        <v>12430197.931851208</v>
      </c>
      <c r="N890" s="156">
        <f t="shared" si="81"/>
        <v>0.57252699925399508</v>
      </c>
      <c r="O890" s="157">
        <f t="shared" si="82"/>
        <v>5313574.0097952206</v>
      </c>
    </row>
    <row r="891" spans="1:15" s="18" customFormat="1" ht="14.5" x14ac:dyDescent="0.4">
      <c r="A891" s="154" t="s">
        <v>3029</v>
      </c>
      <c r="B891" s="154" t="s">
        <v>3030</v>
      </c>
      <c r="C891" s="154" t="s">
        <v>3031</v>
      </c>
      <c r="D891" s="155">
        <v>2721321.5758195403</v>
      </c>
      <c r="E891" s="155">
        <v>2721321.5758195403</v>
      </c>
      <c r="F891" s="155">
        <f t="shared" si="78"/>
        <v>0</v>
      </c>
      <c r="G891" s="156">
        <f t="shared" si="79"/>
        <v>1</v>
      </c>
      <c r="H891" s="155">
        <v>338081</v>
      </c>
      <c r="I891" s="155">
        <v>785191.6160326309</v>
      </c>
      <c r="J891" s="155">
        <f t="shared" si="80"/>
        <v>3844594.191852171</v>
      </c>
      <c r="K891" s="155">
        <v>3844594.191852171</v>
      </c>
      <c r="L891" s="155">
        <f t="shared" si="83"/>
        <v>0</v>
      </c>
      <c r="M891" s="155">
        <v>9492005.3323137872</v>
      </c>
      <c r="N891" s="156">
        <f t="shared" si="81"/>
        <v>0.40503498020212408</v>
      </c>
      <c r="O891" s="157">
        <f t="shared" si="82"/>
        <v>5647411.1404616162</v>
      </c>
    </row>
    <row r="892" spans="1:15" s="18" customFormat="1" ht="14.5" x14ac:dyDescent="0.4">
      <c r="A892" s="154" t="s">
        <v>3032</v>
      </c>
      <c r="B892" s="154" t="s">
        <v>3033</v>
      </c>
      <c r="C892" s="154" t="s">
        <v>3034</v>
      </c>
      <c r="D892" s="155">
        <v>3625092.5013537137</v>
      </c>
      <c r="E892" s="155">
        <v>3625092.5013537137</v>
      </c>
      <c r="F892" s="155">
        <f t="shared" si="78"/>
        <v>0</v>
      </c>
      <c r="G892" s="156">
        <f t="shared" si="79"/>
        <v>1</v>
      </c>
      <c r="H892" s="155">
        <v>338081</v>
      </c>
      <c r="I892" s="155">
        <v>967376.53009206208</v>
      </c>
      <c r="J892" s="155">
        <f t="shared" si="80"/>
        <v>4930550.0314457761</v>
      </c>
      <c r="K892" s="155">
        <v>4930550.0314457761</v>
      </c>
      <c r="L892" s="155">
        <f t="shared" si="83"/>
        <v>0</v>
      </c>
      <c r="M892" s="155">
        <v>8758088.8331073765</v>
      </c>
      <c r="N892" s="156">
        <f t="shared" si="81"/>
        <v>0.56297100034054037</v>
      </c>
      <c r="O892" s="157">
        <f t="shared" si="82"/>
        <v>3827538.8016616004</v>
      </c>
    </row>
    <row r="893" spans="1:15" s="18" customFormat="1" ht="14.5" x14ac:dyDescent="0.4">
      <c r="A893" s="154" t="s">
        <v>3035</v>
      </c>
      <c r="B893" s="154" t="s">
        <v>3036</v>
      </c>
      <c r="C893" s="154" t="s">
        <v>3037</v>
      </c>
      <c r="D893" s="155">
        <v>4497969.0642045503</v>
      </c>
      <c r="E893" s="155">
        <v>4497969.0642045503</v>
      </c>
      <c r="F893" s="155">
        <f t="shared" si="78"/>
        <v>0</v>
      </c>
      <c r="G893" s="156">
        <f t="shared" si="79"/>
        <v>1</v>
      </c>
      <c r="H893" s="155">
        <v>338081</v>
      </c>
      <c r="I893" s="155">
        <v>1260056.7267556465</v>
      </c>
      <c r="J893" s="155">
        <f t="shared" si="80"/>
        <v>6096106.7909601964</v>
      </c>
      <c r="K893" s="155">
        <v>6096106.7909601964</v>
      </c>
      <c r="L893" s="155">
        <f t="shared" si="83"/>
        <v>0</v>
      </c>
      <c r="M893" s="155">
        <v>9954341.3179532401</v>
      </c>
      <c r="N893" s="156">
        <f t="shared" si="81"/>
        <v>0.61240684805186552</v>
      </c>
      <c r="O893" s="157">
        <f t="shared" si="82"/>
        <v>3858234.5269930437</v>
      </c>
    </row>
    <row r="894" spans="1:15" s="18" customFormat="1" ht="14.5" x14ac:dyDescent="0.4">
      <c r="A894" s="154" t="s">
        <v>3038</v>
      </c>
      <c r="B894" s="154" t="s">
        <v>3039</v>
      </c>
      <c r="C894" s="154" t="s">
        <v>3040</v>
      </c>
      <c r="D894" s="155">
        <v>6024391.2354368027</v>
      </c>
      <c r="E894" s="155">
        <v>6024391.2354368027</v>
      </c>
      <c r="F894" s="155">
        <f t="shared" si="78"/>
        <v>0</v>
      </c>
      <c r="G894" s="156">
        <f t="shared" si="79"/>
        <v>1</v>
      </c>
      <c r="H894" s="155">
        <v>338081</v>
      </c>
      <c r="I894" s="155">
        <v>1687667.174620264</v>
      </c>
      <c r="J894" s="155">
        <f t="shared" si="80"/>
        <v>8050139.4100570669</v>
      </c>
      <c r="K894" s="155">
        <v>8050139.4100570669</v>
      </c>
      <c r="L894" s="155">
        <f t="shared" si="83"/>
        <v>0</v>
      </c>
      <c r="M894" s="155">
        <v>14790472.694476703</v>
      </c>
      <c r="N894" s="156">
        <f t="shared" si="81"/>
        <v>0.54427871078544232</v>
      </c>
      <c r="O894" s="157">
        <f t="shared" si="82"/>
        <v>6740333.2844196362</v>
      </c>
    </row>
    <row r="895" spans="1:15" s="18" customFormat="1" ht="14.5" x14ac:dyDescent="0.4">
      <c r="A895" s="154" t="s">
        <v>3041</v>
      </c>
      <c r="B895" s="154" t="s">
        <v>3042</v>
      </c>
      <c r="C895" s="154" t="s">
        <v>3043</v>
      </c>
      <c r="D895" s="155">
        <v>3803986.8366612578</v>
      </c>
      <c r="E895" s="155">
        <v>3803986.8366612578</v>
      </c>
      <c r="F895" s="155">
        <f t="shared" si="78"/>
        <v>0</v>
      </c>
      <c r="G895" s="156">
        <f t="shared" si="79"/>
        <v>1</v>
      </c>
      <c r="H895" s="155">
        <v>338081</v>
      </c>
      <c r="I895" s="155">
        <v>1065266.6625572888</v>
      </c>
      <c r="J895" s="155">
        <f t="shared" si="80"/>
        <v>5207334.4992185468</v>
      </c>
      <c r="K895" s="155">
        <v>5207334.4992185468</v>
      </c>
      <c r="L895" s="155">
        <f t="shared" si="83"/>
        <v>0</v>
      </c>
      <c r="M895" s="155">
        <v>10455313.606993353</v>
      </c>
      <c r="N895" s="156">
        <f t="shared" si="81"/>
        <v>0.49805627023329685</v>
      </c>
      <c r="O895" s="157">
        <f t="shared" si="82"/>
        <v>5247979.1077748062</v>
      </c>
    </row>
    <row r="896" spans="1:15" s="18" customFormat="1" ht="14.5" x14ac:dyDescent="0.4">
      <c r="A896" s="154" t="s">
        <v>3044</v>
      </c>
      <c r="B896" s="154" t="s">
        <v>3045</v>
      </c>
      <c r="C896" s="154" t="s">
        <v>3046</v>
      </c>
      <c r="D896" s="155">
        <v>2614437.0305911223</v>
      </c>
      <c r="E896" s="155">
        <v>2614437.0305911223</v>
      </c>
      <c r="F896" s="155">
        <f t="shared" si="78"/>
        <v>0</v>
      </c>
      <c r="G896" s="156">
        <f t="shared" si="79"/>
        <v>1</v>
      </c>
      <c r="H896" s="155">
        <v>338081</v>
      </c>
      <c r="I896" s="155">
        <v>858579.16376600938</v>
      </c>
      <c r="J896" s="155">
        <f t="shared" si="80"/>
        <v>3811097.1943571316</v>
      </c>
      <c r="K896" s="155">
        <v>3811097.1943571316</v>
      </c>
      <c r="L896" s="155">
        <f t="shared" si="83"/>
        <v>0</v>
      </c>
      <c r="M896" s="155">
        <v>8639738.2321779169</v>
      </c>
      <c r="N896" s="156">
        <f t="shared" si="81"/>
        <v>0.44111257678653359</v>
      </c>
      <c r="O896" s="157">
        <f t="shared" si="82"/>
        <v>4828641.0378207853</v>
      </c>
    </row>
    <row r="897" spans="1:15" s="18" customFormat="1" ht="14.5" x14ac:dyDescent="0.4">
      <c r="A897" s="154" t="s">
        <v>3047</v>
      </c>
      <c r="B897" s="154" t="s">
        <v>3048</v>
      </c>
      <c r="C897" s="154" t="s">
        <v>3049</v>
      </c>
      <c r="D897" s="155">
        <v>5037636.5521067847</v>
      </c>
      <c r="E897" s="155">
        <v>5037636.5521067847</v>
      </c>
      <c r="F897" s="155">
        <f t="shared" si="78"/>
        <v>0</v>
      </c>
      <c r="G897" s="156">
        <f t="shared" si="79"/>
        <v>1</v>
      </c>
      <c r="H897" s="155">
        <v>338081</v>
      </c>
      <c r="I897" s="155">
        <v>1451431.4248477006</v>
      </c>
      <c r="J897" s="155">
        <f t="shared" si="80"/>
        <v>6827148.9769544853</v>
      </c>
      <c r="K897" s="155">
        <v>6827148.9769544853</v>
      </c>
      <c r="L897" s="155">
        <f t="shared" si="83"/>
        <v>0</v>
      </c>
      <c r="M897" s="155">
        <v>11392783.412156789</v>
      </c>
      <c r="N897" s="156">
        <f t="shared" si="81"/>
        <v>0.59925206422071575</v>
      </c>
      <c r="O897" s="157">
        <f t="shared" si="82"/>
        <v>4565634.4352023033</v>
      </c>
    </row>
    <row r="898" spans="1:15" s="18" customFormat="1" ht="14.5" x14ac:dyDescent="0.4">
      <c r="A898" s="154" t="s">
        <v>3050</v>
      </c>
      <c r="B898" s="154" t="s">
        <v>3051</v>
      </c>
      <c r="C898" s="154" t="s">
        <v>3052</v>
      </c>
      <c r="D898" s="155">
        <v>2997061.5289744348</v>
      </c>
      <c r="E898" s="155">
        <v>2997061.5289744348</v>
      </c>
      <c r="F898" s="155">
        <f t="shared" si="78"/>
        <v>0</v>
      </c>
      <c r="G898" s="156">
        <f t="shared" si="79"/>
        <v>1</v>
      </c>
      <c r="H898" s="155">
        <v>338081</v>
      </c>
      <c r="I898" s="155">
        <v>905757.19500477635</v>
      </c>
      <c r="J898" s="155">
        <f t="shared" si="80"/>
        <v>4240899.7239792114</v>
      </c>
      <c r="K898" s="155">
        <v>4240899.7239792114</v>
      </c>
      <c r="L898" s="155">
        <f t="shared" si="83"/>
        <v>0</v>
      </c>
      <c r="M898" s="155">
        <v>7071446.8137042718</v>
      </c>
      <c r="N898" s="156">
        <f t="shared" si="81"/>
        <v>0.5997216461786099</v>
      </c>
      <c r="O898" s="157">
        <f t="shared" si="82"/>
        <v>2830547.0897250604</v>
      </c>
    </row>
    <row r="899" spans="1:15" s="18" customFormat="1" ht="14.5" x14ac:dyDescent="0.4">
      <c r="A899" s="154" t="s">
        <v>3053</v>
      </c>
      <c r="B899" s="154" t="s">
        <v>3054</v>
      </c>
      <c r="C899" s="154" t="s">
        <v>3055</v>
      </c>
      <c r="D899" s="155">
        <v>951453.72873048473</v>
      </c>
      <c r="E899" s="155">
        <v>951453.72873048473</v>
      </c>
      <c r="F899" s="155">
        <f t="shared" si="78"/>
        <v>0</v>
      </c>
      <c r="G899" s="156">
        <f t="shared" si="79"/>
        <v>1</v>
      </c>
      <c r="H899" s="155">
        <v>338081</v>
      </c>
      <c r="I899" s="155">
        <v>378931.33842954732</v>
      </c>
      <c r="J899" s="155">
        <f t="shared" si="80"/>
        <v>1668466.0671600322</v>
      </c>
      <c r="K899" s="155">
        <v>1668466.0671600322</v>
      </c>
      <c r="L899" s="155">
        <f t="shared" si="83"/>
        <v>0</v>
      </c>
      <c r="M899" s="155">
        <v>3694961.4558075368</v>
      </c>
      <c r="N899" s="156">
        <f t="shared" si="81"/>
        <v>0.45155168385792743</v>
      </c>
      <c r="O899" s="157">
        <f t="shared" si="82"/>
        <v>2026495.3886475046</v>
      </c>
    </row>
    <row r="900" spans="1:15" s="18" customFormat="1" ht="14.5" x14ac:dyDescent="0.4">
      <c r="A900" s="154" t="s">
        <v>3056</v>
      </c>
      <c r="B900" s="154" t="s">
        <v>3057</v>
      </c>
      <c r="C900" s="154" t="s">
        <v>3058</v>
      </c>
      <c r="D900" s="155">
        <v>1799460.6123109213</v>
      </c>
      <c r="E900" s="155">
        <v>1799460.6123109213</v>
      </c>
      <c r="F900" s="155">
        <f t="shared" si="78"/>
        <v>0</v>
      </c>
      <c r="G900" s="156">
        <f t="shared" si="79"/>
        <v>1</v>
      </c>
      <c r="H900" s="155">
        <v>338081</v>
      </c>
      <c r="I900" s="155">
        <v>551747.66134388279</v>
      </c>
      <c r="J900" s="155">
        <f t="shared" si="80"/>
        <v>2689289.2736548041</v>
      </c>
      <c r="K900" s="155">
        <v>2689289.2736548041</v>
      </c>
      <c r="L900" s="155">
        <f t="shared" si="83"/>
        <v>0</v>
      </c>
      <c r="M900" s="155">
        <v>6284507.8761813212</v>
      </c>
      <c r="N900" s="156">
        <f t="shared" si="81"/>
        <v>0.42792360621384196</v>
      </c>
      <c r="O900" s="157">
        <f t="shared" si="82"/>
        <v>3595218.6025265171</v>
      </c>
    </row>
    <row r="901" spans="1:15" s="18" customFormat="1" ht="14.5" x14ac:dyDescent="0.4">
      <c r="A901" s="154" t="s">
        <v>3059</v>
      </c>
      <c r="B901" s="154" t="s">
        <v>3060</v>
      </c>
      <c r="C901" s="154" t="s">
        <v>3061</v>
      </c>
      <c r="D901" s="155">
        <v>1805935.6374797435</v>
      </c>
      <c r="E901" s="155">
        <v>1805935.6374797435</v>
      </c>
      <c r="F901" s="155">
        <f t="shared" si="78"/>
        <v>0</v>
      </c>
      <c r="G901" s="156">
        <f t="shared" si="79"/>
        <v>1</v>
      </c>
      <c r="H901" s="155">
        <v>338081</v>
      </c>
      <c r="I901" s="155">
        <v>537519.72396570956</v>
      </c>
      <c r="J901" s="155">
        <f t="shared" si="80"/>
        <v>2681536.361445453</v>
      </c>
      <c r="K901" s="155">
        <v>2681536.361445453</v>
      </c>
      <c r="L901" s="155">
        <f t="shared" si="83"/>
        <v>0</v>
      </c>
      <c r="M901" s="155">
        <v>6225719.8396235723</v>
      </c>
      <c r="N901" s="156">
        <f t="shared" si="81"/>
        <v>0.43071908639043216</v>
      </c>
      <c r="O901" s="157">
        <f t="shared" si="82"/>
        <v>3544183.4781781193</v>
      </c>
    </row>
    <row r="902" spans="1:15" s="18" customFormat="1" ht="14.5" x14ac:dyDescent="0.4">
      <c r="A902" s="154" t="s">
        <v>3062</v>
      </c>
      <c r="B902" s="154" t="s">
        <v>3063</v>
      </c>
      <c r="C902" s="154" t="s">
        <v>3064</v>
      </c>
      <c r="D902" s="155">
        <v>5751686.1217891006</v>
      </c>
      <c r="E902" s="155">
        <v>5751686.1217891006</v>
      </c>
      <c r="F902" s="155">
        <f t="shared" si="78"/>
        <v>0</v>
      </c>
      <c r="G902" s="156">
        <f t="shared" si="79"/>
        <v>1</v>
      </c>
      <c r="H902" s="155">
        <v>338081</v>
      </c>
      <c r="I902" s="155">
        <v>1682021.9786407733</v>
      </c>
      <c r="J902" s="155">
        <f t="shared" si="80"/>
        <v>7771789.1004298739</v>
      </c>
      <c r="K902" s="155">
        <v>7771789.1004298739</v>
      </c>
      <c r="L902" s="155">
        <f t="shared" si="83"/>
        <v>0</v>
      </c>
      <c r="M902" s="155">
        <v>14586140.224428613</v>
      </c>
      <c r="N902" s="156">
        <f t="shared" si="81"/>
        <v>0.53282012793307842</v>
      </c>
      <c r="O902" s="157">
        <f t="shared" si="82"/>
        <v>6814351.1239987388</v>
      </c>
    </row>
    <row r="903" spans="1:15" s="18" customFormat="1" ht="14.5" x14ac:dyDescent="0.4">
      <c r="A903" s="154" t="s">
        <v>3065</v>
      </c>
      <c r="B903" s="154" t="s">
        <v>3066</v>
      </c>
      <c r="C903" s="154" t="s">
        <v>3067</v>
      </c>
      <c r="D903" s="155">
        <v>3600695.6117950394</v>
      </c>
      <c r="E903" s="155">
        <v>3600695.6117950394</v>
      </c>
      <c r="F903" s="155">
        <f t="shared" si="78"/>
        <v>0</v>
      </c>
      <c r="G903" s="156">
        <f t="shared" si="79"/>
        <v>1</v>
      </c>
      <c r="H903" s="155">
        <v>338081</v>
      </c>
      <c r="I903" s="155">
        <v>941135.45940113184</v>
      </c>
      <c r="J903" s="155">
        <f t="shared" si="80"/>
        <v>4879912.0711961715</v>
      </c>
      <c r="K903" s="155">
        <v>4879912.0711961715</v>
      </c>
      <c r="L903" s="155">
        <f t="shared" si="83"/>
        <v>0</v>
      </c>
      <c r="M903" s="155">
        <v>7620154.4157323148</v>
      </c>
      <c r="N903" s="156">
        <f t="shared" si="81"/>
        <v>0.64039543097988527</v>
      </c>
      <c r="O903" s="157">
        <f t="shared" si="82"/>
        <v>2740242.3445361434</v>
      </c>
    </row>
    <row r="904" spans="1:15" s="18" customFormat="1" ht="14.5" x14ac:dyDescent="0.4">
      <c r="A904" s="154" t="s">
        <v>3068</v>
      </c>
      <c r="B904" s="154" t="s">
        <v>3069</v>
      </c>
      <c r="C904" s="154" t="s">
        <v>3070</v>
      </c>
      <c r="D904" s="155">
        <v>2037251.713150376</v>
      </c>
      <c r="E904" s="155">
        <v>2037251.713150376</v>
      </c>
      <c r="F904" s="155">
        <f t="shared" ref="F904:F967" si="84">IF(D904="#N/A","#N/A",ROUND(IF(E904-D904&lt;0,0,E904-D904),0))</f>
        <v>0</v>
      </c>
      <c r="G904" s="156">
        <f t="shared" ref="G904:G967" si="85">IFERROR(D904/E904,"")</f>
        <v>1</v>
      </c>
      <c r="H904" s="155">
        <v>338081</v>
      </c>
      <c r="I904" s="155">
        <v>547962.66036641749</v>
      </c>
      <c r="J904" s="155">
        <f t="shared" ref="J904:J967" si="86">IFERROR(IF(D904=0,0,D904+H904+I904),"#N/A")</f>
        <v>2923295.3735167934</v>
      </c>
      <c r="K904" s="155">
        <v>2923295.3735167934</v>
      </c>
      <c r="L904" s="155">
        <f t="shared" si="83"/>
        <v>0</v>
      </c>
      <c r="M904" s="155">
        <v>8169481.7498886539</v>
      </c>
      <c r="N904" s="156">
        <f t="shared" ref="N904:N967" si="87">IFERROR(J904/M904,"#N/A")</f>
        <v>0.35783118966593402</v>
      </c>
      <c r="O904" s="157">
        <f t="shared" ref="O904:O967" si="88">IFERROR(M904-J904,"#N/A")</f>
        <v>5246186.3763718605</v>
      </c>
    </row>
    <row r="905" spans="1:15" s="18" customFormat="1" ht="14.5" x14ac:dyDescent="0.4">
      <c r="A905" s="154" t="s">
        <v>3071</v>
      </c>
      <c r="B905" s="154" t="s">
        <v>3072</v>
      </c>
      <c r="C905" s="154" t="s">
        <v>3073</v>
      </c>
      <c r="D905" s="155">
        <v>2099633.4985006801</v>
      </c>
      <c r="E905" s="155">
        <v>2099633.4985006801</v>
      </c>
      <c r="F905" s="155">
        <f t="shared" si="84"/>
        <v>0</v>
      </c>
      <c r="G905" s="156">
        <f t="shared" si="85"/>
        <v>1</v>
      </c>
      <c r="H905" s="155">
        <v>338081</v>
      </c>
      <c r="I905" s="155">
        <v>648033.03753918782</v>
      </c>
      <c r="J905" s="155">
        <f t="shared" si="86"/>
        <v>3085747.5360398679</v>
      </c>
      <c r="K905" s="155">
        <v>3085747.5360398679</v>
      </c>
      <c r="L905" s="155">
        <f t="shared" ref="L905:L968" si="89">IF(J905="#N/A","#N/A",ROUND(IF(K905-J905&lt;0,0,K905-J905),0))</f>
        <v>0</v>
      </c>
      <c r="M905" s="155">
        <v>7459907.2378910808</v>
      </c>
      <c r="N905" s="156">
        <f t="shared" si="87"/>
        <v>0.41364422339817325</v>
      </c>
      <c r="O905" s="157">
        <f t="shared" si="88"/>
        <v>4374159.7018512134</v>
      </c>
    </row>
    <row r="906" spans="1:15" s="18" customFormat="1" ht="14.5" x14ac:dyDescent="0.4">
      <c r="A906" s="154" t="s">
        <v>3074</v>
      </c>
      <c r="B906" s="154" t="s">
        <v>3075</v>
      </c>
      <c r="C906" s="154" t="s">
        <v>3076</v>
      </c>
      <c r="D906" s="155">
        <v>3125822.2040032181</v>
      </c>
      <c r="E906" s="155">
        <v>3125822.2040032181</v>
      </c>
      <c r="F906" s="155">
        <f t="shared" si="84"/>
        <v>0</v>
      </c>
      <c r="G906" s="156">
        <f t="shared" si="85"/>
        <v>1</v>
      </c>
      <c r="H906" s="155">
        <v>338081</v>
      </c>
      <c r="I906" s="155">
        <v>879140.47911957616</v>
      </c>
      <c r="J906" s="155">
        <f t="shared" si="86"/>
        <v>4343043.6831227941</v>
      </c>
      <c r="K906" s="155">
        <v>4343043.6831227941</v>
      </c>
      <c r="L906" s="155">
        <f t="shared" si="89"/>
        <v>0</v>
      </c>
      <c r="M906" s="155">
        <v>7608699.9217676474</v>
      </c>
      <c r="N906" s="156">
        <f t="shared" si="87"/>
        <v>0.57079970662239254</v>
      </c>
      <c r="O906" s="157">
        <f t="shared" si="88"/>
        <v>3265656.2386448532</v>
      </c>
    </row>
    <row r="907" spans="1:15" s="18" customFormat="1" ht="14.5" x14ac:dyDescent="0.4">
      <c r="A907" s="154" t="s">
        <v>3077</v>
      </c>
      <c r="B907" s="154" t="s">
        <v>3078</v>
      </c>
      <c r="C907" s="154" t="s">
        <v>3079</v>
      </c>
      <c r="D907" s="155">
        <v>4042587.0425432282</v>
      </c>
      <c r="E907" s="155">
        <v>4042587.0425432282</v>
      </c>
      <c r="F907" s="155">
        <f t="shared" si="84"/>
        <v>0</v>
      </c>
      <c r="G907" s="156">
        <f t="shared" si="85"/>
        <v>1</v>
      </c>
      <c r="H907" s="155">
        <v>338081</v>
      </c>
      <c r="I907" s="155">
        <v>1137494.2179307614</v>
      </c>
      <c r="J907" s="155">
        <f t="shared" si="86"/>
        <v>5518162.2604739899</v>
      </c>
      <c r="K907" s="155">
        <v>5518162.2604739899</v>
      </c>
      <c r="L907" s="155">
        <f t="shared" si="89"/>
        <v>0</v>
      </c>
      <c r="M907" s="155">
        <v>9505391.8192804232</v>
      </c>
      <c r="N907" s="156">
        <f t="shared" si="87"/>
        <v>0.58052969992053682</v>
      </c>
      <c r="O907" s="157">
        <f t="shared" si="88"/>
        <v>3987229.5588064333</v>
      </c>
    </row>
    <row r="908" spans="1:15" s="18" customFormat="1" ht="14.5" x14ac:dyDescent="0.4">
      <c r="A908" s="154" t="s">
        <v>3080</v>
      </c>
      <c r="B908" s="154" t="s">
        <v>3081</v>
      </c>
      <c r="C908" s="154" t="s">
        <v>3082</v>
      </c>
      <c r="D908" s="155">
        <v>1825999.8746740138</v>
      </c>
      <c r="E908" s="155">
        <v>1825999.8746740138</v>
      </c>
      <c r="F908" s="155">
        <f t="shared" si="84"/>
        <v>0</v>
      </c>
      <c r="G908" s="156">
        <f t="shared" si="85"/>
        <v>1</v>
      </c>
      <c r="H908" s="155">
        <v>338081</v>
      </c>
      <c r="I908" s="155">
        <v>545439.82724169968</v>
      </c>
      <c r="J908" s="155">
        <f t="shared" si="86"/>
        <v>2709520.7019157135</v>
      </c>
      <c r="K908" s="155">
        <v>2709520.7019157135</v>
      </c>
      <c r="L908" s="155">
        <f t="shared" si="89"/>
        <v>0</v>
      </c>
      <c r="M908" s="155">
        <v>7663607.4826964913</v>
      </c>
      <c r="N908" s="156">
        <f t="shared" si="87"/>
        <v>0.35355682138385702</v>
      </c>
      <c r="O908" s="157">
        <f t="shared" si="88"/>
        <v>4954086.7807807773</v>
      </c>
    </row>
    <row r="909" spans="1:15" s="18" customFormat="1" ht="14.5" x14ac:dyDescent="0.4">
      <c r="A909" s="154" t="s">
        <v>3083</v>
      </c>
      <c r="B909" s="154" t="s">
        <v>3084</v>
      </c>
      <c r="C909" s="154" t="s">
        <v>3085</v>
      </c>
      <c r="D909" s="155">
        <v>1164320.4782640599</v>
      </c>
      <c r="E909" s="155">
        <v>1164320.4782640599</v>
      </c>
      <c r="F909" s="155">
        <f t="shared" si="84"/>
        <v>0</v>
      </c>
      <c r="G909" s="156">
        <f t="shared" si="85"/>
        <v>1</v>
      </c>
      <c r="H909" s="155">
        <v>338081</v>
      </c>
      <c r="I909" s="155">
        <v>326171.21960392705</v>
      </c>
      <c r="J909" s="155">
        <f t="shared" si="86"/>
        <v>1828572.697867987</v>
      </c>
      <c r="K909" s="155">
        <v>1828572.697867987</v>
      </c>
      <c r="L909" s="155">
        <f t="shared" si="89"/>
        <v>0</v>
      </c>
      <c r="M909" s="155">
        <v>4034066.9215237768</v>
      </c>
      <c r="N909" s="156">
        <f t="shared" si="87"/>
        <v>0.4532826880267235</v>
      </c>
      <c r="O909" s="157">
        <f t="shared" si="88"/>
        <v>2205494.2236557901</v>
      </c>
    </row>
    <row r="910" spans="1:15" s="18" customFormat="1" ht="14.5" x14ac:dyDescent="0.4">
      <c r="A910" s="154" t="s">
        <v>3086</v>
      </c>
      <c r="B910" s="154" t="s">
        <v>3087</v>
      </c>
      <c r="C910" s="154" t="s">
        <v>3088</v>
      </c>
      <c r="D910" s="155">
        <v>1934276.132928022</v>
      </c>
      <c r="E910" s="155">
        <v>1934276.132928022</v>
      </c>
      <c r="F910" s="155">
        <f t="shared" si="84"/>
        <v>0</v>
      </c>
      <c r="G910" s="156">
        <f t="shared" si="85"/>
        <v>1</v>
      </c>
      <c r="H910" s="155">
        <v>338081</v>
      </c>
      <c r="I910" s="155">
        <v>537193.6639370831</v>
      </c>
      <c r="J910" s="155">
        <f t="shared" si="86"/>
        <v>2809550.7968651052</v>
      </c>
      <c r="K910" s="155">
        <v>2809550.7968651052</v>
      </c>
      <c r="L910" s="155">
        <f t="shared" si="89"/>
        <v>0</v>
      </c>
      <c r="M910" s="155">
        <v>7221215.7233723439</v>
      </c>
      <c r="N910" s="156">
        <f t="shared" si="87"/>
        <v>0.38906894690483373</v>
      </c>
      <c r="O910" s="157">
        <f t="shared" si="88"/>
        <v>4411664.9265072383</v>
      </c>
    </row>
    <row r="911" spans="1:15" s="18" customFormat="1" ht="14.5" x14ac:dyDescent="0.4">
      <c r="A911" s="154" t="s">
        <v>3089</v>
      </c>
      <c r="B911" s="154" t="s">
        <v>3090</v>
      </c>
      <c r="C911" s="154" t="s">
        <v>3091</v>
      </c>
      <c r="D911" s="155">
        <v>3840710.1971432189</v>
      </c>
      <c r="E911" s="155">
        <v>3840710.1971432189</v>
      </c>
      <c r="F911" s="155">
        <f t="shared" si="84"/>
        <v>0</v>
      </c>
      <c r="G911" s="156">
        <f t="shared" si="85"/>
        <v>1</v>
      </c>
      <c r="H911" s="155">
        <v>338081</v>
      </c>
      <c r="I911" s="155">
        <v>1097979.3486551037</v>
      </c>
      <c r="J911" s="155">
        <f t="shared" si="86"/>
        <v>5276770.5457983222</v>
      </c>
      <c r="K911" s="155">
        <v>5276770.5457983222</v>
      </c>
      <c r="L911" s="155">
        <f t="shared" si="89"/>
        <v>0</v>
      </c>
      <c r="M911" s="155">
        <v>9745956.0093195438</v>
      </c>
      <c r="N911" s="156">
        <f t="shared" si="87"/>
        <v>0.54143180420190951</v>
      </c>
      <c r="O911" s="157">
        <f t="shared" si="88"/>
        <v>4469185.4635212217</v>
      </c>
    </row>
    <row r="912" spans="1:15" s="18" customFormat="1" ht="14.5" x14ac:dyDescent="0.4">
      <c r="A912" s="154" t="s">
        <v>3092</v>
      </c>
      <c r="B912" s="154" t="s">
        <v>3093</v>
      </c>
      <c r="C912" s="154" t="s">
        <v>3094</v>
      </c>
      <c r="D912" s="155">
        <v>3006816.0956254131</v>
      </c>
      <c r="E912" s="155">
        <v>3006816.0956254131</v>
      </c>
      <c r="F912" s="155">
        <f t="shared" si="84"/>
        <v>0</v>
      </c>
      <c r="G912" s="156">
        <f t="shared" si="85"/>
        <v>1</v>
      </c>
      <c r="H912" s="155">
        <v>338081</v>
      </c>
      <c r="I912" s="155">
        <v>842327.250081109</v>
      </c>
      <c r="J912" s="155">
        <f t="shared" si="86"/>
        <v>4187224.345706522</v>
      </c>
      <c r="K912" s="155">
        <v>4187224.345706522</v>
      </c>
      <c r="L912" s="155">
        <f t="shared" si="89"/>
        <v>0</v>
      </c>
      <c r="M912" s="155">
        <v>11645320.499976803</v>
      </c>
      <c r="N912" s="156">
        <f t="shared" si="87"/>
        <v>0.35956282574746334</v>
      </c>
      <c r="O912" s="157">
        <f t="shared" si="88"/>
        <v>7458096.1542702802</v>
      </c>
    </row>
    <row r="913" spans="1:15" s="18" customFormat="1" ht="14.5" x14ac:dyDescent="0.4">
      <c r="A913" s="154" t="s">
        <v>3095</v>
      </c>
      <c r="B913" s="154" t="s">
        <v>3096</v>
      </c>
      <c r="C913" s="154" t="s">
        <v>3097</v>
      </c>
      <c r="D913" s="155">
        <v>2246746.6834797054</v>
      </c>
      <c r="E913" s="155">
        <v>2246746.6834797054</v>
      </c>
      <c r="F913" s="155">
        <f t="shared" si="84"/>
        <v>0</v>
      </c>
      <c r="G913" s="156">
        <f t="shared" si="85"/>
        <v>1</v>
      </c>
      <c r="H913" s="155">
        <v>338081</v>
      </c>
      <c r="I913" s="155">
        <v>779313.52003269282</v>
      </c>
      <c r="J913" s="155">
        <f t="shared" si="86"/>
        <v>3364141.2035123981</v>
      </c>
      <c r="K913" s="155">
        <v>3364141.2035123981</v>
      </c>
      <c r="L913" s="155">
        <f t="shared" si="89"/>
        <v>0</v>
      </c>
      <c r="M913" s="155">
        <v>5207595.7706580702</v>
      </c>
      <c r="N913" s="156">
        <f t="shared" si="87"/>
        <v>0.64600659338182087</v>
      </c>
      <c r="O913" s="157">
        <f t="shared" si="88"/>
        <v>1843454.5671456722</v>
      </c>
    </row>
    <row r="914" spans="1:15" s="18" customFormat="1" ht="14.5" x14ac:dyDescent="0.4">
      <c r="A914" s="154" t="s">
        <v>3135</v>
      </c>
      <c r="B914" s="154" t="s">
        <v>3136</v>
      </c>
      <c r="C914" s="154" t="s">
        <v>3137</v>
      </c>
      <c r="D914" s="155">
        <v>5275975.9923899118</v>
      </c>
      <c r="E914" s="155">
        <v>5275975.9923899118</v>
      </c>
      <c r="F914" s="155">
        <f t="shared" si="84"/>
        <v>0</v>
      </c>
      <c r="G914" s="156">
        <f t="shared" si="85"/>
        <v>1</v>
      </c>
      <c r="H914" s="155">
        <v>338081</v>
      </c>
      <c r="I914" s="155">
        <v>1530793.2337507503</v>
      </c>
      <c r="J914" s="155">
        <f t="shared" si="86"/>
        <v>7144850.2261406621</v>
      </c>
      <c r="K914" s="155">
        <v>7144850.2261406621</v>
      </c>
      <c r="L914" s="155">
        <f t="shared" si="89"/>
        <v>0</v>
      </c>
      <c r="M914" s="155">
        <v>10238329.550451616</v>
      </c>
      <c r="N914" s="156">
        <f t="shared" si="87"/>
        <v>0.69785312056354942</v>
      </c>
      <c r="O914" s="157">
        <f t="shared" si="88"/>
        <v>3093479.3243109537</v>
      </c>
    </row>
    <row r="915" spans="1:15" s="18" customFormat="1" ht="14.5" x14ac:dyDescent="0.4">
      <c r="A915" s="154" t="s">
        <v>3138</v>
      </c>
      <c r="B915" s="154" t="s">
        <v>3139</v>
      </c>
      <c r="C915" s="154" t="s">
        <v>3140</v>
      </c>
      <c r="D915" s="155">
        <v>6822856.0794360414</v>
      </c>
      <c r="E915" s="155">
        <v>6822856.0794360414</v>
      </c>
      <c r="F915" s="155">
        <f t="shared" si="84"/>
        <v>0</v>
      </c>
      <c r="G915" s="156">
        <f t="shared" si="85"/>
        <v>1</v>
      </c>
      <c r="H915" s="155">
        <v>338081</v>
      </c>
      <c r="I915" s="155">
        <v>2019725.5057087915</v>
      </c>
      <c r="J915" s="155">
        <f t="shared" si="86"/>
        <v>9180662.5851448327</v>
      </c>
      <c r="K915" s="155">
        <v>9180662.5851448327</v>
      </c>
      <c r="L915" s="155">
        <f t="shared" si="89"/>
        <v>0</v>
      </c>
      <c r="M915" s="155">
        <v>11646650.047283862</v>
      </c>
      <c r="N915" s="156">
        <f t="shared" si="87"/>
        <v>0.78826637255112453</v>
      </c>
      <c r="O915" s="157">
        <f t="shared" si="88"/>
        <v>2465987.4621390291</v>
      </c>
    </row>
    <row r="916" spans="1:15" s="18" customFormat="1" ht="14.5" x14ac:dyDescent="0.4">
      <c r="A916" s="154" t="s">
        <v>3141</v>
      </c>
      <c r="B916" s="154" t="s">
        <v>3142</v>
      </c>
      <c r="C916" s="154" t="s">
        <v>3143</v>
      </c>
      <c r="D916" s="155">
        <v>4684925.274622106</v>
      </c>
      <c r="E916" s="155">
        <v>4684925.274622106</v>
      </c>
      <c r="F916" s="155">
        <f t="shared" si="84"/>
        <v>0</v>
      </c>
      <c r="G916" s="156">
        <f t="shared" si="85"/>
        <v>1</v>
      </c>
      <c r="H916" s="155">
        <v>338081</v>
      </c>
      <c r="I916" s="155">
        <v>1312430.6823215571</v>
      </c>
      <c r="J916" s="155">
        <f t="shared" si="86"/>
        <v>6335436.9569436628</v>
      </c>
      <c r="K916" s="155">
        <v>6335436.9569436628</v>
      </c>
      <c r="L916" s="155">
        <f t="shared" si="89"/>
        <v>0</v>
      </c>
      <c r="M916" s="155">
        <v>9342782.4791961554</v>
      </c>
      <c r="N916" s="156">
        <f t="shared" si="87"/>
        <v>0.67811029220159669</v>
      </c>
      <c r="O916" s="157">
        <f t="shared" si="88"/>
        <v>3007345.5222524926</v>
      </c>
    </row>
    <row r="917" spans="1:15" s="18" customFormat="1" ht="14.5" x14ac:dyDescent="0.4">
      <c r="A917" s="154" t="s">
        <v>3098</v>
      </c>
      <c r="B917" s="154" t="s">
        <v>3099</v>
      </c>
      <c r="C917" s="154" t="s">
        <v>3100</v>
      </c>
      <c r="D917" s="155">
        <v>1996339.6459232152</v>
      </c>
      <c r="E917" s="155">
        <v>1996339.6459232152</v>
      </c>
      <c r="F917" s="155">
        <f t="shared" si="84"/>
        <v>0</v>
      </c>
      <c r="G917" s="156">
        <f t="shared" si="85"/>
        <v>1</v>
      </c>
      <c r="H917" s="155">
        <v>338081</v>
      </c>
      <c r="I917" s="155">
        <v>662782.37044700794</v>
      </c>
      <c r="J917" s="155">
        <f t="shared" si="86"/>
        <v>2997203.0163702229</v>
      </c>
      <c r="K917" s="155">
        <v>2997203.0163702229</v>
      </c>
      <c r="L917" s="155">
        <f t="shared" si="89"/>
        <v>0</v>
      </c>
      <c r="M917" s="155">
        <v>5197819.6916906089</v>
      </c>
      <c r="N917" s="156">
        <f t="shared" si="87"/>
        <v>0.57662696941212521</v>
      </c>
      <c r="O917" s="157">
        <f t="shared" si="88"/>
        <v>2200616.675320386</v>
      </c>
    </row>
    <row r="918" spans="1:15" s="18" customFormat="1" ht="14.5" x14ac:dyDescent="0.4">
      <c r="A918" s="154" t="s">
        <v>3144</v>
      </c>
      <c r="B918" s="154" t="s">
        <v>3145</v>
      </c>
      <c r="C918" s="154" t="s">
        <v>3146</v>
      </c>
      <c r="D918" s="155">
        <v>2965127.2590176407</v>
      </c>
      <c r="E918" s="155">
        <v>2965127.2590176407</v>
      </c>
      <c r="F918" s="155">
        <f t="shared" si="84"/>
        <v>0</v>
      </c>
      <c r="G918" s="156">
        <f t="shared" si="85"/>
        <v>1</v>
      </c>
      <c r="H918" s="155">
        <v>338081</v>
      </c>
      <c r="I918" s="155">
        <v>571619.29212076962</v>
      </c>
      <c r="J918" s="155">
        <f t="shared" si="86"/>
        <v>3874827.5511384103</v>
      </c>
      <c r="K918" s="155">
        <v>3874827.5511384103</v>
      </c>
      <c r="L918" s="155">
        <f t="shared" si="89"/>
        <v>0</v>
      </c>
      <c r="M918" s="155">
        <v>6289489.2271075752</v>
      </c>
      <c r="N918" s="156">
        <f t="shared" si="87"/>
        <v>0.61607984547266248</v>
      </c>
      <c r="O918" s="157">
        <f t="shared" si="88"/>
        <v>2414661.6759691648</v>
      </c>
    </row>
    <row r="919" spans="1:15" s="18" customFormat="1" ht="14.5" x14ac:dyDescent="0.4">
      <c r="A919" s="154" t="s">
        <v>3147</v>
      </c>
      <c r="B919" s="154" t="s">
        <v>3148</v>
      </c>
      <c r="C919" s="154" t="s">
        <v>3149</v>
      </c>
      <c r="D919" s="155">
        <v>1572259.8251001614</v>
      </c>
      <c r="E919" s="155">
        <v>1572259.8251001614</v>
      </c>
      <c r="F919" s="155">
        <f t="shared" si="84"/>
        <v>0</v>
      </c>
      <c r="G919" s="156">
        <f t="shared" si="85"/>
        <v>1</v>
      </c>
      <c r="H919" s="155">
        <v>338081</v>
      </c>
      <c r="I919" s="155">
        <v>453922.13985207042</v>
      </c>
      <c r="J919" s="155">
        <f t="shared" si="86"/>
        <v>2364262.9649522319</v>
      </c>
      <c r="K919" s="155">
        <v>2364262.9649522319</v>
      </c>
      <c r="L919" s="155">
        <f t="shared" si="89"/>
        <v>0</v>
      </c>
      <c r="M919" s="155">
        <v>4876439.0134047261</v>
      </c>
      <c r="N919" s="156">
        <f t="shared" si="87"/>
        <v>0.4848339040954201</v>
      </c>
      <c r="O919" s="157">
        <f t="shared" si="88"/>
        <v>2512176.0484524942</v>
      </c>
    </row>
    <row r="920" spans="1:15" s="18" customFormat="1" ht="14.5" x14ac:dyDescent="0.4">
      <c r="A920" s="154" t="s">
        <v>3150</v>
      </c>
      <c r="B920" s="154" t="s">
        <v>3151</v>
      </c>
      <c r="C920" s="154" t="s">
        <v>3152</v>
      </c>
      <c r="D920" s="155">
        <v>3072279.6396880248</v>
      </c>
      <c r="E920" s="155">
        <v>3072279.6396880248</v>
      </c>
      <c r="F920" s="155">
        <f t="shared" si="84"/>
        <v>0</v>
      </c>
      <c r="G920" s="156">
        <f t="shared" si="85"/>
        <v>1</v>
      </c>
      <c r="H920" s="155">
        <v>338081</v>
      </c>
      <c r="I920" s="155">
        <v>889789.26908674417</v>
      </c>
      <c r="J920" s="155">
        <f t="shared" si="86"/>
        <v>4300149.9087747689</v>
      </c>
      <c r="K920" s="155">
        <v>4300149.9087747689</v>
      </c>
      <c r="L920" s="155">
        <f t="shared" si="89"/>
        <v>0</v>
      </c>
      <c r="M920" s="155">
        <v>5812393.1411963273</v>
      </c>
      <c r="N920" s="156">
        <f t="shared" si="87"/>
        <v>0.73982433815371562</v>
      </c>
      <c r="O920" s="157">
        <f t="shared" si="88"/>
        <v>1512243.2324215584</v>
      </c>
    </row>
    <row r="921" spans="1:15" s="18" customFormat="1" ht="14.5" x14ac:dyDescent="0.4">
      <c r="A921" s="154" t="s">
        <v>3153</v>
      </c>
      <c r="B921" s="154" t="s">
        <v>3154</v>
      </c>
      <c r="C921" s="154" t="s">
        <v>3155</v>
      </c>
      <c r="D921" s="155">
        <v>1461640.1052957815</v>
      </c>
      <c r="E921" s="155">
        <v>1461640.1052957815</v>
      </c>
      <c r="F921" s="155">
        <f t="shared" si="84"/>
        <v>0</v>
      </c>
      <c r="G921" s="156">
        <f t="shared" si="85"/>
        <v>1</v>
      </c>
      <c r="H921" s="155">
        <v>338081</v>
      </c>
      <c r="I921" s="155">
        <v>450897.44474780781</v>
      </c>
      <c r="J921" s="155">
        <f t="shared" si="86"/>
        <v>2250618.5500435894</v>
      </c>
      <c r="K921" s="155">
        <v>2250618.5500435894</v>
      </c>
      <c r="L921" s="155">
        <f t="shared" si="89"/>
        <v>0</v>
      </c>
      <c r="M921" s="155">
        <v>3756377.4463714217</v>
      </c>
      <c r="N921" s="156">
        <f t="shared" si="87"/>
        <v>0.59914600760305325</v>
      </c>
      <c r="O921" s="157">
        <f t="shared" si="88"/>
        <v>1505758.8963278322</v>
      </c>
    </row>
    <row r="922" spans="1:15" s="18" customFormat="1" ht="14.5" x14ac:dyDescent="0.4">
      <c r="A922" s="154" t="s">
        <v>3101</v>
      </c>
      <c r="B922" s="154" t="s">
        <v>3102</v>
      </c>
      <c r="C922" s="154" t="s">
        <v>3103</v>
      </c>
      <c r="D922" s="155">
        <v>2180636.6544172922</v>
      </c>
      <c r="E922" s="155">
        <v>2180636.6544172922</v>
      </c>
      <c r="F922" s="155">
        <f t="shared" si="84"/>
        <v>0</v>
      </c>
      <c r="G922" s="156">
        <f t="shared" si="85"/>
        <v>1</v>
      </c>
      <c r="H922" s="155">
        <v>338081</v>
      </c>
      <c r="I922" s="155">
        <v>712855.8748432087</v>
      </c>
      <c r="J922" s="155">
        <f t="shared" si="86"/>
        <v>3231573.5292605008</v>
      </c>
      <c r="K922" s="155">
        <v>3231573.5292605008</v>
      </c>
      <c r="L922" s="155">
        <f t="shared" si="89"/>
        <v>0</v>
      </c>
      <c r="M922" s="155">
        <v>6539499.1782710785</v>
      </c>
      <c r="N922" s="156">
        <f t="shared" si="87"/>
        <v>0.49416223493048417</v>
      </c>
      <c r="O922" s="157">
        <f t="shared" si="88"/>
        <v>3307925.6490105777</v>
      </c>
    </row>
    <row r="923" spans="1:15" s="18" customFormat="1" ht="14.5" x14ac:dyDescent="0.4">
      <c r="A923" s="154" t="s">
        <v>3156</v>
      </c>
      <c r="B923" s="154" t="s">
        <v>3157</v>
      </c>
      <c r="C923" s="154" t="s">
        <v>3158</v>
      </c>
      <c r="D923" s="155">
        <v>4230087.1261214809</v>
      </c>
      <c r="E923" s="155">
        <v>4230087.1261214809</v>
      </c>
      <c r="F923" s="155">
        <f t="shared" si="84"/>
        <v>0</v>
      </c>
      <c r="G923" s="156">
        <f t="shared" si="85"/>
        <v>1</v>
      </c>
      <c r="H923" s="155">
        <v>338081</v>
      </c>
      <c r="I923" s="155">
        <v>908018.5790742822</v>
      </c>
      <c r="J923" s="155">
        <f t="shared" si="86"/>
        <v>5476186.7051957631</v>
      </c>
      <c r="K923" s="155">
        <v>5476186.7051957631</v>
      </c>
      <c r="L923" s="155">
        <f t="shared" si="89"/>
        <v>0</v>
      </c>
      <c r="M923" s="155">
        <v>6927408.6295179697</v>
      </c>
      <c r="N923" s="156">
        <f t="shared" si="87"/>
        <v>0.79051013128654035</v>
      </c>
      <c r="O923" s="157">
        <f t="shared" si="88"/>
        <v>1451221.9243222065</v>
      </c>
    </row>
    <row r="924" spans="1:15" s="18" customFormat="1" ht="14.5" x14ac:dyDescent="0.4">
      <c r="A924" s="154" t="s">
        <v>3159</v>
      </c>
      <c r="B924" s="154" t="s">
        <v>3160</v>
      </c>
      <c r="C924" s="154" t="s">
        <v>3161</v>
      </c>
      <c r="D924" s="155">
        <v>10442280.78681827</v>
      </c>
      <c r="E924" s="155">
        <v>10442280.78681827</v>
      </c>
      <c r="F924" s="155">
        <f t="shared" si="84"/>
        <v>0</v>
      </c>
      <c r="G924" s="156">
        <f t="shared" si="85"/>
        <v>1</v>
      </c>
      <c r="H924" s="155">
        <v>338081</v>
      </c>
      <c r="I924" s="155">
        <v>2751405.712527262</v>
      </c>
      <c r="J924" s="155">
        <f t="shared" si="86"/>
        <v>13531767.499345532</v>
      </c>
      <c r="K924" s="155">
        <v>13531767.499345532</v>
      </c>
      <c r="L924" s="155">
        <f t="shared" si="89"/>
        <v>0</v>
      </c>
      <c r="M924" s="155">
        <v>18347785.875871472</v>
      </c>
      <c r="N924" s="156">
        <f t="shared" si="87"/>
        <v>0.73751501085156457</v>
      </c>
      <c r="O924" s="157">
        <f t="shared" si="88"/>
        <v>4816018.3765259404</v>
      </c>
    </row>
    <row r="925" spans="1:15" s="18" customFormat="1" ht="14.5" x14ac:dyDescent="0.4">
      <c r="A925" s="154" t="s">
        <v>3162</v>
      </c>
      <c r="B925" s="154" t="s">
        <v>3163</v>
      </c>
      <c r="C925" s="154" t="s">
        <v>3164</v>
      </c>
      <c r="D925" s="155">
        <v>3868566.2150691533</v>
      </c>
      <c r="E925" s="155">
        <v>3868566.2150691533</v>
      </c>
      <c r="F925" s="155">
        <f t="shared" si="84"/>
        <v>0</v>
      </c>
      <c r="G925" s="156">
        <f t="shared" si="85"/>
        <v>1</v>
      </c>
      <c r="H925" s="155">
        <v>338081</v>
      </c>
      <c r="I925" s="155">
        <v>1083736.3854691598</v>
      </c>
      <c r="J925" s="155">
        <f t="shared" si="86"/>
        <v>5290383.6005383134</v>
      </c>
      <c r="K925" s="155">
        <v>5290383.6005383134</v>
      </c>
      <c r="L925" s="155">
        <f t="shared" si="89"/>
        <v>0</v>
      </c>
      <c r="M925" s="155">
        <v>7641768.4614967648</v>
      </c>
      <c r="N925" s="156">
        <f t="shared" si="87"/>
        <v>0.69229833738015478</v>
      </c>
      <c r="O925" s="157">
        <f t="shared" si="88"/>
        <v>2351384.8609584514</v>
      </c>
    </row>
    <row r="926" spans="1:15" s="18" customFormat="1" ht="14.5" x14ac:dyDescent="0.4">
      <c r="A926" s="154" t="s">
        <v>3165</v>
      </c>
      <c r="B926" s="154" t="s">
        <v>3166</v>
      </c>
      <c r="C926" s="154" t="s">
        <v>3167</v>
      </c>
      <c r="D926" s="155">
        <v>3409054.7912036739</v>
      </c>
      <c r="E926" s="155">
        <v>3409054.7912036739</v>
      </c>
      <c r="F926" s="155">
        <f t="shared" si="84"/>
        <v>0</v>
      </c>
      <c r="G926" s="156">
        <f t="shared" si="85"/>
        <v>1</v>
      </c>
      <c r="H926" s="155">
        <v>338081</v>
      </c>
      <c r="I926" s="155">
        <v>1078107.7178782169</v>
      </c>
      <c r="J926" s="155">
        <f t="shared" si="86"/>
        <v>4825243.5090818908</v>
      </c>
      <c r="K926" s="155">
        <v>4825243.5090818908</v>
      </c>
      <c r="L926" s="155">
        <f t="shared" si="89"/>
        <v>0</v>
      </c>
      <c r="M926" s="155">
        <v>7058208.6790698748</v>
      </c>
      <c r="N926" s="156">
        <f t="shared" si="87"/>
        <v>0.6836357110537794</v>
      </c>
      <c r="O926" s="157">
        <f t="shared" si="88"/>
        <v>2232965.169987984</v>
      </c>
    </row>
    <row r="927" spans="1:15" s="18" customFormat="1" ht="14.5" x14ac:dyDescent="0.4">
      <c r="A927" s="154" t="s">
        <v>3104</v>
      </c>
      <c r="B927" s="154" t="s">
        <v>3105</v>
      </c>
      <c r="C927" s="154" t="s">
        <v>3106</v>
      </c>
      <c r="D927" s="155">
        <v>2451024.7315915851</v>
      </c>
      <c r="E927" s="155">
        <v>2451024.7315915851</v>
      </c>
      <c r="F927" s="155">
        <f t="shared" si="84"/>
        <v>0</v>
      </c>
      <c r="G927" s="156">
        <f t="shared" si="85"/>
        <v>1</v>
      </c>
      <c r="H927" s="155">
        <v>338081</v>
      </c>
      <c r="I927" s="155">
        <v>561556.50865666289</v>
      </c>
      <c r="J927" s="155">
        <f t="shared" si="86"/>
        <v>3350662.240248248</v>
      </c>
      <c r="K927" s="155">
        <v>3350662.240248248</v>
      </c>
      <c r="L927" s="155">
        <f t="shared" si="89"/>
        <v>0</v>
      </c>
      <c r="M927" s="155">
        <v>4806721.9641402895</v>
      </c>
      <c r="N927" s="156">
        <f t="shared" si="87"/>
        <v>0.69707843832975547</v>
      </c>
      <c r="O927" s="157">
        <f t="shared" si="88"/>
        <v>1456059.7238920415</v>
      </c>
    </row>
    <row r="928" spans="1:15" s="18" customFormat="1" ht="14.5" x14ac:dyDescent="0.4">
      <c r="A928" s="154" t="s">
        <v>3168</v>
      </c>
      <c r="B928" s="154" t="s">
        <v>3169</v>
      </c>
      <c r="C928" s="154" t="s">
        <v>3170</v>
      </c>
      <c r="D928" s="155">
        <v>4112196.1831865977</v>
      </c>
      <c r="E928" s="155">
        <v>4112196.1831865977</v>
      </c>
      <c r="F928" s="155">
        <f t="shared" si="84"/>
        <v>0</v>
      </c>
      <c r="G928" s="156">
        <f t="shared" si="85"/>
        <v>1</v>
      </c>
      <c r="H928" s="155">
        <v>338081</v>
      </c>
      <c r="I928" s="155">
        <v>1024246.2073429968</v>
      </c>
      <c r="J928" s="155">
        <f t="shared" si="86"/>
        <v>5474523.3905295953</v>
      </c>
      <c r="K928" s="155">
        <v>5474523.3905295953</v>
      </c>
      <c r="L928" s="155">
        <f t="shared" si="89"/>
        <v>0</v>
      </c>
      <c r="M928" s="155">
        <v>7366036.6084399456</v>
      </c>
      <c r="N928" s="156">
        <f t="shared" si="87"/>
        <v>0.74321153715920041</v>
      </c>
      <c r="O928" s="157">
        <f t="shared" si="88"/>
        <v>1891513.2179103503</v>
      </c>
    </row>
    <row r="929" spans="1:15" s="18" customFormat="1" ht="14.5" x14ac:dyDescent="0.4">
      <c r="A929" s="154" t="s">
        <v>3171</v>
      </c>
      <c r="B929" s="154" t="s">
        <v>3172</v>
      </c>
      <c r="C929" s="154" t="s">
        <v>3173</v>
      </c>
      <c r="D929" s="155">
        <v>5920661.2464455217</v>
      </c>
      <c r="E929" s="155">
        <v>5920661.2464455217</v>
      </c>
      <c r="F929" s="155">
        <f t="shared" si="84"/>
        <v>0</v>
      </c>
      <c r="G929" s="156">
        <f t="shared" si="85"/>
        <v>1</v>
      </c>
      <c r="H929" s="155">
        <v>338081</v>
      </c>
      <c r="I929" s="155">
        <v>1495161.0332030684</v>
      </c>
      <c r="J929" s="155">
        <f t="shared" si="86"/>
        <v>7753903.2796485899</v>
      </c>
      <c r="K929" s="155">
        <v>7753903.2796485899</v>
      </c>
      <c r="L929" s="155">
        <f t="shared" si="89"/>
        <v>0</v>
      </c>
      <c r="M929" s="155">
        <v>11919962.274734044</v>
      </c>
      <c r="N929" s="156">
        <f t="shared" si="87"/>
        <v>0.65049730032149733</v>
      </c>
      <c r="O929" s="157">
        <f t="shared" si="88"/>
        <v>4166058.9950854545</v>
      </c>
    </row>
    <row r="930" spans="1:15" s="18" customFormat="1" ht="14.5" x14ac:dyDescent="0.4">
      <c r="A930" s="154" t="s">
        <v>3107</v>
      </c>
      <c r="B930" s="154" t="s">
        <v>3108</v>
      </c>
      <c r="C930" s="154" t="s">
        <v>3109</v>
      </c>
      <c r="D930" s="155">
        <v>4358239.281060528</v>
      </c>
      <c r="E930" s="155">
        <v>4358239.281060528</v>
      </c>
      <c r="F930" s="155">
        <f t="shared" si="84"/>
        <v>0</v>
      </c>
      <c r="G930" s="156">
        <f t="shared" si="85"/>
        <v>1</v>
      </c>
      <c r="H930" s="155">
        <v>338081</v>
      </c>
      <c r="I930" s="155">
        <v>1058820.5910236144</v>
      </c>
      <c r="J930" s="155">
        <f t="shared" si="86"/>
        <v>5755140.8720841426</v>
      </c>
      <c r="K930" s="155">
        <v>5755140.8720841426</v>
      </c>
      <c r="L930" s="155">
        <f t="shared" si="89"/>
        <v>0</v>
      </c>
      <c r="M930" s="155">
        <v>7937460.823473786</v>
      </c>
      <c r="N930" s="156">
        <f t="shared" si="87"/>
        <v>0.72506069637083725</v>
      </c>
      <c r="O930" s="157">
        <f t="shared" si="88"/>
        <v>2182319.9513896434</v>
      </c>
    </row>
    <row r="931" spans="1:15" s="18" customFormat="1" ht="14.5" x14ac:dyDescent="0.4">
      <c r="A931" s="154" t="s">
        <v>3110</v>
      </c>
      <c r="B931" s="154" t="s">
        <v>3111</v>
      </c>
      <c r="C931" s="154" t="s">
        <v>3112</v>
      </c>
      <c r="D931" s="155">
        <v>5281790.2955399659</v>
      </c>
      <c r="E931" s="155">
        <v>5281790.2955399659</v>
      </c>
      <c r="F931" s="155">
        <f t="shared" si="84"/>
        <v>0</v>
      </c>
      <c r="G931" s="156">
        <f t="shared" si="85"/>
        <v>1</v>
      </c>
      <c r="H931" s="155">
        <v>338081</v>
      </c>
      <c r="I931" s="155">
        <v>1421077.7905699017</v>
      </c>
      <c r="J931" s="155">
        <f t="shared" si="86"/>
        <v>7040949.0861098673</v>
      </c>
      <c r="K931" s="155">
        <v>7040949.0861098673</v>
      </c>
      <c r="L931" s="155">
        <f t="shared" si="89"/>
        <v>0</v>
      </c>
      <c r="M931" s="155">
        <v>9357646.762508221</v>
      </c>
      <c r="N931" s="156">
        <f t="shared" si="87"/>
        <v>0.75242732118503408</v>
      </c>
      <c r="O931" s="157">
        <f t="shared" si="88"/>
        <v>2316697.6763983537</v>
      </c>
    </row>
    <row r="932" spans="1:15" s="18" customFormat="1" ht="14.5" x14ac:dyDescent="0.4">
      <c r="A932" s="154" t="s">
        <v>3113</v>
      </c>
      <c r="B932" s="154" t="s">
        <v>3114</v>
      </c>
      <c r="C932" s="154" t="s">
        <v>3115</v>
      </c>
      <c r="D932" s="155">
        <v>1407788.4161577034</v>
      </c>
      <c r="E932" s="155">
        <v>1407788.4161577034</v>
      </c>
      <c r="F932" s="155">
        <f t="shared" si="84"/>
        <v>0</v>
      </c>
      <c r="G932" s="156">
        <f t="shared" si="85"/>
        <v>1</v>
      </c>
      <c r="H932" s="155">
        <v>338081</v>
      </c>
      <c r="I932" s="155">
        <v>453460.84755350678</v>
      </c>
      <c r="J932" s="155">
        <f t="shared" si="86"/>
        <v>2199330.2637112103</v>
      </c>
      <c r="K932" s="155">
        <v>2199330.2637112103</v>
      </c>
      <c r="L932" s="155">
        <f t="shared" si="89"/>
        <v>0</v>
      </c>
      <c r="M932" s="155">
        <v>3599296.1289816955</v>
      </c>
      <c r="N932" s="156">
        <f t="shared" si="87"/>
        <v>0.61104454451583001</v>
      </c>
      <c r="O932" s="157">
        <f t="shared" si="88"/>
        <v>1399965.8652704852</v>
      </c>
    </row>
    <row r="933" spans="1:15" s="18" customFormat="1" ht="14.5" x14ac:dyDescent="0.4">
      <c r="A933" s="154" t="s">
        <v>3116</v>
      </c>
      <c r="B933" s="154" t="s">
        <v>3117</v>
      </c>
      <c r="C933" s="154" t="s">
        <v>3118</v>
      </c>
      <c r="D933" s="155">
        <v>3352987.1645927583</v>
      </c>
      <c r="E933" s="155">
        <v>3352987.1645927583</v>
      </c>
      <c r="F933" s="155">
        <f t="shared" si="84"/>
        <v>0</v>
      </c>
      <c r="G933" s="156">
        <f t="shared" si="85"/>
        <v>1</v>
      </c>
      <c r="H933" s="155">
        <v>338081</v>
      </c>
      <c r="I933" s="155">
        <v>968040.67079553148</v>
      </c>
      <c r="J933" s="155">
        <f t="shared" si="86"/>
        <v>4659108.8353882898</v>
      </c>
      <c r="K933" s="155">
        <v>4659108.8353882898</v>
      </c>
      <c r="L933" s="155">
        <f t="shared" si="89"/>
        <v>0</v>
      </c>
      <c r="M933" s="155">
        <v>8587502.2625120692</v>
      </c>
      <c r="N933" s="156">
        <f t="shared" si="87"/>
        <v>0.54254528184838913</v>
      </c>
      <c r="O933" s="157">
        <f t="shared" si="88"/>
        <v>3928393.4271237794</v>
      </c>
    </row>
    <row r="934" spans="1:15" s="18" customFormat="1" ht="14.5" x14ac:dyDescent="0.4">
      <c r="A934" s="154" t="s">
        <v>3119</v>
      </c>
      <c r="B934" s="154" t="s">
        <v>3120</v>
      </c>
      <c r="C934" s="154" t="s">
        <v>3121</v>
      </c>
      <c r="D934" s="155">
        <v>2860499.7258323068</v>
      </c>
      <c r="E934" s="155">
        <v>2860499.7258323068</v>
      </c>
      <c r="F934" s="155">
        <f t="shared" si="84"/>
        <v>0</v>
      </c>
      <c r="G934" s="156">
        <f t="shared" si="85"/>
        <v>1</v>
      </c>
      <c r="H934" s="155">
        <v>338081</v>
      </c>
      <c r="I934" s="155">
        <v>851306.67280494084</v>
      </c>
      <c r="J934" s="155">
        <f t="shared" si="86"/>
        <v>4049887.3986372477</v>
      </c>
      <c r="K934" s="155">
        <v>4049887.3986372477</v>
      </c>
      <c r="L934" s="155">
        <f t="shared" si="89"/>
        <v>0</v>
      </c>
      <c r="M934" s="155">
        <v>5839631.0240564644</v>
      </c>
      <c r="N934" s="156">
        <f t="shared" si="87"/>
        <v>0.69351768664041691</v>
      </c>
      <c r="O934" s="157">
        <f t="shared" si="88"/>
        <v>1789743.6254192167</v>
      </c>
    </row>
    <row r="935" spans="1:15" s="18" customFormat="1" ht="14.5" x14ac:dyDescent="0.4">
      <c r="A935" s="154" t="s">
        <v>3174</v>
      </c>
      <c r="B935" s="154" t="s">
        <v>3175</v>
      </c>
      <c r="C935" s="154" t="s">
        <v>3176</v>
      </c>
      <c r="D935" s="155">
        <v>2833269.9723131899</v>
      </c>
      <c r="E935" s="155">
        <v>2833269.9723131899</v>
      </c>
      <c r="F935" s="155">
        <f t="shared" si="84"/>
        <v>0</v>
      </c>
      <c r="G935" s="156">
        <f t="shared" si="85"/>
        <v>1</v>
      </c>
      <c r="H935" s="155">
        <v>338081</v>
      </c>
      <c r="I935" s="155">
        <v>862882.55511156737</v>
      </c>
      <c r="J935" s="155">
        <f t="shared" si="86"/>
        <v>4034233.5274247574</v>
      </c>
      <c r="K935" s="155">
        <v>4034233.5274247574</v>
      </c>
      <c r="L935" s="155">
        <f t="shared" si="89"/>
        <v>0</v>
      </c>
      <c r="M935" s="155">
        <v>5270746.8454895243</v>
      </c>
      <c r="N935" s="156">
        <f t="shared" si="87"/>
        <v>0.76540073839385381</v>
      </c>
      <c r="O935" s="157">
        <f t="shared" si="88"/>
        <v>1236513.3180647669</v>
      </c>
    </row>
    <row r="936" spans="1:15" s="18" customFormat="1" ht="14.5" x14ac:dyDescent="0.4">
      <c r="A936" s="154" t="s">
        <v>3122</v>
      </c>
      <c r="B936" s="154" t="s">
        <v>3123</v>
      </c>
      <c r="C936" s="154" t="s">
        <v>3124</v>
      </c>
      <c r="D936" s="155">
        <v>2369122.9412755989</v>
      </c>
      <c r="E936" s="155">
        <v>2369122.9412755989</v>
      </c>
      <c r="F936" s="155">
        <f t="shared" si="84"/>
        <v>0</v>
      </c>
      <c r="G936" s="156">
        <f t="shared" si="85"/>
        <v>1</v>
      </c>
      <c r="H936" s="155">
        <v>338081</v>
      </c>
      <c r="I936" s="155">
        <v>663683.91891325614</v>
      </c>
      <c r="J936" s="155">
        <f t="shared" si="86"/>
        <v>3370887.8601888549</v>
      </c>
      <c r="K936" s="155">
        <v>3370887.8601888549</v>
      </c>
      <c r="L936" s="155">
        <f t="shared" si="89"/>
        <v>0</v>
      </c>
      <c r="M936" s="155">
        <v>4810443.8594428422</v>
      </c>
      <c r="N936" s="156">
        <f t="shared" si="87"/>
        <v>0.70074362339180896</v>
      </c>
      <c r="O936" s="157">
        <f t="shared" si="88"/>
        <v>1439555.9992539873</v>
      </c>
    </row>
    <row r="937" spans="1:15" s="18" customFormat="1" ht="14.5" x14ac:dyDescent="0.4">
      <c r="A937" s="154" t="s">
        <v>3177</v>
      </c>
      <c r="B937" s="154" t="s">
        <v>3178</v>
      </c>
      <c r="C937" s="154" t="s">
        <v>3179</v>
      </c>
      <c r="D937" s="155">
        <v>3742899.1210138826</v>
      </c>
      <c r="E937" s="155">
        <v>3742899.1210138826</v>
      </c>
      <c r="F937" s="155">
        <f t="shared" si="84"/>
        <v>0</v>
      </c>
      <c r="G937" s="156">
        <f t="shared" si="85"/>
        <v>1</v>
      </c>
      <c r="H937" s="155">
        <v>338081</v>
      </c>
      <c r="I937" s="155">
        <v>1028079.2909053287</v>
      </c>
      <c r="J937" s="155">
        <f t="shared" si="86"/>
        <v>5109059.411919211</v>
      </c>
      <c r="K937" s="155">
        <v>5109059.411919211</v>
      </c>
      <c r="L937" s="155">
        <f t="shared" si="89"/>
        <v>0</v>
      </c>
      <c r="M937" s="155">
        <v>5960640.4872934297</v>
      </c>
      <c r="N937" s="156">
        <f t="shared" si="87"/>
        <v>0.8571326223768112</v>
      </c>
      <c r="O937" s="157">
        <f t="shared" si="88"/>
        <v>851581.07537421864</v>
      </c>
    </row>
    <row r="938" spans="1:15" s="18" customFormat="1" ht="14.5" x14ac:dyDescent="0.4">
      <c r="A938" s="154" t="s">
        <v>3125</v>
      </c>
      <c r="B938" s="154" t="s">
        <v>3126</v>
      </c>
      <c r="C938" s="154" t="s">
        <v>3127</v>
      </c>
      <c r="D938" s="155">
        <v>1866115.3590553727</v>
      </c>
      <c r="E938" s="155">
        <v>1866115.3590553727</v>
      </c>
      <c r="F938" s="155">
        <f t="shared" si="84"/>
        <v>0</v>
      </c>
      <c r="G938" s="156">
        <f t="shared" si="85"/>
        <v>1</v>
      </c>
      <c r="H938" s="155">
        <v>338081</v>
      </c>
      <c r="I938" s="155">
        <v>562784.11715153756</v>
      </c>
      <c r="J938" s="155">
        <f t="shared" si="86"/>
        <v>2766980.4762069103</v>
      </c>
      <c r="K938" s="155">
        <v>2766980.4762069103</v>
      </c>
      <c r="L938" s="155">
        <f t="shared" si="89"/>
        <v>0</v>
      </c>
      <c r="M938" s="155">
        <v>3914543.1459141523</v>
      </c>
      <c r="N938" s="156">
        <f t="shared" si="87"/>
        <v>0.7068463350812666</v>
      </c>
      <c r="O938" s="157">
        <f t="shared" si="88"/>
        <v>1147562.6697072419</v>
      </c>
    </row>
    <row r="939" spans="1:15" s="18" customFormat="1" ht="14.5" x14ac:dyDescent="0.4">
      <c r="A939" s="154" t="s">
        <v>3128</v>
      </c>
      <c r="B939" s="154" t="s">
        <v>3129</v>
      </c>
      <c r="C939" s="154" t="s">
        <v>3130</v>
      </c>
      <c r="D939" s="155">
        <v>2043725.882205477</v>
      </c>
      <c r="E939" s="155">
        <v>2043725.882205477</v>
      </c>
      <c r="F939" s="155">
        <f t="shared" si="84"/>
        <v>0</v>
      </c>
      <c r="G939" s="156">
        <f t="shared" si="85"/>
        <v>1</v>
      </c>
      <c r="H939" s="155">
        <v>338081</v>
      </c>
      <c r="I939" s="155">
        <v>608533.19407130114</v>
      </c>
      <c r="J939" s="155">
        <f t="shared" si="86"/>
        <v>2990340.0762767782</v>
      </c>
      <c r="K939" s="155">
        <v>2990340.0762767782</v>
      </c>
      <c r="L939" s="155">
        <f t="shared" si="89"/>
        <v>0</v>
      </c>
      <c r="M939" s="155">
        <v>3481236.590725828</v>
      </c>
      <c r="N939" s="156">
        <f t="shared" si="87"/>
        <v>0.85898789075214821</v>
      </c>
      <c r="O939" s="157">
        <f t="shared" si="88"/>
        <v>490896.51444904972</v>
      </c>
    </row>
    <row r="940" spans="1:15" s="18" customFormat="1" ht="14.5" x14ac:dyDescent="0.4">
      <c r="A940" s="154" t="s">
        <v>3132</v>
      </c>
      <c r="B940" s="154" t="s">
        <v>3133</v>
      </c>
      <c r="C940" s="154" t="s">
        <v>3134</v>
      </c>
      <c r="D940" s="155">
        <v>827590.14770956477</v>
      </c>
      <c r="E940" s="155">
        <v>827590.14770956477</v>
      </c>
      <c r="F940" s="155">
        <f t="shared" si="84"/>
        <v>0</v>
      </c>
      <c r="G940" s="156">
        <f t="shared" si="85"/>
        <v>1</v>
      </c>
      <c r="H940" s="155">
        <v>338081</v>
      </c>
      <c r="I940" s="155">
        <v>291658.44173516985</v>
      </c>
      <c r="J940" s="155">
        <f t="shared" si="86"/>
        <v>1457329.5894447346</v>
      </c>
      <c r="K940" s="155">
        <v>1457329.5894447346</v>
      </c>
      <c r="L940" s="155">
        <f t="shared" si="89"/>
        <v>0</v>
      </c>
      <c r="M940" s="155">
        <v>2284238.2061275882</v>
      </c>
      <c r="N940" s="156">
        <f t="shared" si="87"/>
        <v>0.63799370202957462</v>
      </c>
      <c r="O940" s="157">
        <f t="shared" si="88"/>
        <v>826908.61668285355</v>
      </c>
    </row>
    <row r="941" spans="1:15" s="18" customFormat="1" ht="14.5" x14ac:dyDescent="0.4">
      <c r="A941" s="154" t="s">
        <v>3180</v>
      </c>
      <c r="B941" s="154" t="s">
        <v>3181</v>
      </c>
      <c r="C941" s="154" t="s">
        <v>3182</v>
      </c>
      <c r="D941" s="155">
        <v>1814758.5368866334</v>
      </c>
      <c r="E941" s="155">
        <v>1814758.5368866334</v>
      </c>
      <c r="F941" s="155">
        <f t="shared" si="84"/>
        <v>0</v>
      </c>
      <c r="G941" s="156">
        <f t="shared" si="85"/>
        <v>1</v>
      </c>
      <c r="H941" s="155">
        <v>338081</v>
      </c>
      <c r="I941" s="155">
        <v>492657.16970442329</v>
      </c>
      <c r="J941" s="155">
        <f t="shared" si="86"/>
        <v>2645496.7065910567</v>
      </c>
      <c r="K941" s="155">
        <v>2645496.7065910567</v>
      </c>
      <c r="L941" s="155">
        <f t="shared" si="89"/>
        <v>0</v>
      </c>
      <c r="M941" s="155">
        <v>3455938.633816326</v>
      </c>
      <c r="N941" s="156">
        <f t="shared" si="87"/>
        <v>0.76549296353381313</v>
      </c>
      <c r="O941" s="157">
        <f t="shared" si="88"/>
        <v>810441.92722526938</v>
      </c>
    </row>
    <row r="942" spans="1:15" s="18" customFormat="1" ht="14.5" x14ac:dyDescent="0.4">
      <c r="A942" s="154" t="s">
        <v>3183</v>
      </c>
      <c r="B942" s="154" t="s">
        <v>3184</v>
      </c>
      <c r="C942" s="154" t="s">
        <v>3185</v>
      </c>
      <c r="D942" s="155">
        <v>8848642.2968544457</v>
      </c>
      <c r="E942" s="155">
        <v>8848642.2968544457</v>
      </c>
      <c r="F942" s="155">
        <f t="shared" si="84"/>
        <v>0</v>
      </c>
      <c r="G942" s="156">
        <f t="shared" si="85"/>
        <v>1</v>
      </c>
      <c r="H942" s="155">
        <v>338081</v>
      </c>
      <c r="I942" s="155">
        <v>2613673.1481769742</v>
      </c>
      <c r="J942" s="155">
        <f t="shared" si="86"/>
        <v>11800396.445031419</v>
      </c>
      <c r="K942" s="155">
        <v>11800396.445031419</v>
      </c>
      <c r="L942" s="155">
        <f t="shared" si="89"/>
        <v>0</v>
      </c>
      <c r="M942" s="155">
        <v>16824565.818776362</v>
      </c>
      <c r="N942" s="156">
        <f t="shared" si="87"/>
        <v>0.70137895813406814</v>
      </c>
      <c r="O942" s="157">
        <f t="shared" si="88"/>
        <v>5024169.3737449422</v>
      </c>
    </row>
    <row r="943" spans="1:15" s="18" customFormat="1" ht="14.5" x14ac:dyDescent="0.4">
      <c r="A943" s="154" t="s">
        <v>3186</v>
      </c>
      <c r="B943" s="154" t="s">
        <v>3187</v>
      </c>
      <c r="C943" s="154" t="s">
        <v>3188</v>
      </c>
      <c r="D943" s="155">
        <v>4636438.7983477972</v>
      </c>
      <c r="E943" s="155">
        <v>4636438.7983477972</v>
      </c>
      <c r="F943" s="155">
        <f t="shared" si="84"/>
        <v>0</v>
      </c>
      <c r="G943" s="156">
        <f t="shared" si="85"/>
        <v>1</v>
      </c>
      <c r="H943" s="155">
        <v>338081</v>
      </c>
      <c r="I943" s="155">
        <v>1352979.3271718458</v>
      </c>
      <c r="J943" s="155">
        <f t="shared" si="86"/>
        <v>6327499.1255196426</v>
      </c>
      <c r="K943" s="155">
        <v>6327499.1255196426</v>
      </c>
      <c r="L943" s="155">
        <f t="shared" si="89"/>
        <v>0</v>
      </c>
      <c r="M943" s="155">
        <v>9952968.9728918895</v>
      </c>
      <c r="N943" s="156">
        <f t="shared" si="87"/>
        <v>0.63573986242229319</v>
      </c>
      <c r="O943" s="157">
        <f t="shared" si="88"/>
        <v>3625469.8473722469</v>
      </c>
    </row>
    <row r="944" spans="1:15" s="18" customFormat="1" ht="14.5" x14ac:dyDescent="0.4">
      <c r="A944" s="154" t="s">
        <v>3189</v>
      </c>
      <c r="B944" s="154" t="s">
        <v>3190</v>
      </c>
      <c r="C944" s="154" t="s">
        <v>3191</v>
      </c>
      <c r="D944" s="155">
        <v>8486049.0338520482</v>
      </c>
      <c r="E944" s="155">
        <v>8486049.0338520482</v>
      </c>
      <c r="F944" s="155">
        <f t="shared" si="84"/>
        <v>0</v>
      </c>
      <c r="G944" s="156">
        <f t="shared" si="85"/>
        <v>1</v>
      </c>
      <c r="H944" s="155">
        <v>338081</v>
      </c>
      <c r="I944" s="155">
        <v>2377273.6170997093</v>
      </c>
      <c r="J944" s="155">
        <f t="shared" si="86"/>
        <v>11201403.650951758</v>
      </c>
      <c r="K944" s="155">
        <v>11201403.650951758</v>
      </c>
      <c r="L944" s="155">
        <f t="shared" si="89"/>
        <v>0</v>
      </c>
      <c r="M944" s="155">
        <v>16157626.566451373</v>
      </c>
      <c r="N944" s="156">
        <f t="shared" si="87"/>
        <v>0.69325798593523702</v>
      </c>
      <c r="O944" s="157">
        <f t="shared" si="88"/>
        <v>4956222.9154996146</v>
      </c>
    </row>
    <row r="945" spans="1:15" s="18" customFormat="1" ht="14.5" x14ac:dyDescent="0.4">
      <c r="A945" s="154" t="s">
        <v>3192</v>
      </c>
      <c r="B945" s="154" t="s">
        <v>3193</v>
      </c>
      <c r="C945" s="154" t="s">
        <v>3194</v>
      </c>
      <c r="D945" s="155">
        <v>5850489.3065995378</v>
      </c>
      <c r="E945" s="155">
        <v>5850489.3065995378</v>
      </c>
      <c r="F945" s="155">
        <f t="shared" si="84"/>
        <v>0</v>
      </c>
      <c r="G945" s="156">
        <f t="shared" si="85"/>
        <v>1</v>
      </c>
      <c r="H945" s="155">
        <v>338081</v>
      </c>
      <c r="I945" s="155">
        <v>1740240.9734295262</v>
      </c>
      <c r="J945" s="155">
        <f t="shared" si="86"/>
        <v>7928811.280029064</v>
      </c>
      <c r="K945" s="155">
        <v>7928811.280029064</v>
      </c>
      <c r="L945" s="155">
        <f t="shared" si="89"/>
        <v>0</v>
      </c>
      <c r="M945" s="155">
        <v>12052111.070211433</v>
      </c>
      <c r="N945" s="156">
        <f t="shared" si="87"/>
        <v>0.65787738213152458</v>
      </c>
      <c r="O945" s="157">
        <f t="shared" si="88"/>
        <v>4123299.7901823688</v>
      </c>
    </row>
    <row r="946" spans="1:15" s="18" customFormat="1" ht="14.5" x14ac:dyDescent="0.4">
      <c r="A946" s="154" t="s">
        <v>3195</v>
      </c>
      <c r="B946" s="154" t="s">
        <v>3196</v>
      </c>
      <c r="C946" s="154" t="s">
        <v>3197</v>
      </c>
      <c r="D946" s="155">
        <v>9365606.9322925415</v>
      </c>
      <c r="E946" s="155">
        <v>9365606.9322925415</v>
      </c>
      <c r="F946" s="155">
        <f t="shared" si="84"/>
        <v>0</v>
      </c>
      <c r="G946" s="156">
        <f t="shared" si="85"/>
        <v>1</v>
      </c>
      <c r="H946" s="155">
        <v>338081</v>
      </c>
      <c r="I946" s="155">
        <v>2705561.9730185424</v>
      </c>
      <c r="J946" s="155">
        <f t="shared" si="86"/>
        <v>12409249.905311083</v>
      </c>
      <c r="K946" s="155">
        <v>12409249.905311083</v>
      </c>
      <c r="L946" s="155">
        <f t="shared" si="89"/>
        <v>0</v>
      </c>
      <c r="M946" s="155">
        <v>19274046.965467125</v>
      </c>
      <c r="N946" s="156">
        <f t="shared" si="87"/>
        <v>0.6438320881724765</v>
      </c>
      <c r="O946" s="157">
        <f t="shared" si="88"/>
        <v>6864797.0601560418</v>
      </c>
    </row>
    <row r="947" spans="1:15" s="18" customFormat="1" ht="14.5" x14ac:dyDescent="0.4">
      <c r="A947" s="154" t="s">
        <v>3198</v>
      </c>
      <c r="B947" s="154" t="s">
        <v>3199</v>
      </c>
      <c r="C947" s="154" t="s">
        <v>3200</v>
      </c>
      <c r="D947" s="155">
        <v>8900506.3664715197</v>
      </c>
      <c r="E947" s="155">
        <v>8900506.3664715197</v>
      </c>
      <c r="F947" s="155">
        <f t="shared" si="84"/>
        <v>0</v>
      </c>
      <c r="G947" s="156">
        <f t="shared" si="85"/>
        <v>1</v>
      </c>
      <c r="H947" s="155">
        <v>338081</v>
      </c>
      <c r="I947" s="155">
        <v>2493379.5363254803</v>
      </c>
      <c r="J947" s="155">
        <f t="shared" si="86"/>
        <v>11731966.902797</v>
      </c>
      <c r="K947" s="155">
        <v>11731966.902797</v>
      </c>
      <c r="L947" s="155">
        <f t="shared" si="89"/>
        <v>0</v>
      </c>
      <c r="M947" s="155">
        <v>15826827.695050474</v>
      </c>
      <c r="N947" s="156">
        <f t="shared" si="87"/>
        <v>0.74127090588507127</v>
      </c>
      <c r="O947" s="157">
        <f t="shared" si="88"/>
        <v>4094860.7922534738</v>
      </c>
    </row>
    <row r="948" spans="1:15" s="18" customFormat="1" ht="14.5" x14ac:dyDescent="0.4">
      <c r="A948" s="154" t="s">
        <v>3201</v>
      </c>
      <c r="B948" s="154" t="s">
        <v>3202</v>
      </c>
      <c r="C948" s="154" t="s">
        <v>3203</v>
      </c>
      <c r="D948" s="155">
        <v>10353756.648109822</v>
      </c>
      <c r="E948" s="155">
        <v>10353756.648109822</v>
      </c>
      <c r="F948" s="155">
        <f t="shared" si="84"/>
        <v>0</v>
      </c>
      <c r="G948" s="156">
        <f t="shared" si="85"/>
        <v>1</v>
      </c>
      <c r="H948" s="155">
        <v>338081</v>
      </c>
      <c r="I948" s="155">
        <v>2900491.7772291685</v>
      </c>
      <c r="J948" s="155">
        <f t="shared" si="86"/>
        <v>13592329.425338991</v>
      </c>
      <c r="K948" s="155">
        <v>13592329.425338991</v>
      </c>
      <c r="L948" s="155">
        <f t="shared" si="89"/>
        <v>0</v>
      </c>
      <c r="M948" s="155">
        <v>19258407.891749408</v>
      </c>
      <c r="N948" s="156">
        <f t="shared" si="87"/>
        <v>0.70578676605775648</v>
      </c>
      <c r="O948" s="157">
        <f t="shared" si="88"/>
        <v>5666078.4664104171</v>
      </c>
    </row>
    <row r="949" spans="1:15" s="18" customFormat="1" ht="14.5" x14ac:dyDescent="0.4">
      <c r="A949" s="154" t="s">
        <v>3204</v>
      </c>
      <c r="B949" s="154" t="s">
        <v>3205</v>
      </c>
      <c r="C949" s="154" t="s">
        <v>3206</v>
      </c>
      <c r="D949" s="155">
        <v>6228674.4896926256</v>
      </c>
      <c r="E949" s="155">
        <v>6228674.4896926256</v>
      </c>
      <c r="F949" s="155">
        <f t="shared" si="84"/>
        <v>0</v>
      </c>
      <c r="G949" s="156">
        <f t="shared" si="85"/>
        <v>1</v>
      </c>
      <c r="H949" s="155">
        <v>338081</v>
      </c>
      <c r="I949" s="155">
        <v>1791442.9159893142</v>
      </c>
      <c r="J949" s="155">
        <f t="shared" si="86"/>
        <v>8358198.4056819398</v>
      </c>
      <c r="K949" s="155">
        <v>8358198.4056819398</v>
      </c>
      <c r="L949" s="155">
        <f t="shared" si="89"/>
        <v>0</v>
      </c>
      <c r="M949" s="155">
        <v>11862053.839049567</v>
      </c>
      <c r="N949" s="156">
        <f t="shared" si="87"/>
        <v>0.70461646179407589</v>
      </c>
      <c r="O949" s="157">
        <f t="shared" si="88"/>
        <v>3503855.4333676267</v>
      </c>
    </row>
    <row r="950" spans="1:15" s="18" customFormat="1" ht="14.5" x14ac:dyDescent="0.4">
      <c r="A950" s="154" t="s">
        <v>3207</v>
      </c>
      <c r="B950" s="154" t="s">
        <v>3208</v>
      </c>
      <c r="C950" s="154" t="s">
        <v>3209</v>
      </c>
      <c r="D950" s="155">
        <v>5152842.6010973826</v>
      </c>
      <c r="E950" s="155">
        <v>5152842.6010973826</v>
      </c>
      <c r="F950" s="155">
        <f t="shared" si="84"/>
        <v>0</v>
      </c>
      <c r="G950" s="156">
        <f t="shared" si="85"/>
        <v>1</v>
      </c>
      <c r="H950" s="155">
        <v>338081</v>
      </c>
      <c r="I950" s="155">
        <v>1525710.0029818877</v>
      </c>
      <c r="J950" s="155">
        <f t="shared" si="86"/>
        <v>7016633.6040792707</v>
      </c>
      <c r="K950" s="155">
        <v>7016633.6040792707</v>
      </c>
      <c r="L950" s="155">
        <f t="shared" si="89"/>
        <v>0</v>
      </c>
      <c r="M950" s="155">
        <v>10713605.293350749</v>
      </c>
      <c r="N950" s="156">
        <f t="shared" si="87"/>
        <v>0.65492739483636264</v>
      </c>
      <c r="O950" s="157">
        <f t="shared" si="88"/>
        <v>3696971.689271478</v>
      </c>
    </row>
    <row r="951" spans="1:15" s="18" customFormat="1" ht="14.5" x14ac:dyDescent="0.4">
      <c r="A951" s="154" t="s">
        <v>3210</v>
      </c>
      <c r="B951" s="154" t="s">
        <v>3211</v>
      </c>
      <c r="C951" s="154" t="s">
        <v>3212</v>
      </c>
      <c r="D951" s="155">
        <v>9728173.2358681019</v>
      </c>
      <c r="E951" s="155">
        <v>9728173.2358681019</v>
      </c>
      <c r="F951" s="155">
        <f t="shared" si="84"/>
        <v>0</v>
      </c>
      <c r="G951" s="156">
        <f t="shared" si="85"/>
        <v>1</v>
      </c>
      <c r="H951" s="155">
        <v>338081</v>
      </c>
      <c r="I951" s="155">
        <v>2772479.407925813</v>
      </c>
      <c r="J951" s="155">
        <f t="shared" si="86"/>
        <v>12838733.643793914</v>
      </c>
      <c r="K951" s="155">
        <v>12838733.643793914</v>
      </c>
      <c r="L951" s="155">
        <f t="shared" si="89"/>
        <v>0</v>
      </c>
      <c r="M951" s="155">
        <v>18774618.210823148</v>
      </c>
      <c r="N951" s="156">
        <f t="shared" si="87"/>
        <v>0.68383460582930367</v>
      </c>
      <c r="O951" s="157">
        <f t="shared" si="88"/>
        <v>5935884.567029234</v>
      </c>
    </row>
    <row r="952" spans="1:15" s="18" customFormat="1" ht="14.5" x14ac:dyDescent="0.4">
      <c r="A952" s="154" t="s">
        <v>3213</v>
      </c>
      <c r="B952" s="154" t="s">
        <v>3214</v>
      </c>
      <c r="C952" s="154" t="s">
        <v>3215</v>
      </c>
      <c r="D952" s="155">
        <v>5591949.7220353652</v>
      </c>
      <c r="E952" s="155">
        <v>5591949.7220353652</v>
      </c>
      <c r="F952" s="155">
        <f t="shared" si="84"/>
        <v>0</v>
      </c>
      <c r="G952" s="156">
        <f t="shared" si="85"/>
        <v>1</v>
      </c>
      <c r="H952" s="155">
        <v>338081</v>
      </c>
      <c r="I952" s="155">
        <v>1601968.9825802667</v>
      </c>
      <c r="J952" s="155">
        <f t="shared" si="86"/>
        <v>7531999.7046156321</v>
      </c>
      <c r="K952" s="155">
        <v>7531999.7046156321</v>
      </c>
      <c r="L952" s="155">
        <f t="shared" si="89"/>
        <v>0</v>
      </c>
      <c r="M952" s="155">
        <v>11606851.354407705</v>
      </c>
      <c r="N952" s="156">
        <f t="shared" si="87"/>
        <v>0.64892704098905796</v>
      </c>
      <c r="O952" s="157">
        <f t="shared" si="88"/>
        <v>4074851.6497920733</v>
      </c>
    </row>
    <row r="953" spans="1:15" s="18" customFormat="1" ht="14.5" x14ac:dyDescent="0.4">
      <c r="A953" s="154" t="s">
        <v>3216</v>
      </c>
      <c r="B953" s="154" t="s">
        <v>3217</v>
      </c>
      <c r="C953" s="154" t="s">
        <v>3218</v>
      </c>
      <c r="D953" s="155">
        <v>4332505.8333194843</v>
      </c>
      <c r="E953" s="155">
        <v>4332505.8333194843</v>
      </c>
      <c r="F953" s="155">
        <f t="shared" si="84"/>
        <v>0</v>
      </c>
      <c r="G953" s="156">
        <f t="shared" si="85"/>
        <v>1</v>
      </c>
      <c r="H953" s="155">
        <v>338081</v>
      </c>
      <c r="I953" s="155">
        <v>1298375.541732748</v>
      </c>
      <c r="J953" s="155">
        <f t="shared" si="86"/>
        <v>5968962.3750522323</v>
      </c>
      <c r="K953" s="155">
        <v>5968962.3750522323</v>
      </c>
      <c r="L953" s="155">
        <f t="shared" si="89"/>
        <v>0</v>
      </c>
      <c r="M953" s="155">
        <v>13451648.366451092</v>
      </c>
      <c r="N953" s="156">
        <f t="shared" si="87"/>
        <v>0.44373464221225445</v>
      </c>
      <c r="O953" s="157">
        <f t="shared" si="88"/>
        <v>7482685.9913988598</v>
      </c>
    </row>
    <row r="954" spans="1:15" s="18" customFormat="1" ht="14.5" x14ac:dyDescent="0.4">
      <c r="A954" s="154" t="s">
        <v>3219</v>
      </c>
      <c r="B954" s="154" t="s">
        <v>3220</v>
      </c>
      <c r="C954" s="154" t="s">
        <v>3221</v>
      </c>
      <c r="D954" s="155">
        <v>8156826.0448391698</v>
      </c>
      <c r="E954" s="155">
        <v>8156826.0448391698</v>
      </c>
      <c r="F954" s="155">
        <f t="shared" si="84"/>
        <v>0</v>
      </c>
      <c r="G954" s="156">
        <f t="shared" si="85"/>
        <v>1</v>
      </c>
      <c r="H954" s="155">
        <v>338081</v>
      </c>
      <c r="I954" s="155">
        <v>2285045.2090025209</v>
      </c>
      <c r="J954" s="155">
        <f t="shared" si="86"/>
        <v>10779952.253841691</v>
      </c>
      <c r="K954" s="155">
        <v>10779952.253841691</v>
      </c>
      <c r="L954" s="155">
        <f t="shared" si="89"/>
        <v>0</v>
      </c>
      <c r="M954" s="155">
        <v>15903094.965011556</v>
      </c>
      <c r="N954" s="156">
        <f t="shared" si="87"/>
        <v>0.67785247321723818</v>
      </c>
      <c r="O954" s="157">
        <f t="shared" si="88"/>
        <v>5123142.711169865</v>
      </c>
    </row>
    <row r="955" spans="1:15" s="18" customFormat="1" ht="14.5" x14ac:dyDescent="0.4">
      <c r="A955" s="154" t="s">
        <v>3222</v>
      </c>
      <c r="B955" s="154" t="s">
        <v>3223</v>
      </c>
      <c r="C955" s="154" t="s">
        <v>3224</v>
      </c>
      <c r="D955" s="155">
        <v>9892889.5780482814</v>
      </c>
      <c r="E955" s="155">
        <v>9892889.5780482814</v>
      </c>
      <c r="F955" s="155">
        <f t="shared" si="84"/>
        <v>0</v>
      </c>
      <c r="G955" s="156">
        <f t="shared" si="85"/>
        <v>1</v>
      </c>
      <c r="H955" s="155">
        <v>338081</v>
      </c>
      <c r="I955" s="155">
        <v>2432589.625827143</v>
      </c>
      <c r="J955" s="155">
        <f t="shared" si="86"/>
        <v>12663560.203875424</v>
      </c>
      <c r="K955" s="155">
        <v>12663560.203875424</v>
      </c>
      <c r="L955" s="155">
        <f t="shared" si="89"/>
        <v>0</v>
      </c>
      <c r="M955" s="155">
        <v>17632631.150927722</v>
      </c>
      <c r="N955" s="156">
        <f t="shared" si="87"/>
        <v>0.71818891324163747</v>
      </c>
      <c r="O955" s="157">
        <f t="shared" si="88"/>
        <v>4969070.9470522981</v>
      </c>
    </row>
    <row r="956" spans="1:15" s="18" customFormat="1" ht="14.5" x14ac:dyDescent="0.4">
      <c r="A956" s="154" t="s">
        <v>3225</v>
      </c>
      <c r="B956" s="154" t="s">
        <v>3226</v>
      </c>
      <c r="C956" s="154" t="s">
        <v>3227</v>
      </c>
      <c r="D956" s="155">
        <v>5721401.3481673086</v>
      </c>
      <c r="E956" s="155">
        <v>5721401.3481673086</v>
      </c>
      <c r="F956" s="155">
        <f t="shared" si="84"/>
        <v>0</v>
      </c>
      <c r="G956" s="156">
        <f t="shared" si="85"/>
        <v>1</v>
      </c>
      <c r="H956" s="155">
        <v>338081</v>
      </c>
      <c r="I956" s="155">
        <v>1702532.2062479192</v>
      </c>
      <c r="J956" s="155">
        <f t="shared" si="86"/>
        <v>7762014.5544152278</v>
      </c>
      <c r="K956" s="155">
        <v>7762014.5544152278</v>
      </c>
      <c r="L956" s="155">
        <f t="shared" si="89"/>
        <v>0</v>
      </c>
      <c r="M956" s="155">
        <v>13415237.674721316</v>
      </c>
      <c r="N956" s="156">
        <f t="shared" si="87"/>
        <v>0.57859687190197129</v>
      </c>
      <c r="O956" s="157">
        <f t="shared" si="88"/>
        <v>5653223.1203060877</v>
      </c>
    </row>
    <row r="957" spans="1:15" s="18" customFormat="1" ht="14.5" x14ac:dyDescent="0.4">
      <c r="A957" s="154" t="s">
        <v>3228</v>
      </c>
      <c r="B957" s="154" t="s">
        <v>3229</v>
      </c>
      <c r="C957" s="154" t="s">
        <v>3230</v>
      </c>
      <c r="D957" s="155">
        <v>8711108.2576877624</v>
      </c>
      <c r="E957" s="155">
        <v>8711108.2576877624</v>
      </c>
      <c r="F957" s="155">
        <f t="shared" si="84"/>
        <v>0</v>
      </c>
      <c r="G957" s="156">
        <f t="shared" si="85"/>
        <v>1</v>
      </c>
      <c r="H957" s="155">
        <v>338081</v>
      </c>
      <c r="I957" s="155">
        <v>2487118.2822273867</v>
      </c>
      <c r="J957" s="155">
        <f t="shared" si="86"/>
        <v>11536307.539915148</v>
      </c>
      <c r="K957" s="155">
        <v>11536307.539915148</v>
      </c>
      <c r="L957" s="155">
        <f t="shared" si="89"/>
        <v>0</v>
      </c>
      <c r="M957" s="155">
        <v>17403333.166054465</v>
      </c>
      <c r="N957" s="156">
        <f t="shared" si="87"/>
        <v>0.66287919847543553</v>
      </c>
      <c r="O957" s="157">
        <f t="shared" si="88"/>
        <v>5867025.6261393167</v>
      </c>
    </row>
    <row r="958" spans="1:15" s="18" customFormat="1" ht="14.5" x14ac:dyDescent="0.4">
      <c r="A958" s="154" t="s">
        <v>3231</v>
      </c>
      <c r="B958" s="154" t="s">
        <v>3232</v>
      </c>
      <c r="C958" s="154" t="s">
        <v>3233</v>
      </c>
      <c r="D958" s="155">
        <v>4535673.8949519666</v>
      </c>
      <c r="E958" s="155">
        <v>4535673.8949519666</v>
      </c>
      <c r="F958" s="155">
        <f t="shared" si="84"/>
        <v>0</v>
      </c>
      <c r="G958" s="156">
        <f t="shared" si="85"/>
        <v>1</v>
      </c>
      <c r="H958" s="155">
        <v>338081</v>
      </c>
      <c r="I958" s="155">
        <v>1389323.7510078638</v>
      </c>
      <c r="J958" s="155">
        <f t="shared" si="86"/>
        <v>6263078.6459598299</v>
      </c>
      <c r="K958" s="155">
        <v>6263078.6459598299</v>
      </c>
      <c r="L958" s="155">
        <f t="shared" si="89"/>
        <v>0</v>
      </c>
      <c r="M958" s="155">
        <v>9122773.2898031995</v>
      </c>
      <c r="N958" s="156">
        <f t="shared" si="87"/>
        <v>0.68653231281766725</v>
      </c>
      <c r="O958" s="157">
        <f t="shared" si="88"/>
        <v>2859694.6438433696</v>
      </c>
    </row>
    <row r="959" spans="1:15" s="18" customFormat="1" ht="14.5" x14ac:dyDescent="0.4">
      <c r="A959" s="154" t="s">
        <v>3234</v>
      </c>
      <c r="B959" s="154" t="s">
        <v>3235</v>
      </c>
      <c r="C959" s="154" t="s">
        <v>3236</v>
      </c>
      <c r="D959" s="155">
        <v>8757201.2054543737</v>
      </c>
      <c r="E959" s="155">
        <v>8757201.2054543737</v>
      </c>
      <c r="F959" s="155">
        <f t="shared" si="84"/>
        <v>0</v>
      </c>
      <c r="G959" s="156">
        <f t="shared" si="85"/>
        <v>1</v>
      </c>
      <c r="H959" s="155">
        <v>338081</v>
      </c>
      <c r="I959" s="155">
        <v>2445922.0250621764</v>
      </c>
      <c r="J959" s="155">
        <f t="shared" si="86"/>
        <v>11541204.230516549</v>
      </c>
      <c r="K959" s="155">
        <v>11541204.230516549</v>
      </c>
      <c r="L959" s="155">
        <f t="shared" si="89"/>
        <v>0</v>
      </c>
      <c r="M959" s="155">
        <v>17052850.729055043</v>
      </c>
      <c r="N959" s="156">
        <f t="shared" si="87"/>
        <v>0.67679031581812754</v>
      </c>
      <c r="O959" s="157">
        <f t="shared" si="88"/>
        <v>5511646.4985384941</v>
      </c>
    </row>
    <row r="960" spans="1:15" s="18" customFormat="1" ht="14.5" x14ac:dyDescent="0.4">
      <c r="A960" s="154" t="s">
        <v>3237</v>
      </c>
      <c r="B960" s="154" t="s">
        <v>3238</v>
      </c>
      <c r="C960" s="154" t="s">
        <v>3239</v>
      </c>
      <c r="D960" s="155">
        <v>7485800.7066262169</v>
      </c>
      <c r="E960" s="155">
        <v>7485801.344790373</v>
      </c>
      <c r="F960" s="155">
        <f t="shared" si="84"/>
        <v>1</v>
      </c>
      <c r="G960" s="156">
        <f t="shared" si="85"/>
        <v>0.99999991475005456</v>
      </c>
      <c r="H960" s="155">
        <v>338081</v>
      </c>
      <c r="I960" s="155">
        <v>2097066.3434666684</v>
      </c>
      <c r="J960" s="155">
        <f t="shared" si="86"/>
        <v>9920948.0500928853</v>
      </c>
      <c r="K960" s="155">
        <v>9920948.8670317773</v>
      </c>
      <c r="L960" s="155">
        <f t="shared" si="89"/>
        <v>1</v>
      </c>
      <c r="M960" s="155">
        <v>13905345.442295797</v>
      </c>
      <c r="N960" s="156">
        <f t="shared" si="87"/>
        <v>0.71346289750676772</v>
      </c>
      <c r="O960" s="157">
        <f t="shared" si="88"/>
        <v>3984397.3922029119</v>
      </c>
    </row>
    <row r="961" spans="1:15" s="18" customFormat="1" ht="14.5" x14ac:dyDescent="0.4">
      <c r="A961" s="154" t="s">
        <v>3240</v>
      </c>
      <c r="B961" s="154" t="s">
        <v>3241</v>
      </c>
      <c r="C961" s="154" t="s">
        <v>3242</v>
      </c>
      <c r="D961" s="155">
        <v>5295458.2492672363</v>
      </c>
      <c r="E961" s="155">
        <v>5295458.2492672363</v>
      </c>
      <c r="F961" s="155">
        <f t="shared" si="84"/>
        <v>0</v>
      </c>
      <c r="G961" s="156">
        <f t="shared" si="85"/>
        <v>1</v>
      </c>
      <c r="H961" s="155">
        <v>338081</v>
      </c>
      <c r="I961" s="155">
        <v>1439753.3670482326</v>
      </c>
      <c r="J961" s="155">
        <f t="shared" si="86"/>
        <v>7073292.6163154691</v>
      </c>
      <c r="K961" s="155">
        <v>7073292.6163154691</v>
      </c>
      <c r="L961" s="155">
        <f t="shared" si="89"/>
        <v>0</v>
      </c>
      <c r="M961" s="155">
        <v>12301259.290017227</v>
      </c>
      <c r="N961" s="156">
        <f t="shared" si="87"/>
        <v>0.57500557053176005</v>
      </c>
      <c r="O961" s="157">
        <f t="shared" si="88"/>
        <v>5227966.6737017576</v>
      </c>
    </row>
    <row r="962" spans="1:15" s="18" customFormat="1" ht="14.5" x14ac:dyDescent="0.4">
      <c r="A962" s="154" t="s">
        <v>3243</v>
      </c>
      <c r="B962" s="154" t="s">
        <v>3244</v>
      </c>
      <c r="C962" s="154" t="s">
        <v>3245</v>
      </c>
      <c r="D962" s="155">
        <v>10384763.338597178</v>
      </c>
      <c r="E962" s="155">
        <v>10384763.338597178</v>
      </c>
      <c r="F962" s="155">
        <f t="shared" si="84"/>
        <v>0</v>
      </c>
      <c r="G962" s="156">
        <f t="shared" si="85"/>
        <v>1</v>
      </c>
      <c r="H962" s="155">
        <v>338081</v>
      </c>
      <c r="I962" s="155">
        <v>2705824.9246545313</v>
      </c>
      <c r="J962" s="155">
        <f t="shared" si="86"/>
        <v>13428669.263251711</v>
      </c>
      <c r="K962" s="155">
        <v>13428669.263251711</v>
      </c>
      <c r="L962" s="155">
        <f t="shared" si="89"/>
        <v>0</v>
      </c>
      <c r="M962" s="155">
        <v>19076062.90430152</v>
      </c>
      <c r="N962" s="156">
        <f t="shared" si="87"/>
        <v>0.70395392018882674</v>
      </c>
      <c r="O962" s="157">
        <f t="shared" si="88"/>
        <v>5647393.6410498098</v>
      </c>
    </row>
    <row r="963" spans="1:15" s="18" customFormat="1" ht="14.5" x14ac:dyDescent="0.4">
      <c r="A963" s="154" t="s">
        <v>3246</v>
      </c>
      <c r="B963" s="154" t="s">
        <v>3247</v>
      </c>
      <c r="C963" s="154" t="s">
        <v>3248</v>
      </c>
      <c r="D963" s="155">
        <v>12991171.056527445</v>
      </c>
      <c r="E963" s="155">
        <v>12991171.056527445</v>
      </c>
      <c r="F963" s="155">
        <f t="shared" si="84"/>
        <v>0</v>
      </c>
      <c r="G963" s="156">
        <f t="shared" si="85"/>
        <v>1</v>
      </c>
      <c r="H963" s="155">
        <v>338081</v>
      </c>
      <c r="I963" s="155">
        <v>3639334.7866119808</v>
      </c>
      <c r="J963" s="155">
        <f t="shared" si="86"/>
        <v>16968586.843139425</v>
      </c>
      <c r="K963" s="155">
        <v>16968586.843139425</v>
      </c>
      <c r="L963" s="155">
        <f t="shared" si="89"/>
        <v>0</v>
      </c>
      <c r="M963" s="155">
        <v>22456888.732077546</v>
      </c>
      <c r="N963" s="156">
        <f t="shared" si="87"/>
        <v>0.75560720122825387</v>
      </c>
      <c r="O963" s="157">
        <f t="shared" si="88"/>
        <v>5488301.8889381215</v>
      </c>
    </row>
    <row r="964" spans="1:15" s="18" customFormat="1" ht="14.5" x14ac:dyDescent="0.4">
      <c r="A964" s="154" t="s">
        <v>3249</v>
      </c>
      <c r="B964" s="154" t="s">
        <v>3250</v>
      </c>
      <c r="C964" s="154" t="s">
        <v>3251</v>
      </c>
      <c r="D964" s="155">
        <v>8474755.4227375761</v>
      </c>
      <c r="E964" s="155">
        <v>8474755.4227375761</v>
      </c>
      <c r="F964" s="155">
        <f t="shared" si="84"/>
        <v>0</v>
      </c>
      <c r="G964" s="156">
        <f t="shared" si="85"/>
        <v>1</v>
      </c>
      <c r="H964" s="155">
        <v>338081</v>
      </c>
      <c r="I964" s="155">
        <v>2339118.5834273095</v>
      </c>
      <c r="J964" s="155">
        <f t="shared" si="86"/>
        <v>11151955.006164886</v>
      </c>
      <c r="K964" s="155">
        <v>11151955.006164886</v>
      </c>
      <c r="L964" s="155">
        <f t="shared" si="89"/>
        <v>0</v>
      </c>
      <c r="M964" s="155">
        <v>16466740.505016951</v>
      </c>
      <c r="N964" s="156">
        <f t="shared" si="87"/>
        <v>0.67724119431937368</v>
      </c>
      <c r="O964" s="157">
        <f t="shared" si="88"/>
        <v>5314785.4988520648</v>
      </c>
    </row>
    <row r="965" spans="1:15" s="18" customFormat="1" ht="14.5" x14ac:dyDescent="0.4">
      <c r="A965" s="154" t="s">
        <v>3252</v>
      </c>
      <c r="B965" s="154" t="s">
        <v>3253</v>
      </c>
      <c r="C965" s="154" t="s">
        <v>3254</v>
      </c>
      <c r="D965" s="155">
        <v>9344080.7405804545</v>
      </c>
      <c r="E965" s="155">
        <v>9344080.7405804545</v>
      </c>
      <c r="F965" s="155">
        <f t="shared" si="84"/>
        <v>0</v>
      </c>
      <c r="G965" s="156">
        <f t="shared" si="85"/>
        <v>1</v>
      </c>
      <c r="H965" s="155">
        <v>338081</v>
      </c>
      <c r="I965" s="155">
        <v>2683296.7310637669</v>
      </c>
      <c r="J965" s="155">
        <f t="shared" si="86"/>
        <v>12365458.471644221</v>
      </c>
      <c r="K965" s="155">
        <v>12365458.471644221</v>
      </c>
      <c r="L965" s="155">
        <f t="shared" si="89"/>
        <v>0</v>
      </c>
      <c r="M965" s="155">
        <v>20916910.778652411</v>
      </c>
      <c r="N965" s="156">
        <f t="shared" si="87"/>
        <v>0.59117039808116811</v>
      </c>
      <c r="O965" s="157">
        <f t="shared" si="88"/>
        <v>8551452.3070081901</v>
      </c>
    </row>
    <row r="966" spans="1:15" s="18" customFormat="1" ht="14.5" x14ac:dyDescent="0.4">
      <c r="A966" s="154" t="s">
        <v>3255</v>
      </c>
      <c r="B966" s="154" t="s">
        <v>3256</v>
      </c>
      <c r="C966" s="154" t="s">
        <v>3257</v>
      </c>
      <c r="D966" s="155">
        <v>12316132.183000069</v>
      </c>
      <c r="E966" s="155">
        <v>12316132.183000069</v>
      </c>
      <c r="F966" s="155">
        <f t="shared" si="84"/>
        <v>0</v>
      </c>
      <c r="G966" s="156">
        <f t="shared" si="85"/>
        <v>1</v>
      </c>
      <c r="H966" s="155">
        <v>338081</v>
      </c>
      <c r="I966" s="155">
        <v>3466205.9268960129</v>
      </c>
      <c r="J966" s="155">
        <f t="shared" si="86"/>
        <v>16120419.109896082</v>
      </c>
      <c r="K966" s="155">
        <v>16120419.109896082</v>
      </c>
      <c r="L966" s="155">
        <f t="shared" si="89"/>
        <v>0</v>
      </c>
      <c r="M966" s="155">
        <v>21657253.758662712</v>
      </c>
      <c r="N966" s="156">
        <f t="shared" si="87"/>
        <v>0.74434271720384015</v>
      </c>
      <c r="O966" s="157">
        <f t="shared" si="88"/>
        <v>5536834.6487666294</v>
      </c>
    </row>
    <row r="967" spans="1:15" s="18" customFormat="1" ht="14.5" x14ac:dyDescent="0.4">
      <c r="A967" s="154" t="s">
        <v>3258</v>
      </c>
      <c r="B967" s="154" t="s">
        <v>3259</v>
      </c>
      <c r="C967" s="154" t="s">
        <v>3260</v>
      </c>
      <c r="D967" s="155">
        <v>6970082.707882788</v>
      </c>
      <c r="E967" s="155">
        <v>6970082.707882788</v>
      </c>
      <c r="F967" s="155">
        <f t="shared" si="84"/>
        <v>0</v>
      </c>
      <c r="G967" s="156">
        <f t="shared" si="85"/>
        <v>1</v>
      </c>
      <c r="H967" s="155">
        <v>338081</v>
      </c>
      <c r="I967" s="155">
        <v>1955294.8419875887</v>
      </c>
      <c r="J967" s="155">
        <f t="shared" si="86"/>
        <v>9263458.5498703774</v>
      </c>
      <c r="K967" s="155">
        <v>9263458.5498703774</v>
      </c>
      <c r="L967" s="155">
        <f t="shared" si="89"/>
        <v>0</v>
      </c>
      <c r="M967" s="155">
        <v>13284388.859728213</v>
      </c>
      <c r="N967" s="156">
        <f t="shared" si="87"/>
        <v>0.69731913509041166</v>
      </c>
      <c r="O967" s="157">
        <f t="shared" si="88"/>
        <v>4020930.309857836</v>
      </c>
    </row>
    <row r="968" spans="1:15" s="18" customFormat="1" ht="14.5" x14ac:dyDescent="0.4">
      <c r="A968" s="154" t="s">
        <v>3261</v>
      </c>
      <c r="B968" s="154" t="s">
        <v>3262</v>
      </c>
      <c r="C968" s="154" t="s">
        <v>3263</v>
      </c>
      <c r="D968" s="155">
        <v>13474773.771831399</v>
      </c>
      <c r="E968" s="155">
        <v>13474773.771831399</v>
      </c>
      <c r="F968" s="155">
        <f t="shared" ref="F968:F1031" si="90">IF(D968="#N/A","#N/A",ROUND(IF(E968-D968&lt;0,0,E968-D968),0))</f>
        <v>0</v>
      </c>
      <c r="G968" s="156">
        <f t="shared" ref="G968:G1031" si="91">IFERROR(D968/E968,"")</f>
        <v>1</v>
      </c>
      <c r="H968" s="155">
        <v>338081</v>
      </c>
      <c r="I968" s="155">
        <v>3704785.7026808211</v>
      </c>
      <c r="J968" s="155">
        <f t="shared" ref="J968:J1031" si="92">IFERROR(IF(D968=0,0,D968+H968+I968),"#N/A")</f>
        <v>17517640.474512219</v>
      </c>
      <c r="K968" s="155">
        <v>17517640.474512219</v>
      </c>
      <c r="L968" s="155">
        <f t="shared" si="89"/>
        <v>0</v>
      </c>
      <c r="M968" s="155">
        <v>22733572.693592381</v>
      </c>
      <c r="N968" s="156">
        <f t="shared" ref="N968:N1031" si="93">IFERROR(J968/M968,"#N/A")</f>
        <v>0.770562582072711</v>
      </c>
      <c r="O968" s="157">
        <f t="shared" ref="O968:O1031" si="94">IFERROR(M968-J968,"#N/A")</f>
        <v>5215932.2190801613</v>
      </c>
    </row>
    <row r="969" spans="1:15" s="18" customFormat="1" ht="14.5" x14ac:dyDescent="0.4">
      <c r="A969" s="154" t="s">
        <v>3264</v>
      </c>
      <c r="B969" s="154" t="s">
        <v>3265</v>
      </c>
      <c r="C969" s="154" t="s">
        <v>3266</v>
      </c>
      <c r="D969" s="155">
        <v>9343758.7795789856</v>
      </c>
      <c r="E969" s="155">
        <v>9343758.7795789856</v>
      </c>
      <c r="F969" s="155">
        <f t="shared" si="90"/>
        <v>0</v>
      </c>
      <c r="G969" s="156">
        <f t="shared" si="91"/>
        <v>1</v>
      </c>
      <c r="H969" s="155">
        <v>338081</v>
      </c>
      <c r="I969" s="155">
        <v>2617552.8117433959</v>
      </c>
      <c r="J969" s="155">
        <f t="shared" si="92"/>
        <v>12299392.591322381</v>
      </c>
      <c r="K969" s="155">
        <v>12299392.591322381</v>
      </c>
      <c r="L969" s="155">
        <f t="shared" ref="L969:L1032" si="95">IF(J969="#N/A","#N/A",ROUND(IF(K969-J969&lt;0,0,K969-J969),0))</f>
        <v>0</v>
      </c>
      <c r="M969" s="155">
        <v>15630997.885335097</v>
      </c>
      <c r="N969" s="156">
        <f t="shared" si="93"/>
        <v>0.78685907845087699</v>
      </c>
      <c r="O969" s="157">
        <f t="shared" si="94"/>
        <v>3331605.294012716</v>
      </c>
    </row>
    <row r="970" spans="1:15" s="18" customFormat="1" ht="14.5" x14ac:dyDescent="0.4">
      <c r="A970" s="154" t="s">
        <v>3267</v>
      </c>
      <c r="B970" s="154" t="s">
        <v>3268</v>
      </c>
      <c r="C970" s="154" t="s">
        <v>3269</v>
      </c>
      <c r="D970" s="155">
        <v>7157340.1545816651</v>
      </c>
      <c r="E970" s="155">
        <v>7157340.1545816651</v>
      </c>
      <c r="F970" s="155">
        <f t="shared" si="90"/>
        <v>0</v>
      </c>
      <c r="G970" s="156">
        <f t="shared" si="91"/>
        <v>1</v>
      </c>
      <c r="H970" s="155">
        <v>338081</v>
      </c>
      <c r="I970" s="155">
        <v>1938948.2657137322</v>
      </c>
      <c r="J970" s="155">
        <f t="shared" si="92"/>
        <v>9434369.4202953968</v>
      </c>
      <c r="K970" s="155">
        <v>9434369.4202953968</v>
      </c>
      <c r="L970" s="155">
        <f t="shared" si="95"/>
        <v>0</v>
      </c>
      <c r="M970" s="155">
        <v>14186593.172031395</v>
      </c>
      <c r="N970" s="156">
        <f t="shared" si="93"/>
        <v>0.66502008663327861</v>
      </c>
      <c r="O970" s="157">
        <f t="shared" si="94"/>
        <v>4752223.7517359983</v>
      </c>
    </row>
    <row r="971" spans="1:15" s="18" customFormat="1" ht="14.5" x14ac:dyDescent="0.4">
      <c r="A971" s="154" t="s">
        <v>3270</v>
      </c>
      <c r="B971" s="154" t="s">
        <v>3271</v>
      </c>
      <c r="C971" s="154" t="s">
        <v>3272</v>
      </c>
      <c r="D971" s="155">
        <v>13421571.884787155</v>
      </c>
      <c r="E971" s="155">
        <v>13421571.884787155</v>
      </c>
      <c r="F971" s="155">
        <f t="shared" si="90"/>
        <v>0</v>
      </c>
      <c r="G971" s="156">
        <f t="shared" si="91"/>
        <v>1</v>
      </c>
      <c r="H971" s="155">
        <v>338081</v>
      </c>
      <c r="I971" s="155">
        <v>3759907.8784880117</v>
      </c>
      <c r="J971" s="155">
        <f t="shared" si="92"/>
        <v>17519560.763275169</v>
      </c>
      <c r="K971" s="155">
        <v>17519560.763275169</v>
      </c>
      <c r="L971" s="155">
        <f t="shared" si="95"/>
        <v>0</v>
      </c>
      <c r="M971" s="155">
        <v>23699307.701614</v>
      </c>
      <c r="N971" s="156">
        <f t="shared" si="93"/>
        <v>0.73924356710563444</v>
      </c>
      <c r="O971" s="157">
        <f t="shared" si="94"/>
        <v>6179746.9383388311</v>
      </c>
    </row>
    <row r="972" spans="1:15" s="18" customFormat="1" ht="14.5" x14ac:dyDescent="0.4">
      <c r="A972" s="154" t="s">
        <v>3273</v>
      </c>
      <c r="B972" s="154" t="s">
        <v>3274</v>
      </c>
      <c r="C972" s="154" t="s">
        <v>3275</v>
      </c>
      <c r="D972" s="155">
        <v>2934753.3604584876</v>
      </c>
      <c r="E972" s="155">
        <v>2934753.3604584876</v>
      </c>
      <c r="F972" s="155">
        <f t="shared" si="90"/>
        <v>0</v>
      </c>
      <c r="G972" s="156">
        <f t="shared" si="91"/>
        <v>1</v>
      </c>
      <c r="H972" s="155">
        <v>338081</v>
      </c>
      <c r="I972" s="155">
        <v>973888.715179928</v>
      </c>
      <c r="J972" s="155">
        <f t="shared" si="92"/>
        <v>4246723.0756384153</v>
      </c>
      <c r="K972" s="155">
        <v>4246723.0756384153</v>
      </c>
      <c r="L972" s="155">
        <f t="shared" si="95"/>
        <v>0</v>
      </c>
      <c r="M972" s="155">
        <v>7034521.1262247451</v>
      </c>
      <c r="N972" s="156">
        <f t="shared" si="93"/>
        <v>0.60369753668186477</v>
      </c>
      <c r="O972" s="157">
        <f t="shared" si="94"/>
        <v>2787798.0505863298</v>
      </c>
    </row>
    <row r="973" spans="1:15" s="18" customFormat="1" ht="14.5" x14ac:dyDescent="0.4">
      <c r="A973" s="154" t="s">
        <v>3276</v>
      </c>
      <c r="B973" s="154" t="s">
        <v>3277</v>
      </c>
      <c r="C973" s="154" t="s">
        <v>3278</v>
      </c>
      <c r="D973" s="155">
        <v>4373419.6942423768</v>
      </c>
      <c r="E973" s="155">
        <v>4373419.6942423768</v>
      </c>
      <c r="F973" s="155">
        <f t="shared" si="90"/>
        <v>0</v>
      </c>
      <c r="G973" s="156">
        <f t="shared" si="91"/>
        <v>1</v>
      </c>
      <c r="H973" s="155">
        <v>338081</v>
      </c>
      <c r="I973" s="155">
        <v>1238165.6274143637</v>
      </c>
      <c r="J973" s="155">
        <f t="shared" si="92"/>
        <v>5949666.3216567403</v>
      </c>
      <c r="K973" s="155">
        <v>5949666.3216567403</v>
      </c>
      <c r="L973" s="155">
        <f t="shared" si="95"/>
        <v>0</v>
      </c>
      <c r="M973" s="155">
        <v>7999367.2389279576</v>
      </c>
      <c r="N973" s="156">
        <f t="shared" si="93"/>
        <v>0.74376711856700428</v>
      </c>
      <c r="O973" s="157">
        <f t="shared" si="94"/>
        <v>2049700.9172712173</v>
      </c>
    </row>
    <row r="974" spans="1:15" s="18" customFormat="1" ht="14.5" x14ac:dyDescent="0.4">
      <c r="A974" s="154" t="s">
        <v>3303</v>
      </c>
      <c r="B974" s="154" t="s">
        <v>3304</v>
      </c>
      <c r="C974" s="154" t="s">
        <v>3305</v>
      </c>
      <c r="D974" s="155">
        <v>28030097.098065723</v>
      </c>
      <c r="E974" s="155">
        <v>28030097.098065723</v>
      </c>
      <c r="F974" s="155">
        <f t="shared" si="90"/>
        <v>0</v>
      </c>
      <c r="G974" s="156">
        <f t="shared" si="91"/>
        <v>1</v>
      </c>
      <c r="H974" s="155">
        <v>338081</v>
      </c>
      <c r="I974" s="155">
        <v>7358135.0602006298</v>
      </c>
      <c r="J974" s="155">
        <f t="shared" si="92"/>
        <v>35726313.158266351</v>
      </c>
      <c r="K974" s="155">
        <v>35726313.158266351</v>
      </c>
      <c r="L974" s="155">
        <f t="shared" si="95"/>
        <v>0</v>
      </c>
      <c r="M974" s="155">
        <v>45895009.515708789</v>
      </c>
      <c r="N974" s="156">
        <f t="shared" si="93"/>
        <v>0.77843568473470015</v>
      </c>
      <c r="O974" s="157">
        <f t="shared" si="94"/>
        <v>10168696.357442439</v>
      </c>
    </row>
    <row r="975" spans="1:15" s="18" customFormat="1" ht="14.5" x14ac:dyDescent="0.4">
      <c r="A975" s="154" t="s">
        <v>3306</v>
      </c>
      <c r="B975" s="154" t="s">
        <v>3307</v>
      </c>
      <c r="C975" s="154" t="s">
        <v>3308</v>
      </c>
      <c r="D975" s="155">
        <v>11282817.472679656</v>
      </c>
      <c r="E975" s="155">
        <v>11282817.472679656</v>
      </c>
      <c r="F975" s="155">
        <f t="shared" si="90"/>
        <v>0</v>
      </c>
      <c r="G975" s="156">
        <f t="shared" si="91"/>
        <v>1</v>
      </c>
      <c r="H975" s="155">
        <v>338081</v>
      </c>
      <c r="I975" s="155">
        <v>2907582.4559162105</v>
      </c>
      <c r="J975" s="155">
        <f t="shared" si="92"/>
        <v>14528480.928595867</v>
      </c>
      <c r="K975" s="155">
        <v>14528480.928595867</v>
      </c>
      <c r="L975" s="155">
        <f t="shared" si="95"/>
        <v>0</v>
      </c>
      <c r="M975" s="155">
        <v>23086103.459968958</v>
      </c>
      <c r="N975" s="156">
        <f t="shared" si="93"/>
        <v>0.62931715409610323</v>
      </c>
      <c r="O975" s="157">
        <f t="shared" si="94"/>
        <v>8557622.531373091</v>
      </c>
    </row>
    <row r="976" spans="1:15" s="18" customFormat="1" ht="14.5" x14ac:dyDescent="0.4">
      <c r="A976" s="154" t="s">
        <v>3309</v>
      </c>
      <c r="B976" s="154" t="s">
        <v>3310</v>
      </c>
      <c r="C976" s="154" t="s">
        <v>3311</v>
      </c>
      <c r="D976" s="155">
        <v>32192739.282840669</v>
      </c>
      <c r="E976" s="155">
        <v>32192739.282840669</v>
      </c>
      <c r="F976" s="155">
        <f t="shared" si="90"/>
        <v>0</v>
      </c>
      <c r="G976" s="156">
        <f t="shared" si="91"/>
        <v>1</v>
      </c>
      <c r="H976" s="155">
        <v>338081</v>
      </c>
      <c r="I976" s="155">
        <v>9018444.7466125935</v>
      </c>
      <c r="J976" s="155">
        <f t="shared" si="92"/>
        <v>41549265.029453263</v>
      </c>
      <c r="K976" s="155">
        <v>41549265.029453263</v>
      </c>
      <c r="L976" s="155">
        <f t="shared" si="95"/>
        <v>0</v>
      </c>
      <c r="M976" s="155">
        <v>53357126.814625204</v>
      </c>
      <c r="N976" s="156">
        <f t="shared" si="93"/>
        <v>0.77870131901601192</v>
      </c>
      <c r="O976" s="157">
        <f t="shared" si="94"/>
        <v>11807861.785171941</v>
      </c>
    </row>
    <row r="977" spans="1:15" s="18" customFormat="1" ht="14.5" x14ac:dyDescent="0.4">
      <c r="A977" s="154" t="s">
        <v>3279</v>
      </c>
      <c r="B977" s="154" t="s">
        <v>3280</v>
      </c>
      <c r="C977" s="154" t="s">
        <v>3281</v>
      </c>
      <c r="D977" s="155">
        <v>7000142.7162059369</v>
      </c>
      <c r="E977" s="155">
        <v>7000142.7162059369</v>
      </c>
      <c r="F977" s="155">
        <f t="shared" si="90"/>
        <v>0</v>
      </c>
      <c r="G977" s="156">
        <f t="shared" si="91"/>
        <v>1</v>
      </c>
      <c r="H977" s="155">
        <v>338081</v>
      </c>
      <c r="I977" s="155">
        <v>1961013.6644251563</v>
      </c>
      <c r="J977" s="155">
        <f t="shared" si="92"/>
        <v>9299237.3806310929</v>
      </c>
      <c r="K977" s="155">
        <v>9299237.3806310929</v>
      </c>
      <c r="L977" s="155">
        <f t="shared" si="95"/>
        <v>0</v>
      </c>
      <c r="M977" s="155">
        <v>16050909.599518578</v>
      </c>
      <c r="N977" s="156">
        <f t="shared" si="93"/>
        <v>0.57935890318078975</v>
      </c>
      <c r="O977" s="157">
        <f t="shared" si="94"/>
        <v>6751672.2188874856</v>
      </c>
    </row>
    <row r="978" spans="1:15" s="18" customFormat="1" ht="14.5" x14ac:dyDescent="0.4">
      <c r="A978" s="154" t="s">
        <v>3312</v>
      </c>
      <c r="B978" s="154" t="s">
        <v>3313</v>
      </c>
      <c r="C978" s="154" t="s">
        <v>3314</v>
      </c>
      <c r="D978" s="155">
        <v>29822554.845379751</v>
      </c>
      <c r="E978" s="155">
        <v>29822554.845379751</v>
      </c>
      <c r="F978" s="155">
        <f t="shared" si="90"/>
        <v>0</v>
      </c>
      <c r="G978" s="156">
        <f t="shared" si="91"/>
        <v>1</v>
      </c>
      <c r="H978" s="155">
        <v>338081</v>
      </c>
      <c r="I978" s="155">
        <v>7469058.5783262514</v>
      </c>
      <c r="J978" s="155">
        <f t="shared" si="92"/>
        <v>37629694.423706003</v>
      </c>
      <c r="K978" s="155">
        <v>37629694.423706003</v>
      </c>
      <c r="L978" s="155">
        <f t="shared" si="95"/>
        <v>0</v>
      </c>
      <c r="M978" s="155">
        <v>49050463.940643378</v>
      </c>
      <c r="N978" s="156">
        <f t="shared" si="93"/>
        <v>0.76716286453971561</v>
      </c>
      <c r="O978" s="157">
        <f t="shared" si="94"/>
        <v>11420769.516937375</v>
      </c>
    </row>
    <row r="979" spans="1:15" s="18" customFormat="1" ht="14.5" x14ac:dyDescent="0.4">
      <c r="A979" s="154" t="s">
        <v>3282</v>
      </c>
      <c r="B979" s="154" t="s">
        <v>3283</v>
      </c>
      <c r="C979" s="154" t="s">
        <v>3284</v>
      </c>
      <c r="D979" s="155">
        <v>4148485.4032747927</v>
      </c>
      <c r="E979" s="155">
        <v>4148485.4032747927</v>
      </c>
      <c r="F979" s="155">
        <f t="shared" si="90"/>
        <v>0</v>
      </c>
      <c r="G979" s="156">
        <f t="shared" si="91"/>
        <v>1</v>
      </c>
      <c r="H979" s="155">
        <v>338081</v>
      </c>
      <c r="I979" s="155">
        <v>1335720.6843663016</v>
      </c>
      <c r="J979" s="155">
        <f t="shared" si="92"/>
        <v>5822287.0876410948</v>
      </c>
      <c r="K979" s="155">
        <v>5822287.0876410948</v>
      </c>
      <c r="L979" s="155">
        <f t="shared" si="95"/>
        <v>0</v>
      </c>
      <c r="M979" s="155">
        <v>11071411.609059375</v>
      </c>
      <c r="N979" s="156">
        <f t="shared" si="93"/>
        <v>0.52588480071293775</v>
      </c>
      <c r="O979" s="157">
        <f t="shared" si="94"/>
        <v>5249124.52141828</v>
      </c>
    </row>
    <row r="980" spans="1:15" s="18" customFormat="1" ht="14.5" x14ac:dyDescent="0.4">
      <c r="A980" s="154" t="s">
        <v>3315</v>
      </c>
      <c r="B980" s="154" t="s">
        <v>3316</v>
      </c>
      <c r="C980" s="154" t="s">
        <v>3317</v>
      </c>
      <c r="D980" s="155">
        <v>4851716.6931923842</v>
      </c>
      <c r="E980" s="155">
        <v>4851716.6931923842</v>
      </c>
      <c r="F980" s="155">
        <f t="shared" si="90"/>
        <v>0</v>
      </c>
      <c r="G980" s="156">
        <f t="shared" si="91"/>
        <v>1</v>
      </c>
      <c r="H980" s="155">
        <v>338081</v>
      </c>
      <c r="I980" s="155">
        <v>1359154.9341656459</v>
      </c>
      <c r="J980" s="155">
        <f t="shared" si="92"/>
        <v>6548952.6273580305</v>
      </c>
      <c r="K980" s="155">
        <v>6548952.6273580305</v>
      </c>
      <c r="L980" s="155">
        <f t="shared" si="95"/>
        <v>0</v>
      </c>
      <c r="M980" s="155">
        <v>8985915.1477697603</v>
      </c>
      <c r="N980" s="156">
        <f t="shared" si="93"/>
        <v>0.72880196615070791</v>
      </c>
      <c r="O980" s="157">
        <f t="shared" si="94"/>
        <v>2436962.5204117298</v>
      </c>
    </row>
    <row r="981" spans="1:15" s="18" customFormat="1" ht="14.5" x14ac:dyDescent="0.4">
      <c r="A981" s="154" t="s">
        <v>3285</v>
      </c>
      <c r="B981" s="154" t="s">
        <v>3286</v>
      </c>
      <c r="C981" s="154" t="s">
        <v>3287</v>
      </c>
      <c r="D981" s="155">
        <v>2650271.4336572918</v>
      </c>
      <c r="E981" s="155">
        <v>2650271.4336572918</v>
      </c>
      <c r="F981" s="155">
        <f t="shared" si="90"/>
        <v>0</v>
      </c>
      <c r="G981" s="156">
        <f t="shared" si="91"/>
        <v>1</v>
      </c>
      <c r="H981" s="155">
        <v>338081</v>
      </c>
      <c r="I981" s="155">
        <v>589417.36142528569</v>
      </c>
      <c r="J981" s="155">
        <f t="shared" si="92"/>
        <v>3577769.7950825775</v>
      </c>
      <c r="K981" s="155">
        <v>3577769.7950825775</v>
      </c>
      <c r="L981" s="155">
        <f t="shared" si="95"/>
        <v>0</v>
      </c>
      <c r="M981" s="155">
        <v>12072883.420250684</v>
      </c>
      <c r="N981" s="156">
        <f t="shared" si="93"/>
        <v>0.29634758081746537</v>
      </c>
      <c r="O981" s="157">
        <f t="shared" si="94"/>
        <v>8495113.6251681075</v>
      </c>
    </row>
    <row r="982" spans="1:15" s="18" customFormat="1" ht="14.5" x14ac:dyDescent="0.4">
      <c r="A982" s="154" t="s">
        <v>3288</v>
      </c>
      <c r="B982" s="154" t="s">
        <v>3289</v>
      </c>
      <c r="C982" s="154" t="s">
        <v>3290</v>
      </c>
      <c r="D982" s="155">
        <v>3189103.225203367</v>
      </c>
      <c r="E982" s="155">
        <v>3189103.225203367</v>
      </c>
      <c r="F982" s="155">
        <f t="shared" si="90"/>
        <v>0</v>
      </c>
      <c r="G982" s="156">
        <f t="shared" si="91"/>
        <v>1</v>
      </c>
      <c r="H982" s="155">
        <v>338081</v>
      </c>
      <c r="I982" s="155">
        <v>912828.34014171618</v>
      </c>
      <c r="J982" s="155">
        <f t="shared" si="92"/>
        <v>4440012.5653450834</v>
      </c>
      <c r="K982" s="155">
        <v>4440012.5653450834</v>
      </c>
      <c r="L982" s="155">
        <f t="shared" si="95"/>
        <v>0</v>
      </c>
      <c r="M982" s="155">
        <v>5969835.2486321907</v>
      </c>
      <c r="N982" s="156">
        <f t="shared" si="93"/>
        <v>0.74374122240012897</v>
      </c>
      <c r="O982" s="157">
        <f t="shared" si="94"/>
        <v>1529822.6832871074</v>
      </c>
    </row>
    <row r="983" spans="1:15" s="18" customFormat="1" ht="14.5" x14ac:dyDescent="0.4">
      <c r="A983" s="154" t="s">
        <v>3291</v>
      </c>
      <c r="B983" s="154" t="s">
        <v>3292</v>
      </c>
      <c r="C983" s="154" t="s">
        <v>3293</v>
      </c>
      <c r="D983" s="155">
        <v>3720132.3423502874</v>
      </c>
      <c r="E983" s="155">
        <v>3720132.3423502874</v>
      </c>
      <c r="F983" s="155">
        <f t="shared" si="90"/>
        <v>0</v>
      </c>
      <c r="G983" s="156">
        <f t="shared" si="91"/>
        <v>1</v>
      </c>
      <c r="H983" s="155">
        <v>338081</v>
      </c>
      <c r="I983" s="155">
        <v>1042153.9650442398</v>
      </c>
      <c r="J983" s="155">
        <f t="shared" si="92"/>
        <v>5100367.3073945269</v>
      </c>
      <c r="K983" s="155">
        <v>5100367.3073945269</v>
      </c>
      <c r="L983" s="155">
        <f t="shared" si="95"/>
        <v>0</v>
      </c>
      <c r="M983" s="155">
        <v>7626084.4536444098</v>
      </c>
      <c r="N983" s="156">
        <f t="shared" si="93"/>
        <v>0.66880551066506033</v>
      </c>
      <c r="O983" s="157">
        <f t="shared" si="94"/>
        <v>2525717.1462498829</v>
      </c>
    </row>
    <row r="984" spans="1:15" s="18" customFormat="1" ht="14.5" x14ac:dyDescent="0.4">
      <c r="A984" s="154" t="s">
        <v>3294</v>
      </c>
      <c r="B984" s="154" t="s">
        <v>3295</v>
      </c>
      <c r="C984" s="154" t="s">
        <v>3296</v>
      </c>
      <c r="D984" s="155">
        <v>4726544.4962293832</v>
      </c>
      <c r="E984" s="155">
        <v>4726544.4962293832</v>
      </c>
      <c r="F984" s="155">
        <f t="shared" si="90"/>
        <v>0</v>
      </c>
      <c r="G984" s="156">
        <f t="shared" si="91"/>
        <v>1</v>
      </c>
      <c r="H984" s="155">
        <v>338081</v>
      </c>
      <c r="I984" s="155">
        <v>1377345.1770529798</v>
      </c>
      <c r="J984" s="155">
        <f t="shared" si="92"/>
        <v>6441970.6732823625</v>
      </c>
      <c r="K984" s="155">
        <v>6441970.6732823625</v>
      </c>
      <c r="L984" s="155">
        <f t="shared" si="95"/>
        <v>0</v>
      </c>
      <c r="M984" s="155">
        <v>7622967.3355361745</v>
      </c>
      <c r="N984" s="156">
        <f t="shared" si="93"/>
        <v>0.84507389179692127</v>
      </c>
      <c r="O984" s="157">
        <f t="shared" si="94"/>
        <v>1180996.662253812</v>
      </c>
    </row>
    <row r="985" spans="1:15" s="18" customFormat="1" ht="14.5" x14ac:dyDescent="0.4">
      <c r="A985" s="154" t="s">
        <v>3297</v>
      </c>
      <c r="B985" s="154" t="s">
        <v>3298</v>
      </c>
      <c r="C985" s="154" t="s">
        <v>3299</v>
      </c>
      <c r="D985" s="155">
        <v>1280932.4630180635</v>
      </c>
      <c r="E985" s="155">
        <v>1280932.4630180635</v>
      </c>
      <c r="F985" s="155">
        <f t="shared" si="90"/>
        <v>0</v>
      </c>
      <c r="G985" s="156">
        <f t="shared" si="91"/>
        <v>1</v>
      </c>
      <c r="H985" s="155">
        <v>338081</v>
      </c>
      <c r="I985" s="155">
        <v>455719.22646145849</v>
      </c>
      <c r="J985" s="155">
        <f t="shared" si="92"/>
        <v>2074732.6894795219</v>
      </c>
      <c r="K985" s="155">
        <v>2074732.6894795219</v>
      </c>
      <c r="L985" s="155">
        <f t="shared" si="95"/>
        <v>0</v>
      </c>
      <c r="M985" s="155">
        <v>2932984.54413814</v>
      </c>
      <c r="N985" s="156">
        <f t="shared" si="93"/>
        <v>0.70737934627922971</v>
      </c>
      <c r="O985" s="157">
        <f t="shared" si="94"/>
        <v>858251.8546586181</v>
      </c>
    </row>
    <row r="986" spans="1:15" s="18" customFormat="1" ht="14.5" x14ac:dyDescent="0.4">
      <c r="A986" s="154" t="s">
        <v>3300</v>
      </c>
      <c r="B986" s="154" t="s">
        <v>3301</v>
      </c>
      <c r="C986" s="154" t="s">
        <v>3302</v>
      </c>
      <c r="D986" s="155">
        <v>2049660.6275050547</v>
      </c>
      <c r="E986" s="155">
        <v>2049660.6275050547</v>
      </c>
      <c r="F986" s="155">
        <f t="shared" si="90"/>
        <v>0</v>
      </c>
      <c r="G986" s="156">
        <f t="shared" si="91"/>
        <v>1</v>
      </c>
      <c r="H986" s="155">
        <v>338081</v>
      </c>
      <c r="I986" s="155">
        <v>623934.64703637408</v>
      </c>
      <c r="J986" s="155">
        <f t="shared" si="92"/>
        <v>3011676.2745414288</v>
      </c>
      <c r="K986" s="155">
        <v>3011676.2745414288</v>
      </c>
      <c r="L986" s="155">
        <f t="shared" si="95"/>
        <v>0</v>
      </c>
      <c r="M986" s="155">
        <v>5189566.056730235</v>
      </c>
      <c r="N986" s="156">
        <f t="shared" si="93"/>
        <v>0.58033296842529858</v>
      </c>
      <c r="O986" s="157">
        <f t="shared" si="94"/>
        <v>2177889.7821888062</v>
      </c>
    </row>
    <row r="987" spans="1:15" s="18" customFormat="1" ht="14.5" x14ac:dyDescent="0.4">
      <c r="A987" s="154" t="s">
        <v>156</v>
      </c>
      <c r="B987" s="154" t="s">
        <v>157</v>
      </c>
      <c r="C987" s="154" t="s">
        <v>158</v>
      </c>
      <c r="D987" s="155" t="e">
        <v>#N/A</v>
      </c>
      <c r="E987" s="155" t="e">
        <v>#N/A</v>
      </c>
      <c r="F987" s="155" t="e">
        <f t="shared" si="90"/>
        <v>#N/A</v>
      </c>
      <c r="G987" s="156" t="str">
        <f t="shared" si="91"/>
        <v/>
      </c>
      <c r="H987" s="155" t="e">
        <v>#N/A</v>
      </c>
      <c r="I987" s="155" t="e">
        <v>#N/A</v>
      </c>
      <c r="J987" s="155" t="str">
        <f t="shared" si="92"/>
        <v>#N/A</v>
      </c>
      <c r="K987" s="155" t="s">
        <v>5071</v>
      </c>
      <c r="L987" s="155" t="str">
        <f t="shared" si="95"/>
        <v>#N/A</v>
      </c>
      <c r="M987" s="155" t="e">
        <v>#N/A</v>
      </c>
      <c r="N987" s="156" t="str">
        <f t="shared" si="93"/>
        <v>#N/A</v>
      </c>
      <c r="O987" s="157" t="str">
        <f t="shared" si="94"/>
        <v>#N/A</v>
      </c>
    </row>
    <row r="988" spans="1:15" s="18" customFormat="1" ht="14.5" x14ac:dyDescent="0.4">
      <c r="A988" s="154" t="s">
        <v>3318</v>
      </c>
      <c r="B988" s="154" t="s">
        <v>3319</v>
      </c>
      <c r="C988" s="154" t="s">
        <v>3320</v>
      </c>
      <c r="D988" s="155">
        <v>3530175.2697834722</v>
      </c>
      <c r="E988" s="155">
        <v>3530175.2697834722</v>
      </c>
      <c r="F988" s="155">
        <f t="shared" si="90"/>
        <v>0</v>
      </c>
      <c r="G988" s="156">
        <f t="shared" si="91"/>
        <v>1</v>
      </c>
      <c r="H988" s="155">
        <v>338081</v>
      </c>
      <c r="I988" s="155">
        <v>1006870.3632368403</v>
      </c>
      <c r="J988" s="155">
        <f t="shared" si="92"/>
        <v>4875126.6330203125</v>
      </c>
      <c r="K988" s="155">
        <v>4875126.6330203125</v>
      </c>
      <c r="L988" s="155">
        <f t="shared" si="95"/>
        <v>0</v>
      </c>
      <c r="M988" s="155">
        <v>9808610.1256605312</v>
      </c>
      <c r="N988" s="156">
        <f t="shared" si="93"/>
        <v>0.49702522279546835</v>
      </c>
      <c r="O988" s="157">
        <f t="shared" si="94"/>
        <v>4933483.4926402187</v>
      </c>
    </row>
    <row r="989" spans="1:15" s="18" customFormat="1" ht="14.5" x14ac:dyDescent="0.4">
      <c r="A989" s="154" t="s">
        <v>3321</v>
      </c>
      <c r="B989" s="154" t="s">
        <v>3322</v>
      </c>
      <c r="C989" s="154" t="s">
        <v>3323</v>
      </c>
      <c r="D989" s="155">
        <v>7829996.5824482208</v>
      </c>
      <c r="E989" s="155">
        <v>7829996.5824482208</v>
      </c>
      <c r="F989" s="155">
        <f t="shared" si="90"/>
        <v>0</v>
      </c>
      <c r="G989" s="156">
        <f t="shared" si="91"/>
        <v>1</v>
      </c>
      <c r="H989" s="155">
        <v>338081</v>
      </c>
      <c r="I989" s="155">
        <v>2348631.4223270048</v>
      </c>
      <c r="J989" s="155">
        <f t="shared" si="92"/>
        <v>10516709.004775226</v>
      </c>
      <c r="K989" s="155">
        <v>10516709.004775226</v>
      </c>
      <c r="L989" s="155">
        <f t="shared" si="95"/>
        <v>0</v>
      </c>
      <c r="M989" s="155">
        <v>15398135.428875219</v>
      </c>
      <c r="N989" s="156">
        <f t="shared" si="93"/>
        <v>0.68298587535825017</v>
      </c>
      <c r="O989" s="157">
        <f t="shared" si="94"/>
        <v>4881426.424099993</v>
      </c>
    </row>
    <row r="990" spans="1:15" s="18" customFormat="1" ht="14.5" x14ac:dyDescent="0.4">
      <c r="A990" s="154" t="s">
        <v>3324</v>
      </c>
      <c r="B990" s="154" t="s">
        <v>3325</v>
      </c>
      <c r="C990" s="154" t="s">
        <v>3326</v>
      </c>
      <c r="D990" s="155">
        <v>8692111.1933036614</v>
      </c>
      <c r="E990" s="155">
        <v>8692111.1933036614</v>
      </c>
      <c r="F990" s="155">
        <f t="shared" si="90"/>
        <v>0</v>
      </c>
      <c r="G990" s="156">
        <f t="shared" si="91"/>
        <v>1</v>
      </c>
      <c r="H990" s="155">
        <v>338081</v>
      </c>
      <c r="I990" s="155">
        <v>2301590.125938952</v>
      </c>
      <c r="J990" s="155">
        <f t="shared" si="92"/>
        <v>11331782.319242613</v>
      </c>
      <c r="K990" s="155">
        <v>11331782.319242613</v>
      </c>
      <c r="L990" s="155">
        <f t="shared" si="95"/>
        <v>0</v>
      </c>
      <c r="M990" s="155">
        <v>19384031.221554622</v>
      </c>
      <c r="N990" s="156">
        <f t="shared" si="93"/>
        <v>0.58459368898673236</v>
      </c>
      <c r="O990" s="157">
        <f t="shared" si="94"/>
        <v>8052248.9023120087</v>
      </c>
    </row>
    <row r="991" spans="1:15" s="18" customFormat="1" ht="14.5" x14ac:dyDescent="0.4">
      <c r="A991" s="154" t="s">
        <v>3327</v>
      </c>
      <c r="B991" s="154" t="s">
        <v>3328</v>
      </c>
      <c r="C991" s="154" t="s">
        <v>3329</v>
      </c>
      <c r="D991" s="155">
        <v>6758830.2184917275</v>
      </c>
      <c r="E991" s="155">
        <v>6758830.2184917275</v>
      </c>
      <c r="F991" s="155">
        <f t="shared" si="90"/>
        <v>0</v>
      </c>
      <c r="G991" s="156">
        <f t="shared" si="91"/>
        <v>1</v>
      </c>
      <c r="H991" s="155">
        <v>338081</v>
      </c>
      <c r="I991" s="155">
        <v>2010890.3307395594</v>
      </c>
      <c r="J991" s="155">
        <f t="shared" si="92"/>
        <v>9107801.5492312871</v>
      </c>
      <c r="K991" s="155">
        <v>9107801.5492312871</v>
      </c>
      <c r="L991" s="155">
        <f t="shared" si="95"/>
        <v>0</v>
      </c>
      <c r="M991" s="155">
        <v>15407787.926603094</v>
      </c>
      <c r="N991" s="156">
        <f t="shared" si="93"/>
        <v>0.59111675164646782</v>
      </c>
      <c r="O991" s="157">
        <f t="shared" si="94"/>
        <v>6299986.3773718067</v>
      </c>
    </row>
    <row r="992" spans="1:15" s="18" customFormat="1" ht="14.5" x14ac:dyDescent="0.4">
      <c r="A992" s="154" t="s">
        <v>3330</v>
      </c>
      <c r="B992" s="154" t="s">
        <v>3331</v>
      </c>
      <c r="C992" s="154" t="s">
        <v>3332</v>
      </c>
      <c r="D992" s="155">
        <v>12139967.770705512</v>
      </c>
      <c r="E992" s="155">
        <v>12139967.770705512</v>
      </c>
      <c r="F992" s="155">
        <f t="shared" si="90"/>
        <v>0</v>
      </c>
      <c r="G992" s="156">
        <f t="shared" si="91"/>
        <v>1</v>
      </c>
      <c r="H992" s="155">
        <v>338081</v>
      </c>
      <c r="I992" s="155">
        <v>2747592.1625150321</v>
      </c>
      <c r="J992" s="155">
        <f t="shared" si="92"/>
        <v>15225640.933220543</v>
      </c>
      <c r="K992" s="155">
        <v>15225640.933220543</v>
      </c>
      <c r="L992" s="155">
        <f t="shared" si="95"/>
        <v>0</v>
      </c>
      <c r="M992" s="155">
        <v>17850866.744626626</v>
      </c>
      <c r="N992" s="156">
        <f t="shared" si="93"/>
        <v>0.85293566699239887</v>
      </c>
      <c r="O992" s="157">
        <f t="shared" si="94"/>
        <v>2625225.8114060834</v>
      </c>
    </row>
    <row r="993" spans="1:15" s="18" customFormat="1" ht="14.5" x14ac:dyDescent="0.4">
      <c r="A993" s="154" t="s">
        <v>3333</v>
      </c>
      <c r="B993" s="154" t="s">
        <v>3334</v>
      </c>
      <c r="C993" s="154" t="s">
        <v>3335</v>
      </c>
      <c r="D993" s="155">
        <v>6553132.2292537298</v>
      </c>
      <c r="E993" s="155">
        <v>6553132.2292537298</v>
      </c>
      <c r="F993" s="155">
        <f t="shared" si="90"/>
        <v>0</v>
      </c>
      <c r="G993" s="156">
        <f t="shared" si="91"/>
        <v>1</v>
      </c>
      <c r="H993" s="155">
        <v>338081</v>
      </c>
      <c r="I993" s="155">
        <v>1835788.582463285</v>
      </c>
      <c r="J993" s="155">
        <f t="shared" si="92"/>
        <v>8727001.8117170148</v>
      </c>
      <c r="K993" s="155">
        <v>8727001.8117170148</v>
      </c>
      <c r="L993" s="155">
        <f t="shared" si="95"/>
        <v>0</v>
      </c>
      <c r="M993" s="155">
        <v>12346937.160534035</v>
      </c>
      <c r="N993" s="156">
        <f t="shared" si="93"/>
        <v>0.70681511521838425</v>
      </c>
      <c r="O993" s="157">
        <f t="shared" si="94"/>
        <v>3619935.3488170207</v>
      </c>
    </row>
    <row r="994" spans="1:15" s="18" customFormat="1" ht="14.5" x14ac:dyDescent="0.4">
      <c r="A994" s="154" t="s">
        <v>3336</v>
      </c>
      <c r="B994" s="154" t="s">
        <v>3337</v>
      </c>
      <c r="C994" s="154" t="s">
        <v>3338</v>
      </c>
      <c r="D994" s="155">
        <v>5224879.8670012131</v>
      </c>
      <c r="E994" s="155">
        <v>5224879.8670012131</v>
      </c>
      <c r="F994" s="155">
        <f t="shared" si="90"/>
        <v>0</v>
      </c>
      <c r="G994" s="156">
        <f t="shared" si="91"/>
        <v>1</v>
      </c>
      <c r="H994" s="155">
        <v>338081</v>
      </c>
      <c r="I994" s="155">
        <v>1529763.9659184504</v>
      </c>
      <c r="J994" s="155">
        <f t="shared" si="92"/>
        <v>7092724.8329196637</v>
      </c>
      <c r="K994" s="155">
        <v>7092724.8329196637</v>
      </c>
      <c r="L994" s="155">
        <f t="shared" si="95"/>
        <v>0</v>
      </c>
      <c r="M994" s="155">
        <v>10896915.407674326</v>
      </c>
      <c r="N994" s="156">
        <f t="shared" si="93"/>
        <v>0.65089289652781002</v>
      </c>
      <c r="O994" s="157">
        <f t="shared" si="94"/>
        <v>3804190.5747546619</v>
      </c>
    </row>
    <row r="995" spans="1:15" s="18" customFormat="1" ht="14.5" x14ac:dyDescent="0.4">
      <c r="A995" s="154" t="s">
        <v>3339</v>
      </c>
      <c r="B995" s="154" t="s">
        <v>3340</v>
      </c>
      <c r="C995" s="154" t="s">
        <v>3341</v>
      </c>
      <c r="D995" s="155">
        <v>8852028.4929804318</v>
      </c>
      <c r="E995" s="155">
        <v>8852028.4929804318</v>
      </c>
      <c r="F995" s="155">
        <f t="shared" si="90"/>
        <v>0</v>
      </c>
      <c r="G995" s="156">
        <f t="shared" si="91"/>
        <v>1</v>
      </c>
      <c r="H995" s="155">
        <v>338081</v>
      </c>
      <c r="I995" s="155">
        <v>2540096.2752656839</v>
      </c>
      <c r="J995" s="155">
        <f t="shared" si="92"/>
        <v>11730205.768246116</v>
      </c>
      <c r="K995" s="155">
        <v>11730205.768246116</v>
      </c>
      <c r="L995" s="155">
        <f t="shared" si="95"/>
        <v>0</v>
      </c>
      <c r="M995" s="155">
        <v>17765633.59278987</v>
      </c>
      <c r="N995" s="156">
        <f t="shared" si="93"/>
        <v>0.66027511526562077</v>
      </c>
      <c r="O995" s="157">
        <f t="shared" si="94"/>
        <v>6035427.8245437536</v>
      </c>
    </row>
    <row r="996" spans="1:15" s="18" customFormat="1" ht="14.5" x14ac:dyDescent="0.4">
      <c r="A996" s="154" t="s">
        <v>3342</v>
      </c>
      <c r="B996" s="154" t="s">
        <v>3343</v>
      </c>
      <c r="C996" s="154" t="s">
        <v>3344</v>
      </c>
      <c r="D996" s="155">
        <v>2806436.2388825989</v>
      </c>
      <c r="E996" s="155">
        <v>2806436.2388825989</v>
      </c>
      <c r="F996" s="155">
        <f t="shared" si="90"/>
        <v>0</v>
      </c>
      <c r="G996" s="156">
        <f t="shared" si="91"/>
        <v>1</v>
      </c>
      <c r="H996" s="155">
        <v>338081</v>
      </c>
      <c r="I996" s="155">
        <v>786192.33483016642</v>
      </c>
      <c r="J996" s="155">
        <f t="shared" si="92"/>
        <v>3930709.5737127652</v>
      </c>
      <c r="K996" s="155">
        <v>3930709.5737127652</v>
      </c>
      <c r="L996" s="155">
        <f t="shared" si="95"/>
        <v>0</v>
      </c>
      <c r="M996" s="155">
        <v>9976203.6718904562</v>
      </c>
      <c r="N996" s="156">
        <f t="shared" si="93"/>
        <v>0.39400855305191551</v>
      </c>
      <c r="O996" s="157">
        <f t="shared" si="94"/>
        <v>6045494.098177691</v>
      </c>
    </row>
    <row r="997" spans="1:15" s="18" customFormat="1" ht="14.5" x14ac:dyDescent="0.4">
      <c r="A997" s="154" t="s">
        <v>3345</v>
      </c>
      <c r="B997" s="154" t="s">
        <v>3346</v>
      </c>
      <c r="C997" s="154" t="s">
        <v>3347</v>
      </c>
      <c r="D997" s="155">
        <v>3979369.7106082723</v>
      </c>
      <c r="E997" s="155">
        <v>3979369.7106082723</v>
      </c>
      <c r="F997" s="155">
        <f t="shared" si="90"/>
        <v>0</v>
      </c>
      <c r="G997" s="156">
        <f t="shared" si="91"/>
        <v>1</v>
      </c>
      <c r="H997" s="155">
        <v>338081</v>
      </c>
      <c r="I997" s="155">
        <v>1285698.2677165216</v>
      </c>
      <c r="J997" s="155">
        <f t="shared" si="92"/>
        <v>5603148.9783247933</v>
      </c>
      <c r="K997" s="155">
        <v>5603148.9783247933</v>
      </c>
      <c r="L997" s="155">
        <f t="shared" si="95"/>
        <v>0</v>
      </c>
      <c r="M997" s="155">
        <v>8023239.0105682723</v>
      </c>
      <c r="N997" s="156">
        <f t="shared" si="93"/>
        <v>0.69836495845933078</v>
      </c>
      <c r="O997" s="157">
        <f t="shared" si="94"/>
        <v>2420090.032243479</v>
      </c>
    </row>
    <row r="998" spans="1:15" s="18" customFormat="1" ht="14.5" x14ac:dyDescent="0.4">
      <c r="A998" s="154" t="s">
        <v>3348</v>
      </c>
      <c r="B998" s="154" t="s">
        <v>3349</v>
      </c>
      <c r="C998" s="154" t="s">
        <v>3350</v>
      </c>
      <c r="D998" s="155">
        <v>4263363.5291554946</v>
      </c>
      <c r="E998" s="155">
        <v>4263363.5291554946</v>
      </c>
      <c r="F998" s="155">
        <f t="shared" si="90"/>
        <v>0</v>
      </c>
      <c r="G998" s="156">
        <f t="shared" si="91"/>
        <v>1</v>
      </c>
      <c r="H998" s="155">
        <v>338081</v>
      </c>
      <c r="I998" s="155">
        <v>1194335.3461469316</v>
      </c>
      <c r="J998" s="155">
        <f t="shared" si="92"/>
        <v>5795779.8753024265</v>
      </c>
      <c r="K998" s="155">
        <v>5795779.8753024265</v>
      </c>
      <c r="L998" s="155">
        <f t="shared" si="95"/>
        <v>0</v>
      </c>
      <c r="M998" s="155">
        <v>11037558.112123845</v>
      </c>
      <c r="N998" s="156">
        <f t="shared" si="93"/>
        <v>0.52509620483322683</v>
      </c>
      <c r="O998" s="157">
        <f t="shared" si="94"/>
        <v>5241778.2368214186</v>
      </c>
    </row>
    <row r="999" spans="1:15" s="18" customFormat="1" ht="14.5" x14ac:dyDescent="0.4">
      <c r="A999" s="154" t="s">
        <v>3351</v>
      </c>
      <c r="B999" s="154" t="s">
        <v>3352</v>
      </c>
      <c r="C999" s="154" t="s">
        <v>3353</v>
      </c>
      <c r="D999" s="155">
        <v>7192292.2092015082</v>
      </c>
      <c r="E999" s="155">
        <v>7192292.2092015082</v>
      </c>
      <c r="F999" s="155">
        <f t="shared" si="90"/>
        <v>0</v>
      </c>
      <c r="G999" s="156">
        <f t="shared" si="91"/>
        <v>1</v>
      </c>
      <c r="H999" s="155">
        <v>338081</v>
      </c>
      <c r="I999" s="155">
        <v>2014842.1181832806</v>
      </c>
      <c r="J999" s="155">
        <f t="shared" si="92"/>
        <v>9545215.3273847885</v>
      </c>
      <c r="K999" s="155">
        <v>9545215.3273847885</v>
      </c>
      <c r="L999" s="155">
        <f t="shared" si="95"/>
        <v>0</v>
      </c>
      <c r="M999" s="155">
        <v>15891878.326113814</v>
      </c>
      <c r="N999" s="156">
        <f t="shared" si="93"/>
        <v>0.60063481053085599</v>
      </c>
      <c r="O999" s="157">
        <f t="shared" si="94"/>
        <v>6346662.9987290259</v>
      </c>
    </row>
    <row r="1000" spans="1:15" s="18" customFormat="1" ht="14.5" x14ac:dyDescent="0.4">
      <c r="A1000" s="154" t="s">
        <v>3354</v>
      </c>
      <c r="B1000" s="154" t="s">
        <v>3355</v>
      </c>
      <c r="C1000" s="154" t="s">
        <v>3356</v>
      </c>
      <c r="D1000" s="155">
        <v>1809571.3854818894</v>
      </c>
      <c r="E1000" s="155">
        <v>1809571.3854818894</v>
      </c>
      <c r="F1000" s="155">
        <f t="shared" si="90"/>
        <v>0</v>
      </c>
      <c r="G1000" s="156">
        <f t="shared" si="91"/>
        <v>1</v>
      </c>
      <c r="H1000" s="155">
        <v>338081</v>
      </c>
      <c r="I1000" s="155">
        <v>560990.03570370364</v>
      </c>
      <c r="J1000" s="155">
        <f t="shared" si="92"/>
        <v>2708642.4211855931</v>
      </c>
      <c r="K1000" s="155">
        <v>2708642.4211855931</v>
      </c>
      <c r="L1000" s="155">
        <f t="shared" si="95"/>
        <v>0</v>
      </c>
      <c r="M1000" s="155">
        <v>7652407.0215639006</v>
      </c>
      <c r="N1000" s="156">
        <f t="shared" si="93"/>
        <v>0.35395953371963162</v>
      </c>
      <c r="O1000" s="157">
        <f t="shared" si="94"/>
        <v>4943764.6003783075</v>
      </c>
    </row>
    <row r="1001" spans="1:15" s="18" customFormat="1" ht="14.5" x14ac:dyDescent="0.4">
      <c r="A1001" s="154" t="s">
        <v>3357</v>
      </c>
      <c r="B1001" s="154" t="s">
        <v>3358</v>
      </c>
      <c r="C1001" s="154" t="s">
        <v>3359</v>
      </c>
      <c r="D1001" s="155">
        <v>4053123.7158692977</v>
      </c>
      <c r="E1001" s="155">
        <v>4053123.7158692977</v>
      </c>
      <c r="F1001" s="155">
        <f t="shared" si="90"/>
        <v>0</v>
      </c>
      <c r="G1001" s="156">
        <f t="shared" si="91"/>
        <v>1</v>
      </c>
      <c r="H1001" s="155">
        <v>338081</v>
      </c>
      <c r="I1001" s="155">
        <v>1203779.0663308813</v>
      </c>
      <c r="J1001" s="155">
        <f t="shared" si="92"/>
        <v>5594983.78220018</v>
      </c>
      <c r="K1001" s="155">
        <v>5594983.78220018</v>
      </c>
      <c r="L1001" s="155">
        <f t="shared" si="95"/>
        <v>0</v>
      </c>
      <c r="M1001" s="155">
        <v>12045691.890008274</v>
      </c>
      <c r="N1001" s="156">
        <f t="shared" si="93"/>
        <v>0.46448006750373033</v>
      </c>
      <c r="O1001" s="157">
        <f t="shared" si="94"/>
        <v>6450708.1078080945</v>
      </c>
    </row>
    <row r="1002" spans="1:15" s="18" customFormat="1" ht="14.5" x14ac:dyDescent="0.4">
      <c r="A1002" s="154" t="s">
        <v>3360</v>
      </c>
      <c r="B1002" s="154" t="s">
        <v>3361</v>
      </c>
      <c r="C1002" s="154" t="s">
        <v>3362</v>
      </c>
      <c r="D1002" s="155">
        <v>5835831.164319139</v>
      </c>
      <c r="E1002" s="155">
        <v>5835831.164319139</v>
      </c>
      <c r="F1002" s="155">
        <f t="shared" si="90"/>
        <v>0</v>
      </c>
      <c r="G1002" s="156">
        <f t="shared" si="91"/>
        <v>1</v>
      </c>
      <c r="H1002" s="155">
        <v>338081</v>
      </c>
      <c r="I1002" s="155">
        <v>1765153.7627135175</v>
      </c>
      <c r="J1002" s="155">
        <f t="shared" si="92"/>
        <v>7939065.927032657</v>
      </c>
      <c r="K1002" s="155">
        <v>7939065.927032657</v>
      </c>
      <c r="L1002" s="155">
        <f t="shared" si="95"/>
        <v>0</v>
      </c>
      <c r="M1002" s="155">
        <v>14943806.224377086</v>
      </c>
      <c r="N1002" s="156">
        <f t="shared" si="93"/>
        <v>0.53126130035613384</v>
      </c>
      <c r="O1002" s="157">
        <f t="shared" si="94"/>
        <v>7004740.2973444294</v>
      </c>
    </row>
    <row r="1003" spans="1:15" s="18" customFormat="1" ht="14.5" x14ac:dyDescent="0.4">
      <c r="A1003" s="154" t="s">
        <v>3363</v>
      </c>
      <c r="B1003" s="154" t="s">
        <v>3364</v>
      </c>
      <c r="C1003" s="154" t="s">
        <v>3365</v>
      </c>
      <c r="D1003" s="155">
        <v>5021456.8890659427</v>
      </c>
      <c r="E1003" s="155">
        <v>5021456.8890659427</v>
      </c>
      <c r="F1003" s="155">
        <f t="shared" si="90"/>
        <v>0</v>
      </c>
      <c r="G1003" s="156">
        <f t="shared" si="91"/>
        <v>1</v>
      </c>
      <c r="H1003" s="155">
        <v>338081</v>
      </c>
      <c r="I1003" s="155">
        <v>1444297.1713181233</v>
      </c>
      <c r="J1003" s="155">
        <f t="shared" si="92"/>
        <v>6803835.0603840658</v>
      </c>
      <c r="K1003" s="155">
        <v>6803835.0603840658</v>
      </c>
      <c r="L1003" s="155">
        <f t="shared" si="95"/>
        <v>0</v>
      </c>
      <c r="M1003" s="155">
        <v>12406729.359507307</v>
      </c>
      <c r="N1003" s="156">
        <f t="shared" si="93"/>
        <v>0.54839876515644881</v>
      </c>
      <c r="O1003" s="157">
        <f t="shared" si="94"/>
        <v>5602894.2991232416</v>
      </c>
    </row>
    <row r="1004" spans="1:15" s="18" customFormat="1" ht="14.5" x14ac:dyDescent="0.4">
      <c r="A1004" s="154" t="s">
        <v>3366</v>
      </c>
      <c r="B1004" s="154" t="s">
        <v>3367</v>
      </c>
      <c r="C1004" s="154" t="s">
        <v>3368</v>
      </c>
      <c r="D1004" s="155">
        <v>5394071.5137286652</v>
      </c>
      <c r="E1004" s="155">
        <v>5394071.5137286652</v>
      </c>
      <c r="F1004" s="155">
        <f t="shared" si="90"/>
        <v>0</v>
      </c>
      <c r="G1004" s="156">
        <f t="shared" si="91"/>
        <v>1</v>
      </c>
      <c r="H1004" s="155">
        <v>338081</v>
      </c>
      <c r="I1004" s="155">
        <v>1480796.3609741807</v>
      </c>
      <c r="J1004" s="155">
        <f t="shared" si="92"/>
        <v>7212948.8747028457</v>
      </c>
      <c r="K1004" s="155">
        <v>7212948.8747028457</v>
      </c>
      <c r="L1004" s="155">
        <f t="shared" si="95"/>
        <v>0</v>
      </c>
      <c r="M1004" s="155">
        <v>12347448.656201366</v>
      </c>
      <c r="N1004" s="156">
        <f t="shared" si="93"/>
        <v>0.58416512394892395</v>
      </c>
      <c r="O1004" s="157">
        <f t="shared" si="94"/>
        <v>5134499.7814985206</v>
      </c>
    </row>
    <row r="1005" spans="1:15" s="18" customFormat="1" ht="14.5" x14ac:dyDescent="0.4">
      <c r="A1005" s="154" t="s">
        <v>3369</v>
      </c>
      <c r="B1005" s="154" t="s">
        <v>3370</v>
      </c>
      <c r="C1005" s="154" t="s">
        <v>3371</v>
      </c>
      <c r="D1005" s="155">
        <v>5610057.1257222388</v>
      </c>
      <c r="E1005" s="155">
        <v>5610057.1257222388</v>
      </c>
      <c r="F1005" s="155">
        <f t="shared" si="90"/>
        <v>0</v>
      </c>
      <c r="G1005" s="156">
        <f t="shared" si="91"/>
        <v>1</v>
      </c>
      <c r="H1005" s="155">
        <v>338081</v>
      </c>
      <c r="I1005" s="155">
        <v>1588720.7278687498</v>
      </c>
      <c r="J1005" s="155">
        <f t="shared" si="92"/>
        <v>7536858.8535909886</v>
      </c>
      <c r="K1005" s="155">
        <v>7536858.8535909886</v>
      </c>
      <c r="L1005" s="155">
        <f t="shared" si="95"/>
        <v>0</v>
      </c>
      <c r="M1005" s="155">
        <v>13656824.435190909</v>
      </c>
      <c r="N1005" s="156">
        <f t="shared" si="93"/>
        <v>0.55187491714179238</v>
      </c>
      <c r="O1005" s="157">
        <f t="shared" si="94"/>
        <v>6119965.5815999201</v>
      </c>
    </row>
    <row r="1006" spans="1:15" s="18" customFormat="1" ht="14.5" x14ac:dyDescent="0.4">
      <c r="A1006" s="154" t="s">
        <v>3372</v>
      </c>
      <c r="B1006" s="154" t="s">
        <v>3373</v>
      </c>
      <c r="C1006" s="154" t="s">
        <v>3374</v>
      </c>
      <c r="D1006" s="155">
        <v>7961070.980810862</v>
      </c>
      <c r="E1006" s="155">
        <v>7961070.980810862</v>
      </c>
      <c r="F1006" s="155">
        <f t="shared" si="90"/>
        <v>0</v>
      </c>
      <c r="G1006" s="156">
        <f t="shared" si="91"/>
        <v>1</v>
      </c>
      <c r="H1006" s="155">
        <v>338081</v>
      </c>
      <c r="I1006" s="155">
        <v>2190782.3065331662</v>
      </c>
      <c r="J1006" s="155">
        <f t="shared" si="92"/>
        <v>10489934.287344027</v>
      </c>
      <c r="K1006" s="155">
        <v>10489934.287344027</v>
      </c>
      <c r="L1006" s="155">
        <f t="shared" si="95"/>
        <v>0</v>
      </c>
      <c r="M1006" s="155">
        <v>16897902.83596085</v>
      </c>
      <c r="N1006" s="156">
        <f t="shared" si="93"/>
        <v>0.62078320541766496</v>
      </c>
      <c r="O1006" s="157">
        <f t="shared" si="94"/>
        <v>6407968.5486168228</v>
      </c>
    </row>
    <row r="1007" spans="1:15" s="18" customFormat="1" ht="14.5" x14ac:dyDescent="0.4">
      <c r="A1007" s="154" t="s">
        <v>3375</v>
      </c>
      <c r="B1007" s="154" t="s">
        <v>3376</v>
      </c>
      <c r="C1007" s="154" t="s">
        <v>3377</v>
      </c>
      <c r="D1007" s="155">
        <v>7793500.215350219</v>
      </c>
      <c r="E1007" s="155">
        <v>7793500.215350219</v>
      </c>
      <c r="F1007" s="155">
        <f t="shared" si="90"/>
        <v>0</v>
      </c>
      <c r="G1007" s="156">
        <f t="shared" si="91"/>
        <v>1</v>
      </c>
      <c r="H1007" s="155">
        <v>338081</v>
      </c>
      <c r="I1007" s="155">
        <v>2242842.2227166668</v>
      </c>
      <c r="J1007" s="155">
        <f t="shared" si="92"/>
        <v>10374423.438066885</v>
      </c>
      <c r="K1007" s="155">
        <v>10374423.438066885</v>
      </c>
      <c r="L1007" s="155">
        <f t="shared" si="95"/>
        <v>0</v>
      </c>
      <c r="M1007" s="155">
        <v>18001395.222563446</v>
      </c>
      <c r="N1007" s="156">
        <f t="shared" si="93"/>
        <v>0.57631218635004999</v>
      </c>
      <c r="O1007" s="157">
        <f t="shared" si="94"/>
        <v>7626971.7844965607</v>
      </c>
    </row>
    <row r="1008" spans="1:15" s="18" customFormat="1" ht="14.5" x14ac:dyDescent="0.4">
      <c r="A1008" s="154" t="s">
        <v>3378</v>
      </c>
      <c r="B1008" s="154" t="s">
        <v>3379</v>
      </c>
      <c r="C1008" s="154" t="s">
        <v>3380</v>
      </c>
      <c r="D1008" s="155">
        <v>14698372.767816596</v>
      </c>
      <c r="E1008" s="155">
        <v>14698372.767816596</v>
      </c>
      <c r="F1008" s="155">
        <f t="shared" si="90"/>
        <v>0</v>
      </c>
      <c r="G1008" s="156">
        <f t="shared" si="91"/>
        <v>1</v>
      </c>
      <c r="H1008" s="155">
        <v>338081</v>
      </c>
      <c r="I1008" s="155">
        <v>3709219.8185539851</v>
      </c>
      <c r="J1008" s="155">
        <f t="shared" si="92"/>
        <v>18745673.58637058</v>
      </c>
      <c r="K1008" s="155">
        <v>18745673.58637058</v>
      </c>
      <c r="L1008" s="155">
        <f t="shared" si="95"/>
        <v>0</v>
      </c>
      <c r="M1008" s="155">
        <v>24639909.205397841</v>
      </c>
      <c r="N1008" s="156">
        <f t="shared" si="93"/>
        <v>0.76078501061456771</v>
      </c>
      <c r="O1008" s="157">
        <f t="shared" si="94"/>
        <v>5894235.6190272607</v>
      </c>
    </row>
    <row r="1009" spans="1:15" s="18" customFormat="1" ht="14.5" x14ac:dyDescent="0.4">
      <c r="A1009" s="154" t="s">
        <v>3381</v>
      </c>
      <c r="B1009" s="154" t="s">
        <v>3382</v>
      </c>
      <c r="C1009" s="154" t="s">
        <v>3383</v>
      </c>
      <c r="D1009" s="155">
        <v>5305208.4604103398</v>
      </c>
      <c r="E1009" s="155">
        <v>5305208.4604103398</v>
      </c>
      <c r="F1009" s="155">
        <f t="shared" si="90"/>
        <v>0</v>
      </c>
      <c r="G1009" s="156">
        <f t="shared" si="91"/>
        <v>1</v>
      </c>
      <c r="H1009" s="155">
        <v>338081</v>
      </c>
      <c r="I1009" s="155">
        <v>1476025.6670069508</v>
      </c>
      <c r="J1009" s="155">
        <f t="shared" si="92"/>
        <v>7119315.1274172906</v>
      </c>
      <c r="K1009" s="155">
        <v>7119315.1274172906</v>
      </c>
      <c r="L1009" s="155">
        <f t="shared" si="95"/>
        <v>0</v>
      </c>
      <c r="M1009" s="155">
        <v>12338918.764739662</v>
      </c>
      <c r="N1009" s="156">
        <f t="shared" si="93"/>
        <v>0.57698046831800343</v>
      </c>
      <c r="O1009" s="157">
        <f t="shared" si="94"/>
        <v>5219603.6373223718</v>
      </c>
    </row>
    <row r="1010" spans="1:15" s="18" customFormat="1" ht="14.5" x14ac:dyDescent="0.4">
      <c r="A1010" s="154" t="s">
        <v>3384</v>
      </c>
      <c r="B1010" s="154" t="s">
        <v>3385</v>
      </c>
      <c r="C1010" s="154" t="s">
        <v>3386</v>
      </c>
      <c r="D1010" s="155">
        <v>9757369.2087426893</v>
      </c>
      <c r="E1010" s="155">
        <v>9757369.2087426893</v>
      </c>
      <c r="F1010" s="155">
        <f t="shared" si="90"/>
        <v>0</v>
      </c>
      <c r="G1010" s="156">
        <f t="shared" si="91"/>
        <v>1</v>
      </c>
      <c r="H1010" s="155">
        <v>338081</v>
      </c>
      <c r="I1010" s="155">
        <v>2733421.3232063879</v>
      </c>
      <c r="J1010" s="155">
        <f t="shared" si="92"/>
        <v>12828871.531949077</v>
      </c>
      <c r="K1010" s="155">
        <v>12828871.531949077</v>
      </c>
      <c r="L1010" s="155">
        <f t="shared" si="95"/>
        <v>0</v>
      </c>
      <c r="M1010" s="155">
        <v>17458737.998672232</v>
      </c>
      <c r="N1010" s="156">
        <f t="shared" si="93"/>
        <v>0.73481093151891819</v>
      </c>
      <c r="O1010" s="157">
        <f t="shared" si="94"/>
        <v>4629866.4667231552</v>
      </c>
    </row>
    <row r="1011" spans="1:15" s="18" customFormat="1" ht="14.5" x14ac:dyDescent="0.4">
      <c r="A1011" s="154" t="s">
        <v>3387</v>
      </c>
      <c r="B1011" s="154" t="s">
        <v>3388</v>
      </c>
      <c r="C1011" s="154" t="s">
        <v>3389</v>
      </c>
      <c r="D1011" s="155">
        <v>7491733.102920712</v>
      </c>
      <c r="E1011" s="155">
        <v>7491733.102920712</v>
      </c>
      <c r="F1011" s="155">
        <f t="shared" si="90"/>
        <v>0</v>
      </c>
      <c r="G1011" s="156">
        <f t="shared" si="91"/>
        <v>1</v>
      </c>
      <c r="H1011" s="155">
        <v>338081</v>
      </c>
      <c r="I1011" s="155">
        <v>2098726.6952253422</v>
      </c>
      <c r="J1011" s="155">
        <f t="shared" si="92"/>
        <v>9928540.7981460541</v>
      </c>
      <c r="K1011" s="155">
        <v>9928540.7981460541</v>
      </c>
      <c r="L1011" s="155">
        <f t="shared" si="95"/>
        <v>0</v>
      </c>
      <c r="M1011" s="155">
        <v>15177711.461586526</v>
      </c>
      <c r="N1011" s="156">
        <f t="shared" si="93"/>
        <v>0.65415269115336205</v>
      </c>
      <c r="O1011" s="157">
        <f t="shared" si="94"/>
        <v>5249170.6634404715</v>
      </c>
    </row>
    <row r="1012" spans="1:15" s="18" customFormat="1" ht="14.5" x14ac:dyDescent="0.4">
      <c r="A1012" s="154" t="s">
        <v>3390</v>
      </c>
      <c r="B1012" s="154" t="s">
        <v>3391</v>
      </c>
      <c r="C1012" s="154" t="s">
        <v>3392</v>
      </c>
      <c r="D1012" s="155">
        <v>12047289.162341701</v>
      </c>
      <c r="E1012" s="155">
        <v>12047289.162341701</v>
      </c>
      <c r="F1012" s="155">
        <f t="shared" si="90"/>
        <v>0</v>
      </c>
      <c r="G1012" s="156">
        <f t="shared" si="91"/>
        <v>1</v>
      </c>
      <c r="H1012" s="155">
        <v>338081</v>
      </c>
      <c r="I1012" s="155">
        <v>3259470.3455198668</v>
      </c>
      <c r="J1012" s="155">
        <f t="shared" si="92"/>
        <v>15644840.507861568</v>
      </c>
      <c r="K1012" s="155">
        <v>15644840.507861568</v>
      </c>
      <c r="L1012" s="155">
        <f t="shared" si="95"/>
        <v>0</v>
      </c>
      <c r="M1012" s="155">
        <v>20617560.956106782</v>
      </c>
      <c r="N1012" s="156">
        <f t="shared" si="93"/>
        <v>0.75881141038788447</v>
      </c>
      <c r="O1012" s="157">
        <f t="shared" si="94"/>
        <v>4972720.4482452143</v>
      </c>
    </row>
    <row r="1013" spans="1:15" s="18" customFormat="1" ht="14.5" x14ac:dyDescent="0.4">
      <c r="A1013" s="154" t="s">
        <v>3393</v>
      </c>
      <c r="B1013" s="154" t="s">
        <v>3394</v>
      </c>
      <c r="C1013" s="154" t="s">
        <v>3395</v>
      </c>
      <c r="D1013" s="155">
        <v>4629156.5119061992</v>
      </c>
      <c r="E1013" s="155">
        <v>4629156.5119061992</v>
      </c>
      <c r="F1013" s="155">
        <f t="shared" si="90"/>
        <v>0</v>
      </c>
      <c r="G1013" s="156">
        <f t="shared" si="91"/>
        <v>1</v>
      </c>
      <c r="H1013" s="155">
        <v>338081</v>
      </c>
      <c r="I1013" s="155">
        <v>1417890.8167417145</v>
      </c>
      <c r="J1013" s="155">
        <f t="shared" si="92"/>
        <v>6385128.3286479134</v>
      </c>
      <c r="K1013" s="155">
        <v>6385128.3286479134</v>
      </c>
      <c r="L1013" s="155">
        <f t="shared" si="95"/>
        <v>0</v>
      </c>
      <c r="M1013" s="155">
        <v>12170418.603064144</v>
      </c>
      <c r="N1013" s="156">
        <f t="shared" si="93"/>
        <v>0.5246432794875544</v>
      </c>
      <c r="O1013" s="157">
        <f t="shared" si="94"/>
        <v>5785290.2744162306</v>
      </c>
    </row>
    <row r="1014" spans="1:15" s="18" customFormat="1" ht="14.5" x14ac:dyDescent="0.4">
      <c r="A1014" s="154" t="s">
        <v>3396</v>
      </c>
      <c r="B1014" s="154" t="s">
        <v>3397</v>
      </c>
      <c r="C1014" s="154" t="s">
        <v>3398</v>
      </c>
      <c r="D1014" s="155">
        <v>3459258.0426052893</v>
      </c>
      <c r="E1014" s="155">
        <v>3459258.0426052893</v>
      </c>
      <c r="F1014" s="155">
        <f t="shared" si="90"/>
        <v>0</v>
      </c>
      <c r="G1014" s="156">
        <f t="shared" si="91"/>
        <v>1</v>
      </c>
      <c r="H1014" s="155">
        <v>338081</v>
      </c>
      <c r="I1014" s="155">
        <v>901531.9378596266</v>
      </c>
      <c r="J1014" s="155">
        <f t="shared" si="92"/>
        <v>4698870.9804649157</v>
      </c>
      <c r="K1014" s="155">
        <v>4698870.9804649157</v>
      </c>
      <c r="L1014" s="155">
        <f t="shared" si="95"/>
        <v>0</v>
      </c>
      <c r="M1014" s="155">
        <v>7150477.0589758977</v>
      </c>
      <c r="N1014" s="156">
        <f t="shared" si="93"/>
        <v>0.65714090706248562</v>
      </c>
      <c r="O1014" s="157">
        <f t="shared" si="94"/>
        <v>2451606.078510982</v>
      </c>
    </row>
    <row r="1015" spans="1:15" s="18" customFormat="1" ht="14.5" x14ac:dyDescent="0.4">
      <c r="A1015" s="154" t="s">
        <v>3399</v>
      </c>
      <c r="B1015" s="154" t="s">
        <v>3400</v>
      </c>
      <c r="C1015" s="154" t="s">
        <v>3401</v>
      </c>
      <c r="D1015" s="155">
        <v>2580997.0445817048</v>
      </c>
      <c r="E1015" s="155">
        <v>2580997.0445817048</v>
      </c>
      <c r="F1015" s="155">
        <f t="shared" si="90"/>
        <v>0</v>
      </c>
      <c r="G1015" s="156">
        <f t="shared" si="91"/>
        <v>1</v>
      </c>
      <c r="H1015" s="155">
        <v>338081</v>
      </c>
      <c r="I1015" s="155">
        <v>718860.18762842147</v>
      </c>
      <c r="J1015" s="155">
        <f t="shared" si="92"/>
        <v>3637938.2322101262</v>
      </c>
      <c r="K1015" s="155">
        <v>3637938.2322101262</v>
      </c>
      <c r="L1015" s="155">
        <f t="shared" si="95"/>
        <v>0</v>
      </c>
      <c r="M1015" s="155">
        <v>8708587.2033542413</v>
      </c>
      <c r="N1015" s="156">
        <f t="shared" si="93"/>
        <v>0.41774149437338359</v>
      </c>
      <c r="O1015" s="157">
        <f t="shared" si="94"/>
        <v>5070648.9711441156</v>
      </c>
    </row>
    <row r="1016" spans="1:15" s="18" customFormat="1" ht="14.5" x14ac:dyDescent="0.4">
      <c r="A1016" s="154" t="s">
        <v>3402</v>
      </c>
      <c r="B1016" s="154" t="s">
        <v>3403</v>
      </c>
      <c r="C1016" s="154" t="s">
        <v>3404</v>
      </c>
      <c r="D1016" s="155">
        <v>3654634.667709779</v>
      </c>
      <c r="E1016" s="155">
        <v>3654634.667709779</v>
      </c>
      <c r="F1016" s="155">
        <f t="shared" si="90"/>
        <v>0</v>
      </c>
      <c r="G1016" s="156">
        <f t="shared" si="91"/>
        <v>1</v>
      </c>
      <c r="H1016" s="155">
        <v>338081</v>
      </c>
      <c r="I1016" s="155">
        <v>934971.87305354851</v>
      </c>
      <c r="J1016" s="155">
        <f t="shared" si="92"/>
        <v>4927687.5407633279</v>
      </c>
      <c r="K1016" s="155">
        <v>4927687.5407633279</v>
      </c>
      <c r="L1016" s="155">
        <f t="shared" si="95"/>
        <v>0</v>
      </c>
      <c r="M1016" s="155">
        <v>6395857.2552341847</v>
      </c>
      <c r="N1016" s="156">
        <f t="shared" si="93"/>
        <v>0.77044989344167292</v>
      </c>
      <c r="O1016" s="157">
        <f t="shared" si="94"/>
        <v>1468169.7144708568</v>
      </c>
    </row>
    <row r="1017" spans="1:15" s="18" customFormat="1" ht="14.5" x14ac:dyDescent="0.4">
      <c r="A1017" s="154" t="s">
        <v>3405</v>
      </c>
      <c r="B1017" s="154" t="s">
        <v>3406</v>
      </c>
      <c r="C1017" s="154" t="s">
        <v>3407</v>
      </c>
      <c r="D1017" s="155">
        <v>5552777.4259222336</v>
      </c>
      <c r="E1017" s="155">
        <v>5552777.4259222336</v>
      </c>
      <c r="F1017" s="155">
        <f t="shared" si="90"/>
        <v>0</v>
      </c>
      <c r="G1017" s="156">
        <f t="shared" si="91"/>
        <v>1</v>
      </c>
      <c r="H1017" s="155">
        <v>338081</v>
      </c>
      <c r="I1017" s="155">
        <v>1589326.2679219132</v>
      </c>
      <c r="J1017" s="155">
        <f t="shared" si="92"/>
        <v>7480184.693844147</v>
      </c>
      <c r="K1017" s="155">
        <v>7480184.693844147</v>
      </c>
      <c r="L1017" s="155">
        <f t="shared" si="95"/>
        <v>0</v>
      </c>
      <c r="M1017" s="155">
        <v>9834483.8581843209</v>
      </c>
      <c r="N1017" s="156">
        <f t="shared" si="93"/>
        <v>0.76060775549690784</v>
      </c>
      <c r="O1017" s="157">
        <f t="shared" si="94"/>
        <v>2354299.1643401738</v>
      </c>
    </row>
    <row r="1018" spans="1:15" s="18" customFormat="1" ht="14.5" x14ac:dyDescent="0.4">
      <c r="A1018" s="154" t="s">
        <v>3408</v>
      </c>
      <c r="B1018" s="154" t="s">
        <v>3409</v>
      </c>
      <c r="C1018" s="154" t="s">
        <v>3410</v>
      </c>
      <c r="D1018" s="155">
        <v>4086956.4633911061</v>
      </c>
      <c r="E1018" s="155">
        <v>4086956.4633911061</v>
      </c>
      <c r="F1018" s="155">
        <f t="shared" si="90"/>
        <v>0</v>
      </c>
      <c r="G1018" s="156">
        <f t="shared" si="91"/>
        <v>1</v>
      </c>
      <c r="H1018" s="155">
        <v>338081</v>
      </c>
      <c r="I1018" s="155">
        <v>1160896.9135337868</v>
      </c>
      <c r="J1018" s="155">
        <f t="shared" si="92"/>
        <v>5585934.3769248929</v>
      </c>
      <c r="K1018" s="155">
        <v>5585934.3769248929</v>
      </c>
      <c r="L1018" s="155">
        <f t="shared" si="95"/>
        <v>0</v>
      </c>
      <c r="M1018" s="155">
        <v>6595809.4773926549</v>
      </c>
      <c r="N1018" s="156">
        <f t="shared" si="93"/>
        <v>0.84689140826017784</v>
      </c>
      <c r="O1018" s="157">
        <f t="shared" si="94"/>
        <v>1009875.100467762</v>
      </c>
    </row>
    <row r="1019" spans="1:15" s="18" customFormat="1" ht="14.5" x14ac:dyDescent="0.4">
      <c r="A1019" s="154" t="s">
        <v>3411</v>
      </c>
      <c r="B1019" s="154" t="s">
        <v>3412</v>
      </c>
      <c r="C1019" s="154" t="s">
        <v>3413</v>
      </c>
      <c r="D1019" s="155">
        <v>19748301.181333486</v>
      </c>
      <c r="E1019" s="155">
        <v>19748301.181333486</v>
      </c>
      <c r="F1019" s="155">
        <f t="shared" si="90"/>
        <v>0</v>
      </c>
      <c r="G1019" s="156">
        <f t="shared" si="91"/>
        <v>1</v>
      </c>
      <c r="H1019" s="155">
        <v>338081</v>
      </c>
      <c r="I1019" s="155">
        <v>5000880.3267939612</v>
      </c>
      <c r="J1019" s="155">
        <f t="shared" si="92"/>
        <v>25087262.508127447</v>
      </c>
      <c r="K1019" s="155">
        <v>25087262.508127447</v>
      </c>
      <c r="L1019" s="155">
        <f t="shared" si="95"/>
        <v>0</v>
      </c>
      <c r="M1019" s="155">
        <v>32308657.721933834</v>
      </c>
      <c r="N1019" s="156">
        <f t="shared" si="93"/>
        <v>0.77648730331177152</v>
      </c>
      <c r="O1019" s="157">
        <f t="shared" si="94"/>
        <v>7221395.213806387</v>
      </c>
    </row>
    <row r="1020" spans="1:15" s="18" customFormat="1" ht="14.5" x14ac:dyDescent="0.4">
      <c r="A1020" s="154" t="s">
        <v>3414</v>
      </c>
      <c r="B1020" s="154" t="s">
        <v>3415</v>
      </c>
      <c r="C1020" s="154" t="s">
        <v>3416</v>
      </c>
      <c r="D1020" s="155">
        <v>6514269.7374173254</v>
      </c>
      <c r="E1020" s="155">
        <v>6514269.7374173254</v>
      </c>
      <c r="F1020" s="155">
        <f t="shared" si="90"/>
        <v>0</v>
      </c>
      <c r="G1020" s="156">
        <f t="shared" si="91"/>
        <v>1</v>
      </c>
      <c r="H1020" s="155">
        <v>338081</v>
      </c>
      <c r="I1020" s="155">
        <v>1745566.1197034989</v>
      </c>
      <c r="J1020" s="155">
        <f t="shared" si="92"/>
        <v>8597916.857120825</v>
      </c>
      <c r="K1020" s="155">
        <v>8597916.857120825</v>
      </c>
      <c r="L1020" s="155">
        <f t="shared" si="95"/>
        <v>0</v>
      </c>
      <c r="M1020" s="155">
        <v>11014971.60214928</v>
      </c>
      <c r="N1020" s="156">
        <f t="shared" si="93"/>
        <v>0.78056641157778106</v>
      </c>
      <c r="O1020" s="157">
        <f t="shared" si="94"/>
        <v>2417054.7450284548</v>
      </c>
    </row>
    <row r="1021" spans="1:15" s="18" customFormat="1" ht="14.5" x14ac:dyDescent="0.4">
      <c r="A1021" s="154" t="s">
        <v>3417</v>
      </c>
      <c r="B1021" s="154" t="s">
        <v>3418</v>
      </c>
      <c r="C1021" s="154" t="s">
        <v>3419</v>
      </c>
      <c r="D1021" s="155">
        <v>32390488.256558102</v>
      </c>
      <c r="E1021" s="155">
        <v>32390488.256558102</v>
      </c>
      <c r="F1021" s="155">
        <f t="shared" si="90"/>
        <v>0</v>
      </c>
      <c r="G1021" s="156">
        <f t="shared" si="91"/>
        <v>1</v>
      </c>
      <c r="H1021" s="155">
        <v>338081</v>
      </c>
      <c r="I1021" s="155">
        <v>8947025.5796971899</v>
      </c>
      <c r="J1021" s="155">
        <f t="shared" si="92"/>
        <v>41675594.83625529</v>
      </c>
      <c r="K1021" s="155">
        <v>41675594.83625529</v>
      </c>
      <c r="L1021" s="155">
        <f t="shared" si="95"/>
        <v>0</v>
      </c>
      <c r="M1021" s="155">
        <v>52328239.197321199</v>
      </c>
      <c r="N1021" s="156">
        <f t="shared" si="93"/>
        <v>0.79642647021053903</v>
      </c>
      <c r="O1021" s="157">
        <f t="shared" si="94"/>
        <v>10652644.361065909</v>
      </c>
    </row>
    <row r="1022" spans="1:15" s="18" customFormat="1" ht="14.5" x14ac:dyDescent="0.4">
      <c r="A1022" s="154" t="s">
        <v>3420</v>
      </c>
      <c r="B1022" s="154" t="s">
        <v>3421</v>
      </c>
      <c r="C1022" s="154" t="s">
        <v>3422</v>
      </c>
      <c r="D1022" s="155">
        <v>20269023.744036548</v>
      </c>
      <c r="E1022" s="155">
        <v>20269023.744036548</v>
      </c>
      <c r="F1022" s="155">
        <f t="shared" si="90"/>
        <v>0</v>
      </c>
      <c r="G1022" s="156">
        <f t="shared" si="91"/>
        <v>1</v>
      </c>
      <c r="H1022" s="155">
        <v>338081</v>
      </c>
      <c r="I1022" s="155">
        <v>5435970.6217668848</v>
      </c>
      <c r="J1022" s="155">
        <f t="shared" si="92"/>
        <v>26043075.365803432</v>
      </c>
      <c r="K1022" s="155">
        <v>26043075.365803432</v>
      </c>
      <c r="L1022" s="155">
        <f t="shared" si="95"/>
        <v>0</v>
      </c>
      <c r="M1022" s="155">
        <v>35927713.56228552</v>
      </c>
      <c r="N1022" s="156">
        <f t="shared" si="93"/>
        <v>0.72487427625067935</v>
      </c>
      <c r="O1022" s="157">
        <f t="shared" si="94"/>
        <v>9884638.1964820884</v>
      </c>
    </row>
    <row r="1023" spans="1:15" s="18" customFormat="1" ht="14.5" x14ac:dyDescent="0.4">
      <c r="A1023" s="154" t="s">
        <v>3423</v>
      </c>
      <c r="B1023" s="154" t="s">
        <v>3424</v>
      </c>
      <c r="C1023" s="154" t="s">
        <v>3425</v>
      </c>
      <c r="D1023" s="155">
        <v>2855879.5912564155</v>
      </c>
      <c r="E1023" s="155">
        <v>2855879.5912564155</v>
      </c>
      <c r="F1023" s="155">
        <f t="shared" si="90"/>
        <v>0</v>
      </c>
      <c r="G1023" s="156">
        <f t="shared" si="91"/>
        <v>1</v>
      </c>
      <c r="H1023" s="155">
        <v>338081</v>
      </c>
      <c r="I1023" s="155">
        <v>832357.62662518129</v>
      </c>
      <c r="J1023" s="155">
        <f t="shared" si="92"/>
        <v>4026318.2178815966</v>
      </c>
      <c r="K1023" s="155">
        <v>4026318.2178815966</v>
      </c>
      <c r="L1023" s="155">
        <f t="shared" si="95"/>
        <v>0</v>
      </c>
      <c r="M1023" s="155">
        <v>5137831.4511674661</v>
      </c>
      <c r="N1023" s="156">
        <f t="shared" si="93"/>
        <v>0.78366101654944309</v>
      </c>
      <c r="O1023" s="157">
        <f t="shared" si="94"/>
        <v>1111513.2332858695</v>
      </c>
    </row>
    <row r="1024" spans="1:15" s="18" customFormat="1" ht="14.5" x14ac:dyDescent="0.4">
      <c r="A1024" s="154" t="s">
        <v>3426</v>
      </c>
      <c r="B1024" s="154" t="s">
        <v>3427</v>
      </c>
      <c r="C1024" s="154" t="s">
        <v>3428</v>
      </c>
      <c r="D1024" s="155">
        <v>3632054.8303413908</v>
      </c>
      <c r="E1024" s="155">
        <v>3632054.8303413908</v>
      </c>
      <c r="F1024" s="155">
        <f t="shared" si="90"/>
        <v>0</v>
      </c>
      <c r="G1024" s="156">
        <f t="shared" si="91"/>
        <v>1</v>
      </c>
      <c r="H1024" s="155">
        <v>338081</v>
      </c>
      <c r="I1024" s="155">
        <v>991755.9032001897</v>
      </c>
      <c r="J1024" s="155">
        <f t="shared" si="92"/>
        <v>4961891.7335415808</v>
      </c>
      <c r="K1024" s="155">
        <v>4961891.7335415808</v>
      </c>
      <c r="L1024" s="155">
        <f t="shared" si="95"/>
        <v>0</v>
      </c>
      <c r="M1024" s="155">
        <v>6791626.5345038502</v>
      </c>
      <c r="N1024" s="156">
        <f t="shared" si="93"/>
        <v>0.73058960299619347</v>
      </c>
      <c r="O1024" s="157">
        <f t="shared" si="94"/>
        <v>1829734.8009622693</v>
      </c>
    </row>
    <row r="1025" spans="1:15" s="18" customFormat="1" ht="14.5" x14ac:dyDescent="0.4">
      <c r="A1025" s="154" t="s">
        <v>3429</v>
      </c>
      <c r="B1025" s="154" t="s">
        <v>3430</v>
      </c>
      <c r="C1025" s="154" t="s">
        <v>3431</v>
      </c>
      <c r="D1025" s="155">
        <v>7688678.0709284022</v>
      </c>
      <c r="E1025" s="155">
        <v>7688678.0709284022</v>
      </c>
      <c r="F1025" s="155">
        <f t="shared" si="90"/>
        <v>0</v>
      </c>
      <c r="G1025" s="156">
        <f t="shared" si="91"/>
        <v>1</v>
      </c>
      <c r="H1025" s="155">
        <v>338081</v>
      </c>
      <c r="I1025" s="155">
        <v>1937692.1081840931</v>
      </c>
      <c r="J1025" s="155">
        <f t="shared" si="92"/>
        <v>9964451.1791124959</v>
      </c>
      <c r="K1025" s="155">
        <v>9964451.1791124959</v>
      </c>
      <c r="L1025" s="155">
        <f t="shared" si="95"/>
        <v>0</v>
      </c>
      <c r="M1025" s="155">
        <v>14406457.708443077</v>
      </c>
      <c r="N1025" s="156">
        <f t="shared" si="93"/>
        <v>0.6916655975238597</v>
      </c>
      <c r="O1025" s="157">
        <f t="shared" si="94"/>
        <v>4442006.5293305814</v>
      </c>
    </row>
    <row r="1026" spans="1:15" s="18" customFormat="1" ht="14.5" x14ac:dyDescent="0.4">
      <c r="A1026" s="154" t="s">
        <v>3432</v>
      </c>
      <c r="B1026" s="154" t="s">
        <v>3433</v>
      </c>
      <c r="C1026" s="154" t="s">
        <v>3434</v>
      </c>
      <c r="D1026" s="155">
        <v>8682788.7870034687</v>
      </c>
      <c r="E1026" s="155">
        <v>8682788.7870034687</v>
      </c>
      <c r="F1026" s="155">
        <f t="shared" si="90"/>
        <v>0</v>
      </c>
      <c r="G1026" s="156">
        <f t="shared" si="91"/>
        <v>1</v>
      </c>
      <c r="H1026" s="155">
        <v>338081</v>
      </c>
      <c r="I1026" s="155">
        <v>2432388.2800030145</v>
      </c>
      <c r="J1026" s="155">
        <f t="shared" si="92"/>
        <v>11453258.067006484</v>
      </c>
      <c r="K1026" s="155">
        <v>11453258.067006484</v>
      </c>
      <c r="L1026" s="155">
        <f t="shared" si="95"/>
        <v>0</v>
      </c>
      <c r="M1026" s="155">
        <v>15790904.894553922</v>
      </c>
      <c r="N1026" s="156">
        <f t="shared" si="93"/>
        <v>0.72530726665047318</v>
      </c>
      <c r="O1026" s="157">
        <f t="shared" si="94"/>
        <v>4337646.8275474384</v>
      </c>
    </row>
    <row r="1027" spans="1:15" s="18" customFormat="1" ht="14.5" x14ac:dyDescent="0.4">
      <c r="A1027" s="154" t="s">
        <v>3435</v>
      </c>
      <c r="B1027" s="154" t="s">
        <v>3436</v>
      </c>
      <c r="C1027" s="154" t="s">
        <v>3437</v>
      </c>
      <c r="D1027" s="155">
        <v>2580363.5841121781</v>
      </c>
      <c r="E1027" s="155">
        <v>2580363.5841121781</v>
      </c>
      <c r="F1027" s="155">
        <f t="shared" si="90"/>
        <v>0</v>
      </c>
      <c r="G1027" s="156">
        <f t="shared" si="91"/>
        <v>1</v>
      </c>
      <c r="H1027" s="155">
        <v>338081</v>
      </c>
      <c r="I1027" s="155">
        <v>700271.7608351612</v>
      </c>
      <c r="J1027" s="155">
        <f t="shared" si="92"/>
        <v>3618716.344947339</v>
      </c>
      <c r="K1027" s="155">
        <v>3618716.344947339</v>
      </c>
      <c r="L1027" s="155">
        <f t="shared" si="95"/>
        <v>0</v>
      </c>
      <c r="M1027" s="155">
        <v>4726466.5578776635</v>
      </c>
      <c r="N1027" s="156">
        <f t="shared" si="93"/>
        <v>0.76562825540698631</v>
      </c>
      <c r="O1027" s="157">
        <f t="shared" si="94"/>
        <v>1107750.2129303245</v>
      </c>
    </row>
    <row r="1028" spans="1:15" s="18" customFormat="1" ht="14.5" x14ac:dyDescent="0.4">
      <c r="A1028" s="154" t="s">
        <v>159</v>
      </c>
      <c r="B1028" s="154" t="s">
        <v>160</v>
      </c>
      <c r="C1028" s="154" t="s">
        <v>161</v>
      </c>
      <c r="D1028" s="155" t="e">
        <v>#N/A</v>
      </c>
      <c r="E1028" s="155" t="e">
        <v>#N/A</v>
      </c>
      <c r="F1028" s="155" t="e">
        <f t="shared" si="90"/>
        <v>#N/A</v>
      </c>
      <c r="G1028" s="156" t="str">
        <f t="shared" si="91"/>
        <v/>
      </c>
      <c r="H1028" s="155" t="e">
        <v>#N/A</v>
      </c>
      <c r="I1028" s="155" t="e">
        <v>#N/A</v>
      </c>
      <c r="J1028" s="155" t="str">
        <f t="shared" si="92"/>
        <v>#N/A</v>
      </c>
      <c r="K1028" s="155" t="s">
        <v>5071</v>
      </c>
      <c r="L1028" s="155" t="str">
        <f t="shared" si="95"/>
        <v>#N/A</v>
      </c>
      <c r="M1028" s="155" t="e">
        <v>#N/A</v>
      </c>
      <c r="N1028" s="156" t="str">
        <f t="shared" si="93"/>
        <v>#N/A</v>
      </c>
      <c r="O1028" s="157" t="str">
        <f t="shared" si="94"/>
        <v>#N/A</v>
      </c>
    </row>
    <row r="1029" spans="1:15" s="18" customFormat="1" ht="14.5" x14ac:dyDescent="0.4">
      <c r="A1029" s="154" t="s">
        <v>3438</v>
      </c>
      <c r="B1029" s="154" t="s">
        <v>3439</v>
      </c>
      <c r="C1029" s="154" t="s">
        <v>3440</v>
      </c>
      <c r="D1029" s="155">
        <v>4834299.4746265085</v>
      </c>
      <c r="E1029" s="155">
        <v>4834299.4746265085</v>
      </c>
      <c r="F1029" s="155">
        <f t="shared" si="90"/>
        <v>0</v>
      </c>
      <c r="G1029" s="156">
        <f t="shared" si="91"/>
        <v>1</v>
      </c>
      <c r="H1029" s="155">
        <v>338081</v>
      </c>
      <c r="I1029" s="155">
        <v>1361079.7401410856</v>
      </c>
      <c r="J1029" s="155">
        <f t="shared" si="92"/>
        <v>6533460.2147675939</v>
      </c>
      <c r="K1029" s="155">
        <v>6533460.2147675939</v>
      </c>
      <c r="L1029" s="155">
        <f t="shared" si="95"/>
        <v>0</v>
      </c>
      <c r="M1029" s="155">
        <v>12760381.377845634</v>
      </c>
      <c r="N1029" s="156">
        <f t="shared" si="93"/>
        <v>0.51201135932432873</v>
      </c>
      <c r="O1029" s="157">
        <f t="shared" si="94"/>
        <v>6226921.1630780399</v>
      </c>
    </row>
    <row r="1030" spans="1:15" s="18" customFormat="1" ht="14.5" x14ac:dyDescent="0.4">
      <c r="A1030" s="154" t="s">
        <v>3441</v>
      </c>
      <c r="B1030" s="154" t="s">
        <v>3442</v>
      </c>
      <c r="C1030" s="154" t="s">
        <v>3443</v>
      </c>
      <c r="D1030" s="155">
        <v>5627575.5049078669</v>
      </c>
      <c r="E1030" s="155">
        <v>5627575.5049078669</v>
      </c>
      <c r="F1030" s="155">
        <f t="shared" si="90"/>
        <v>0</v>
      </c>
      <c r="G1030" s="156">
        <f t="shared" si="91"/>
        <v>1</v>
      </c>
      <c r="H1030" s="155">
        <v>338081</v>
      </c>
      <c r="I1030" s="155">
        <v>1619914.3048009365</v>
      </c>
      <c r="J1030" s="155">
        <f t="shared" si="92"/>
        <v>7585570.8097088039</v>
      </c>
      <c r="K1030" s="155">
        <v>7585570.8097088039</v>
      </c>
      <c r="L1030" s="155">
        <f t="shared" si="95"/>
        <v>0</v>
      </c>
      <c r="M1030" s="155">
        <v>13467879.395972263</v>
      </c>
      <c r="N1030" s="156">
        <f t="shared" si="93"/>
        <v>0.56323423953271834</v>
      </c>
      <c r="O1030" s="157">
        <f t="shared" si="94"/>
        <v>5882308.5862634592</v>
      </c>
    </row>
    <row r="1031" spans="1:15" s="18" customFormat="1" ht="14.5" x14ac:dyDescent="0.4">
      <c r="A1031" s="154" t="s">
        <v>3444</v>
      </c>
      <c r="B1031" s="154" t="s">
        <v>3445</v>
      </c>
      <c r="C1031" s="154" t="s">
        <v>3446</v>
      </c>
      <c r="D1031" s="155">
        <v>5243897.4617096521</v>
      </c>
      <c r="E1031" s="155">
        <v>5243897.4617096521</v>
      </c>
      <c r="F1031" s="155">
        <f t="shared" si="90"/>
        <v>0</v>
      </c>
      <c r="G1031" s="156">
        <f t="shared" si="91"/>
        <v>1</v>
      </c>
      <c r="H1031" s="155">
        <v>338081</v>
      </c>
      <c r="I1031" s="155">
        <v>1545311.1692189001</v>
      </c>
      <c r="J1031" s="155">
        <f t="shared" si="92"/>
        <v>7127289.6309285518</v>
      </c>
      <c r="K1031" s="155">
        <v>7127289.6309285518</v>
      </c>
      <c r="L1031" s="155">
        <f t="shared" si="95"/>
        <v>0</v>
      </c>
      <c r="M1031" s="155">
        <v>10611555.611643448</v>
      </c>
      <c r="N1031" s="156">
        <f t="shared" si="93"/>
        <v>0.67165360968453935</v>
      </c>
      <c r="O1031" s="157">
        <f t="shared" si="94"/>
        <v>3484265.9807148967</v>
      </c>
    </row>
    <row r="1032" spans="1:15" s="18" customFormat="1" ht="14.5" x14ac:dyDescent="0.4">
      <c r="A1032" s="154" t="s">
        <v>3447</v>
      </c>
      <c r="B1032" s="154" t="s">
        <v>3448</v>
      </c>
      <c r="C1032" s="154" t="s">
        <v>3449</v>
      </c>
      <c r="D1032" s="155">
        <v>4617746.865298342</v>
      </c>
      <c r="E1032" s="155">
        <v>4617746.865298342</v>
      </c>
      <c r="F1032" s="155">
        <f t="shared" ref="F1032:F1095" si="96">IF(D1032="#N/A","#N/A",ROUND(IF(E1032-D1032&lt;0,0,E1032-D1032),0))</f>
        <v>0</v>
      </c>
      <c r="G1032" s="156">
        <f t="shared" ref="G1032:G1095" si="97">IFERROR(D1032/E1032,"")</f>
        <v>1</v>
      </c>
      <c r="H1032" s="155">
        <v>338081</v>
      </c>
      <c r="I1032" s="155">
        <v>1361623.6743823888</v>
      </c>
      <c r="J1032" s="155">
        <f t="shared" ref="J1032:J1095" si="98">IFERROR(IF(D1032=0,0,D1032+H1032+I1032),"#N/A")</f>
        <v>6317451.5396807306</v>
      </c>
      <c r="K1032" s="155">
        <v>6317451.5396807306</v>
      </c>
      <c r="L1032" s="155">
        <f t="shared" si="95"/>
        <v>0</v>
      </c>
      <c r="M1032" s="155">
        <v>11787720.111010032</v>
      </c>
      <c r="N1032" s="156">
        <f t="shared" ref="N1032:N1095" si="99">IFERROR(J1032/M1032,"#N/A")</f>
        <v>0.53593497980835747</v>
      </c>
      <c r="O1032" s="157">
        <f t="shared" ref="O1032:O1095" si="100">IFERROR(M1032-J1032,"#N/A")</f>
        <v>5470268.5713293012</v>
      </c>
    </row>
    <row r="1033" spans="1:15" s="18" customFormat="1" ht="14.5" x14ac:dyDescent="0.4">
      <c r="A1033" s="154" t="s">
        <v>3450</v>
      </c>
      <c r="B1033" s="154" t="s">
        <v>3451</v>
      </c>
      <c r="C1033" s="154" t="s">
        <v>3452</v>
      </c>
      <c r="D1033" s="155">
        <v>2925280.4883419517</v>
      </c>
      <c r="E1033" s="155">
        <v>2925280.4883419517</v>
      </c>
      <c r="F1033" s="155">
        <f t="shared" si="96"/>
        <v>0</v>
      </c>
      <c r="G1033" s="156">
        <f t="shared" si="97"/>
        <v>1</v>
      </c>
      <c r="H1033" s="155">
        <v>338081</v>
      </c>
      <c r="I1033" s="155">
        <v>837278.57867011917</v>
      </c>
      <c r="J1033" s="155">
        <f t="shared" si="98"/>
        <v>4100640.0670120707</v>
      </c>
      <c r="K1033" s="155">
        <v>4100640.0670120707</v>
      </c>
      <c r="L1033" s="155">
        <f t="shared" ref="L1033:L1096" si="101">IF(J1033="#N/A","#N/A",ROUND(IF(K1033-J1033&lt;0,0,K1033-J1033),0))</f>
        <v>0</v>
      </c>
      <c r="M1033" s="155">
        <v>7022778.0428263443</v>
      </c>
      <c r="N1033" s="156">
        <f t="shared" si="99"/>
        <v>0.58390569116744462</v>
      </c>
      <c r="O1033" s="157">
        <f t="shared" si="100"/>
        <v>2922137.9758142736</v>
      </c>
    </row>
    <row r="1034" spans="1:15" s="18" customFormat="1" ht="14.5" x14ac:dyDescent="0.4">
      <c r="A1034" s="154" t="s">
        <v>3453</v>
      </c>
      <c r="B1034" s="154" t="s">
        <v>3454</v>
      </c>
      <c r="C1034" s="154" t="s">
        <v>3455</v>
      </c>
      <c r="D1034" s="155">
        <v>4495552.5881604757</v>
      </c>
      <c r="E1034" s="155">
        <v>4495552.5881604757</v>
      </c>
      <c r="F1034" s="155">
        <f t="shared" si="96"/>
        <v>0</v>
      </c>
      <c r="G1034" s="156">
        <f t="shared" si="97"/>
        <v>1</v>
      </c>
      <c r="H1034" s="155">
        <v>338081</v>
      </c>
      <c r="I1034" s="155">
        <v>1282907.9752134834</v>
      </c>
      <c r="J1034" s="155">
        <f t="shared" si="98"/>
        <v>6116541.5633739587</v>
      </c>
      <c r="K1034" s="155">
        <v>6116541.5633739587</v>
      </c>
      <c r="L1034" s="155">
        <f t="shared" si="101"/>
        <v>0</v>
      </c>
      <c r="M1034" s="155">
        <v>9297342.2005267236</v>
      </c>
      <c r="N1034" s="156">
        <f t="shared" si="99"/>
        <v>0.65788065357295733</v>
      </c>
      <c r="O1034" s="157">
        <f t="shared" si="100"/>
        <v>3180800.6371527649</v>
      </c>
    </row>
    <row r="1035" spans="1:15" s="18" customFormat="1" ht="14.5" x14ac:dyDescent="0.4">
      <c r="A1035" s="154" t="s">
        <v>3456</v>
      </c>
      <c r="B1035" s="154" t="s">
        <v>3457</v>
      </c>
      <c r="C1035" s="154" t="s">
        <v>3458</v>
      </c>
      <c r="D1035" s="155">
        <v>5592507.149284997</v>
      </c>
      <c r="E1035" s="155">
        <v>5592507.149284997</v>
      </c>
      <c r="F1035" s="155">
        <f t="shared" si="96"/>
        <v>0</v>
      </c>
      <c r="G1035" s="156">
        <f t="shared" si="97"/>
        <v>1</v>
      </c>
      <c r="H1035" s="155">
        <v>338081</v>
      </c>
      <c r="I1035" s="155">
        <v>1592788.2140323061</v>
      </c>
      <c r="J1035" s="155">
        <f t="shared" si="98"/>
        <v>7523376.3633173034</v>
      </c>
      <c r="K1035" s="155">
        <v>7523376.3633173034</v>
      </c>
      <c r="L1035" s="155">
        <f t="shared" si="101"/>
        <v>0</v>
      </c>
      <c r="M1035" s="155">
        <v>12541783.256646583</v>
      </c>
      <c r="N1035" s="156">
        <f t="shared" si="99"/>
        <v>0.59986496412543655</v>
      </c>
      <c r="O1035" s="157">
        <f t="shared" si="100"/>
        <v>5018406.8933292795</v>
      </c>
    </row>
    <row r="1036" spans="1:15" s="18" customFormat="1" ht="14.5" x14ac:dyDescent="0.4">
      <c r="A1036" s="154" t="s">
        <v>3459</v>
      </c>
      <c r="B1036" s="154" t="s">
        <v>3460</v>
      </c>
      <c r="C1036" s="154" t="s">
        <v>3461</v>
      </c>
      <c r="D1036" s="155">
        <v>4140948.0307328529</v>
      </c>
      <c r="E1036" s="155">
        <v>4140948.0307328529</v>
      </c>
      <c r="F1036" s="155">
        <f t="shared" si="96"/>
        <v>0</v>
      </c>
      <c r="G1036" s="156">
        <f t="shared" si="97"/>
        <v>1</v>
      </c>
      <c r="H1036" s="155">
        <v>338081</v>
      </c>
      <c r="I1036" s="155">
        <v>1266810.8273486225</v>
      </c>
      <c r="J1036" s="155">
        <f t="shared" si="98"/>
        <v>5745839.8580814758</v>
      </c>
      <c r="K1036" s="155">
        <v>5745839.8580814758</v>
      </c>
      <c r="L1036" s="155">
        <f t="shared" si="101"/>
        <v>0</v>
      </c>
      <c r="M1036" s="155">
        <v>10502217.573637746</v>
      </c>
      <c r="N1036" s="156">
        <f t="shared" si="99"/>
        <v>0.54710729593952212</v>
      </c>
      <c r="O1036" s="157">
        <f t="shared" si="100"/>
        <v>4756377.7155562704</v>
      </c>
    </row>
    <row r="1037" spans="1:15" s="18" customFormat="1" ht="14.5" x14ac:dyDescent="0.4">
      <c r="A1037" s="154" t="s">
        <v>3462</v>
      </c>
      <c r="B1037" s="154" t="s">
        <v>3463</v>
      </c>
      <c r="C1037" s="154" t="s">
        <v>3464</v>
      </c>
      <c r="D1037" s="155">
        <v>3752350.5887998603</v>
      </c>
      <c r="E1037" s="155">
        <v>3752350.5887998603</v>
      </c>
      <c r="F1037" s="155">
        <f t="shared" si="96"/>
        <v>0</v>
      </c>
      <c r="G1037" s="156">
        <f t="shared" si="97"/>
        <v>1</v>
      </c>
      <c r="H1037" s="155">
        <v>338081</v>
      </c>
      <c r="I1037" s="155">
        <v>1051179.9677721611</v>
      </c>
      <c r="J1037" s="155">
        <f t="shared" si="98"/>
        <v>5141611.5565720219</v>
      </c>
      <c r="K1037" s="155">
        <v>5141611.5565720219</v>
      </c>
      <c r="L1037" s="155">
        <f t="shared" si="101"/>
        <v>0</v>
      </c>
      <c r="M1037" s="155">
        <v>9553451.1801896356</v>
      </c>
      <c r="N1037" s="156">
        <f t="shared" si="99"/>
        <v>0.53819415199753617</v>
      </c>
      <c r="O1037" s="157">
        <f t="shared" si="100"/>
        <v>4411839.6236176137</v>
      </c>
    </row>
    <row r="1038" spans="1:15" s="18" customFormat="1" ht="14.5" x14ac:dyDescent="0.4">
      <c r="A1038" s="154" t="s">
        <v>3465</v>
      </c>
      <c r="B1038" s="154" t="s">
        <v>3466</v>
      </c>
      <c r="C1038" s="154" t="s">
        <v>3467</v>
      </c>
      <c r="D1038" s="155">
        <v>4082157.2661438808</v>
      </c>
      <c r="E1038" s="155">
        <v>4082157.2661438808</v>
      </c>
      <c r="F1038" s="155">
        <f t="shared" si="96"/>
        <v>0</v>
      </c>
      <c r="G1038" s="156">
        <f t="shared" si="97"/>
        <v>1</v>
      </c>
      <c r="H1038" s="155">
        <v>338081</v>
      </c>
      <c r="I1038" s="155">
        <v>1294438.7800967977</v>
      </c>
      <c r="J1038" s="155">
        <f t="shared" si="98"/>
        <v>5714677.0462406781</v>
      </c>
      <c r="K1038" s="155">
        <v>5714677.0462406781</v>
      </c>
      <c r="L1038" s="155">
        <f t="shared" si="101"/>
        <v>0</v>
      </c>
      <c r="M1038" s="155">
        <v>11857564.779887153</v>
      </c>
      <c r="N1038" s="156">
        <f t="shared" si="99"/>
        <v>0.48194356533762611</v>
      </c>
      <c r="O1038" s="157">
        <f t="shared" si="100"/>
        <v>6142887.7336464748</v>
      </c>
    </row>
    <row r="1039" spans="1:15" s="18" customFormat="1" ht="14.5" x14ac:dyDescent="0.4">
      <c r="A1039" s="154" t="s">
        <v>3468</v>
      </c>
      <c r="B1039" s="154" t="s">
        <v>3469</v>
      </c>
      <c r="C1039" s="154" t="s">
        <v>3470</v>
      </c>
      <c r="D1039" s="155">
        <v>2038539.1947450694</v>
      </c>
      <c r="E1039" s="155">
        <v>2038539.1947450694</v>
      </c>
      <c r="F1039" s="155">
        <f t="shared" si="96"/>
        <v>0</v>
      </c>
      <c r="G1039" s="156">
        <f t="shared" si="97"/>
        <v>1</v>
      </c>
      <c r="H1039" s="155">
        <v>338081</v>
      </c>
      <c r="I1039" s="155">
        <v>633680.38595651684</v>
      </c>
      <c r="J1039" s="155">
        <f t="shared" si="98"/>
        <v>3010300.5807015863</v>
      </c>
      <c r="K1039" s="155">
        <v>3010300.5807015863</v>
      </c>
      <c r="L1039" s="155">
        <f t="shared" si="101"/>
        <v>0</v>
      </c>
      <c r="M1039" s="155">
        <v>6239674.0981094427</v>
      </c>
      <c r="N1039" s="156">
        <f t="shared" si="99"/>
        <v>0.48244516193781284</v>
      </c>
      <c r="O1039" s="157">
        <f t="shared" si="100"/>
        <v>3229373.5174078564</v>
      </c>
    </row>
    <row r="1040" spans="1:15" s="18" customFormat="1" ht="14.5" x14ac:dyDescent="0.4">
      <c r="A1040" s="154" t="s">
        <v>3471</v>
      </c>
      <c r="B1040" s="154" t="s">
        <v>3472</v>
      </c>
      <c r="C1040" s="154" t="s">
        <v>3473</v>
      </c>
      <c r="D1040" s="155">
        <v>7133873.2511826036</v>
      </c>
      <c r="E1040" s="155">
        <v>7133873.2511826036</v>
      </c>
      <c r="F1040" s="155">
        <f t="shared" si="96"/>
        <v>0</v>
      </c>
      <c r="G1040" s="156">
        <f t="shared" si="97"/>
        <v>1</v>
      </c>
      <c r="H1040" s="155">
        <v>338081</v>
      </c>
      <c r="I1040" s="155">
        <v>1872875.2812031806</v>
      </c>
      <c r="J1040" s="155">
        <f t="shared" si="98"/>
        <v>9344829.5323857851</v>
      </c>
      <c r="K1040" s="155">
        <v>9344829.5323857851</v>
      </c>
      <c r="L1040" s="155">
        <f t="shared" si="101"/>
        <v>0</v>
      </c>
      <c r="M1040" s="155">
        <v>15296908.582440987</v>
      </c>
      <c r="N1040" s="156">
        <f t="shared" si="99"/>
        <v>0.6108966058091323</v>
      </c>
      <c r="O1040" s="157">
        <f t="shared" si="100"/>
        <v>5952079.0500552021</v>
      </c>
    </row>
    <row r="1041" spans="1:15" s="18" customFormat="1" ht="14.5" x14ac:dyDescent="0.4">
      <c r="A1041" s="154" t="s">
        <v>3474</v>
      </c>
      <c r="B1041" s="154" t="s">
        <v>3475</v>
      </c>
      <c r="C1041" s="154" t="s">
        <v>3476</v>
      </c>
      <c r="D1041" s="155">
        <v>2068021.8913271017</v>
      </c>
      <c r="E1041" s="155">
        <v>2068021.8913271017</v>
      </c>
      <c r="F1041" s="155">
        <f t="shared" si="96"/>
        <v>0</v>
      </c>
      <c r="G1041" s="156">
        <f t="shared" si="97"/>
        <v>1</v>
      </c>
      <c r="H1041" s="155">
        <v>338081</v>
      </c>
      <c r="I1041" s="155">
        <v>616083.6624761296</v>
      </c>
      <c r="J1041" s="155">
        <f t="shared" si="98"/>
        <v>3022186.5538032316</v>
      </c>
      <c r="K1041" s="155">
        <v>3022186.5538032316</v>
      </c>
      <c r="L1041" s="155">
        <f t="shared" si="101"/>
        <v>0</v>
      </c>
      <c r="M1041" s="155">
        <v>7006680.6058943029</v>
      </c>
      <c r="N1041" s="156">
        <f t="shared" si="99"/>
        <v>0.43132928754606653</v>
      </c>
      <c r="O1041" s="157">
        <f t="shared" si="100"/>
        <v>3984494.0520910714</v>
      </c>
    </row>
    <row r="1042" spans="1:15" s="18" customFormat="1" ht="14.5" x14ac:dyDescent="0.4">
      <c r="A1042" s="154" t="s">
        <v>3477</v>
      </c>
      <c r="B1042" s="154" t="s">
        <v>3478</v>
      </c>
      <c r="C1042" s="154" t="s">
        <v>3479</v>
      </c>
      <c r="D1042" s="155">
        <v>3531167.5178127601</v>
      </c>
      <c r="E1042" s="155">
        <v>3531167.5178127601</v>
      </c>
      <c r="F1042" s="155">
        <f t="shared" si="96"/>
        <v>0</v>
      </c>
      <c r="G1042" s="156">
        <f t="shared" si="97"/>
        <v>1</v>
      </c>
      <c r="H1042" s="155">
        <v>338081</v>
      </c>
      <c r="I1042" s="155">
        <v>1110342.5832889203</v>
      </c>
      <c r="J1042" s="155">
        <f t="shared" si="98"/>
        <v>4979591.1011016807</v>
      </c>
      <c r="K1042" s="155">
        <v>4979591.1011016807</v>
      </c>
      <c r="L1042" s="155">
        <f t="shared" si="101"/>
        <v>0</v>
      </c>
      <c r="M1042" s="155">
        <v>11246998.310492104</v>
      </c>
      <c r="N1042" s="156">
        <f t="shared" si="99"/>
        <v>0.44274845284330822</v>
      </c>
      <c r="O1042" s="157">
        <f t="shared" si="100"/>
        <v>6267407.2093904233</v>
      </c>
    </row>
    <row r="1043" spans="1:15" s="18" customFormat="1" ht="14.5" x14ac:dyDescent="0.4">
      <c r="A1043" s="154" t="s">
        <v>3480</v>
      </c>
      <c r="B1043" s="154" t="s">
        <v>3481</v>
      </c>
      <c r="C1043" s="154" t="s">
        <v>3482</v>
      </c>
      <c r="D1043" s="155">
        <v>12242190.821660439</v>
      </c>
      <c r="E1043" s="155">
        <v>12242190.821660439</v>
      </c>
      <c r="F1043" s="155">
        <f t="shared" si="96"/>
        <v>0</v>
      </c>
      <c r="G1043" s="156">
        <f t="shared" si="97"/>
        <v>1</v>
      </c>
      <c r="H1043" s="155">
        <v>338081</v>
      </c>
      <c r="I1043" s="155">
        <v>3429515.909481266</v>
      </c>
      <c r="J1043" s="155">
        <f t="shared" si="98"/>
        <v>16009787.731141705</v>
      </c>
      <c r="K1043" s="155">
        <v>16009787.731141705</v>
      </c>
      <c r="L1043" s="155">
        <f t="shared" si="101"/>
        <v>0</v>
      </c>
      <c r="M1043" s="155">
        <v>21751347.129597202</v>
      </c>
      <c r="N1043" s="156">
        <f t="shared" si="99"/>
        <v>0.73603660664111603</v>
      </c>
      <c r="O1043" s="157">
        <f t="shared" si="100"/>
        <v>5741559.3984554969</v>
      </c>
    </row>
    <row r="1044" spans="1:15" s="18" customFormat="1" ht="14.5" x14ac:dyDescent="0.4">
      <c r="A1044" s="154" t="s">
        <v>3483</v>
      </c>
      <c r="B1044" s="154" t="s">
        <v>3484</v>
      </c>
      <c r="C1044" s="154" t="s">
        <v>3485</v>
      </c>
      <c r="D1044" s="155">
        <v>7128894.0421963092</v>
      </c>
      <c r="E1044" s="155">
        <v>7128894.0421963092</v>
      </c>
      <c r="F1044" s="155">
        <f t="shared" si="96"/>
        <v>0</v>
      </c>
      <c r="G1044" s="156">
        <f t="shared" si="97"/>
        <v>1</v>
      </c>
      <c r="H1044" s="155">
        <v>338081</v>
      </c>
      <c r="I1044" s="155">
        <v>2083182.4970864465</v>
      </c>
      <c r="J1044" s="155">
        <f t="shared" si="98"/>
        <v>9550157.5392827559</v>
      </c>
      <c r="K1044" s="155">
        <v>9550157.5392827559</v>
      </c>
      <c r="L1044" s="155">
        <f t="shared" si="101"/>
        <v>0</v>
      </c>
      <c r="M1044" s="155">
        <v>16025576.944305399</v>
      </c>
      <c r="N1044" s="156">
        <f t="shared" si="99"/>
        <v>0.5959322133906918</v>
      </c>
      <c r="O1044" s="157">
        <f t="shared" si="100"/>
        <v>6475419.4050226435</v>
      </c>
    </row>
    <row r="1045" spans="1:15" s="18" customFormat="1" ht="14.5" x14ac:dyDescent="0.4">
      <c r="A1045" s="154" t="s">
        <v>3486</v>
      </c>
      <c r="B1045" s="154" t="s">
        <v>3487</v>
      </c>
      <c r="C1045" s="154" t="s">
        <v>3488</v>
      </c>
      <c r="D1045" s="155">
        <v>6411032.0370555492</v>
      </c>
      <c r="E1045" s="155">
        <v>6411032.0370555492</v>
      </c>
      <c r="F1045" s="155">
        <f t="shared" si="96"/>
        <v>0</v>
      </c>
      <c r="G1045" s="156">
        <f t="shared" si="97"/>
        <v>1</v>
      </c>
      <c r="H1045" s="155">
        <v>338081</v>
      </c>
      <c r="I1045" s="155">
        <v>1809950.2034206123</v>
      </c>
      <c r="J1045" s="155">
        <f t="shared" si="98"/>
        <v>8559063.2404761612</v>
      </c>
      <c r="K1045" s="155">
        <v>8559063.2404761612</v>
      </c>
      <c r="L1045" s="155">
        <f t="shared" si="101"/>
        <v>0</v>
      </c>
      <c r="M1045" s="155">
        <v>15187691.367067996</v>
      </c>
      <c r="N1045" s="156">
        <f t="shared" si="99"/>
        <v>0.56355261860502892</v>
      </c>
      <c r="O1045" s="157">
        <f t="shared" si="100"/>
        <v>6628628.1265918352</v>
      </c>
    </row>
    <row r="1046" spans="1:15" s="18" customFormat="1" ht="14.5" x14ac:dyDescent="0.4">
      <c r="A1046" s="154" t="s">
        <v>3489</v>
      </c>
      <c r="B1046" s="154" t="s">
        <v>3490</v>
      </c>
      <c r="C1046" s="154" t="s">
        <v>3491</v>
      </c>
      <c r="D1046" s="155">
        <v>5656272.6551671252</v>
      </c>
      <c r="E1046" s="155">
        <v>5656272.6551671252</v>
      </c>
      <c r="F1046" s="155">
        <f t="shared" si="96"/>
        <v>0</v>
      </c>
      <c r="G1046" s="156">
        <f t="shared" si="97"/>
        <v>1</v>
      </c>
      <c r="H1046" s="155">
        <v>338081</v>
      </c>
      <c r="I1046" s="155">
        <v>1684338.9581990312</v>
      </c>
      <c r="J1046" s="155">
        <f t="shared" si="98"/>
        <v>7678692.6133661568</v>
      </c>
      <c r="K1046" s="155">
        <v>7678692.6133661568</v>
      </c>
      <c r="L1046" s="155">
        <f t="shared" si="101"/>
        <v>0</v>
      </c>
      <c r="M1046" s="155">
        <v>16253963.5592003</v>
      </c>
      <c r="N1046" s="156">
        <f t="shared" si="99"/>
        <v>0.47241970153303031</v>
      </c>
      <c r="O1046" s="157">
        <f t="shared" si="100"/>
        <v>8575270.9458341431</v>
      </c>
    </row>
    <row r="1047" spans="1:15" s="18" customFormat="1" ht="14.5" x14ac:dyDescent="0.4">
      <c r="A1047" s="154" t="s">
        <v>3492</v>
      </c>
      <c r="B1047" s="154" t="s">
        <v>3493</v>
      </c>
      <c r="C1047" s="154" t="s">
        <v>3494</v>
      </c>
      <c r="D1047" s="155">
        <v>12141928.217958387</v>
      </c>
      <c r="E1047" s="155">
        <v>12141928.217958387</v>
      </c>
      <c r="F1047" s="155">
        <f t="shared" si="96"/>
        <v>0</v>
      </c>
      <c r="G1047" s="156">
        <f t="shared" si="97"/>
        <v>1</v>
      </c>
      <c r="H1047" s="155">
        <v>338081</v>
      </c>
      <c r="I1047" s="155">
        <v>3443509.4442582149</v>
      </c>
      <c r="J1047" s="155">
        <f t="shared" si="98"/>
        <v>15923518.662216602</v>
      </c>
      <c r="K1047" s="155">
        <v>15923518.662216602</v>
      </c>
      <c r="L1047" s="155">
        <f t="shared" si="101"/>
        <v>0</v>
      </c>
      <c r="M1047" s="155">
        <v>22005758.099762216</v>
      </c>
      <c r="N1047" s="156">
        <f t="shared" si="99"/>
        <v>0.72360691188315229</v>
      </c>
      <c r="O1047" s="157">
        <f t="shared" si="100"/>
        <v>6082239.4375456143</v>
      </c>
    </row>
    <row r="1048" spans="1:15" s="18" customFormat="1" ht="14.5" x14ac:dyDescent="0.4">
      <c r="A1048" s="154" t="s">
        <v>3495</v>
      </c>
      <c r="B1048" s="154" t="s">
        <v>3496</v>
      </c>
      <c r="C1048" s="154" t="s">
        <v>3497</v>
      </c>
      <c r="D1048" s="155">
        <v>3944945.3031313969</v>
      </c>
      <c r="E1048" s="155">
        <v>3944945.3031313969</v>
      </c>
      <c r="F1048" s="155">
        <f t="shared" si="96"/>
        <v>0</v>
      </c>
      <c r="G1048" s="156">
        <f t="shared" si="97"/>
        <v>1</v>
      </c>
      <c r="H1048" s="155">
        <v>338081</v>
      </c>
      <c r="I1048" s="155">
        <v>1190132.6277134381</v>
      </c>
      <c r="J1048" s="155">
        <f t="shared" si="98"/>
        <v>5473158.930844835</v>
      </c>
      <c r="K1048" s="155">
        <v>5473158.930844835</v>
      </c>
      <c r="L1048" s="155">
        <f t="shared" si="101"/>
        <v>0</v>
      </c>
      <c r="M1048" s="155">
        <v>9710516.9077700321</v>
      </c>
      <c r="N1048" s="156">
        <f t="shared" si="99"/>
        <v>0.56363208908738893</v>
      </c>
      <c r="O1048" s="157">
        <f t="shared" si="100"/>
        <v>4237357.9769251971</v>
      </c>
    </row>
    <row r="1049" spans="1:15" s="18" customFormat="1" ht="14.5" x14ac:dyDescent="0.4">
      <c r="A1049" s="154" t="s">
        <v>3498</v>
      </c>
      <c r="B1049" s="154" t="s">
        <v>3499</v>
      </c>
      <c r="C1049" s="154" t="s">
        <v>3500</v>
      </c>
      <c r="D1049" s="155">
        <v>4513559.5098045841</v>
      </c>
      <c r="E1049" s="155">
        <v>4513559.5098045841</v>
      </c>
      <c r="F1049" s="155">
        <f t="shared" si="96"/>
        <v>0</v>
      </c>
      <c r="G1049" s="156">
        <f t="shared" si="97"/>
        <v>1</v>
      </c>
      <c r="H1049" s="155">
        <v>338081</v>
      </c>
      <c r="I1049" s="155">
        <v>1264424.7290746188</v>
      </c>
      <c r="J1049" s="155">
        <f t="shared" si="98"/>
        <v>6116065.2388792029</v>
      </c>
      <c r="K1049" s="155">
        <v>6116065.2388792029</v>
      </c>
      <c r="L1049" s="155">
        <f t="shared" si="101"/>
        <v>0</v>
      </c>
      <c r="M1049" s="155">
        <v>9776693.8974591531</v>
      </c>
      <c r="N1049" s="156">
        <f t="shared" si="99"/>
        <v>0.625576018133154</v>
      </c>
      <c r="O1049" s="157">
        <f t="shared" si="100"/>
        <v>3660628.6585799502</v>
      </c>
    </row>
    <row r="1050" spans="1:15" s="18" customFormat="1" ht="14.5" x14ac:dyDescent="0.4">
      <c r="A1050" s="154" t="s">
        <v>3501</v>
      </c>
      <c r="B1050" s="154" t="s">
        <v>3502</v>
      </c>
      <c r="C1050" s="154" t="s">
        <v>3503</v>
      </c>
      <c r="D1050" s="155">
        <v>1897342.2516719231</v>
      </c>
      <c r="E1050" s="155">
        <v>1897342.2516719231</v>
      </c>
      <c r="F1050" s="155">
        <f t="shared" si="96"/>
        <v>0</v>
      </c>
      <c r="G1050" s="156">
        <f t="shared" si="97"/>
        <v>1</v>
      </c>
      <c r="H1050" s="155">
        <v>338081</v>
      </c>
      <c r="I1050" s="155">
        <v>660593.11025480193</v>
      </c>
      <c r="J1050" s="155">
        <f t="shared" si="98"/>
        <v>2896016.3619267251</v>
      </c>
      <c r="K1050" s="155">
        <v>2896016.3619267251</v>
      </c>
      <c r="L1050" s="155">
        <f t="shared" si="101"/>
        <v>0</v>
      </c>
      <c r="M1050" s="155">
        <v>5332785.8814441245</v>
      </c>
      <c r="N1050" s="156">
        <f t="shared" si="99"/>
        <v>0.54305881134355249</v>
      </c>
      <c r="O1050" s="157">
        <f t="shared" si="100"/>
        <v>2436769.5195173994</v>
      </c>
    </row>
    <row r="1051" spans="1:15" s="18" customFormat="1" ht="14.5" x14ac:dyDescent="0.4">
      <c r="A1051" s="154" t="s">
        <v>3504</v>
      </c>
      <c r="B1051" s="154" t="s">
        <v>3505</v>
      </c>
      <c r="C1051" s="154" t="s">
        <v>3506</v>
      </c>
      <c r="D1051" s="155">
        <v>2549799.0962870773</v>
      </c>
      <c r="E1051" s="155">
        <v>2549799.0962870773</v>
      </c>
      <c r="F1051" s="155">
        <f t="shared" si="96"/>
        <v>0</v>
      </c>
      <c r="G1051" s="156">
        <f t="shared" si="97"/>
        <v>1</v>
      </c>
      <c r="H1051" s="155">
        <v>338081</v>
      </c>
      <c r="I1051" s="155">
        <v>793884.04582804046</v>
      </c>
      <c r="J1051" s="155">
        <f t="shared" si="98"/>
        <v>3681764.142115118</v>
      </c>
      <c r="K1051" s="155">
        <v>3681764.142115118</v>
      </c>
      <c r="L1051" s="155">
        <f t="shared" si="101"/>
        <v>0</v>
      </c>
      <c r="M1051" s="155">
        <v>7674802.8270889465</v>
      </c>
      <c r="N1051" s="156">
        <f t="shared" si="99"/>
        <v>0.47972100717949145</v>
      </c>
      <c r="O1051" s="157">
        <f t="shared" si="100"/>
        <v>3993038.6849738285</v>
      </c>
    </row>
    <row r="1052" spans="1:15" s="18" customFormat="1" ht="14.5" x14ac:dyDescent="0.4">
      <c r="A1052" s="154" t="s">
        <v>3507</v>
      </c>
      <c r="B1052" s="154" t="s">
        <v>3508</v>
      </c>
      <c r="C1052" s="154" t="s">
        <v>3509</v>
      </c>
      <c r="D1052" s="155">
        <v>4996889.1904372638</v>
      </c>
      <c r="E1052" s="155">
        <v>4996889.1904372638</v>
      </c>
      <c r="F1052" s="155">
        <f t="shared" si="96"/>
        <v>0</v>
      </c>
      <c r="G1052" s="156">
        <f t="shared" si="97"/>
        <v>1</v>
      </c>
      <c r="H1052" s="155">
        <v>338081</v>
      </c>
      <c r="I1052" s="155">
        <v>1460535.5617760301</v>
      </c>
      <c r="J1052" s="155">
        <f t="shared" si="98"/>
        <v>6795505.7522132937</v>
      </c>
      <c r="K1052" s="155">
        <v>6795505.7522132937</v>
      </c>
      <c r="L1052" s="155">
        <f t="shared" si="101"/>
        <v>0</v>
      </c>
      <c r="M1052" s="155">
        <v>11068876.075473305</v>
      </c>
      <c r="N1052" s="156">
        <f t="shared" si="99"/>
        <v>0.61392915648147395</v>
      </c>
      <c r="O1052" s="157">
        <f t="shared" si="100"/>
        <v>4273370.3232600112</v>
      </c>
    </row>
    <row r="1053" spans="1:15" s="18" customFormat="1" ht="14.5" x14ac:dyDescent="0.4">
      <c r="A1053" s="154" t="s">
        <v>3510</v>
      </c>
      <c r="B1053" s="154" t="s">
        <v>3511</v>
      </c>
      <c r="C1053" s="154" t="s">
        <v>3512</v>
      </c>
      <c r="D1053" s="155">
        <v>6772667.8767835768</v>
      </c>
      <c r="E1053" s="155">
        <v>6772667.8767835768</v>
      </c>
      <c r="F1053" s="155">
        <f t="shared" si="96"/>
        <v>0</v>
      </c>
      <c r="G1053" s="156">
        <f t="shared" si="97"/>
        <v>1</v>
      </c>
      <c r="H1053" s="155">
        <v>338081</v>
      </c>
      <c r="I1053" s="155">
        <v>1649240.1738272125</v>
      </c>
      <c r="J1053" s="155">
        <f t="shared" si="98"/>
        <v>8759989.05061079</v>
      </c>
      <c r="K1053" s="155">
        <v>8759989.05061079</v>
      </c>
      <c r="L1053" s="155">
        <f t="shared" si="101"/>
        <v>0</v>
      </c>
      <c r="M1053" s="155">
        <v>15985245.405323748</v>
      </c>
      <c r="N1053" s="156">
        <f t="shared" si="99"/>
        <v>0.54800466483256816</v>
      </c>
      <c r="O1053" s="157">
        <f t="shared" si="100"/>
        <v>7225256.3547129575</v>
      </c>
    </row>
    <row r="1054" spans="1:15" s="18" customFormat="1" ht="14.5" x14ac:dyDescent="0.4">
      <c r="A1054" s="154" t="s">
        <v>3513</v>
      </c>
      <c r="B1054" s="154" t="s">
        <v>3514</v>
      </c>
      <c r="C1054" s="154" t="s">
        <v>3515</v>
      </c>
      <c r="D1054" s="155">
        <v>2468902.1658498617</v>
      </c>
      <c r="E1054" s="155">
        <v>2468902.1658498617</v>
      </c>
      <c r="F1054" s="155">
        <f t="shared" si="96"/>
        <v>0</v>
      </c>
      <c r="G1054" s="156">
        <f t="shared" si="97"/>
        <v>1</v>
      </c>
      <c r="H1054" s="155">
        <v>338081</v>
      </c>
      <c r="I1054" s="155">
        <v>788325.99953362043</v>
      </c>
      <c r="J1054" s="155">
        <f t="shared" si="98"/>
        <v>3595309.1653834824</v>
      </c>
      <c r="K1054" s="155">
        <v>3595309.1653834824</v>
      </c>
      <c r="L1054" s="155">
        <f t="shared" si="101"/>
        <v>0</v>
      </c>
      <c r="M1054" s="155">
        <v>7552846.9693837417</v>
      </c>
      <c r="N1054" s="156">
        <f t="shared" si="99"/>
        <v>0.4760203907159043</v>
      </c>
      <c r="O1054" s="157">
        <f t="shared" si="100"/>
        <v>3957537.8040002594</v>
      </c>
    </row>
    <row r="1055" spans="1:15" s="18" customFormat="1" ht="14.5" x14ac:dyDescent="0.4">
      <c r="A1055" s="154" t="s">
        <v>3516</v>
      </c>
      <c r="B1055" s="154" t="s">
        <v>3517</v>
      </c>
      <c r="C1055" s="154" t="s">
        <v>3518</v>
      </c>
      <c r="D1055" s="155">
        <v>9802045.0285763089</v>
      </c>
      <c r="E1055" s="155">
        <v>9802045.0285763089</v>
      </c>
      <c r="F1055" s="155">
        <f t="shared" si="96"/>
        <v>0</v>
      </c>
      <c r="G1055" s="156">
        <f t="shared" si="97"/>
        <v>1</v>
      </c>
      <c r="H1055" s="155">
        <v>338081</v>
      </c>
      <c r="I1055" s="155">
        <v>2698798.8569409042</v>
      </c>
      <c r="J1055" s="155">
        <f t="shared" si="98"/>
        <v>12838924.885517213</v>
      </c>
      <c r="K1055" s="155">
        <v>12838924.885517213</v>
      </c>
      <c r="L1055" s="155">
        <f t="shared" si="101"/>
        <v>0</v>
      </c>
      <c r="M1055" s="155">
        <v>21966466.184572082</v>
      </c>
      <c r="N1055" s="156">
        <f t="shared" si="99"/>
        <v>0.58447839436889026</v>
      </c>
      <c r="O1055" s="157">
        <f t="shared" si="100"/>
        <v>9127541.2990548685</v>
      </c>
    </row>
    <row r="1056" spans="1:15" s="18" customFormat="1" ht="14.5" x14ac:dyDescent="0.4">
      <c r="A1056" s="154" t="s">
        <v>3519</v>
      </c>
      <c r="B1056" s="154" t="s">
        <v>3520</v>
      </c>
      <c r="C1056" s="154" t="s">
        <v>3521</v>
      </c>
      <c r="D1056" s="155">
        <v>4515214.0651005469</v>
      </c>
      <c r="E1056" s="155">
        <v>4515214.0651005469</v>
      </c>
      <c r="F1056" s="155">
        <f t="shared" si="96"/>
        <v>0</v>
      </c>
      <c r="G1056" s="156">
        <f t="shared" si="97"/>
        <v>1</v>
      </c>
      <c r="H1056" s="155">
        <v>338081</v>
      </c>
      <c r="I1056" s="155">
        <v>1369842.7912330178</v>
      </c>
      <c r="J1056" s="155">
        <f t="shared" si="98"/>
        <v>6223137.856333565</v>
      </c>
      <c r="K1056" s="155">
        <v>6223137.856333565</v>
      </c>
      <c r="L1056" s="155">
        <f t="shared" si="101"/>
        <v>0</v>
      </c>
      <c r="M1056" s="155">
        <v>11986716.995055906</v>
      </c>
      <c r="N1056" s="156">
        <f t="shared" si="99"/>
        <v>0.51916949894624087</v>
      </c>
      <c r="O1056" s="157">
        <f t="shared" si="100"/>
        <v>5763579.1387223415</v>
      </c>
    </row>
    <row r="1057" spans="1:15" s="18" customFormat="1" ht="14.5" x14ac:dyDescent="0.4">
      <c r="A1057" s="154" t="s">
        <v>3522</v>
      </c>
      <c r="B1057" s="154" t="s">
        <v>3523</v>
      </c>
      <c r="C1057" s="154" t="s">
        <v>3524</v>
      </c>
      <c r="D1057" s="155">
        <v>4535088.7919026492</v>
      </c>
      <c r="E1057" s="155">
        <v>4535088.7919026492</v>
      </c>
      <c r="F1057" s="155">
        <f t="shared" si="96"/>
        <v>0</v>
      </c>
      <c r="G1057" s="156">
        <f t="shared" si="97"/>
        <v>1</v>
      </c>
      <c r="H1057" s="155">
        <v>338081</v>
      </c>
      <c r="I1057" s="155">
        <v>1300886.3542112492</v>
      </c>
      <c r="J1057" s="155">
        <f t="shared" si="98"/>
        <v>6174056.1461138986</v>
      </c>
      <c r="K1057" s="155">
        <v>6174056.1461138986</v>
      </c>
      <c r="L1057" s="155">
        <f t="shared" si="101"/>
        <v>0</v>
      </c>
      <c r="M1057" s="155">
        <v>11695101.405476108</v>
      </c>
      <c r="N1057" s="156">
        <f t="shared" si="99"/>
        <v>0.52791813700930901</v>
      </c>
      <c r="O1057" s="157">
        <f t="shared" si="100"/>
        <v>5521045.2593622096</v>
      </c>
    </row>
    <row r="1058" spans="1:15" s="18" customFormat="1" ht="14.5" x14ac:dyDescent="0.4">
      <c r="A1058" s="154" t="s">
        <v>3525</v>
      </c>
      <c r="B1058" s="154" t="s">
        <v>3526</v>
      </c>
      <c r="C1058" s="154" t="s">
        <v>3527</v>
      </c>
      <c r="D1058" s="155">
        <v>897543.76408979995</v>
      </c>
      <c r="E1058" s="155">
        <v>897543.76408979995</v>
      </c>
      <c r="F1058" s="155">
        <f t="shared" si="96"/>
        <v>0</v>
      </c>
      <c r="G1058" s="156">
        <f t="shared" si="97"/>
        <v>1</v>
      </c>
      <c r="H1058" s="155">
        <v>338081</v>
      </c>
      <c r="I1058" s="155">
        <v>350074.2746057203</v>
      </c>
      <c r="J1058" s="155">
        <f t="shared" si="98"/>
        <v>1585699.0386955203</v>
      </c>
      <c r="K1058" s="155">
        <v>1585699.0386955203</v>
      </c>
      <c r="L1058" s="155">
        <f t="shared" si="101"/>
        <v>0</v>
      </c>
      <c r="M1058" s="155">
        <v>4678969.4285714291</v>
      </c>
      <c r="N1058" s="156">
        <f t="shared" si="99"/>
        <v>0.338899209089225</v>
      </c>
      <c r="O1058" s="157">
        <f t="shared" si="100"/>
        <v>3093270.3898759088</v>
      </c>
    </row>
    <row r="1059" spans="1:15" s="18" customFormat="1" ht="14.5" x14ac:dyDescent="0.4">
      <c r="A1059" s="154" t="s">
        <v>3528</v>
      </c>
      <c r="B1059" s="154" t="s">
        <v>3529</v>
      </c>
      <c r="C1059" s="154" t="s">
        <v>3530</v>
      </c>
      <c r="D1059" s="155">
        <v>3686821.809476749</v>
      </c>
      <c r="E1059" s="155">
        <v>3686821.809476749</v>
      </c>
      <c r="F1059" s="155">
        <f t="shared" si="96"/>
        <v>0</v>
      </c>
      <c r="G1059" s="156">
        <f t="shared" si="97"/>
        <v>1</v>
      </c>
      <c r="H1059" s="155">
        <v>338081</v>
      </c>
      <c r="I1059" s="155">
        <v>1063722.0095184504</v>
      </c>
      <c r="J1059" s="155">
        <f t="shared" si="98"/>
        <v>5088624.8189951992</v>
      </c>
      <c r="K1059" s="155">
        <v>5088624.8189951992</v>
      </c>
      <c r="L1059" s="155">
        <f t="shared" si="101"/>
        <v>0</v>
      </c>
      <c r="M1059" s="155">
        <v>10209124.001483973</v>
      </c>
      <c r="N1059" s="156">
        <f t="shared" si="99"/>
        <v>0.49843892759609237</v>
      </c>
      <c r="O1059" s="157">
        <f t="shared" si="100"/>
        <v>5120499.1824887739</v>
      </c>
    </row>
    <row r="1060" spans="1:15" s="18" customFormat="1" ht="14.5" x14ac:dyDescent="0.4">
      <c r="A1060" s="154" t="s">
        <v>3531</v>
      </c>
      <c r="B1060" s="154" t="s">
        <v>3532</v>
      </c>
      <c r="C1060" s="154" t="s">
        <v>3533</v>
      </c>
      <c r="D1060" s="155">
        <v>3453228.6829612623</v>
      </c>
      <c r="E1060" s="155">
        <v>3453228.5845043925</v>
      </c>
      <c r="F1060" s="155">
        <f t="shared" si="96"/>
        <v>0</v>
      </c>
      <c r="G1060" s="156">
        <f t="shared" si="97"/>
        <v>1.0000000285115414</v>
      </c>
      <c r="H1060" s="155">
        <v>338081</v>
      </c>
      <c r="I1060" s="155">
        <v>815262.7651243388</v>
      </c>
      <c r="J1060" s="155">
        <f t="shared" si="98"/>
        <v>4606572.4480856014</v>
      </c>
      <c r="K1060" s="155">
        <v>4606572.3220471125</v>
      </c>
      <c r="L1060" s="155">
        <f t="shared" si="101"/>
        <v>0</v>
      </c>
      <c r="M1060" s="155">
        <v>6271870.7067667581</v>
      </c>
      <c r="N1060" s="156">
        <f t="shared" si="99"/>
        <v>0.73448141128221012</v>
      </c>
      <c r="O1060" s="157">
        <f t="shared" si="100"/>
        <v>1665298.2586811567</v>
      </c>
    </row>
    <row r="1061" spans="1:15" s="18" customFormat="1" ht="14.5" x14ac:dyDescent="0.4">
      <c r="A1061" s="154" t="s">
        <v>3540</v>
      </c>
      <c r="B1061" s="154" t="s">
        <v>3541</v>
      </c>
      <c r="C1061" s="154" t="s">
        <v>3542</v>
      </c>
      <c r="D1061" s="155">
        <v>33729673.312039614</v>
      </c>
      <c r="E1061" s="155">
        <v>33729673.312039614</v>
      </c>
      <c r="F1061" s="155">
        <f t="shared" si="96"/>
        <v>0</v>
      </c>
      <c r="G1061" s="156">
        <f t="shared" si="97"/>
        <v>1</v>
      </c>
      <c r="H1061" s="155">
        <v>338081</v>
      </c>
      <c r="I1061" s="155">
        <v>8557744.4648751132</v>
      </c>
      <c r="J1061" s="155">
        <f t="shared" si="98"/>
        <v>42625498.776914731</v>
      </c>
      <c r="K1061" s="155">
        <v>42625498.776914731</v>
      </c>
      <c r="L1061" s="155">
        <f t="shared" si="101"/>
        <v>0</v>
      </c>
      <c r="M1061" s="155">
        <v>51280830.7345405</v>
      </c>
      <c r="N1061" s="156">
        <f t="shared" si="99"/>
        <v>0.83121700967695278</v>
      </c>
      <c r="O1061" s="157">
        <f t="shared" si="100"/>
        <v>8655331.9576257691</v>
      </c>
    </row>
    <row r="1062" spans="1:15" s="18" customFormat="1" ht="14.5" x14ac:dyDescent="0.4">
      <c r="A1062" s="154" t="s">
        <v>3543</v>
      </c>
      <c r="B1062" s="154" t="s">
        <v>3544</v>
      </c>
      <c r="C1062" s="154" t="s">
        <v>3545</v>
      </c>
      <c r="D1062" s="155">
        <v>25996019.576084901</v>
      </c>
      <c r="E1062" s="155">
        <v>25996019.576084901</v>
      </c>
      <c r="F1062" s="155">
        <f t="shared" si="96"/>
        <v>0</v>
      </c>
      <c r="G1062" s="156">
        <f t="shared" si="97"/>
        <v>1</v>
      </c>
      <c r="H1062" s="155">
        <v>338081</v>
      </c>
      <c r="I1062" s="155">
        <v>7282501.154205516</v>
      </c>
      <c r="J1062" s="155">
        <f t="shared" si="98"/>
        <v>33616601.730290413</v>
      </c>
      <c r="K1062" s="155">
        <v>33616601.730290413</v>
      </c>
      <c r="L1062" s="155">
        <f t="shared" si="101"/>
        <v>0</v>
      </c>
      <c r="M1062" s="155">
        <v>43530894.419770405</v>
      </c>
      <c r="N1062" s="156">
        <f t="shared" si="99"/>
        <v>0.77224697949286281</v>
      </c>
      <c r="O1062" s="157">
        <f t="shared" si="100"/>
        <v>9914292.6894799918</v>
      </c>
    </row>
    <row r="1063" spans="1:15" s="18" customFormat="1" ht="14.5" x14ac:dyDescent="0.4">
      <c r="A1063" s="154" t="s">
        <v>3546</v>
      </c>
      <c r="B1063" s="154" t="s">
        <v>3547</v>
      </c>
      <c r="C1063" s="154" t="s">
        <v>3548</v>
      </c>
      <c r="D1063" s="155">
        <v>7345543.6997164404</v>
      </c>
      <c r="E1063" s="155">
        <v>7345543.6997164404</v>
      </c>
      <c r="F1063" s="155">
        <f t="shared" si="96"/>
        <v>0</v>
      </c>
      <c r="G1063" s="156">
        <f t="shared" si="97"/>
        <v>1</v>
      </c>
      <c r="H1063" s="155">
        <v>338081</v>
      </c>
      <c r="I1063" s="155">
        <v>2134660.9145092173</v>
      </c>
      <c r="J1063" s="155">
        <f t="shared" si="98"/>
        <v>9818285.6142256577</v>
      </c>
      <c r="K1063" s="155">
        <v>9818285.6142256577</v>
      </c>
      <c r="L1063" s="155">
        <f t="shared" si="101"/>
        <v>0</v>
      </c>
      <c r="M1063" s="155">
        <v>12949511.667026334</v>
      </c>
      <c r="N1063" s="156">
        <f t="shared" si="99"/>
        <v>0.75819736424703987</v>
      </c>
      <c r="O1063" s="157">
        <f t="shared" si="100"/>
        <v>3131226.0528006759</v>
      </c>
    </row>
    <row r="1064" spans="1:15" s="18" customFormat="1" ht="14.5" x14ac:dyDescent="0.4">
      <c r="A1064" s="154" t="s">
        <v>3549</v>
      </c>
      <c r="B1064" s="154" t="s">
        <v>3550</v>
      </c>
      <c r="C1064" s="154" t="s">
        <v>3551</v>
      </c>
      <c r="D1064" s="155">
        <v>5461774.1823007558</v>
      </c>
      <c r="E1064" s="155">
        <v>5461774.1823007558</v>
      </c>
      <c r="F1064" s="155">
        <f t="shared" si="96"/>
        <v>0</v>
      </c>
      <c r="G1064" s="156">
        <f t="shared" si="97"/>
        <v>1</v>
      </c>
      <c r="H1064" s="155">
        <v>338081</v>
      </c>
      <c r="I1064" s="155">
        <v>1529751.9452722338</v>
      </c>
      <c r="J1064" s="155">
        <f t="shared" si="98"/>
        <v>7329607.1275729891</v>
      </c>
      <c r="K1064" s="155">
        <v>7329607.1275729891</v>
      </c>
      <c r="L1064" s="155">
        <f t="shared" si="101"/>
        <v>0</v>
      </c>
      <c r="M1064" s="155">
        <v>8733328.5219515059</v>
      </c>
      <c r="N1064" s="156">
        <f t="shared" si="99"/>
        <v>0.83926845407793638</v>
      </c>
      <c r="O1064" s="157">
        <f t="shared" si="100"/>
        <v>1403721.3943785168</v>
      </c>
    </row>
    <row r="1065" spans="1:15" s="18" customFormat="1" ht="14.5" x14ac:dyDescent="0.4">
      <c r="A1065" s="154" t="s">
        <v>3552</v>
      </c>
      <c r="B1065" s="154" t="s">
        <v>3553</v>
      </c>
      <c r="C1065" s="154" t="s">
        <v>3554</v>
      </c>
      <c r="D1065" s="155">
        <v>4158762.4162479127</v>
      </c>
      <c r="E1065" s="155">
        <v>4158762.4162479127</v>
      </c>
      <c r="F1065" s="155">
        <f t="shared" si="96"/>
        <v>0</v>
      </c>
      <c r="G1065" s="156">
        <f t="shared" si="97"/>
        <v>1</v>
      </c>
      <c r="H1065" s="155">
        <v>338081</v>
      </c>
      <c r="I1065" s="155">
        <v>1215526.242846095</v>
      </c>
      <c r="J1065" s="155">
        <f t="shared" si="98"/>
        <v>5712369.6590940077</v>
      </c>
      <c r="K1065" s="155">
        <v>5712369.6590940077</v>
      </c>
      <c r="L1065" s="155">
        <f t="shared" si="101"/>
        <v>0</v>
      </c>
      <c r="M1065" s="155">
        <v>7811866.9979543779</v>
      </c>
      <c r="N1065" s="156">
        <f t="shared" si="99"/>
        <v>0.73124256475306781</v>
      </c>
      <c r="O1065" s="157">
        <f t="shared" si="100"/>
        <v>2099497.3388603702</v>
      </c>
    </row>
    <row r="1066" spans="1:15" s="18" customFormat="1" ht="14.5" x14ac:dyDescent="0.4">
      <c r="A1066" s="154" t="s">
        <v>3555</v>
      </c>
      <c r="B1066" s="154" t="s">
        <v>3556</v>
      </c>
      <c r="C1066" s="154" t="s">
        <v>3557</v>
      </c>
      <c r="D1066" s="155">
        <v>1905946.8197083096</v>
      </c>
      <c r="E1066" s="155">
        <v>1905946.8197083096</v>
      </c>
      <c r="F1066" s="155">
        <f t="shared" si="96"/>
        <v>0</v>
      </c>
      <c r="G1066" s="156">
        <f t="shared" si="97"/>
        <v>1</v>
      </c>
      <c r="H1066" s="155">
        <v>338081</v>
      </c>
      <c r="I1066" s="155">
        <v>609325.0541408225</v>
      </c>
      <c r="J1066" s="155">
        <f t="shared" si="98"/>
        <v>2853352.8738491321</v>
      </c>
      <c r="K1066" s="155">
        <v>2853352.8738491321</v>
      </c>
      <c r="L1066" s="155">
        <f t="shared" si="101"/>
        <v>0</v>
      </c>
      <c r="M1066" s="155">
        <v>3983105.9355575303</v>
      </c>
      <c r="N1066" s="156">
        <f t="shared" si="99"/>
        <v>0.71636379248088911</v>
      </c>
      <c r="O1066" s="157">
        <f t="shared" si="100"/>
        <v>1129753.0617083982</v>
      </c>
    </row>
    <row r="1067" spans="1:15" s="18" customFormat="1" ht="14.5" x14ac:dyDescent="0.4">
      <c r="A1067" s="154" t="s">
        <v>3534</v>
      </c>
      <c r="B1067" s="154" t="s">
        <v>3535</v>
      </c>
      <c r="C1067" s="154" t="s">
        <v>3536</v>
      </c>
      <c r="D1067" s="155">
        <v>2732664.2824708368</v>
      </c>
      <c r="E1067" s="155">
        <v>2732664.2824708368</v>
      </c>
      <c r="F1067" s="155">
        <f t="shared" si="96"/>
        <v>0</v>
      </c>
      <c r="G1067" s="156">
        <f t="shared" si="97"/>
        <v>1</v>
      </c>
      <c r="H1067" s="155">
        <v>338081</v>
      </c>
      <c r="I1067" s="155">
        <v>791966.75275648595</v>
      </c>
      <c r="J1067" s="155">
        <f t="shared" si="98"/>
        <v>3862712.035227323</v>
      </c>
      <c r="K1067" s="155">
        <v>3862712.035227323</v>
      </c>
      <c r="L1067" s="155">
        <f t="shared" si="101"/>
        <v>0</v>
      </c>
      <c r="M1067" s="155">
        <v>5509823.3959827553</v>
      </c>
      <c r="N1067" s="156">
        <f t="shared" si="99"/>
        <v>0.70105913703942835</v>
      </c>
      <c r="O1067" s="157">
        <f t="shared" si="100"/>
        <v>1647111.3607554324</v>
      </c>
    </row>
    <row r="1068" spans="1:15" s="18" customFormat="1" ht="14.5" x14ac:dyDescent="0.4">
      <c r="A1068" s="154" t="s">
        <v>3537</v>
      </c>
      <c r="B1068" s="154" t="s">
        <v>3538</v>
      </c>
      <c r="C1068" s="154" t="s">
        <v>3539</v>
      </c>
      <c r="D1068" s="155">
        <v>2803326.2669179123</v>
      </c>
      <c r="E1068" s="155">
        <v>2803326.2669179123</v>
      </c>
      <c r="F1068" s="155">
        <f t="shared" si="96"/>
        <v>0</v>
      </c>
      <c r="G1068" s="156">
        <f t="shared" si="97"/>
        <v>1</v>
      </c>
      <c r="H1068" s="155">
        <v>338081</v>
      </c>
      <c r="I1068" s="155">
        <v>947025.57604728662</v>
      </c>
      <c r="J1068" s="155">
        <f t="shared" si="98"/>
        <v>4088432.8429651987</v>
      </c>
      <c r="K1068" s="155">
        <v>4088432.8429651987</v>
      </c>
      <c r="L1068" s="155">
        <f t="shared" si="101"/>
        <v>0</v>
      </c>
      <c r="M1068" s="155">
        <v>5376435.4927275954</v>
      </c>
      <c r="N1068" s="156">
        <f t="shared" si="99"/>
        <v>0.76043558013397428</v>
      </c>
      <c r="O1068" s="157">
        <f t="shared" si="100"/>
        <v>1288002.6497623967</v>
      </c>
    </row>
    <row r="1069" spans="1:15" s="18" customFormat="1" ht="14.5" x14ac:dyDescent="0.4">
      <c r="A1069" s="154" t="s">
        <v>162</v>
      </c>
      <c r="B1069" s="154" t="s">
        <v>163</v>
      </c>
      <c r="C1069" s="154" t="s">
        <v>164</v>
      </c>
      <c r="D1069" s="155" t="e">
        <v>#N/A</v>
      </c>
      <c r="E1069" s="155" t="e">
        <v>#N/A</v>
      </c>
      <c r="F1069" s="155" t="e">
        <f t="shared" si="96"/>
        <v>#N/A</v>
      </c>
      <c r="G1069" s="156" t="str">
        <f t="shared" si="97"/>
        <v/>
      </c>
      <c r="H1069" s="155" t="e">
        <v>#N/A</v>
      </c>
      <c r="I1069" s="155" t="e">
        <v>#N/A</v>
      </c>
      <c r="J1069" s="155" t="str">
        <f t="shared" si="98"/>
        <v>#N/A</v>
      </c>
      <c r="K1069" s="155" t="s">
        <v>5071</v>
      </c>
      <c r="L1069" s="155" t="str">
        <f t="shared" si="101"/>
        <v>#N/A</v>
      </c>
      <c r="M1069" s="155" t="e">
        <v>#N/A</v>
      </c>
      <c r="N1069" s="156" t="str">
        <f t="shared" si="99"/>
        <v>#N/A</v>
      </c>
      <c r="O1069" s="157" t="str">
        <f t="shared" si="100"/>
        <v>#N/A</v>
      </c>
    </row>
    <row r="1070" spans="1:15" s="18" customFormat="1" ht="14.5" x14ac:dyDescent="0.4">
      <c r="A1070" s="154" t="s">
        <v>3558</v>
      </c>
      <c r="B1070" s="154" t="s">
        <v>3559</v>
      </c>
      <c r="C1070" s="154" t="s">
        <v>3560</v>
      </c>
      <c r="D1070" s="155">
        <v>1144325.9389461996</v>
      </c>
      <c r="E1070" s="155">
        <v>1144325.9389461996</v>
      </c>
      <c r="F1070" s="155">
        <f t="shared" si="96"/>
        <v>0</v>
      </c>
      <c r="G1070" s="156">
        <f t="shared" si="97"/>
        <v>1</v>
      </c>
      <c r="H1070" s="155">
        <v>338081</v>
      </c>
      <c r="I1070" s="155">
        <v>415821.19908764551</v>
      </c>
      <c r="J1070" s="155">
        <f t="shared" si="98"/>
        <v>1898228.138033845</v>
      </c>
      <c r="K1070" s="155">
        <v>1898228.138033845</v>
      </c>
      <c r="L1070" s="155">
        <f t="shared" si="101"/>
        <v>0</v>
      </c>
      <c r="M1070" s="155">
        <v>5226193.8994220085</v>
      </c>
      <c r="N1070" s="156">
        <f t="shared" si="99"/>
        <v>0.36321425774956029</v>
      </c>
      <c r="O1070" s="157">
        <f t="shared" si="100"/>
        <v>3327965.7613881635</v>
      </c>
    </row>
    <row r="1071" spans="1:15" s="18" customFormat="1" ht="14.5" x14ac:dyDescent="0.4">
      <c r="A1071" s="154" t="s">
        <v>3561</v>
      </c>
      <c r="B1071" s="154" t="s">
        <v>3562</v>
      </c>
      <c r="C1071" s="154" t="s">
        <v>3563</v>
      </c>
      <c r="D1071" s="155">
        <v>1232603.6261366697</v>
      </c>
      <c r="E1071" s="155">
        <v>1232603.6261366697</v>
      </c>
      <c r="F1071" s="155">
        <f t="shared" si="96"/>
        <v>0</v>
      </c>
      <c r="G1071" s="156">
        <f t="shared" si="97"/>
        <v>1</v>
      </c>
      <c r="H1071" s="155">
        <v>338081</v>
      </c>
      <c r="I1071" s="155">
        <v>441380.09810578125</v>
      </c>
      <c r="J1071" s="155">
        <f t="shared" si="98"/>
        <v>2012064.7242424509</v>
      </c>
      <c r="K1071" s="155">
        <v>2012064.7242424509</v>
      </c>
      <c r="L1071" s="155">
        <f t="shared" si="101"/>
        <v>0</v>
      </c>
      <c r="M1071" s="155">
        <v>4854077.384726936</v>
      </c>
      <c r="N1071" s="156">
        <f t="shared" si="99"/>
        <v>0.41451022815855637</v>
      </c>
      <c r="O1071" s="157">
        <f t="shared" si="100"/>
        <v>2842012.6604844853</v>
      </c>
    </row>
    <row r="1072" spans="1:15" s="18" customFormat="1" ht="14.5" x14ac:dyDescent="0.4">
      <c r="A1072" s="154" t="s">
        <v>3564</v>
      </c>
      <c r="B1072" s="154" t="s">
        <v>3565</v>
      </c>
      <c r="C1072" s="154" t="s">
        <v>3566</v>
      </c>
      <c r="D1072" s="155">
        <v>1325202.2502031943</v>
      </c>
      <c r="E1072" s="155">
        <v>1325202.2502031943</v>
      </c>
      <c r="F1072" s="155">
        <f t="shared" si="96"/>
        <v>0</v>
      </c>
      <c r="G1072" s="156">
        <f t="shared" si="97"/>
        <v>1</v>
      </c>
      <c r="H1072" s="155">
        <v>338081</v>
      </c>
      <c r="I1072" s="155">
        <v>430399.23778687848</v>
      </c>
      <c r="J1072" s="155">
        <f t="shared" si="98"/>
        <v>2093682.4879900729</v>
      </c>
      <c r="K1072" s="155">
        <v>2093682.4879900729</v>
      </c>
      <c r="L1072" s="155">
        <f t="shared" si="101"/>
        <v>0</v>
      </c>
      <c r="M1072" s="155">
        <v>4969004.2818550207</v>
      </c>
      <c r="N1072" s="156">
        <f t="shared" si="99"/>
        <v>0.42134849745157854</v>
      </c>
      <c r="O1072" s="157">
        <f t="shared" si="100"/>
        <v>2875321.7938649477</v>
      </c>
    </row>
    <row r="1073" spans="1:15" s="18" customFormat="1" ht="14.5" x14ac:dyDescent="0.4">
      <c r="A1073" s="154" t="s">
        <v>3567</v>
      </c>
      <c r="B1073" s="154" t="s">
        <v>3568</v>
      </c>
      <c r="C1073" s="154" t="s">
        <v>3569</v>
      </c>
      <c r="D1073" s="155">
        <v>2677416.3662750688</v>
      </c>
      <c r="E1073" s="155">
        <v>2677416.3662750688</v>
      </c>
      <c r="F1073" s="155">
        <f t="shared" si="96"/>
        <v>0</v>
      </c>
      <c r="G1073" s="156">
        <f t="shared" si="97"/>
        <v>1</v>
      </c>
      <c r="H1073" s="155">
        <v>338081</v>
      </c>
      <c r="I1073" s="155">
        <v>819198.02417951205</v>
      </c>
      <c r="J1073" s="155">
        <f t="shared" si="98"/>
        <v>3834695.390454581</v>
      </c>
      <c r="K1073" s="155">
        <v>3834695.390454581</v>
      </c>
      <c r="L1073" s="155">
        <f t="shared" si="101"/>
        <v>0</v>
      </c>
      <c r="M1073" s="155">
        <v>7581254.5600482523</v>
      </c>
      <c r="N1073" s="156">
        <f t="shared" si="99"/>
        <v>0.50581277281766601</v>
      </c>
      <c r="O1073" s="157">
        <f t="shared" si="100"/>
        <v>3746559.1695936713</v>
      </c>
    </row>
    <row r="1074" spans="1:15" s="18" customFormat="1" ht="14.5" x14ac:dyDescent="0.4">
      <c r="A1074" s="154" t="s">
        <v>3570</v>
      </c>
      <c r="B1074" s="154" t="s">
        <v>3571</v>
      </c>
      <c r="C1074" s="154" t="s">
        <v>3572</v>
      </c>
      <c r="D1074" s="155">
        <v>3167521.9958470995</v>
      </c>
      <c r="E1074" s="155">
        <v>3167521.9958470995</v>
      </c>
      <c r="F1074" s="155">
        <f t="shared" si="96"/>
        <v>0</v>
      </c>
      <c r="G1074" s="156">
        <f t="shared" si="97"/>
        <v>1</v>
      </c>
      <c r="H1074" s="155">
        <v>338081</v>
      </c>
      <c r="I1074" s="155">
        <v>968619.16439470742</v>
      </c>
      <c r="J1074" s="155">
        <f t="shared" si="98"/>
        <v>4474222.1602418069</v>
      </c>
      <c r="K1074" s="155">
        <v>4474222.1602418069</v>
      </c>
      <c r="L1074" s="155">
        <f t="shared" si="101"/>
        <v>0</v>
      </c>
      <c r="M1074" s="155">
        <v>10262080.559525305</v>
      </c>
      <c r="N1074" s="156">
        <f t="shared" si="99"/>
        <v>0.43599561846050949</v>
      </c>
      <c r="O1074" s="157">
        <f t="shared" si="100"/>
        <v>5787858.3992834985</v>
      </c>
    </row>
    <row r="1075" spans="1:15" s="18" customFormat="1" ht="14.5" x14ac:dyDescent="0.4">
      <c r="A1075" s="154" t="s">
        <v>3573</v>
      </c>
      <c r="B1075" s="154" t="s">
        <v>3574</v>
      </c>
      <c r="C1075" s="154" t="s">
        <v>3575</v>
      </c>
      <c r="D1075" s="155">
        <v>1463900.2247746864</v>
      </c>
      <c r="E1075" s="155">
        <v>1463900.2247746864</v>
      </c>
      <c r="F1075" s="155">
        <f t="shared" si="96"/>
        <v>0</v>
      </c>
      <c r="G1075" s="156">
        <f t="shared" si="97"/>
        <v>1</v>
      </c>
      <c r="H1075" s="155">
        <v>338081</v>
      </c>
      <c r="I1075" s="155">
        <v>475099.51332424005</v>
      </c>
      <c r="J1075" s="155">
        <f t="shared" si="98"/>
        <v>2277080.7380989264</v>
      </c>
      <c r="K1075" s="155">
        <v>2277080.7380989264</v>
      </c>
      <c r="L1075" s="155">
        <f t="shared" si="101"/>
        <v>0</v>
      </c>
      <c r="M1075" s="155">
        <v>7672232.0985729378</v>
      </c>
      <c r="N1075" s="156">
        <f t="shared" si="99"/>
        <v>0.29679507982070452</v>
      </c>
      <c r="O1075" s="157">
        <f t="shared" si="100"/>
        <v>5395151.3604740109</v>
      </c>
    </row>
    <row r="1076" spans="1:15" s="18" customFormat="1" ht="14.5" x14ac:dyDescent="0.4">
      <c r="A1076" s="154" t="s">
        <v>3576</v>
      </c>
      <c r="B1076" s="154" t="s">
        <v>3577</v>
      </c>
      <c r="C1076" s="154" t="s">
        <v>3578</v>
      </c>
      <c r="D1076" s="155">
        <v>2297710.1249653921</v>
      </c>
      <c r="E1076" s="155">
        <v>2297710.1249653921</v>
      </c>
      <c r="F1076" s="155">
        <f t="shared" si="96"/>
        <v>0</v>
      </c>
      <c r="G1076" s="156">
        <f t="shared" si="97"/>
        <v>1</v>
      </c>
      <c r="H1076" s="155">
        <v>338081</v>
      </c>
      <c r="I1076" s="155">
        <v>679971.8945368065</v>
      </c>
      <c r="J1076" s="155">
        <f t="shared" si="98"/>
        <v>3315763.0195021983</v>
      </c>
      <c r="K1076" s="155">
        <v>3315763.0195021983</v>
      </c>
      <c r="L1076" s="155">
        <f t="shared" si="101"/>
        <v>0</v>
      </c>
      <c r="M1076" s="155">
        <v>7076208.3569960147</v>
      </c>
      <c r="N1076" s="156">
        <f t="shared" si="99"/>
        <v>0.46857905423658314</v>
      </c>
      <c r="O1076" s="157">
        <f t="shared" si="100"/>
        <v>3760445.3374938164</v>
      </c>
    </row>
    <row r="1077" spans="1:15" s="18" customFormat="1" ht="14.5" x14ac:dyDescent="0.4">
      <c r="A1077" s="154" t="s">
        <v>3579</v>
      </c>
      <c r="B1077" s="154" t="s">
        <v>3580</v>
      </c>
      <c r="C1077" s="154" t="s">
        <v>3581</v>
      </c>
      <c r="D1077" s="155">
        <v>3647465.6438761698</v>
      </c>
      <c r="E1077" s="155">
        <v>3647465.6438761698</v>
      </c>
      <c r="F1077" s="155">
        <f t="shared" si="96"/>
        <v>0</v>
      </c>
      <c r="G1077" s="156">
        <f t="shared" si="97"/>
        <v>1</v>
      </c>
      <c r="H1077" s="155">
        <v>338081</v>
      </c>
      <c r="I1077" s="155">
        <v>1077924.4030234131</v>
      </c>
      <c r="J1077" s="155">
        <f t="shared" si="98"/>
        <v>5063471.0468995832</v>
      </c>
      <c r="K1077" s="155">
        <v>5063471.0468995832</v>
      </c>
      <c r="L1077" s="155">
        <f t="shared" si="101"/>
        <v>0</v>
      </c>
      <c r="M1077" s="155">
        <v>10715897.008584201</v>
      </c>
      <c r="N1077" s="156">
        <f t="shared" si="99"/>
        <v>0.47251957002231171</v>
      </c>
      <c r="O1077" s="157">
        <f t="shared" si="100"/>
        <v>5652425.9616846181</v>
      </c>
    </row>
    <row r="1078" spans="1:15" s="18" customFormat="1" ht="14.5" x14ac:dyDescent="0.4">
      <c r="A1078" s="154" t="s">
        <v>3582</v>
      </c>
      <c r="B1078" s="154" t="s">
        <v>3583</v>
      </c>
      <c r="C1078" s="154" t="s">
        <v>3584</v>
      </c>
      <c r="D1078" s="155">
        <v>1963284.5348316992</v>
      </c>
      <c r="E1078" s="155">
        <v>1963284.5348316992</v>
      </c>
      <c r="F1078" s="155">
        <f t="shared" si="96"/>
        <v>0</v>
      </c>
      <c r="G1078" s="156">
        <f t="shared" si="97"/>
        <v>1</v>
      </c>
      <c r="H1078" s="155">
        <v>338081</v>
      </c>
      <c r="I1078" s="155">
        <v>607301.07783409534</v>
      </c>
      <c r="J1078" s="155">
        <f t="shared" si="98"/>
        <v>2908666.6126657943</v>
      </c>
      <c r="K1078" s="155">
        <v>2908666.6126657943</v>
      </c>
      <c r="L1078" s="155">
        <f t="shared" si="101"/>
        <v>0</v>
      </c>
      <c r="M1078" s="155">
        <v>6799339.7955701808</v>
      </c>
      <c r="N1078" s="156">
        <f t="shared" si="99"/>
        <v>0.42778662342494073</v>
      </c>
      <c r="O1078" s="157">
        <f t="shared" si="100"/>
        <v>3890673.1829043864</v>
      </c>
    </row>
    <row r="1079" spans="1:15" s="18" customFormat="1" ht="14.5" x14ac:dyDescent="0.4">
      <c r="A1079" s="154" t="s">
        <v>3585</v>
      </c>
      <c r="B1079" s="154" t="s">
        <v>3586</v>
      </c>
      <c r="C1079" s="154" t="s">
        <v>3587</v>
      </c>
      <c r="D1079" s="155">
        <v>2321278.1789248278</v>
      </c>
      <c r="E1079" s="155">
        <v>2321278.1789248278</v>
      </c>
      <c r="F1079" s="155">
        <f t="shared" si="96"/>
        <v>0</v>
      </c>
      <c r="G1079" s="156">
        <f t="shared" si="97"/>
        <v>1</v>
      </c>
      <c r="H1079" s="155">
        <v>338081</v>
      </c>
      <c r="I1079" s="155">
        <v>612085.295028319</v>
      </c>
      <c r="J1079" s="155">
        <f t="shared" si="98"/>
        <v>3271444.473953147</v>
      </c>
      <c r="K1079" s="155">
        <v>3271444.473953147</v>
      </c>
      <c r="L1079" s="155">
        <f t="shared" si="101"/>
        <v>0</v>
      </c>
      <c r="M1079" s="155">
        <v>7049124.0903095454</v>
      </c>
      <c r="N1079" s="156">
        <f t="shared" si="99"/>
        <v>0.46409233715298226</v>
      </c>
      <c r="O1079" s="157">
        <f t="shared" si="100"/>
        <v>3777679.6163563984</v>
      </c>
    </row>
    <row r="1080" spans="1:15" s="18" customFormat="1" ht="14.5" x14ac:dyDescent="0.4">
      <c r="A1080" s="154" t="s">
        <v>3588</v>
      </c>
      <c r="B1080" s="154" t="s">
        <v>3589</v>
      </c>
      <c r="C1080" s="154" t="s">
        <v>3590</v>
      </c>
      <c r="D1080" s="155">
        <v>4489695.9387649586</v>
      </c>
      <c r="E1080" s="155">
        <v>4489695.9387649586</v>
      </c>
      <c r="F1080" s="155">
        <f t="shared" si="96"/>
        <v>0</v>
      </c>
      <c r="G1080" s="156">
        <f t="shared" si="97"/>
        <v>1</v>
      </c>
      <c r="H1080" s="155">
        <v>338081</v>
      </c>
      <c r="I1080" s="155">
        <v>1180374.8681470787</v>
      </c>
      <c r="J1080" s="155">
        <f t="shared" si="98"/>
        <v>6008151.8069120375</v>
      </c>
      <c r="K1080" s="155">
        <v>6008151.8069120375</v>
      </c>
      <c r="L1080" s="155">
        <f t="shared" si="101"/>
        <v>0</v>
      </c>
      <c r="M1080" s="155">
        <v>10750115.399338892</v>
      </c>
      <c r="N1080" s="156">
        <f t="shared" si="99"/>
        <v>0.55889184289887028</v>
      </c>
      <c r="O1080" s="157">
        <f t="shared" si="100"/>
        <v>4741963.5924268542</v>
      </c>
    </row>
    <row r="1081" spans="1:15" s="18" customFormat="1" ht="14.5" x14ac:dyDescent="0.4">
      <c r="A1081" s="154" t="s">
        <v>3591</v>
      </c>
      <c r="B1081" s="154" t="s">
        <v>3592</v>
      </c>
      <c r="C1081" s="154" t="s">
        <v>3593</v>
      </c>
      <c r="D1081" s="155">
        <v>1395501.6556045373</v>
      </c>
      <c r="E1081" s="155">
        <v>1395501.6556045373</v>
      </c>
      <c r="F1081" s="155">
        <f t="shared" si="96"/>
        <v>0</v>
      </c>
      <c r="G1081" s="156">
        <f t="shared" si="97"/>
        <v>1</v>
      </c>
      <c r="H1081" s="155">
        <v>338081</v>
      </c>
      <c r="I1081" s="155">
        <v>496989.11008474574</v>
      </c>
      <c r="J1081" s="155">
        <f t="shared" si="98"/>
        <v>2230571.7656892831</v>
      </c>
      <c r="K1081" s="155">
        <v>2230571.7656892831</v>
      </c>
      <c r="L1081" s="155">
        <f t="shared" si="101"/>
        <v>0</v>
      </c>
      <c r="M1081" s="155">
        <v>7070696.3638501167</v>
      </c>
      <c r="N1081" s="156">
        <f t="shared" si="99"/>
        <v>0.31546705598806085</v>
      </c>
      <c r="O1081" s="157">
        <f t="shared" si="100"/>
        <v>4840124.5981608331</v>
      </c>
    </row>
    <row r="1082" spans="1:15" s="18" customFormat="1" ht="14.5" x14ac:dyDescent="0.4">
      <c r="A1082" s="154" t="s">
        <v>3594</v>
      </c>
      <c r="B1082" s="154" t="s">
        <v>3595</v>
      </c>
      <c r="C1082" s="154" t="s">
        <v>3596</v>
      </c>
      <c r="D1082" s="155">
        <v>3199409.9427321795</v>
      </c>
      <c r="E1082" s="155">
        <v>3199409.9427321795</v>
      </c>
      <c r="F1082" s="155">
        <f t="shared" si="96"/>
        <v>0</v>
      </c>
      <c r="G1082" s="156">
        <f t="shared" si="97"/>
        <v>1</v>
      </c>
      <c r="H1082" s="155">
        <v>338081</v>
      </c>
      <c r="I1082" s="155">
        <v>868550.28980271425</v>
      </c>
      <c r="J1082" s="155">
        <f t="shared" si="98"/>
        <v>4406041.2325348938</v>
      </c>
      <c r="K1082" s="155">
        <v>4406041.2325348938</v>
      </c>
      <c r="L1082" s="155">
        <f t="shared" si="101"/>
        <v>0</v>
      </c>
      <c r="M1082" s="155">
        <v>5710448.8620277308</v>
      </c>
      <c r="N1082" s="156">
        <f t="shared" si="99"/>
        <v>0.77157528926199803</v>
      </c>
      <c r="O1082" s="157">
        <f t="shared" si="100"/>
        <v>1304407.629492837</v>
      </c>
    </row>
    <row r="1083" spans="1:15" s="18" customFormat="1" ht="14.5" x14ac:dyDescent="0.4">
      <c r="A1083" s="154" t="s">
        <v>3597</v>
      </c>
      <c r="B1083" s="154" t="s">
        <v>3598</v>
      </c>
      <c r="C1083" s="154" t="s">
        <v>3599</v>
      </c>
      <c r="D1083" s="155">
        <v>2797260.5571229127</v>
      </c>
      <c r="E1083" s="155">
        <v>2797260.5571229127</v>
      </c>
      <c r="F1083" s="155">
        <f t="shared" si="96"/>
        <v>0</v>
      </c>
      <c r="G1083" s="156">
        <f t="shared" si="97"/>
        <v>1</v>
      </c>
      <c r="H1083" s="155">
        <v>338081</v>
      </c>
      <c r="I1083" s="155">
        <v>783251.78424942028</v>
      </c>
      <c r="J1083" s="155">
        <f t="shared" si="98"/>
        <v>3918593.341372333</v>
      </c>
      <c r="K1083" s="155">
        <v>3918593.341372333</v>
      </c>
      <c r="L1083" s="155">
        <f t="shared" si="101"/>
        <v>0</v>
      </c>
      <c r="M1083" s="155">
        <v>5967697.4759982089</v>
      </c>
      <c r="N1083" s="156">
        <f t="shared" si="99"/>
        <v>0.65663404640277534</v>
      </c>
      <c r="O1083" s="157">
        <f t="shared" si="100"/>
        <v>2049104.1346258759</v>
      </c>
    </row>
    <row r="1084" spans="1:15" s="18" customFormat="1" ht="14.5" x14ac:dyDescent="0.4">
      <c r="A1084" s="154" t="s">
        <v>3600</v>
      </c>
      <c r="B1084" s="154" t="s">
        <v>3601</v>
      </c>
      <c r="C1084" s="154" t="s">
        <v>3602</v>
      </c>
      <c r="D1084" s="155">
        <v>1560587.6012754638</v>
      </c>
      <c r="E1084" s="155">
        <v>1560587.6012754638</v>
      </c>
      <c r="F1084" s="155">
        <f t="shared" si="96"/>
        <v>0</v>
      </c>
      <c r="G1084" s="156">
        <f t="shared" si="97"/>
        <v>1</v>
      </c>
      <c r="H1084" s="155">
        <v>338081</v>
      </c>
      <c r="I1084" s="155">
        <v>496539.83843239874</v>
      </c>
      <c r="J1084" s="155">
        <f t="shared" si="98"/>
        <v>2395208.4397078627</v>
      </c>
      <c r="K1084" s="155">
        <v>2395208.4397078627</v>
      </c>
      <c r="L1084" s="155">
        <f t="shared" si="101"/>
        <v>0</v>
      </c>
      <c r="M1084" s="155">
        <v>6274720.4295499418</v>
      </c>
      <c r="N1084" s="156">
        <f t="shared" si="99"/>
        <v>0.38172353120753472</v>
      </c>
      <c r="O1084" s="157">
        <f t="shared" si="100"/>
        <v>3879511.9898420791</v>
      </c>
    </row>
    <row r="1085" spans="1:15" s="18" customFormat="1" ht="14.5" x14ac:dyDescent="0.4">
      <c r="A1085" s="154" t="s">
        <v>3603</v>
      </c>
      <c r="B1085" s="154" t="s">
        <v>3604</v>
      </c>
      <c r="C1085" s="154" t="s">
        <v>3605</v>
      </c>
      <c r="D1085" s="155">
        <v>2064301.0657636048</v>
      </c>
      <c r="E1085" s="155">
        <v>2064301.0657636048</v>
      </c>
      <c r="F1085" s="155">
        <f t="shared" si="96"/>
        <v>0</v>
      </c>
      <c r="G1085" s="156">
        <f t="shared" si="97"/>
        <v>1</v>
      </c>
      <c r="H1085" s="155">
        <v>338081</v>
      </c>
      <c r="I1085" s="155">
        <v>697045.71990676981</v>
      </c>
      <c r="J1085" s="155">
        <f t="shared" si="98"/>
        <v>3099427.7856703745</v>
      </c>
      <c r="K1085" s="155">
        <v>3099427.7856703745</v>
      </c>
      <c r="L1085" s="155">
        <f t="shared" si="101"/>
        <v>0</v>
      </c>
      <c r="M1085" s="155">
        <v>6862882.454493993</v>
      </c>
      <c r="N1085" s="156">
        <f t="shared" si="99"/>
        <v>0.45162186679166988</v>
      </c>
      <c r="O1085" s="157">
        <f t="shared" si="100"/>
        <v>3763454.6688236184</v>
      </c>
    </row>
    <row r="1086" spans="1:15" s="18" customFormat="1" ht="14.5" x14ac:dyDescent="0.4">
      <c r="A1086" s="154" t="s">
        <v>3627</v>
      </c>
      <c r="B1086" s="154" t="s">
        <v>3628</v>
      </c>
      <c r="C1086" s="154" t="s">
        <v>3629</v>
      </c>
      <c r="D1086" s="155">
        <v>4210099.4023422096</v>
      </c>
      <c r="E1086" s="155">
        <v>4210099.4023422096</v>
      </c>
      <c r="F1086" s="155">
        <f t="shared" si="96"/>
        <v>0</v>
      </c>
      <c r="G1086" s="156">
        <f t="shared" si="97"/>
        <v>1</v>
      </c>
      <c r="H1086" s="155">
        <v>338081</v>
      </c>
      <c r="I1086" s="155">
        <v>1223509.4545147226</v>
      </c>
      <c r="J1086" s="155">
        <f t="shared" si="98"/>
        <v>5771689.8568569319</v>
      </c>
      <c r="K1086" s="155">
        <v>5771689.8568569319</v>
      </c>
      <c r="L1086" s="155">
        <f t="shared" si="101"/>
        <v>0</v>
      </c>
      <c r="M1086" s="155">
        <v>8563986.9498726912</v>
      </c>
      <c r="N1086" s="156">
        <f t="shared" si="99"/>
        <v>0.6739489318047982</v>
      </c>
      <c r="O1086" s="157">
        <f t="shared" si="100"/>
        <v>2792297.0930157593</v>
      </c>
    </row>
    <row r="1087" spans="1:15" s="18" customFormat="1" ht="14.5" x14ac:dyDescent="0.4">
      <c r="A1087" s="154" t="s">
        <v>3606</v>
      </c>
      <c r="B1087" s="154" t="s">
        <v>3607</v>
      </c>
      <c r="C1087" s="154" t="s">
        <v>3608</v>
      </c>
      <c r="D1087" s="155">
        <v>2250918.1264435328</v>
      </c>
      <c r="E1087" s="155">
        <v>2250918.1264435328</v>
      </c>
      <c r="F1087" s="155">
        <f t="shared" si="96"/>
        <v>0</v>
      </c>
      <c r="G1087" s="156">
        <f t="shared" si="97"/>
        <v>1</v>
      </c>
      <c r="H1087" s="155">
        <v>338081</v>
      </c>
      <c r="I1087" s="155">
        <v>672720.43970661703</v>
      </c>
      <c r="J1087" s="155">
        <f t="shared" si="98"/>
        <v>3261719.5661501498</v>
      </c>
      <c r="K1087" s="155">
        <v>3261719.5661501498</v>
      </c>
      <c r="L1087" s="155">
        <f t="shared" si="101"/>
        <v>0</v>
      </c>
      <c r="M1087" s="155">
        <v>4625503.9339905567</v>
      </c>
      <c r="N1087" s="156">
        <f t="shared" si="99"/>
        <v>0.7051598296525865</v>
      </c>
      <c r="O1087" s="157">
        <f t="shared" si="100"/>
        <v>1363784.367840407</v>
      </c>
    </row>
    <row r="1088" spans="1:15" s="18" customFormat="1" ht="14.5" x14ac:dyDescent="0.4">
      <c r="A1088" s="154" t="s">
        <v>3609</v>
      </c>
      <c r="B1088" s="154" t="s">
        <v>3610</v>
      </c>
      <c r="C1088" s="154" t="s">
        <v>3611</v>
      </c>
      <c r="D1088" s="155">
        <v>848888.41369700874</v>
      </c>
      <c r="E1088" s="155">
        <v>848888.41369700874</v>
      </c>
      <c r="F1088" s="155">
        <f t="shared" si="96"/>
        <v>0</v>
      </c>
      <c r="G1088" s="156">
        <f t="shared" si="97"/>
        <v>1</v>
      </c>
      <c r="H1088" s="155">
        <v>338081</v>
      </c>
      <c r="I1088" s="155">
        <v>327383.80229103082</v>
      </c>
      <c r="J1088" s="155">
        <f t="shared" si="98"/>
        <v>1514353.2159880395</v>
      </c>
      <c r="K1088" s="155">
        <v>1514353.2159880395</v>
      </c>
      <c r="L1088" s="155">
        <f t="shared" si="101"/>
        <v>0</v>
      </c>
      <c r="M1088" s="155">
        <v>3444927.3563710274</v>
      </c>
      <c r="N1088" s="156">
        <f t="shared" si="99"/>
        <v>0.43958930314957267</v>
      </c>
      <c r="O1088" s="157">
        <f t="shared" si="100"/>
        <v>1930574.1403829879</v>
      </c>
    </row>
    <row r="1089" spans="1:15" s="18" customFormat="1" ht="14.5" x14ac:dyDescent="0.4">
      <c r="A1089" s="154" t="s">
        <v>3612</v>
      </c>
      <c r="B1089" s="154" t="s">
        <v>3613</v>
      </c>
      <c r="C1089" s="154" t="s">
        <v>3614</v>
      </c>
      <c r="D1089" s="155">
        <v>2120854.1859654896</v>
      </c>
      <c r="E1089" s="155">
        <v>2120854.1859654896</v>
      </c>
      <c r="F1089" s="155">
        <f t="shared" si="96"/>
        <v>0</v>
      </c>
      <c r="G1089" s="156">
        <f t="shared" si="97"/>
        <v>1</v>
      </c>
      <c r="H1089" s="155">
        <v>338081</v>
      </c>
      <c r="I1089" s="155">
        <v>685707.24536292197</v>
      </c>
      <c r="J1089" s="155">
        <f t="shared" si="98"/>
        <v>3144642.4313284117</v>
      </c>
      <c r="K1089" s="155">
        <v>3144642.4313284117</v>
      </c>
      <c r="L1089" s="155">
        <f t="shared" si="101"/>
        <v>0</v>
      </c>
      <c r="M1089" s="155">
        <v>4774390.5180661287</v>
      </c>
      <c r="N1089" s="156">
        <f t="shared" si="99"/>
        <v>0.65864792991465471</v>
      </c>
      <c r="O1089" s="157">
        <f t="shared" si="100"/>
        <v>1629748.086737717</v>
      </c>
    </row>
    <row r="1090" spans="1:15" s="18" customFormat="1" ht="14.5" x14ac:dyDescent="0.4">
      <c r="A1090" s="154" t="s">
        <v>3615</v>
      </c>
      <c r="B1090" s="154" t="s">
        <v>3616</v>
      </c>
      <c r="C1090" s="154" t="s">
        <v>3617</v>
      </c>
      <c r="D1090" s="155">
        <v>3076978.6248338614</v>
      </c>
      <c r="E1090" s="155">
        <v>3076978.6248338614</v>
      </c>
      <c r="F1090" s="155">
        <f t="shared" si="96"/>
        <v>0</v>
      </c>
      <c r="G1090" s="156">
        <f t="shared" si="97"/>
        <v>1</v>
      </c>
      <c r="H1090" s="155">
        <v>338081</v>
      </c>
      <c r="I1090" s="155">
        <v>915366.19907420489</v>
      </c>
      <c r="J1090" s="155">
        <f t="shared" si="98"/>
        <v>4330425.8239080664</v>
      </c>
      <c r="K1090" s="155">
        <v>4330425.8239080664</v>
      </c>
      <c r="L1090" s="155">
        <f t="shared" si="101"/>
        <v>0</v>
      </c>
      <c r="M1090" s="155">
        <v>7507466.1211521886</v>
      </c>
      <c r="N1090" s="156">
        <f t="shared" si="99"/>
        <v>0.57681589953594969</v>
      </c>
      <c r="O1090" s="157">
        <f t="shared" si="100"/>
        <v>3177040.2972441223</v>
      </c>
    </row>
    <row r="1091" spans="1:15" s="18" customFormat="1" ht="14.5" x14ac:dyDescent="0.4">
      <c r="A1091" s="154" t="s">
        <v>3630</v>
      </c>
      <c r="B1091" s="154" t="s">
        <v>3631</v>
      </c>
      <c r="C1091" s="154" t="s">
        <v>3632</v>
      </c>
      <c r="D1091" s="155">
        <v>1925689.2739730102</v>
      </c>
      <c r="E1091" s="155">
        <v>1925689.2739730102</v>
      </c>
      <c r="F1091" s="155">
        <f t="shared" si="96"/>
        <v>0</v>
      </c>
      <c r="G1091" s="156">
        <f t="shared" si="97"/>
        <v>1</v>
      </c>
      <c r="H1091" s="155">
        <v>338081</v>
      </c>
      <c r="I1091" s="155">
        <v>431470.57788093673</v>
      </c>
      <c r="J1091" s="155">
        <f t="shared" si="98"/>
        <v>2695240.8518539472</v>
      </c>
      <c r="K1091" s="155">
        <v>2695240.8518539472</v>
      </c>
      <c r="L1091" s="155">
        <f t="shared" si="101"/>
        <v>0</v>
      </c>
      <c r="M1091" s="155">
        <v>4034260.526503914</v>
      </c>
      <c r="N1091" s="156">
        <f t="shared" si="99"/>
        <v>0.66808795171928081</v>
      </c>
      <c r="O1091" s="157">
        <f t="shared" si="100"/>
        <v>1339019.6746499669</v>
      </c>
    </row>
    <row r="1092" spans="1:15" s="18" customFormat="1" ht="14.5" x14ac:dyDescent="0.4">
      <c r="A1092" s="154" t="s">
        <v>3633</v>
      </c>
      <c r="B1092" s="154" t="s">
        <v>3634</v>
      </c>
      <c r="C1092" s="154" t="s">
        <v>3635</v>
      </c>
      <c r="D1092" s="155">
        <v>6108570.8792756563</v>
      </c>
      <c r="E1092" s="155">
        <v>6108570.8792756563</v>
      </c>
      <c r="F1092" s="155">
        <f t="shared" si="96"/>
        <v>0</v>
      </c>
      <c r="G1092" s="156">
        <f t="shared" si="97"/>
        <v>1</v>
      </c>
      <c r="H1092" s="155">
        <v>338081</v>
      </c>
      <c r="I1092" s="155">
        <v>1754396.7869303997</v>
      </c>
      <c r="J1092" s="155">
        <f t="shared" si="98"/>
        <v>8201048.6662060563</v>
      </c>
      <c r="K1092" s="155">
        <v>8201048.6662060563</v>
      </c>
      <c r="L1092" s="155">
        <f t="shared" si="101"/>
        <v>0</v>
      </c>
      <c r="M1092" s="155">
        <v>11618724.726400677</v>
      </c>
      <c r="N1092" s="156">
        <f t="shared" si="99"/>
        <v>0.7058475744391467</v>
      </c>
      <c r="O1092" s="157">
        <f t="shared" si="100"/>
        <v>3417676.0601946209</v>
      </c>
    </row>
    <row r="1093" spans="1:15" s="18" customFormat="1" ht="14.5" x14ac:dyDescent="0.4">
      <c r="A1093" s="154" t="s">
        <v>3636</v>
      </c>
      <c r="B1093" s="154" t="s">
        <v>3637</v>
      </c>
      <c r="C1093" s="154" t="s">
        <v>3638</v>
      </c>
      <c r="D1093" s="155">
        <v>2381646.4899498248</v>
      </c>
      <c r="E1093" s="155">
        <v>2381646.4899498248</v>
      </c>
      <c r="F1093" s="155">
        <f t="shared" si="96"/>
        <v>0</v>
      </c>
      <c r="G1093" s="156">
        <f t="shared" si="97"/>
        <v>1</v>
      </c>
      <c r="H1093" s="155">
        <v>338081</v>
      </c>
      <c r="I1093" s="155">
        <v>560073.46142968466</v>
      </c>
      <c r="J1093" s="155">
        <f t="shared" si="98"/>
        <v>3279800.9513795096</v>
      </c>
      <c r="K1093" s="155">
        <v>3279800.9513795096</v>
      </c>
      <c r="L1093" s="155">
        <f t="shared" si="101"/>
        <v>0</v>
      </c>
      <c r="M1093" s="155">
        <v>5110451.083463138</v>
      </c>
      <c r="N1093" s="156">
        <f t="shared" si="99"/>
        <v>0.64178306333712642</v>
      </c>
      <c r="O1093" s="157">
        <f t="shared" si="100"/>
        <v>1830650.1320836283</v>
      </c>
    </row>
    <row r="1094" spans="1:15" s="18" customFormat="1" ht="14.5" x14ac:dyDescent="0.4">
      <c r="A1094" s="154" t="s">
        <v>3618</v>
      </c>
      <c r="B1094" s="154" t="s">
        <v>3619</v>
      </c>
      <c r="C1094" s="154" t="s">
        <v>3620</v>
      </c>
      <c r="D1094" s="155">
        <v>2181962.8233464686</v>
      </c>
      <c r="E1094" s="155">
        <v>2181962.8233464686</v>
      </c>
      <c r="F1094" s="155">
        <f t="shared" si="96"/>
        <v>0</v>
      </c>
      <c r="G1094" s="156">
        <f t="shared" si="97"/>
        <v>1</v>
      </c>
      <c r="H1094" s="155">
        <v>338081</v>
      </c>
      <c r="I1094" s="155">
        <v>583443.1002556145</v>
      </c>
      <c r="J1094" s="155">
        <f t="shared" si="98"/>
        <v>3103486.9236020832</v>
      </c>
      <c r="K1094" s="155">
        <v>3103486.9236020832</v>
      </c>
      <c r="L1094" s="155">
        <f t="shared" si="101"/>
        <v>0</v>
      </c>
      <c r="M1094" s="155">
        <v>5249145.1161773205</v>
      </c>
      <c r="N1094" s="156">
        <f t="shared" si="99"/>
        <v>0.59123664042692559</v>
      </c>
      <c r="O1094" s="157">
        <f t="shared" si="100"/>
        <v>2145658.1925752372</v>
      </c>
    </row>
    <row r="1095" spans="1:15" s="18" customFormat="1" ht="14.5" x14ac:dyDescent="0.4">
      <c r="A1095" s="154" t="s">
        <v>3621</v>
      </c>
      <c r="B1095" s="154" t="s">
        <v>3622</v>
      </c>
      <c r="C1095" s="154" t="s">
        <v>3623</v>
      </c>
      <c r="D1095" s="155">
        <v>1502023.9598972904</v>
      </c>
      <c r="E1095" s="155">
        <v>1502023.9598972904</v>
      </c>
      <c r="F1095" s="155">
        <f t="shared" si="96"/>
        <v>0</v>
      </c>
      <c r="G1095" s="156">
        <f t="shared" si="97"/>
        <v>1</v>
      </c>
      <c r="H1095" s="155">
        <v>338081</v>
      </c>
      <c r="I1095" s="155">
        <v>370097.66604109225</v>
      </c>
      <c r="J1095" s="155">
        <f t="shared" si="98"/>
        <v>2210202.6259383829</v>
      </c>
      <c r="K1095" s="155">
        <v>2210202.6259383829</v>
      </c>
      <c r="L1095" s="155">
        <f t="shared" si="101"/>
        <v>0</v>
      </c>
      <c r="M1095" s="155">
        <v>3770725.3413678533</v>
      </c>
      <c r="N1095" s="156">
        <f t="shared" si="99"/>
        <v>0.58614786966600396</v>
      </c>
      <c r="O1095" s="157">
        <f t="shared" si="100"/>
        <v>1560522.7154294704</v>
      </c>
    </row>
    <row r="1096" spans="1:15" s="18" customFormat="1" ht="14.5" x14ac:dyDescent="0.4">
      <c r="A1096" s="154" t="s">
        <v>3624</v>
      </c>
      <c r="B1096" s="154" t="s">
        <v>3625</v>
      </c>
      <c r="C1096" s="154" t="s">
        <v>3626</v>
      </c>
      <c r="D1096" s="155">
        <v>1921982.8261215396</v>
      </c>
      <c r="E1096" s="155">
        <v>1921982.8261215396</v>
      </c>
      <c r="F1096" s="155">
        <f t="shared" ref="F1096:F1159" si="102">IF(D1096="#N/A","#N/A",ROUND(IF(E1096-D1096&lt;0,0,E1096-D1096),0))</f>
        <v>0</v>
      </c>
      <c r="G1096" s="156">
        <f t="shared" ref="G1096:G1159" si="103">IFERROR(D1096/E1096,"")</f>
        <v>1</v>
      </c>
      <c r="H1096" s="155">
        <v>338081</v>
      </c>
      <c r="I1096" s="155">
        <v>538422.77501273481</v>
      </c>
      <c r="J1096" s="155">
        <f t="shared" ref="J1096:J1159" si="104">IFERROR(IF(D1096=0,0,D1096+H1096+I1096),"#N/A")</f>
        <v>2798486.6011342746</v>
      </c>
      <c r="K1096" s="155">
        <v>2798486.6011342746</v>
      </c>
      <c r="L1096" s="155">
        <f t="shared" si="101"/>
        <v>0</v>
      </c>
      <c r="M1096" s="155">
        <v>4351947.0190645764</v>
      </c>
      <c r="N1096" s="156">
        <f t="shared" ref="N1096:N1159" si="105">IFERROR(J1096/M1096,"#N/A")</f>
        <v>0.64304243339244316</v>
      </c>
      <c r="O1096" s="157">
        <f t="shared" ref="O1096:O1159" si="106">IFERROR(M1096-J1096,"#N/A")</f>
        <v>1553460.4179303017</v>
      </c>
    </row>
    <row r="1097" spans="1:15" s="18" customFormat="1" ht="14.5" x14ac:dyDescent="0.4">
      <c r="A1097" s="154" t="s">
        <v>3639</v>
      </c>
      <c r="B1097" s="154" t="s">
        <v>3640</v>
      </c>
      <c r="C1097" s="154" t="s">
        <v>3641</v>
      </c>
      <c r="D1097" s="155">
        <v>1723143.1375181128</v>
      </c>
      <c r="E1097" s="155">
        <v>1723143.1375181128</v>
      </c>
      <c r="F1097" s="155">
        <f t="shared" si="102"/>
        <v>0</v>
      </c>
      <c r="G1097" s="156">
        <f t="shared" si="103"/>
        <v>1</v>
      </c>
      <c r="H1097" s="155">
        <v>338081</v>
      </c>
      <c r="I1097" s="155">
        <v>602510.85031676327</v>
      </c>
      <c r="J1097" s="155">
        <f t="shared" si="104"/>
        <v>2663734.9878348759</v>
      </c>
      <c r="K1097" s="155">
        <v>2663734.9878348759</v>
      </c>
      <c r="L1097" s="155">
        <f t="shared" ref="L1097:L1160" si="107">IF(J1097="#N/A","#N/A",ROUND(IF(K1097-J1097&lt;0,0,K1097-J1097),0))</f>
        <v>0</v>
      </c>
      <c r="M1097" s="155">
        <v>4821645.0311960923</v>
      </c>
      <c r="N1097" s="156">
        <f t="shared" si="105"/>
        <v>0.55245356524598632</v>
      </c>
      <c r="O1097" s="157">
        <f t="shared" si="106"/>
        <v>2157910.0433612163</v>
      </c>
    </row>
    <row r="1098" spans="1:15" s="18" customFormat="1" ht="14.5" x14ac:dyDescent="0.4">
      <c r="A1098" s="154" t="s">
        <v>3723</v>
      </c>
      <c r="B1098" s="154" t="s">
        <v>3724</v>
      </c>
      <c r="C1098" s="154" t="s">
        <v>3725</v>
      </c>
      <c r="D1098" s="155">
        <v>15120110.69615224</v>
      </c>
      <c r="E1098" s="155">
        <v>15120110.69615224</v>
      </c>
      <c r="F1098" s="155">
        <f t="shared" si="102"/>
        <v>0</v>
      </c>
      <c r="G1098" s="156">
        <f t="shared" si="103"/>
        <v>1</v>
      </c>
      <c r="H1098" s="155">
        <v>338081</v>
      </c>
      <c r="I1098" s="155">
        <v>4428051.457147642</v>
      </c>
      <c r="J1098" s="155">
        <f t="shared" si="104"/>
        <v>19886243.153299883</v>
      </c>
      <c r="K1098" s="155">
        <v>19886243.153299883</v>
      </c>
      <c r="L1098" s="155">
        <f t="shared" si="107"/>
        <v>0</v>
      </c>
      <c r="M1098" s="155">
        <v>24492339.016086139</v>
      </c>
      <c r="N1098" s="156">
        <f t="shared" si="105"/>
        <v>0.81193728129595732</v>
      </c>
      <c r="O1098" s="157">
        <f t="shared" si="106"/>
        <v>4606095.8627862558</v>
      </c>
    </row>
    <row r="1099" spans="1:15" s="18" customFormat="1" ht="14.5" x14ac:dyDescent="0.4">
      <c r="A1099" s="154" t="s">
        <v>3726</v>
      </c>
      <c r="B1099" s="154" t="s">
        <v>3727</v>
      </c>
      <c r="C1099" s="154" t="s">
        <v>3728</v>
      </c>
      <c r="D1099" s="155">
        <v>10421440.053883225</v>
      </c>
      <c r="E1099" s="155">
        <v>10421440.053883225</v>
      </c>
      <c r="F1099" s="155">
        <f t="shared" si="102"/>
        <v>0</v>
      </c>
      <c r="G1099" s="156">
        <f t="shared" si="103"/>
        <v>1</v>
      </c>
      <c r="H1099" s="155">
        <v>338081</v>
      </c>
      <c r="I1099" s="155">
        <v>2903546.5239489726</v>
      </c>
      <c r="J1099" s="155">
        <f t="shared" si="104"/>
        <v>13663067.577832198</v>
      </c>
      <c r="K1099" s="155">
        <v>13663067.577832198</v>
      </c>
      <c r="L1099" s="155">
        <f t="shared" si="107"/>
        <v>0</v>
      </c>
      <c r="M1099" s="155">
        <v>20772304.636854917</v>
      </c>
      <c r="N1099" s="156">
        <f t="shared" si="105"/>
        <v>0.65775405361573247</v>
      </c>
      <c r="O1099" s="157">
        <f t="shared" si="106"/>
        <v>7109237.059022719</v>
      </c>
    </row>
    <row r="1100" spans="1:15" s="18" customFormat="1" ht="14.5" x14ac:dyDescent="0.4">
      <c r="A1100" s="154" t="s">
        <v>3729</v>
      </c>
      <c r="B1100" s="154" t="s">
        <v>3730</v>
      </c>
      <c r="C1100" s="154" t="s">
        <v>3731</v>
      </c>
      <c r="D1100" s="155">
        <v>7969969.9016934326</v>
      </c>
      <c r="E1100" s="155">
        <v>7969969.9016934326</v>
      </c>
      <c r="F1100" s="155">
        <f t="shared" si="102"/>
        <v>0</v>
      </c>
      <c r="G1100" s="156">
        <f t="shared" si="103"/>
        <v>1</v>
      </c>
      <c r="H1100" s="155">
        <v>338081</v>
      </c>
      <c r="I1100" s="155">
        <v>2210992.017984896</v>
      </c>
      <c r="J1100" s="155">
        <f t="shared" si="104"/>
        <v>10519042.919678329</v>
      </c>
      <c r="K1100" s="155">
        <v>10519042.919678329</v>
      </c>
      <c r="L1100" s="155">
        <f t="shared" si="107"/>
        <v>0</v>
      </c>
      <c r="M1100" s="155">
        <v>15309606.698352987</v>
      </c>
      <c r="N1100" s="156">
        <f t="shared" si="105"/>
        <v>0.68708773039936888</v>
      </c>
      <c r="O1100" s="157">
        <f t="shared" si="106"/>
        <v>4790563.7786746584</v>
      </c>
    </row>
    <row r="1101" spans="1:15" s="18" customFormat="1" ht="14.5" x14ac:dyDescent="0.4">
      <c r="A1101" s="154" t="s">
        <v>3732</v>
      </c>
      <c r="B1101" s="154" t="s">
        <v>3733</v>
      </c>
      <c r="C1101" s="154" t="s">
        <v>3734</v>
      </c>
      <c r="D1101" s="155">
        <v>9028679.7838697787</v>
      </c>
      <c r="E1101" s="155">
        <v>9028679.7838697787</v>
      </c>
      <c r="F1101" s="155">
        <f t="shared" si="102"/>
        <v>0</v>
      </c>
      <c r="G1101" s="156">
        <f t="shared" si="103"/>
        <v>1</v>
      </c>
      <c r="H1101" s="155">
        <v>338081</v>
      </c>
      <c r="I1101" s="155">
        <v>2529286.7091553682</v>
      </c>
      <c r="J1101" s="155">
        <f t="shared" si="104"/>
        <v>11896047.493025146</v>
      </c>
      <c r="K1101" s="155">
        <v>11896047.493025146</v>
      </c>
      <c r="L1101" s="155">
        <f t="shared" si="107"/>
        <v>0</v>
      </c>
      <c r="M1101" s="155">
        <v>18607894.859632857</v>
      </c>
      <c r="N1101" s="156">
        <f t="shared" si="105"/>
        <v>0.63930109143253522</v>
      </c>
      <c r="O1101" s="157">
        <f t="shared" si="106"/>
        <v>6711847.3666077107</v>
      </c>
    </row>
    <row r="1102" spans="1:15" s="18" customFormat="1" ht="14.5" x14ac:dyDescent="0.4">
      <c r="A1102" s="154" t="s">
        <v>3735</v>
      </c>
      <c r="B1102" s="154" t="s">
        <v>3736</v>
      </c>
      <c r="C1102" s="154" t="s">
        <v>3737</v>
      </c>
      <c r="D1102" s="155">
        <v>9761098.3322989047</v>
      </c>
      <c r="E1102" s="155">
        <v>9761098.3322989047</v>
      </c>
      <c r="F1102" s="155">
        <f t="shared" si="102"/>
        <v>0</v>
      </c>
      <c r="G1102" s="156">
        <f t="shared" si="103"/>
        <v>1</v>
      </c>
      <c r="H1102" s="155">
        <v>338081</v>
      </c>
      <c r="I1102" s="155">
        <v>2890499.6150615844</v>
      </c>
      <c r="J1102" s="155">
        <f t="shared" si="104"/>
        <v>12989678.94736049</v>
      </c>
      <c r="K1102" s="155">
        <v>12989678.94736049</v>
      </c>
      <c r="L1102" s="155">
        <f t="shared" si="107"/>
        <v>0</v>
      </c>
      <c r="M1102" s="155">
        <v>20559825.930874094</v>
      </c>
      <c r="N1102" s="156">
        <f t="shared" si="105"/>
        <v>0.63179907218252584</v>
      </c>
      <c r="O1102" s="157">
        <f t="shared" si="106"/>
        <v>7570146.9835136048</v>
      </c>
    </row>
    <row r="1103" spans="1:15" s="18" customFormat="1" ht="14.5" x14ac:dyDescent="0.4">
      <c r="A1103" s="154" t="s">
        <v>3738</v>
      </c>
      <c r="B1103" s="154" t="s">
        <v>3739</v>
      </c>
      <c r="C1103" s="154" t="s">
        <v>3740</v>
      </c>
      <c r="D1103" s="155">
        <v>10256691.999705946</v>
      </c>
      <c r="E1103" s="155">
        <v>10256691.999705946</v>
      </c>
      <c r="F1103" s="155">
        <f t="shared" si="102"/>
        <v>0</v>
      </c>
      <c r="G1103" s="156">
        <f t="shared" si="103"/>
        <v>1</v>
      </c>
      <c r="H1103" s="155">
        <v>338081</v>
      </c>
      <c r="I1103" s="155">
        <v>2873301.0754871238</v>
      </c>
      <c r="J1103" s="155">
        <f t="shared" si="104"/>
        <v>13468074.07519307</v>
      </c>
      <c r="K1103" s="155">
        <v>13468074.07519307</v>
      </c>
      <c r="L1103" s="155">
        <f t="shared" si="107"/>
        <v>0</v>
      </c>
      <c r="M1103" s="155">
        <v>19890613.541217964</v>
      </c>
      <c r="N1103" s="156">
        <f t="shared" si="105"/>
        <v>0.67710702072030593</v>
      </c>
      <c r="O1103" s="157">
        <f t="shared" si="106"/>
        <v>6422539.4660248943</v>
      </c>
    </row>
    <row r="1104" spans="1:15" s="18" customFormat="1" ht="14.5" x14ac:dyDescent="0.4">
      <c r="A1104" s="154" t="s">
        <v>3741</v>
      </c>
      <c r="B1104" s="154" t="s">
        <v>3742</v>
      </c>
      <c r="C1104" s="154" t="s">
        <v>3743</v>
      </c>
      <c r="D1104" s="155">
        <v>16505559.983904548</v>
      </c>
      <c r="E1104" s="155">
        <v>16505559.983904548</v>
      </c>
      <c r="F1104" s="155">
        <f t="shared" si="102"/>
        <v>0</v>
      </c>
      <c r="G1104" s="156">
        <f t="shared" si="103"/>
        <v>1</v>
      </c>
      <c r="H1104" s="155">
        <v>338081</v>
      </c>
      <c r="I1104" s="155">
        <v>4713463.6705924897</v>
      </c>
      <c r="J1104" s="155">
        <f t="shared" si="104"/>
        <v>21557104.654497039</v>
      </c>
      <c r="K1104" s="155">
        <v>21557104.654497039</v>
      </c>
      <c r="L1104" s="155">
        <f t="shared" si="107"/>
        <v>0</v>
      </c>
      <c r="M1104" s="155">
        <v>31016707.715509031</v>
      </c>
      <c r="N1104" s="156">
        <f t="shared" si="105"/>
        <v>0.69501588796021752</v>
      </c>
      <c r="O1104" s="157">
        <f t="shared" si="106"/>
        <v>9459603.0610119924</v>
      </c>
    </row>
    <row r="1105" spans="1:15" s="18" customFormat="1" ht="14.5" x14ac:dyDescent="0.4">
      <c r="A1105" s="154" t="s">
        <v>3744</v>
      </c>
      <c r="B1105" s="154" t="s">
        <v>3745</v>
      </c>
      <c r="C1105" s="154" t="s">
        <v>3746</v>
      </c>
      <c r="D1105" s="155">
        <v>3480261.3467620653</v>
      </c>
      <c r="E1105" s="155">
        <v>3480261.3467620653</v>
      </c>
      <c r="F1105" s="155">
        <f t="shared" si="102"/>
        <v>0</v>
      </c>
      <c r="G1105" s="156">
        <f t="shared" si="103"/>
        <v>1</v>
      </c>
      <c r="H1105" s="155">
        <v>338081</v>
      </c>
      <c r="I1105" s="155">
        <v>974957.0501124321</v>
      </c>
      <c r="J1105" s="155">
        <f t="shared" si="104"/>
        <v>4793299.3968744976</v>
      </c>
      <c r="K1105" s="155">
        <v>4793299.3968744976</v>
      </c>
      <c r="L1105" s="155">
        <f t="shared" si="107"/>
        <v>0</v>
      </c>
      <c r="M1105" s="155">
        <v>9010082.9935381263</v>
      </c>
      <c r="N1105" s="156">
        <f t="shared" si="105"/>
        <v>0.53199281297543743</v>
      </c>
      <c r="O1105" s="157">
        <f t="shared" si="106"/>
        <v>4216783.5966636287</v>
      </c>
    </row>
    <row r="1106" spans="1:15" s="18" customFormat="1" ht="14.5" x14ac:dyDescent="0.4">
      <c r="A1106" s="154" t="s">
        <v>3747</v>
      </c>
      <c r="B1106" s="154" t="s">
        <v>3748</v>
      </c>
      <c r="C1106" s="154" t="s">
        <v>3749</v>
      </c>
      <c r="D1106" s="155">
        <v>9900242.219299078</v>
      </c>
      <c r="E1106" s="155">
        <v>9900242.219299078</v>
      </c>
      <c r="F1106" s="155">
        <f t="shared" si="102"/>
        <v>0</v>
      </c>
      <c r="G1106" s="156">
        <f t="shared" si="103"/>
        <v>1</v>
      </c>
      <c r="H1106" s="155">
        <v>338081</v>
      </c>
      <c r="I1106" s="155">
        <v>2741841.7858811459</v>
      </c>
      <c r="J1106" s="155">
        <f t="shared" si="104"/>
        <v>12980165.005180225</v>
      </c>
      <c r="K1106" s="155">
        <v>12980165.005180225</v>
      </c>
      <c r="L1106" s="155">
        <f t="shared" si="107"/>
        <v>0</v>
      </c>
      <c r="M1106" s="155">
        <v>15793772.177949337</v>
      </c>
      <c r="N1106" s="156">
        <f t="shared" si="105"/>
        <v>0.82185337732695907</v>
      </c>
      <c r="O1106" s="157">
        <f t="shared" si="106"/>
        <v>2813607.1727691125</v>
      </c>
    </row>
    <row r="1107" spans="1:15" s="18" customFormat="1" ht="14.5" x14ac:dyDescent="0.4">
      <c r="A1107" s="154" t="s">
        <v>3750</v>
      </c>
      <c r="B1107" s="154" t="s">
        <v>3751</v>
      </c>
      <c r="C1107" s="154" t="s">
        <v>3752</v>
      </c>
      <c r="D1107" s="155">
        <v>6516665.0131344702</v>
      </c>
      <c r="E1107" s="155">
        <v>6516665.0131344702</v>
      </c>
      <c r="F1107" s="155">
        <f t="shared" si="102"/>
        <v>0</v>
      </c>
      <c r="G1107" s="156">
        <f t="shared" si="103"/>
        <v>1</v>
      </c>
      <c r="H1107" s="155">
        <v>338081</v>
      </c>
      <c r="I1107" s="155">
        <v>1841113.7287372574</v>
      </c>
      <c r="J1107" s="155">
        <f t="shared" si="104"/>
        <v>8695859.7418717276</v>
      </c>
      <c r="K1107" s="155">
        <v>8695859.7418717276</v>
      </c>
      <c r="L1107" s="155">
        <f t="shared" si="107"/>
        <v>0</v>
      </c>
      <c r="M1107" s="155">
        <v>13598640.429850467</v>
      </c>
      <c r="N1107" s="156">
        <f t="shared" si="105"/>
        <v>0.63946537793464908</v>
      </c>
      <c r="O1107" s="157">
        <f t="shared" si="106"/>
        <v>4902780.6879787389</v>
      </c>
    </row>
    <row r="1108" spans="1:15" s="18" customFormat="1" ht="14.5" x14ac:dyDescent="0.4">
      <c r="A1108" s="154" t="s">
        <v>3753</v>
      </c>
      <c r="B1108" s="154" t="s">
        <v>3754</v>
      </c>
      <c r="C1108" s="154" t="s">
        <v>3755</v>
      </c>
      <c r="D1108" s="155">
        <v>24076352.815961942</v>
      </c>
      <c r="E1108" s="155">
        <v>24076352.815961942</v>
      </c>
      <c r="F1108" s="155">
        <f t="shared" si="102"/>
        <v>0</v>
      </c>
      <c r="G1108" s="156">
        <f t="shared" si="103"/>
        <v>1</v>
      </c>
      <c r="H1108" s="155">
        <v>338081</v>
      </c>
      <c r="I1108" s="155">
        <v>6055164.6264515705</v>
      </c>
      <c r="J1108" s="155">
        <f t="shared" si="104"/>
        <v>30469598.442413513</v>
      </c>
      <c r="K1108" s="155">
        <v>30469598.442413513</v>
      </c>
      <c r="L1108" s="155">
        <f t="shared" si="107"/>
        <v>0</v>
      </c>
      <c r="M1108" s="155">
        <v>37664105.527566127</v>
      </c>
      <c r="N1108" s="156">
        <f t="shared" si="105"/>
        <v>0.80898239890797352</v>
      </c>
      <c r="O1108" s="157">
        <f t="shared" si="106"/>
        <v>7194507.0851526149</v>
      </c>
    </row>
    <row r="1109" spans="1:15" s="18" customFormat="1" ht="14.5" x14ac:dyDescent="0.4">
      <c r="A1109" s="154" t="s">
        <v>3756</v>
      </c>
      <c r="B1109" s="154" t="s">
        <v>3757</v>
      </c>
      <c r="C1109" s="154" t="s">
        <v>3758</v>
      </c>
      <c r="D1109" s="155">
        <v>3984011.9235708783</v>
      </c>
      <c r="E1109" s="155">
        <v>3984011.9235708783</v>
      </c>
      <c r="F1109" s="155">
        <f t="shared" si="102"/>
        <v>0</v>
      </c>
      <c r="G1109" s="156">
        <f t="shared" si="103"/>
        <v>1</v>
      </c>
      <c r="H1109" s="155">
        <v>338081</v>
      </c>
      <c r="I1109" s="155">
        <v>1116077.9341150359</v>
      </c>
      <c r="J1109" s="155">
        <f t="shared" si="104"/>
        <v>5438170.8576859143</v>
      </c>
      <c r="K1109" s="155">
        <v>5438170.8576859143</v>
      </c>
      <c r="L1109" s="155">
        <f t="shared" si="107"/>
        <v>0</v>
      </c>
      <c r="M1109" s="155">
        <v>10900509.205108274</v>
      </c>
      <c r="N1109" s="156">
        <f t="shared" si="105"/>
        <v>0.4988914513404053</v>
      </c>
      <c r="O1109" s="157">
        <f t="shared" si="106"/>
        <v>5462338.3474223595</v>
      </c>
    </row>
    <row r="1110" spans="1:15" s="18" customFormat="1" ht="14.5" x14ac:dyDescent="0.4">
      <c r="A1110" s="154" t="s">
        <v>3759</v>
      </c>
      <c r="B1110" s="154" t="s">
        <v>3760</v>
      </c>
      <c r="C1110" s="154" t="s">
        <v>3761</v>
      </c>
      <c r="D1110" s="155">
        <v>4064674.7692317055</v>
      </c>
      <c r="E1110" s="155">
        <v>4064674.7692317055</v>
      </c>
      <c r="F1110" s="155">
        <f t="shared" si="102"/>
        <v>0</v>
      </c>
      <c r="G1110" s="156">
        <f t="shared" si="103"/>
        <v>1</v>
      </c>
      <c r="H1110" s="155">
        <v>338081</v>
      </c>
      <c r="I1110" s="155">
        <v>1227225.3367764421</v>
      </c>
      <c r="J1110" s="155">
        <f t="shared" si="104"/>
        <v>5629981.1060081469</v>
      </c>
      <c r="K1110" s="155">
        <v>5629981.1060081469</v>
      </c>
      <c r="L1110" s="155">
        <f t="shared" si="107"/>
        <v>0</v>
      </c>
      <c r="M1110" s="155">
        <v>11418260.493809393</v>
      </c>
      <c r="N1110" s="156">
        <f t="shared" si="105"/>
        <v>0.49306819625113113</v>
      </c>
      <c r="O1110" s="157">
        <f t="shared" si="106"/>
        <v>5788279.3878012458</v>
      </c>
    </row>
    <row r="1111" spans="1:15" s="18" customFormat="1" ht="14.5" x14ac:dyDescent="0.4">
      <c r="A1111" s="154" t="s">
        <v>3762</v>
      </c>
      <c r="B1111" s="154" t="s">
        <v>3763</v>
      </c>
      <c r="C1111" s="154" t="s">
        <v>3764</v>
      </c>
      <c r="D1111" s="155">
        <v>18643156.302884493</v>
      </c>
      <c r="E1111" s="155">
        <v>18643156.302884493</v>
      </c>
      <c r="F1111" s="155">
        <f t="shared" si="102"/>
        <v>0</v>
      </c>
      <c r="G1111" s="156">
        <f t="shared" si="103"/>
        <v>1</v>
      </c>
      <c r="H1111" s="155">
        <v>338081</v>
      </c>
      <c r="I1111" s="155">
        <v>4908058.3992898269</v>
      </c>
      <c r="J1111" s="155">
        <f t="shared" si="104"/>
        <v>23889295.702174321</v>
      </c>
      <c r="K1111" s="155">
        <v>23889295.702174321</v>
      </c>
      <c r="L1111" s="155">
        <f t="shared" si="107"/>
        <v>0</v>
      </c>
      <c r="M1111" s="155">
        <v>29600700.251703657</v>
      </c>
      <c r="N1111" s="156">
        <f t="shared" si="105"/>
        <v>0.80705170820407812</v>
      </c>
      <c r="O1111" s="157">
        <f t="shared" si="106"/>
        <v>5711404.5495293364</v>
      </c>
    </row>
    <row r="1112" spans="1:15" s="18" customFormat="1" ht="14.5" x14ac:dyDescent="0.4">
      <c r="A1112" s="154" t="s">
        <v>3765</v>
      </c>
      <c r="B1112" s="154" t="s">
        <v>3766</v>
      </c>
      <c r="C1112" s="154" t="s">
        <v>3767</v>
      </c>
      <c r="D1112" s="155">
        <v>7303379.0434794035</v>
      </c>
      <c r="E1112" s="155">
        <v>7303379.0434794035</v>
      </c>
      <c r="F1112" s="155">
        <f t="shared" si="102"/>
        <v>0</v>
      </c>
      <c r="G1112" s="156">
        <f t="shared" si="103"/>
        <v>1</v>
      </c>
      <c r="H1112" s="155">
        <v>338081</v>
      </c>
      <c r="I1112" s="155">
        <v>2069492.4836264679</v>
      </c>
      <c r="J1112" s="155">
        <f t="shared" si="104"/>
        <v>9710952.5271058716</v>
      </c>
      <c r="K1112" s="155">
        <v>9710952.5271058716</v>
      </c>
      <c r="L1112" s="155">
        <f t="shared" si="107"/>
        <v>0</v>
      </c>
      <c r="M1112" s="155">
        <v>13980170.59441443</v>
      </c>
      <c r="N1112" s="156">
        <f t="shared" si="105"/>
        <v>0.69462332104772306</v>
      </c>
      <c r="O1112" s="157">
        <f t="shared" si="106"/>
        <v>4269218.0673085582</v>
      </c>
    </row>
    <row r="1113" spans="1:15" s="18" customFormat="1" ht="14.5" x14ac:dyDescent="0.4">
      <c r="A1113" s="154" t="s">
        <v>3768</v>
      </c>
      <c r="B1113" s="154" t="s">
        <v>3769</v>
      </c>
      <c r="C1113" s="154" t="s">
        <v>3770</v>
      </c>
      <c r="D1113" s="155">
        <v>6351093.7064939355</v>
      </c>
      <c r="E1113" s="155">
        <v>6351093.7064939355</v>
      </c>
      <c r="F1113" s="155">
        <f t="shared" si="102"/>
        <v>0</v>
      </c>
      <c r="G1113" s="156">
        <f t="shared" si="103"/>
        <v>1</v>
      </c>
      <c r="H1113" s="155">
        <v>338081</v>
      </c>
      <c r="I1113" s="155">
        <v>1634396.1783304363</v>
      </c>
      <c r="J1113" s="155">
        <f t="shared" si="104"/>
        <v>8323570.8848243719</v>
      </c>
      <c r="K1113" s="155">
        <v>8323570.8848243719</v>
      </c>
      <c r="L1113" s="155">
        <f t="shared" si="107"/>
        <v>0</v>
      </c>
      <c r="M1113" s="155">
        <v>14030535.210541975</v>
      </c>
      <c r="N1113" s="156">
        <f t="shared" si="105"/>
        <v>0.59324685480069062</v>
      </c>
      <c r="O1113" s="157">
        <f t="shared" si="106"/>
        <v>5706964.3257176029</v>
      </c>
    </row>
    <row r="1114" spans="1:15" s="18" customFormat="1" ht="14.5" x14ac:dyDescent="0.4">
      <c r="A1114" s="154" t="s">
        <v>3771</v>
      </c>
      <c r="B1114" s="154" t="s">
        <v>3772</v>
      </c>
      <c r="C1114" s="154" t="s">
        <v>3773</v>
      </c>
      <c r="D1114" s="155">
        <v>4619493.3777051065</v>
      </c>
      <c r="E1114" s="155">
        <v>4619493.3777051065</v>
      </c>
      <c r="F1114" s="155">
        <f t="shared" si="102"/>
        <v>0</v>
      </c>
      <c r="G1114" s="156">
        <f t="shared" si="103"/>
        <v>1</v>
      </c>
      <c r="H1114" s="155">
        <v>338081</v>
      </c>
      <c r="I1114" s="155">
        <v>1344365.0315768444</v>
      </c>
      <c r="J1114" s="155">
        <f t="shared" si="104"/>
        <v>6301939.4092819504</v>
      </c>
      <c r="K1114" s="155">
        <v>6301939.4092819504</v>
      </c>
      <c r="L1114" s="155">
        <f t="shared" si="107"/>
        <v>0</v>
      </c>
      <c r="M1114" s="155">
        <v>11036262.959738262</v>
      </c>
      <c r="N1114" s="156">
        <f t="shared" si="105"/>
        <v>0.57102113571163116</v>
      </c>
      <c r="O1114" s="157">
        <f t="shared" si="106"/>
        <v>4734323.5504563116</v>
      </c>
    </row>
    <row r="1115" spans="1:15" s="18" customFormat="1" ht="14.5" x14ac:dyDescent="0.4">
      <c r="A1115" s="154" t="s">
        <v>3774</v>
      </c>
      <c r="B1115" s="154" t="s">
        <v>3775</v>
      </c>
      <c r="C1115" s="154" t="s">
        <v>3776</v>
      </c>
      <c r="D1115" s="155">
        <v>5265478.0795935104</v>
      </c>
      <c r="E1115" s="155">
        <v>5265478.0795935104</v>
      </c>
      <c r="F1115" s="155">
        <f t="shared" si="102"/>
        <v>0</v>
      </c>
      <c r="G1115" s="156">
        <f t="shared" si="103"/>
        <v>1</v>
      </c>
      <c r="H1115" s="155">
        <v>338081</v>
      </c>
      <c r="I1115" s="155">
        <v>1492300.1194035076</v>
      </c>
      <c r="J1115" s="155">
        <f t="shared" si="104"/>
        <v>7095859.1989970179</v>
      </c>
      <c r="K1115" s="155">
        <v>7095859.1989970179</v>
      </c>
      <c r="L1115" s="155">
        <f t="shared" si="107"/>
        <v>0</v>
      </c>
      <c r="M1115" s="155">
        <v>14235550.918767758</v>
      </c>
      <c r="N1115" s="156">
        <f t="shared" si="105"/>
        <v>0.49846045576234305</v>
      </c>
      <c r="O1115" s="157">
        <f t="shared" si="106"/>
        <v>7139691.7197707398</v>
      </c>
    </row>
    <row r="1116" spans="1:15" s="18" customFormat="1" ht="14.5" x14ac:dyDescent="0.4">
      <c r="A1116" s="154" t="s">
        <v>3777</v>
      </c>
      <c r="B1116" s="154" t="s">
        <v>3778</v>
      </c>
      <c r="C1116" s="154" t="s">
        <v>3779</v>
      </c>
      <c r="D1116" s="155">
        <v>12560796.56101528</v>
      </c>
      <c r="E1116" s="155">
        <v>12560796.56101528</v>
      </c>
      <c r="F1116" s="155">
        <f t="shared" si="102"/>
        <v>0</v>
      </c>
      <c r="G1116" s="156">
        <f t="shared" si="103"/>
        <v>1</v>
      </c>
      <c r="H1116" s="155">
        <v>338081</v>
      </c>
      <c r="I1116" s="155">
        <v>3656966.069450241</v>
      </c>
      <c r="J1116" s="155">
        <f t="shared" si="104"/>
        <v>16555843.630465521</v>
      </c>
      <c r="K1116" s="155">
        <v>16555843.630465521</v>
      </c>
      <c r="L1116" s="155">
        <f t="shared" si="107"/>
        <v>0</v>
      </c>
      <c r="M1116" s="155">
        <v>23705283.346520845</v>
      </c>
      <c r="N1116" s="156">
        <f t="shared" si="105"/>
        <v>0.69840311075190642</v>
      </c>
      <c r="O1116" s="157">
        <f t="shared" si="106"/>
        <v>7149439.7160553243</v>
      </c>
    </row>
    <row r="1117" spans="1:15" s="18" customFormat="1" ht="14.5" x14ac:dyDescent="0.4">
      <c r="A1117" s="154" t="s">
        <v>3780</v>
      </c>
      <c r="B1117" s="154" t="s">
        <v>3781</v>
      </c>
      <c r="C1117" s="154" t="s">
        <v>3782</v>
      </c>
      <c r="D1117" s="155">
        <v>5362912.9327712813</v>
      </c>
      <c r="E1117" s="155">
        <v>5362912.9327712813</v>
      </c>
      <c r="F1117" s="155">
        <f t="shared" si="102"/>
        <v>0</v>
      </c>
      <c r="G1117" s="156">
        <f t="shared" si="103"/>
        <v>1</v>
      </c>
      <c r="H1117" s="155">
        <v>338081</v>
      </c>
      <c r="I1117" s="155">
        <v>1515285.0975505046</v>
      </c>
      <c r="J1117" s="155">
        <f t="shared" si="104"/>
        <v>7216279.0303217862</v>
      </c>
      <c r="K1117" s="155">
        <v>7216279.0303217862</v>
      </c>
      <c r="L1117" s="155">
        <f t="shared" si="107"/>
        <v>0</v>
      </c>
      <c r="M1117" s="155">
        <v>15824311.846556634</v>
      </c>
      <c r="N1117" s="156">
        <f t="shared" si="105"/>
        <v>0.45602482435228592</v>
      </c>
      <c r="O1117" s="157">
        <f t="shared" si="106"/>
        <v>8608032.8162348475</v>
      </c>
    </row>
    <row r="1118" spans="1:15" s="18" customFormat="1" ht="14.5" x14ac:dyDescent="0.4">
      <c r="A1118" s="154" t="s">
        <v>3783</v>
      </c>
      <c r="B1118" s="154" t="s">
        <v>3784</v>
      </c>
      <c r="C1118" s="154" t="s">
        <v>3785</v>
      </c>
      <c r="D1118" s="155">
        <v>9957795.8854768649</v>
      </c>
      <c r="E1118" s="155">
        <v>9957795.8854768649</v>
      </c>
      <c r="F1118" s="155">
        <f t="shared" si="102"/>
        <v>0</v>
      </c>
      <c r="G1118" s="156">
        <f t="shared" si="103"/>
        <v>1</v>
      </c>
      <c r="H1118" s="155">
        <v>338081</v>
      </c>
      <c r="I1118" s="155">
        <v>2789568.2591035473</v>
      </c>
      <c r="J1118" s="155">
        <f t="shared" si="104"/>
        <v>13085445.144580413</v>
      </c>
      <c r="K1118" s="155">
        <v>13085445.144580413</v>
      </c>
      <c r="L1118" s="155">
        <f t="shared" si="107"/>
        <v>0</v>
      </c>
      <c r="M1118" s="155">
        <v>17650440.900889661</v>
      </c>
      <c r="N1118" s="156">
        <f t="shared" si="105"/>
        <v>0.74136647452930471</v>
      </c>
      <c r="O1118" s="157">
        <f t="shared" si="106"/>
        <v>4564995.7563092485</v>
      </c>
    </row>
    <row r="1119" spans="1:15" s="18" customFormat="1" ht="14.5" x14ac:dyDescent="0.4">
      <c r="A1119" s="154" t="s">
        <v>3786</v>
      </c>
      <c r="B1119" s="154" t="s">
        <v>3787</v>
      </c>
      <c r="C1119" s="154" t="s">
        <v>3788</v>
      </c>
      <c r="D1119" s="155">
        <v>9991601.2964031044</v>
      </c>
      <c r="E1119" s="155">
        <v>9991601.2964031044</v>
      </c>
      <c r="F1119" s="155">
        <f t="shared" si="102"/>
        <v>0</v>
      </c>
      <c r="G1119" s="156">
        <f t="shared" si="103"/>
        <v>1</v>
      </c>
      <c r="H1119" s="155">
        <v>338081</v>
      </c>
      <c r="I1119" s="155">
        <v>2799037.5231607072</v>
      </c>
      <c r="J1119" s="155">
        <f t="shared" si="104"/>
        <v>13128719.819563812</v>
      </c>
      <c r="K1119" s="155">
        <v>13128719.819563812</v>
      </c>
      <c r="L1119" s="155">
        <f t="shared" si="107"/>
        <v>0</v>
      </c>
      <c r="M1119" s="155">
        <v>18222958.907292083</v>
      </c>
      <c r="N1119" s="156">
        <f t="shared" si="105"/>
        <v>0.72044940047086614</v>
      </c>
      <c r="O1119" s="157">
        <f t="shared" si="106"/>
        <v>5094239.0877282713</v>
      </c>
    </row>
    <row r="1120" spans="1:15" s="18" customFormat="1" ht="14.5" x14ac:dyDescent="0.4">
      <c r="A1120" s="154" t="s">
        <v>3789</v>
      </c>
      <c r="B1120" s="154" t="s">
        <v>3790</v>
      </c>
      <c r="C1120" s="154" t="s">
        <v>3791</v>
      </c>
      <c r="D1120" s="155">
        <v>8485084.0287322439</v>
      </c>
      <c r="E1120" s="155">
        <v>8485084.0287322439</v>
      </c>
      <c r="F1120" s="155">
        <f t="shared" si="102"/>
        <v>0</v>
      </c>
      <c r="G1120" s="156">
        <f t="shared" si="103"/>
        <v>1</v>
      </c>
      <c r="H1120" s="155">
        <v>338081</v>
      </c>
      <c r="I1120" s="155">
        <v>2411679.7117332937</v>
      </c>
      <c r="J1120" s="155">
        <f t="shared" si="104"/>
        <v>11234844.740465537</v>
      </c>
      <c r="K1120" s="155">
        <v>11234844.740465537</v>
      </c>
      <c r="L1120" s="155">
        <f t="shared" si="107"/>
        <v>0</v>
      </c>
      <c r="M1120" s="155">
        <v>15076353.662344996</v>
      </c>
      <c r="N1120" s="156">
        <f t="shared" si="105"/>
        <v>0.74519641765408506</v>
      </c>
      <c r="O1120" s="157">
        <f t="shared" si="106"/>
        <v>3841508.9218794592</v>
      </c>
    </row>
    <row r="1121" spans="1:15" s="18" customFormat="1" ht="14.5" x14ac:dyDescent="0.4">
      <c r="A1121" s="154" t="s">
        <v>3792</v>
      </c>
      <c r="B1121" s="154" t="s">
        <v>3793</v>
      </c>
      <c r="C1121" s="154" t="s">
        <v>3794</v>
      </c>
      <c r="D1121" s="155">
        <v>6076631.4674537275</v>
      </c>
      <c r="E1121" s="155">
        <v>6076631.4674537275</v>
      </c>
      <c r="F1121" s="155">
        <f t="shared" si="102"/>
        <v>0</v>
      </c>
      <c r="G1121" s="156">
        <f t="shared" si="103"/>
        <v>1</v>
      </c>
      <c r="H1121" s="155">
        <v>338081</v>
      </c>
      <c r="I1121" s="155">
        <v>1638335.945127941</v>
      </c>
      <c r="J1121" s="155">
        <f t="shared" si="104"/>
        <v>8053048.4125816682</v>
      </c>
      <c r="K1121" s="155">
        <v>8053048.4125816682</v>
      </c>
      <c r="L1121" s="155">
        <f t="shared" si="107"/>
        <v>0</v>
      </c>
      <c r="M1121" s="155">
        <v>11926952.0831916</v>
      </c>
      <c r="N1121" s="156">
        <f t="shared" si="105"/>
        <v>0.67519751537617545</v>
      </c>
      <c r="O1121" s="157">
        <f t="shared" si="106"/>
        <v>3873903.6706099315</v>
      </c>
    </row>
    <row r="1122" spans="1:15" s="18" customFormat="1" ht="14.5" x14ac:dyDescent="0.4">
      <c r="A1122" s="154" t="s">
        <v>3795</v>
      </c>
      <c r="B1122" s="154" t="s">
        <v>3796</v>
      </c>
      <c r="C1122" s="154" t="s">
        <v>3797</v>
      </c>
      <c r="D1122" s="155">
        <v>9336340.3534230106</v>
      </c>
      <c r="E1122" s="155">
        <v>9336340.3534230106</v>
      </c>
      <c r="F1122" s="155">
        <f t="shared" si="102"/>
        <v>0</v>
      </c>
      <c r="G1122" s="156">
        <f t="shared" si="103"/>
        <v>1</v>
      </c>
      <c r="H1122" s="155">
        <v>338081</v>
      </c>
      <c r="I1122" s="155">
        <v>2610792.7008273113</v>
      </c>
      <c r="J1122" s="155">
        <f t="shared" si="104"/>
        <v>12285214.054250322</v>
      </c>
      <c r="K1122" s="155">
        <v>12285214.054250322</v>
      </c>
      <c r="L1122" s="155">
        <f t="shared" si="107"/>
        <v>0</v>
      </c>
      <c r="M1122" s="155">
        <v>15377199.337190811</v>
      </c>
      <c r="N1122" s="156">
        <f t="shared" si="105"/>
        <v>0.79892402932812934</v>
      </c>
      <c r="O1122" s="157">
        <f t="shared" si="106"/>
        <v>3091985.2829404883</v>
      </c>
    </row>
    <row r="1123" spans="1:15" s="18" customFormat="1" ht="14.5" x14ac:dyDescent="0.4">
      <c r="A1123" s="154" t="s">
        <v>3798</v>
      </c>
      <c r="B1123" s="154" t="s">
        <v>3799</v>
      </c>
      <c r="C1123" s="154" t="s">
        <v>3800</v>
      </c>
      <c r="D1123" s="155">
        <v>16467466.785918748</v>
      </c>
      <c r="E1123" s="155">
        <v>16467466.785918748</v>
      </c>
      <c r="F1123" s="155">
        <f t="shared" si="102"/>
        <v>0</v>
      </c>
      <c r="G1123" s="156">
        <f t="shared" si="103"/>
        <v>1</v>
      </c>
      <c r="H1123" s="155">
        <v>338081</v>
      </c>
      <c r="I1123" s="155">
        <v>4290862.8270386579</v>
      </c>
      <c r="J1123" s="155">
        <f t="shared" si="104"/>
        <v>21096410.612957407</v>
      </c>
      <c r="K1123" s="155">
        <v>21096410.612957407</v>
      </c>
      <c r="L1123" s="155">
        <f t="shared" si="107"/>
        <v>0</v>
      </c>
      <c r="M1123" s="155">
        <v>25179369.370832603</v>
      </c>
      <c r="N1123" s="156">
        <f t="shared" si="105"/>
        <v>0.83784507476168824</v>
      </c>
      <c r="O1123" s="157">
        <f t="shared" si="106"/>
        <v>4082958.7578751966</v>
      </c>
    </row>
    <row r="1124" spans="1:15" s="18" customFormat="1" ht="14.5" x14ac:dyDescent="0.4">
      <c r="A1124" s="154" t="s">
        <v>3801</v>
      </c>
      <c r="B1124" s="154" t="s">
        <v>3802</v>
      </c>
      <c r="C1124" s="154" t="s">
        <v>3803</v>
      </c>
      <c r="D1124" s="155">
        <v>4922013.2248214418</v>
      </c>
      <c r="E1124" s="155">
        <v>4922013.2248214418</v>
      </c>
      <c r="F1124" s="155">
        <f t="shared" si="102"/>
        <v>0</v>
      </c>
      <c r="G1124" s="156">
        <f t="shared" si="103"/>
        <v>1</v>
      </c>
      <c r="H1124" s="155">
        <v>338081</v>
      </c>
      <c r="I1124" s="155">
        <v>1434560.4478826432</v>
      </c>
      <c r="J1124" s="155">
        <f t="shared" si="104"/>
        <v>6694654.6727040848</v>
      </c>
      <c r="K1124" s="155">
        <v>6694654.6727040848</v>
      </c>
      <c r="L1124" s="155">
        <f t="shared" si="107"/>
        <v>0</v>
      </c>
      <c r="M1124" s="155">
        <v>9597871.585377926</v>
      </c>
      <c r="N1124" s="156">
        <f t="shared" si="105"/>
        <v>0.69751450758136768</v>
      </c>
      <c r="O1124" s="157">
        <f t="shared" si="106"/>
        <v>2903216.9126738412</v>
      </c>
    </row>
    <row r="1125" spans="1:15" s="18" customFormat="1" ht="14.5" x14ac:dyDescent="0.4">
      <c r="A1125" s="154" t="s">
        <v>3804</v>
      </c>
      <c r="B1125" s="154" t="s">
        <v>3805</v>
      </c>
      <c r="C1125" s="154" t="s">
        <v>3806</v>
      </c>
      <c r="D1125" s="155">
        <v>14368113.255785864</v>
      </c>
      <c r="E1125" s="155">
        <v>14368113.255785864</v>
      </c>
      <c r="F1125" s="155">
        <f t="shared" si="102"/>
        <v>0</v>
      </c>
      <c r="G1125" s="156">
        <f t="shared" si="103"/>
        <v>1</v>
      </c>
      <c r="H1125" s="155">
        <v>338081</v>
      </c>
      <c r="I1125" s="155">
        <v>3561475.5584860113</v>
      </c>
      <c r="J1125" s="155">
        <f t="shared" si="104"/>
        <v>18267669.814271875</v>
      </c>
      <c r="K1125" s="155">
        <v>18267669.814271875</v>
      </c>
      <c r="L1125" s="155">
        <f t="shared" si="107"/>
        <v>0</v>
      </c>
      <c r="M1125" s="155">
        <v>26550790.485663742</v>
      </c>
      <c r="N1125" s="156">
        <f t="shared" si="105"/>
        <v>0.68802734231719442</v>
      </c>
      <c r="O1125" s="157">
        <f t="shared" si="106"/>
        <v>8283120.6713918671</v>
      </c>
    </row>
    <row r="1126" spans="1:15" s="18" customFormat="1" ht="14.5" x14ac:dyDescent="0.4">
      <c r="A1126" s="154" t="s">
        <v>3807</v>
      </c>
      <c r="B1126" s="154" t="s">
        <v>3808</v>
      </c>
      <c r="C1126" s="154" t="s">
        <v>3809</v>
      </c>
      <c r="D1126" s="155">
        <v>6014741.8960574539</v>
      </c>
      <c r="E1126" s="155">
        <v>6014741.8960574539</v>
      </c>
      <c r="F1126" s="155">
        <f t="shared" si="102"/>
        <v>0</v>
      </c>
      <c r="G1126" s="156">
        <f t="shared" si="103"/>
        <v>1</v>
      </c>
      <c r="H1126" s="155">
        <v>338081</v>
      </c>
      <c r="I1126" s="155">
        <v>1719201.837388848</v>
      </c>
      <c r="J1126" s="155">
        <f t="shared" si="104"/>
        <v>8072024.7334463019</v>
      </c>
      <c r="K1126" s="155">
        <v>8072024.7334463019</v>
      </c>
      <c r="L1126" s="155">
        <f t="shared" si="107"/>
        <v>0</v>
      </c>
      <c r="M1126" s="155">
        <v>16512602.925275795</v>
      </c>
      <c r="N1126" s="156">
        <f t="shared" si="105"/>
        <v>0.48884023736139603</v>
      </c>
      <c r="O1126" s="157">
        <f t="shared" si="106"/>
        <v>8440578.1918294933</v>
      </c>
    </row>
    <row r="1127" spans="1:15" s="18" customFormat="1" ht="14.5" x14ac:dyDescent="0.4">
      <c r="A1127" s="154" t="s">
        <v>3810</v>
      </c>
      <c r="B1127" s="154" t="s">
        <v>3811</v>
      </c>
      <c r="C1127" s="154" t="s">
        <v>3812</v>
      </c>
      <c r="D1127" s="155">
        <v>4791625.8860419821</v>
      </c>
      <c r="E1127" s="155">
        <v>4791625.8860419821</v>
      </c>
      <c r="F1127" s="155">
        <f t="shared" si="102"/>
        <v>0</v>
      </c>
      <c r="G1127" s="156">
        <f t="shared" si="103"/>
        <v>1</v>
      </c>
      <c r="H1127" s="155">
        <v>338081</v>
      </c>
      <c r="I1127" s="155">
        <v>1342321.5217200152</v>
      </c>
      <c r="J1127" s="155">
        <f t="shared" si="104"/>
        <v>6472028.4077619975</v>
      </c>
      <c r="K1127" s="155">
        <v>6472028.4077619975</v>
      </c>
      <c r="L1127" s="155">
        <f t="shared" si="107"/>
        <v>0</v>
      </c>
      <c r="M1127" s="155">
        <v>11187320.967376122</v>
      </c>
      <c r="N1127" s="156">
        <f t="shared" si="105"/>
        <v>0.57851459045783948</v>
      </c>
      <c r="O1127" s="157">
        <f t="shared" si="106"/>
        <v>4715292.5596141247</v>
      </c>
    </row>
    <row r="1128" spans="1:15" s="18" customFormat="1" ht="14.5" x14ac:dyDescent="0.4">
      <c r="A1128" s="154" t="s">
        <v>3813</v>
      </c>
      <c r="B1128" s="154" t="s">
        <v>3814</v>
      </c>
      <c r="C1128" s="154" t="s">
        <v>3815</v>
      </c>
      <c r="D1128" s="155">
        <v>7389662.592212324</v>
      </c>
      <c r="E1128" s="155">
        <v>7389662.592212324</v>
      </c>
      <c r="F1128" s="155">
        <f t="shared" si="102"/>
        <v>0</v>
      </c>
      <c r="G1128" s="156">
        <f t="shared" si="103"/>
        <v>1</v>
      </c>
      <c r="H1128" s="155">
        <v>338081</v>
      </c>
      <c r="I1128" s="155">
        <v>1983872.4257868787</v>
      </c>
      <c r="J1128" s="155">
        <f t="shared" si="104"/>
        <v>9711616.017999202</v>
      </c>
      <c r="K1128" s="155">
        <v>9711616.017999202</v>
      </c>
      <c r="L1128" s="155">
        <f t="shared" si="107"/>
        <v>0</v>
      </c>
      <c r="M1128" s="155">
        <v>14233481.02930015</v>
      </c>
      <c r="N1128" s="156">
        <f t="shared" si="105"/>
        <v>0.68230786256766562</v>
      </c>
      <c r="O1128" s="157">
        <f t="shared" si="106"/>
        <v>4521865.0113009475</v>
      </c>
    </row>
    <row r="1129" spans="1:15" s="18" customFormat="1" ht="14.5" x14ac:dyDescent="0.4">
      <c r="A1129" s="154" t="s">
        <v>3816</v>
      </c>
      <c r="B1129" s="154" t="s">
        <v>3817</v>
      </c>
      <c r="C1129" s="154" t="s">
        <v>3818</v>
      </c>
      <c r="D1129" s="155">
        <v>8466111.1018174868</v>
      </c>
      <c r="E1129" s="155">
        <v>8466111.1018174868</v>
      </c>
      <c r="F1129" s="155">
        <f t="shared" si="102"/>
        <v>0</v>
      </c>
      <c r="G1129" s="156">
        <f t="shared" si="103"/>
        <v>1</v>
      </c>
      <c r="H1129" s="155">
        <v>338081</v>
      </c>
      <c r="I1129" s="155">
        <v>2463237.7659372496</v>
      </c>
      <c r="J1129" s="155">
        <f t="shared" si="104"/>
        <v>11267429.867754737</v>
      </c>
      <c r="K1129" s="155">
        <v>11267429.867754737</v>
      </c>
      <c r="L1129" s="155">
        <f t="shared" si="107"/>
        <v>0</v>
      </c>
      <c r="M1129" s="155">
        <v>18562080.911937516</v>
      </c>
      <c r="N1129" s="156">
        <f t="shared" si="105"/>
        <v>0.60701329345615052</v>
      </c>
      <c r="O1129" s="157">
        <f t="shared" si="106"/>
        <v>7294651.0441827793</v>
      </c>
    </row>
    <row r="1130" spans="1:15" s="18" customFormat="1" ht="14.5" x14ac:dyDescent="0.4">
      <c r="A1130" s="154" t="s">
        <v>3843</v>
      </c>
      <c r="B1130" s="154" t="s">
        <v>3844</v>
      </c>
      <c r="C1130" s="154" t="s">
        <v>3845</v>
      </c>
      <c r="D1130" s="155">
        <v>2584270.4072554093</v>
      </c>
      <c r="E1130" s="155">
        <v>2584270.4072554093</v>
      </c>
      <c r="F1130" s="155">
        <f t="shared" si="102"/>
        <v>0</v>
      </c>
      <c r="G1130" s="156">
        <f t="shared" si="103"/>
        <v>1</v>
      </c>
      <c r="H1130" s="155">
        <v>338081</v>
      </c>
      <c r="I1130" s="155">
        <v>820176.20426539134</v>
      </c>
      <c r="J1130" s="155">
        <f t="shared" si="104"/>
        <v>3742527.6115208007</v>
      </c>
      <c r="K1130" s="155">
        <v>3742527.6115208007</v>
      </c>
      <c r="L1130" s="155">
        <f t="shared" si="107"/>
        <v>0</v>
      </c>
      <c r="M1130" s="155">
        <v>5087598.9252203051</v>
      </c>
      <c r="N1130" s="156">
        <f t="shared" si="105"/>
        <v>0.7356176590431095</v>
      </c>
      <c r="O1130" s="157">
        <f t="shared" si="106"/>
        <v>1345071.3136995044</v>
      </c>
    </row>
    <row r="1131" spans="1:15" s="18" customFormat="1" ht="14.5" x14ac:dyDescent="0.4">
      <c r="A1131" s="154" t="s">
        <v>3819</v>
      </c>
      <c r="B1131" s="154" t="s">
        <v>3820</v>
      </c>
      <c r="C1131" s="154" t="s">
        <v>3821</v>
      </c>
      <c r="D1131" s="155">
        <v>3755352.6731229792</v>
      </c>
      <c r="E1131" s="155">
        <v>3755352.6731229792</v>
      </c>
      <c r="F1131" s="155">
        <f t="shared" si="102"/>
        <v>0</v>
      </c>
      <c r="G1131" s="156">
        <f t="shared" si="103"/>
        <v>1</v>
      </c>
      <c r="H1131" s="155">
        <v>338081</v>
      </c>
      <c r="I1131" s="155">
        <v>1174909.9818608377</v>
      </c>
      <c r="J1131" s="155">
        <f t="shared" si="104"/>
        <v>5268343.6549838167</v>
      </c>
      <c r="K1131" s="155">
        <v>5268343.6549838167</v>
      </c>
      <c r="L1131" s="155">
        <f t="shared" si="107"/>
        <v>0</v>
      </c>
      <c r="M1131" s="155">
        <v>9241464.3030071855</v>
      </c>
      <c r="N1131" s="156">
        <f t="shared" si="105"/>
        <v>0.57007671968926943</v>
      </c>
      <c r="O1131" s="157">
        <f t="shared" si="106"/>
        <v>3973120.6480233688</v>
      </c>
    </row>
    <row r="1132" spans="1:15" s="18" customFormat="1" ht="14.5" x14ac:dyDescent="0.4">
      <c r="A1132" s="154" t="s">
        <v>3846</v>
      </c>
      <c r="B1132" s="154" t="s">
        <v>3847</v>
      </c>
      <c r="C1132" s="154" t="s">
        <v>3848</v>
      </c>
      <c r="D1132" s="155">
        <v>6874975.2864587298</v>
      </c>
      <c r="E1132" s="155">
        <v>6874975.2864587298</v>
      </c>
      <c r="F1132" s="155">
        <f t="shared" si="102"/>
        <v>0</v>
      </c>
      <c r="G1132" s="156">
        <f t="shared" si="103"/>
        <v>1</v>
      </c>
      <c r="H1132" s="155">
        <v>338081</v>
      </c>
      <c r="I1132" s="155">
        <v>1819198.5881035414</v>
      </c>
      <c r="J1132" s="155">
        <f t="shared" si="104"/>
        <v>9032254.8745622709</v>
      </c>
      <c r="K1132" s="155">
        <v>9032254.8745622709</v>
      </c>
      <c r="L1132" s="155">
        <f t="shared" si="107"/>
        <v>0</v>
      </c>
      <c r="M1132" s="155">
        <v>10919912.125909531</v>
      </c>
      <c r="N1132" s="156">
        <f t="shared" si="105"/>
        <v>0.82713622329721492</v>
      </c>
      <c r="O1132" s="157">
        <f t="shared" si="106"/>
        <v>1887657.2513472605</v>
      </c>
    </row>
    <row r="1133" spans="1:15" s="18" customFormat="1" ht="14.5" x14ac:dyDescent="0.4">
      <c r="A1133" s="154" t="s">
        <v>3849</v>
      </c>
      <c r="B1133" s="154" t="s">
        <v>3850</v>
      </c>
      <c r="C1133" s="154" t="s">
        <v>3851</v>
      </c>
      <c r="D1133" s="155">
        <v>4132728.8313761475</v>
      </c>
      <c r="E1133" s="155">
        <v>4132728.8313761475</v>
      </c>
      <c r="F1133" s="155">
        <f t="shared" si="102"/>
        <v>0</v>
      </c>
      <c r="G1133" s="156">
        <f t="shared" si="103"/>
        <v>1</v>
      </c>
      <c r="H1133" s="155">
        <v>338081</v>
      </c>
      <c r="I1133" s="155">
        <v>1169267.7910429011</v>
      </c>
      <c r="J1133" s="155">
        <f t="shared" si="104"/>
        <v>5640077.6224190481</v>
      </c>
      <c r="K1133" s="155">
        <v>5640077.6224190481</v>
      </c>
      <c r="L1133" s="155">
        <f t="shared" si="107"/>
        <v>0</v>
      </c>
      <c r="M1133" s="155">
        <v>6740874.1650885409</v>
      </c>
      <c r="N1133" s="156">
        <f t="shared" si="105"/>
        <v>0.83669825074460003</v>
      </c>
      <c r="O1133" s="157">
        <f t="shared" si="106"/>
        <v>1100796.5426694928</v>
      </c>
    </row>
    <row r="1134" spans="1:15" s="18" customFormat="1" ht="14.5" x14ac:dyDescent="0.4">
      <c r="A1134" s="154" t="s">
        <v>3822</v>
      </c>
      <c r="B1134" s="154" t="s">
        <v>3823</v>
      </c>
      <c r="C1134" s="154" t="s">
        <v>3824</v>
      </c>
      <c r="D1134" s="155">
        <v>4178805.5108160004</v>
      </c>
      <c r="E1134" s="155">
        <v>4178805.5108160004</v>
      </c>
      <c r="F1134" s="155">
        <f t="shared" si="102"/>
        <v>0</v>
      </c>
      <c r="G1134" s="156">
        <f t="shared" si="103"/>
        <v>1</v>
      </c>
      <c r="H1134" s="155">
        <v>338081</v>
      </c>
      <c r="I1134" s="155">
        <v>1200390.7466785652</v>
      </c>
      <c r="J1134" s="155">
        <f t="shared" si="104"/>
        <v>5717277.2574945651</v>
      </c>
      <c r="K1134" s="155">
        <v>5717277.2574945651</v>
      </c>
      <c r="L1134" s="155">
        <f t="shared" si="107"/>
        <v>0</v>
      </c>
      <c r="M1134" s="155">
        <v>7896552.4135705857</v>
      </c>
      <c r="N1134" s="156">
        <f t="shared" si="105"/>
        <v>0.72402194756146532</v>
      </c>
      <c r="O1134" s="157">
        <f t="shared" si="106"/>
        <v>2179275.1560760206</v>
      </c>
    </row>
    <row r="1135" spans="1:15" s="18" customFormat="1" ht="14.5" x14ac:dyDescent="0.4">
      <c r="A1135" s="154" t="s">
        <v>3852</v>
      </c>
      <c r="B1135" s="154" t="s">
        <v>3853</v>
      </c>
      <c r="C1135" s="154" t="s">
        <v>3854</v>
      </c>
      <c r="D1135" s="155">
        <v>5168130.4110438563</v>
      </c>
      <c r="E1135" s="155">
        <v>5168130.4110438563</v>
      </c>
      <c r="F1135" s="155">
        <f t="shared" si="102"/>
        <v>0</v>
      </c>
      <c r="G1135" s="156">
        <f t="shared" si="103"/>
        <v>1</v>
      </c>
      <c r="H1135" s="155">
        <v>338081</v>
      </c>
      <c r="I1135" s="155">
        <v>1447795.1793671662</v>
      </c>
      <c r="J1135" s="155">
        <f t="shared" si="104"/>
        <v>6954006.5904110223</v>
      </c>
      <c r="K1135" s="155">
        <v>6954006.5904110223</v>
      </c>
      <c r="L1135" s="155">
        <f t="shared" si="107"/>
        <v>0</v>
      </c>
      <c r="M1135" s="155">
        <v>8762066.9539205711</v>
      </c>
      <c r="N1135" s="156">
        <f t="shared" si="105"/>
        <v>0.79364910437022673</v>
      </c>
      <c r="O1135" s="157">
        <f t="shared" si="106"/>
        <v>1808060.3635095488</v>
      </c>
    </row>
    <row r="1136" spans="1:15" s="18" customFormat="1" ht="14.5" x14ac:dyDescent="0.4">
      <c r="A1136" s="154" t="s">
        <v>3855</v>
      </c>
      <c r="B1136" s="154" t="s">
        <v>3856</v>
      </c>
      <c r="C1136" s="154" t="s">
        <v>3857</v>
      </c>
      <c r="D1136" s="155">
        <v>4779109.4430324761</v>
      </c>
      <c r="E1136" s="155">
        <v>4779109.4430324761</v>
      </c>
      <c r="F1136" s="155">
        <f t="shared" si="102"/>
        <v>0</v>
      </c>
      <c r="G1136" s="156">
        <f t="shared" si="103"/>
        <v>1</v>
      </c>
      <c r="H1136" s="155">
        <v>338081</v>
      </c>
      <c r="I1136" s="155">
        <v>1315533.511626228</v>
      </c>
      <c r="J1136" s="155">
        <f t="shared" si="104"/>
        <v>6432723.9546587039</v>
      </c>
      <c r="K1136" s="155">
        <v>6432723.9546587039</v>
      </c>
      <c r="L1136" s="155">
        <f t="shared" si="107"/>
        <v>0</v>
      </c>
      <c r="M1136" s="155">
        <v>8255743.4307308262</v>
      </c>
      <c r="N1136" s="156">
        <f t="shared" si="105"/>
        <v>0.77918167014660455</v>
      </c>
      <c r="O1136" s="157">
        <f t="shared" si="106"/>
        <v>1823019.4760721223</v>
      </c>
    </row>
    <row r="1137" spans="1:15" s="18" customFormat="1" ht="14.5" x14ac:dyDescent="0.4">
      <c r="A1137" s="154" t="s">
        <v>3858</v>
      </c>
      <c r="B1137" s="154" t="s">
        <v>3859</v>
      </c>
      <c r="C1137" s="154" t="s">
        <v>3860</v>
      </c>
      <c r="D1137" s="155">
        <v>6127823.9232308613</v>
      </c>
      <c r="E1137" s="155">
        <v>6127823.9232308613</v>
      </c>
      <c r="F1137" s="155">
        <f t="shared" si="102"/>
        <v>0</v>
      </c>
      <c r="G1137" s="156">
        <f t="shared" si="103"/>
        <v>1</v>
      </c>
      <c r="H1137" s="155">
        <v>338081</v>
      </c>
      <c r="I1137" s="155">
        <v>1733850.4973846038</v>
      </c>
      <c r="J1137" s="155">
        <f t="shared" si="104"/>
        <v>8199755.4206154654</v>
      </c>
      <c r="K1137" s="155">
        <v>8199755.4206154654</v>
      </c>
      <c r="L1137" s="155">
        <f t="shared" si="107"/>
        <v>0</v>
      </c>
      <c r="M1137" s="155">
        <v>9214526.4723009802</v>
      </c>
      <c r="N1137" s="156">
        <f t="shared" si="105"/>
        <v>0.88987268583622459</v>
      </c>
      <c r="O1137" s="157">
        <f t="shared" si="106"/>
        <v>1014771.0516855149</v>
      </c>
    </row>
    <row r="1138" spans="1:15" s="18" customFormat="1" ht="14.5" x14ac:dyDescent="0.4">
      <c r="A1138" s="154" t="s">
        <v>3825</v>
      </c>
      <c r="B1138" s="154" t="s">
        <v>3826</v>
      </c>
      <c r="C1138" s="154" t="s">
        <v>3827</v>
      </c>
      <c r="D1138" s="155">
        <v>4112299.1480530109</v>
      </c>
      <c r="E1138" s="155">
        <v>4112299.1480530109</v>
      </c>
      <c r="F1138" s="155">
        <f t="shared" si="102"/>
        <v>0</v>
      </c>
      <c r="G1138" s="156">
        <f t="shared" si="103"/>
        <v>1</v>
      </c>
      <c r="H1138" s="155">
        <v>338081</v>
      </c>
      <c r="I1138" s="155">
        <v>1293018.8412624567</v>
      </c>
      <c r="J1138" s="155">
        <f t="shared" si="104"/>
        <v>5743398.9893154679</v>
      </c>
      <c r="K1138" s="155">
        <v>5743398.9893154679</v>
      </c>
      <c r="L1138" s="155">
        <f t="shared" si="107"/>
        <v>0</v>
      </c>
      <c r="M1138" s="155">
        <v>9862936.0834485274</v>
      </c>
      <c r="N1138" s="156">
        <f t="shared" si="105"/>
        <v>0.58232142444416168</v>
      </c>
      <c r="O1138" s="157">
        <f t="shared" si="106"/>
        <v>4119537.0941330595</v>
      </c>
    </row>
    <row r="1139" spans="1:15" s="18" customFormat="1" ht="14.5" x14ac:dyDescent="0.4">
      <c r="A1139" s="154" t="s">
        <v>3828</v>
      </c>
      <c r="B1139" s="154" t="s">
        <v>3829</v>
      </c>
      <c r="C1139" s="154" t="s">
        <v>3830</v>
      </c>
      <c r="D1139" s="155">
        <v>6785090.237360931</v>
      </c>
      <c r="E1139" s="155">
        <v>6785090.237360931</v>
      </c>
      <c r="F1139" s="155">
        <f t="shared" si="102"/>
        <v>0</v>
      </c>
      <c r="G1139" s="156">
        <f t="shared" si="103"/>
        <v>1</v>
      </c>
      <c r="H1139" s="155">
        <v>338081</v>
      </c>
      <c r="I1139" s="155">
        <v>2049125.0011931446</v>
      </c>
      <c r="J1139" s="155">
        <f t="shared" si="104"/>
        <v>9172296.2385540754</v>
      </c>
      <c r="K1139" s="155">
        <v>9172296.2385540754</v>
      </c>
      <c r="L1139" s="155">
        <f t="shared" si="107"/>
        <v>0</v>
      </c>
      <c r="M1139" s="155">
        <v>13271685.247544799</v>
      </c>
      <c r="N1139" s="156">
        <f t="shared" si="105"/>
        <v>0.69111767401588342</v>
      </c>
      <c r="O1139" s="157">
        <f t="shared" si="106"/>
        <v>4099389.0089907236</v>
      </c>
    </row>
    <row r="1140" spans="1:15" s="18" customFormat="1" ht="14.5" x14ac:dyDescent="0.4">
      <c r="A1140" s="154" t="s">
        <v>3831</v>
      </c>
      <c r="B1140" s="154" t="s">
        <v>3832</v>
      </c>
      <c r="C1140" s="154" t="s">
        <v>3833</v>
      </c>
      <c r="D1140" s="155">
        <v>8751764.2287949082</v>
      </c>
      <c r="E1140" s="155">
        <v>8751764.2287949082</v>
      </c>
      <c r="F1140" s="155">
        <f t="shared" si="102"/>
        <v>0</v>
      </c>
      <c r="G1140" s="156">
        <f t="shared" si="103"/>
        <v>1</v>
      </c>
      <c r="H1140" s="155">
        <v>338081</v>
      </c>
      <c r="I1140" s="155">
        <v>2499413.900726235</v>
      </c>
      <c r="J1140" s="155">
        <f t="shared" si="104"/>
        <v>11589259.129521143</v>
      </c>
      <c r="K1140" s="155">
        <v>11589259.129521143</v>
      </c>
      <c r="L1140" s="155">
        <f t="shared" si="107"/>
        <v>0</v>
      </c>
      <c r="M1140" s="155">
        <v>13674223.899713907</v>
      </c>
      <c r="N1140" s="156">
        <f t="shared" si="105"/>
        <v>0.84752591551200307</v>
      </c>
      <c r="O1140" s="157">
        <f t="shared" si="106"/>
        <v>2084964.7701927647</v>
      </c>
    </row>
    <row r="1141" spans="1:15" s="18" customFormat="1" ht="14.5" x14ac:dyDescent="0.4">
      <c r="A1141" s="154" t="s">
        <v>3834</v>
      </c>
      <c r="B1141" s="154" t="s">
        <v>3835</v>
      </c>
      <c r="C1141" s="154" t="s">
        <v>3836</v>
      </c>
      <c r="D1141" s="155">
        <v>4526375.5658161873</v>
      </c>
      <c r="E1141" s="155">
        <v>4526375.5658161873</v>
      </c>
      <c r="F1141" s="155">
        <f t="shared" si="102"/>
        <v>0</v>
      </c>
      <c r="G1141" s="156">
        <f t="shared" si="103"/>
        <v>1</v>
      </c>
      <c r="H1141" s="155">
        <v>338081</v>
      </c>
      <c r="I1141" s="155">
        <v>1187714.9752431158</v>
      </c>
      <c r="J1141" s="155">
        <f t="shared" si="104"/>
        <v>6052171.5410593031</v>
      </c>
      <c r="K1141" s="155">
        <v>6052171.5410593031</v>
      </c>
      <c r="L1141" s="155">
        <f t="shared" si="107"/>
        <v>0</v>
      </c>
      <c r="M1141" s="155">
        <v>8413120.8695443571</v>
      </c>
      <c r="N1141" s="156">
        <f t="shared" si="105"/>
        <v>0.71937294553419151</v>
      </c>
      <c r="O1141" s="157">
        <f t="shared" si="106"/>
        <v>2360949.328485054</v>
      </c>
    </row>
    <row r="1142" spans="1:15" s="18" customFormat="1" ht="14.5" x14ac:dyDescent="0.4">
      <c r="A1142" s="154" t="s">
        <v>3837</v>
      </c>
      <c r="B1142" s="154" t="s">
        <v>3838</v>
      </c>
      <c r="C1142" s="154" t="s">
        <v>3839</v>
      </c>
      <c r="D1142" s="155">
        <v>4108301.7738781944</v>
      </c>
      <c r="E1142" s="155">
        <v>4108301.7738781944</v>
      </c>
      <c r="F1142" s="155">
        <f t="shared" si="102"/>
        <v>0</v>
      </c>
      <c r="G1142" s="156">
        <f t="shared" si="103"/>
        <v>1</v>
      </c>
      <c r="H1142" s="155">
        <v>338081</v>
      </c>
      <c r="I1142" s="155">
        <v>1228191.4962161048</v>
      </c>
      <c r="J1142" s="155">
        <f t="shared" si="104"/>
        <v>5674574.2700942997</v>
      </c>
      <c r="K1142" s="155">
        <v>5674574.2700942997</v>
      </c>
      <c r="L1142" s="155">
        <f t="shared" si="107"/>
        <v>0</v>
      </c>
      <c r="M1142" s="155">
        <v>8051846.1344918665</v>
      </c>
      <c r="N1142" s="156">
        <f t="shared" si="105"/>
        <v>0.70475443461171017</v>
      </c>
      <c r="O1142" s="157">
        <f t="shared" si="106"/>
        <v>2377271.8643975668</v>
      </c>
    </row>
    <row r="1143" spans="1:15" s="18" customFormat="1" ht="14.5" x14ac:dyDescent="0.4">
      <c r="A1143" s="154" t="s">
        <v>3840</v>
      </c>
      <c r="B1143" s="154" t="s">
        <v>3841</v>
      </c>
      <c r="C1143" s="154" t="s">
        <v>3842</v>
      </c>
      <c r="D1143" s="155">
        <v>1852344.3640384946</v>
      </c>
      <c r="E1143" s="155">
        <v>1852344.3640384946</v>
      </c>
      <c r="F1143" s="155">
        <f t="shared" si="102"/>
        <v>0</v>
      </c>
      <c r="G1143" s="156">
        <f t="shared" si="103"/>
        <v>1</v>
      </c>
      <c r="H1143" s="155">
        <v>338081</v>
      </c>
      <c r="I1143" s="155">
        <v>518914.76878390135</v>
      </c>
      <c r="J1143" s="155">
        <f t="shared" si="104"/>
        <v>2709340.1328223958</v>
      </c>
      <c r="K1143" s="155">
        <v>2709340.1328223958</v>
      </c>
      <c r="L1143" s="155">
        <f t="shared" si="107"/>
        <v>0</v>
      </c>
      <c r="M1143" s="155">
        <v>3009814.6165138669</v>
      </c>
      <c r="N1143" s="156">
        <f t="shared" si="105"/>
        <v>0.90016844159010123</v>
      </c>
      <c r="O1143" s="157">
        <f t="shared" si="106"/>
        <v>300474.48369147116</v>
      </c>
    </row>
    <row r="1144" spans="1:15" s="18" customFormat="1" ht="14.5" x14ac:dyDescent="0.4">
      <c r="A1144" s="154" t="s">
        <v>3861</v>
      </c>
      <c r="B1144" s="154" t="s">
        <v>3862</v>
      </c>
      <c r="C1144" s="154" t="s">
        <v>3863</v>
      </c>
      <c r="D1144" s="155">
        <v>18090211.211531505</v>
      </c>
      <c r="E1144" s="155">
        <v>18090211.211531505</v>
      </c>
      <c r="F1144" s="155">
        <f t="shared" si="102"/>
        <v>0</v>
      </c>
      <c r="G1144" s="156">
        <f t="shared" si="103"/>
        <v>1</v>
      </c>
      <c r="H1144" s="155">
        <v>338081</v>
      </c>
      <c r="I1144" s="155">
        <v>4543840.3318294492</v>
      </c>
      <c r="J1144" s="155">
        <f t="shared" si="104"/>
        <v>22972132.543360956</v>
      </c>
      <c r="K1144" s="155">
        <v>22972132.543360956</v>
      </c>
      <c r="L1144" s="155">
        <f t="shared" si="107"/>
        <v>0</v>
      </c>
      <c r="M1144" s="155">
        <v>29740210.928237446</v>
      </c>
      <c r="N1144" s="156">
        <f t="shared" si="105"/>
        <v>0.77242668516347335</v>
      </c>
      <c r="O1144" s="157">
        <f t="shared" si="106"/>
        <v>6768078.3848764896</v>
      </c>
    </row>
    <row r="1145" spans="1:15" s="18" customFormat="1" ht="14.5" x14ac:dyDescent="0.4">
      <c r="A1145" s="154" t="s">
        <v>3864</v>
      </c>
      <c r="B1145" s="154" t="s">
        <v>3865</v>
      </c>
      <c r="C1145" s="154" t="s">
        <v>3866</v>
      </c>
      <c r="D1145" s="155">
        <v>13396025.039328942</v>
      </c>
      <c r="E1145" s="155">
        <v>13396025.039328942</v>
      </c>
      <c r="F1145" s="155">
        <f t="shared" si="102"/>
        <v>0</v>
      </c>
      <c r="G1145" s="156">
        <f t="shared" si="103"/>
        <v>1</v>
      </c>
      <c r="H1145" s="155">
        <v>338081</v>
      </c>
      <c r="I1145" s="155">
        <v>3752751.0862467783</v>
      </c>
      <c r="J1145" s="155">
        <f t="shared" si="104"/>
        <v>17486857.125575721</v>
      </c>
      <c r="K1145" s="155">
        <v>17486857.125575721</v>
      </c>
      <c r="L1145" s="155">
        <f t="shared" si="107"/>
        <v>0</v>
      </c>
      <c r="M1145" s="155">
        <v>23906656.983891949</v>
      </c>
      <c r="N1145" s="156">
        <f t="shared" si="105"/>
        <v>0.73146392393374693</v>
      </c>
      <c r="O1145" s="157">
        <f t="shared" si="106"/>
        <v>6419799.8583162278</v>
      </c>
    </row>
    <row r="1146" spans="1:15" s="18" customFormat="1" ht="14.5" x14ac:dyDescent="0.4">
      <c r="A1146" s="154" t="s">
        <v>3867</v>
      </c>
      <c r="B1146" s="154" t="s">
        <v>3868</v>
      </c>
      <c r="C1146" s="154" t="s">
        <v>3869</v>
      </c>
      <c r="D1146" s="155">
        <v>3844080.4768868033</v>
      </c>
      <c r="E1146" s="155">
        <v>3844080.4768868033</v>
      </c>
      <c r="F1146" s="155">
        <f t="shared" si="102"/>
        <v>0</v>
      </c>
      <c r="G1146" s="156">
        <f t="shared" si="103"/>
        <v>1</v>
      </c>
      <c r="H1146" s="155">
        <v>338081</v>
      </c>
      <c r="I1146" s="155">
        <v>1120454.9519186709</v>
      </c>
      <c r="J1146" s="155">
        <f t="shared" si="104"/>
        <v>5302616.4288054742</v>
      </c>
      <c r="K1146" s="155">
        <v>5302616.4288054742</v>
      </c>
      <c r="L1146" s="155">
        <f t="shared" si="107"/>
        <v>0</v>
      </c>
      <c r="M1146" s="155">
        <v>7121344.1962524587</v>
      </c>
      <c r="N1146" s="156">
        <f t="shared" si="105"/>
        <v>0.74460892251155719</v>
      </c>
      <c r="O1146" s="157">
        <f t="shared" si="106"/>
        <v>1818727.7674469845</v>
      </c>
    </row>
    <row r="1147" spans="1:15" s="18" customFormat="1" ht="14.5" x14ac:dyDescent="0.4">
      <c r="A1147" s="154" t="s">
        <v>3870</v>
      </c>
      <c r="B1147" s="154" t="s">
        <v>3871</v>
      </c>
      <c r="C1147" s="154" t="s">
        <v>3872</v>
      </c>
      <c r="D1147" s="155">
        <v>5411687.902449402</v>
      </c>
      <c r="E1147" s="155">
        <v>5411687.902449402</v>
      </c>
      <c r="F1147" s="155">
        <f t="shared" si="102"/>
        <v>0</v>
      </c>
      <c r="G1147" s="156">
        <f t="shared" si="103"/>
        <v>1</v>
      </c>
      <c r="H1147" s="155">
        <v>338081</v>
      </c>
      <c r="I1147" s="155">
        <v>1377875.5880672892</v>
      </c>
      <c r="J1147" s="155">
        <f t="shared" si="104"/>
        <v>7127644.4905166915</v>
      </c>
      <c r="K1147" s="155">
        <v>7127644.4905166915</v>
      </c>
      <c r="L1147" s="155">
        <f t="shared" si="107"/>
        <v>0</v>
      </c>
      <c r="M1147" s="155">
        <v>8111653.3782135379</v>
      </c>
      <c r="N1147" s="156">
        <f t="shared" si="105"/>
        <v>0.87869194579495724</v>
      </c>
      <c r="O1147" s="157">
        <f t="shared" si="106"/>
        <v>984008.88769684639</v>
      </c>
    </row>
    <row r="1148" spans="1:15" s="18" customFormat="1" ht="14.5" x14ac:dyDescent="0.4">
      <c r="A1148" s="154" t="s">
        <v>3873</v>
      </c>
      <c r="B1148" s="154" t="s">
        <v>3874</v>
      </c>
      <c r="C1148" s="154" t="s">
        <v>3875</v>
      </c>
      <c r="D1148" s="155">
        <v>6462828.6726217372</v>
      </c>
      <c r="E1148" s="155">
        <v>6462828.6726217372</v>
      </c>
      <c r="F1148" s="155">
        <f t="shared" si="102"/>
        <v>0</v>
      </c>
      <c r="G1148" s="156">
        <f t="shared" si="103"/>
        <v>1</v>
      </c>
      <c r="H1148" s="155">
        <v>338081</v>
      </c>
      <c r="I1148" s="155">
        <v>1895770.1045035529</v>
      </c>
      <c r="J1148" s="155">
        <f t="shared" si="104"/>
        <v>8696679.7771252897</v>
      </c>
      <c r="K1148" s="155">
        <v>8696679.7771252897</v>
      </c>
      <c r="L1148" s="155">
        <f t="shared" si="107"/>
        <v>0</v>
      </c>
      <c r="M1148" s="155">
        <v>11607455.574859779</v>
      </c>
      <c r="N1148" s="156">
        <f t="shared" si="105"/>
        <v>0.74923222587740534</v>
      </c>
      <c r="O1148" s="157">
        <f t="shared" si="106"/>
        <v>2910775.7977344897</v>
      </c>
    </row>
    <row r="1149" spans="1:15" s="18" customFormat="1" ht="14.5" x14ac:dyDescent="0.4">
      <c r="A1149" s="154" t="s">
        <v>3876</v>
      </c>
      <c r="B1149" s="154" t="s">
        <v>3877</v>
      </c>
      <c r="C1149" s="154" t="s">
        <v>3878</v>
      </c>
      <c r="D1149" s="155">
        <v>4928806.4021787737</v>
      </c>
      <c r="E1149" s="155">
        <v>4928806.4021787737</v>
      </c>
      <c r="F1149" s="155">
        <f t="shared" si="102"/>
        <v>0</v>
      </c>
      <c r="G1149" s="156">
        <f t="shared" si="103"/>
        <v>1</v>
      </c>
      <c r="H1149" s="155">
        <v>338081</v>
      </c>
      <c r="I1149" s="155">
        <v>1414455.9170853088</v>
      </c>
      <c r="J1149" s="155">
        <f t="shared" si="104"/>
        <v>6681343.3192640822</v>
      </c>
      <c r="K1149" s="155">
        <v>6681343.3192640822</v>
      </c>
      <c r="L1149" s="155">
        <f t="shared" si="107"/>
        <v>0</v>
      </c>
      <c r="M1149" s="155">
        <v>9127645.4226628114</v>
      </c>
      <c r="N1149" s="156">
        <f t="shared" si="105"/>
        <v>0.73198979691686261</v>
      </c>
      <c r="O1149" s="157">
        <f t="shared" si="106"/>
        <v>2446302.1033987291</v>
      </c>
    </row>
    <row r="1150" spans="1:15" s="18" customFormat="1" ht="14.5" x14ac:dyDescent="0.4">
      <c r="A1150" s="154" t="s">
        <v>3879</v>
      </c>
      <c r="B1150" s="154" t="s">
        <v>3880</v>
      </c>
      <c r="C1150" s="154" t="s">
        <v>3881</v>
      </c>
      <c r="D1150" s="155">
        <v>9514239.4269815218</v>
      </c>
      <c r="E1150" s="155">
        <v>9514239.4269815218</v>
      </c>
      <c r="F1150" s="155">
        <f t="shared" si="102"/>
        <v>0</v>
      </c>
      <c r="G1150" s="156">
        <f t="shared" si="103"/>
        <v>1</v>
      </c>
      <c r="H1150" s="155">
        <v>338081</v>
      </c>
      <c r="I1150" s="155">
        <v>2292975.830343951</v>
      </c>
      <c r="J1150" s="155">
        <f t="shared" si="104"/>
        <v>12145296.257325472</v>
      </c>
      <c r="K1150" s="155">
        <v>12145296.257325472</v>
      </c>
      <c r="L1150" s="155">
        <f t="shared" si="107"/>
        <v>0</v>
      </c>
      <c r="M1150" s="155">
        <v>14574710.456856927</v>
      </c>
      <c r="N1150" s="156">
        <f t="shared" si="105"/>
        <v>0.83331303858674644</v>
      </c>
      <c r="O1150" s="157">
        <f t="shared" si="106"/>
        <v>2429414.1995314546</v>
      </c>
    </row>
    <row r="1151" spans="1:15" s="18" customFormat="1" ht="14.5" x14ac:dyDescent="0.4">
      <c r="A1151" s="154" t="s">
        <v>3882</v>
      </c>
      <c r="B1151" s="154" t="s">
        <v>3883</v>
      </c>
      <c r="C1151" s="154" t="s">
        <v>3884</v>
      </c>
      <c r="D1151" s="155">
        <v>13915253.730248269</v>
      </c>
      <c r="E1151" s="155">
        <v>13915253.730248269</v>
      </c>
      <c r="F1151" s="155">
        <f t="shared" si="102"/>
        <v>0</v>
      </c>
      <c r="G1151" s="156">
        <f t="shared" si="103"/>
        <v>1</v>
      </c>
      <c r="H1151" s="155">
        <v>338081</v>
      </c>
      <c r="I1151" s="155">
        <v>3572633.7233366095</v>
      </c>
      <c r="J1151" s="155">
        <f t="shared" si="104"/>
        <v>17825968.45358488</v>
      </c>
      <c r="K1151" s="155">
        <v>17825968.45358488</v>
      </c>
      <c r="L1151" s="155">
        <f t="shared" si="107"/>
        <v>0</v>
      </c>
      <c r="M1151" s="155">
        <v>22921123.079883959</v>
      </c>
      <c r="N1151" s="156">
        <f t="shared" si="105"/>
        <v>0.77770920698162949</v>
      </c>
      <c r="O1151" s="157">
        <f t="shared" si="106"/>
        <v>5095154.6262990795</v>
      </c>
    </row>
    <row r="1152" spans="1:15" s="18" customFormat="1" ht="14.5" x14ac:dyDescent="0.4">
      <c r="A1152" s="154" t="s">
        <v>3885</v>
      </c>
      <c r="B1152" s="154" t="s">
        <v>3886</v>
      </c>
      <c r="C1152" s="154" t="s">
        <v>3887</v>
      </c>
      <c r="D1152" s="155">
        <v>18632929.270548962</v>
      </c>
      <c r="E1152" s="155">
        <v>18632929.270548962</v>
      </c>
      <c r="F1152" s="155">
        <f t="shared" si="102"/>
        <v>0</v>
      </c>
      <c r="G1152" s="156">
        <f t="shared" si="103"/>
        <v>1</v>
      </c>
      <c r="H1152" s="155">
        <v>338081</v>
      </c>
      <c r="I1152" s="155">
        <v>5245369.7527750265</v>
      </c>
      <c r="J1152" s="155">
        <f t="shared" si="104"/>
        <v>24216380.02332399</v>
      </c>
      <c r="K1152" s="155">
        <v>24216380.02332399</v>
      </c>
      <c r="L1152" s="155">
        <f t="shared" si="107"/>
        <v>0</v>
      </c>
      <c r="M1152" s="155">
        <v>29577362.552604835</v>
      </c>
      <c r="N1152" s="156">
        <f t="shared" si="105"/>
        <v>0.81874710702328291</v>
      </c>
      <c r="O1152" s="157">
        <f t="shared" si="106"/>
        <v>5360982.5292808451</v>
      </c>
    </row>
    <row r="1153" spans="1:15" s="18" customFormat="1" ht="14.5" x14ac:dyDescent="0.4">
      <c r="A1153" s="154" t="s">
        <v>3888</v>
      </c>
      <c r="B1153" s="154" t="s">
        <v>3889</v>
      </c>
      <c r="C1153" s="154" t="s">
        <v>3890</v>
      </c>
      <c r="D1153" s="155">
        <v>2342202.9335831609</v>
      </c>
      <c r="E1153" s="155">
        <v>2342202.9335831609</v>
      </c>
      <c r="F1153" s="155">
        <f t="shared" si="102"/>
        <v>0</v>
      </c>
      <c r="G1153" s="156">
        <f t="shared" si="103"/>
        <v>1</v>
      </c>
      <c r="H1153" s="155">
        <v>338081</v>
      </c>
      <c r="I1153" s="155">
        <v>647140.50455760211</v>
      </c>
      <c r="J1153" s="155">
        <f t="shared" si="104"/>
        <v>3327424.438140763</v>
      </c>
      <c r="K1153" s="155">
        <v>3327424.438140763</v>
      </c>
      <c r="L1153" s="155">
        <f t="shared" si="107"/>
        <v>0</v>
      </c>
      <c r="M1153" s="155">
        <v>4433777.9810512969</v>
      </c>
      <c r="N1153" s="156">
        <f t="shared" si="105"/>
        <v>0.75047159608830805</v>
      </c>
      <c r="O1153" s="157">
        <f t="shared" si="106"/>
        <v>1106353.542910534</v>
      </c>
    </row>
    <row r="1154" spans="1:15" s="18" customFormat="1" ht="14.5" x14ac:dyDescent="0.4">
      <c r="A1154" s="154" t="s">
        <v>165</v>
      </c>
      <c r="B1154" s="154" t="s">
        <v>166</v>
      </c>
      <c r="C1154" s="154" t="s">
        <v>167</v>
      </c>
      <c r="D1154" s="155" t="e">
        <v>#N/A</v>
      </c>
      <c r="E1154" s="155" t="e">
        <v>#N/A</v>
      </c>
      <c r="F1154" s="155" t="e">
        <f t="shared" si="102"/>
        <v>#N/A</v>
      </c>
      <c r="G1154" s="156" t="str">
        <f t="shared" si="103"/>
        <v/>
      </c>
      <c r="H1154" s="155" t="e">
        <v>#N/A</v>
      </c>
      <c r="I1154" s="155" t="e">
        <v>#N/A</v>
      </c>
      <c r="J1154" s="155" t="str">
        <f t="shared" si="104"/>
        <v>#N/A</v>
      </c>
      <c r="K1154" s="155" t="s">
        <v>5071</v>
      </c>
      <c r="L1154" s="155" t="str">
        <f t="shared" si="107"/>
        <v>#N/A</v>
      </c>
      <c r="M1154" s="155" t="e">
        <v>#N/A</v>
      </c>
      <c r="N1154" s="156" t="str">
        <f t="shared" si="105"/>
        <v>#N/A</v>
      </c>
      <c r="O1154" s="157" t="str">
        <f t="shared" si="106"/>
        <v>#N/A</v>
      </c>
    </row>
    <row r="1155" spans="1:15" s="18" customFormat="1" ht="14.5" x14ac:dyDescent="0.4">
      <c r="A1155" s="154" t="s">
        <v>3891</v>
      </c>
      <c r="B1155" s="154" t="s">
        <v>3892</v>
      </c>
      <c r="C1155" s="154" t="s">
        <v>3893</v>
      </c>
      <c r="D1155" s="155">
        <v>8459220.8675958049</v>
      </c>
      <c r="E1155" s="155">
        <v>8459220.8675958049</v>
      </c>
      <c r="F1155" s="155">
        <f t="shared" si="102"/>
        <v>0</v>
      </c>
      <c r="G1155" s="156">
        <f t="shared" si="103"/>
        <v>1</v>
      </c>
      <c r="H1155" s="155">
        <v>338081</v>
      </c>
      <c r="I1155" s="155">
        <v>2418294.0723140012</v>
      </c>
      <c r="J1155" s="155">
        <f t="shared" si="104"/>
        <v>11215595.939909806</v>
      </c>
      <c r="K1155" s="155">
        <v>11215595.939909806</v>
      </c>
      <c r="L1155" s="155">
        <f t="shared" si="107"/>
        <v>0</v>
      </c>
      <c r="M1155" s="155">
        <v>18080647.966951795</v>
      </c>
      <c r="N1155" s="156">
        <f t="shared" si="105"/>
        <v>0.62030940265027668</v>
      </c>
      <c r="O1155" s="157">
        <f t="shared" si="106"/>
        <v>6865052.0270419884</v>
      </c>
    </row>
    <row r="1156" spans="1:15" s="18" customFormat="1" ht="14.5" x14ac:dyDescent="0.4">
      <c r="A1156" s="154" t="s">
        <v>3894</v>
      </c>
      <c r="B1156" s="154" t="s">
        <v>3895</v>
      </c>
      <c r="C1156" s="154" t="s">
        <v>3896</v>
      </c>
      <c r="D1156" s="155">
        <v>9003547.9803631678</v>
      </c>
      <c r="E1156" s="155">
        <v>9003547.9803631678</v>
      </c>
      <c r="F1156" s="155">
        <f t="shared" si="102"/>
        <v>0</v>
      </c>
      <c r="G1156" s="156">
        <f t="shared" si="103"/>
        <v>1</v>
      </c>
      <c r="H1156" s="155">
        <v>338081</v>
      </c>
      <c r="I1156" s="155">
        <v>2547192.9642758342</v>
      </c>
      <c r="J1156" s="155">
        <f t="shared" si="104"/>
        <v>11888821.944639001</v>
      </c>
      <c r="K1156" s="155">
        <v>11888821.944639001</v>
      </c>
      <c r="L1156" s="155">
        <f t="shared" si="107"/>
        <v>0</v>
      </c>
      <c r="M1156" s="155">
        <v>18141599.426893942</v>
      </c>
      <c r="N1156" s="156">
        <f t="shared" si="105"/>
        <v>0.65533482825193812</v>
      </c>
      <c r="O1156" s="157">
        <f t="shared" si="106"/>
        <v>6252777.482254941</v>
      </c>
    </row>
    <row r="1157" spans="1:15" s="18" customFormat="1" ht="14.5" x14ac:dyDescent="0.4">
      <c r="A1157" s="154" t="s">
        <v>3897</v>
      </c>
      <c r="B1157" s="154" t="s">
        <v>3898</v>
      </c>
      <c r="C1157" s="154" t="s">
        <v>3899</v>
      </c>
      <c r="D1157" s="155">
        <v>6536308.881449203</v>
      </c>
      <c r="E1157" s="155">
        <v>6536308.881449203</v>
      </c>
      <c r="F1157" s="155">
        <f t="shared" si="102"/>
        <v>0</v>
      </c>
      <c r="G1157" s="156">
        <f t="shared" si="103"/>
        <v>1</v>
      </c>
      <c r="H1157" s="155">
        <v>338081</v>
      </c>
      <c r="I1157" s="155">
        <v>1930645.0043395865</v>
      </c>
      <c r="J1157" s="155">
        <f t="shared" si="104"/>
        <v>8805034.885788789</v>
      </c>
      <c r="K1157" s="155">
        <v>8805034.885788789</v>
      </c>
      <c r="L1157" s="155">
        <f t="shared" si="107"/>
        <v>0</v>
      </c>
      <c r="M1157" s="155">
        <v>14006818.556071483</v>
      </c>
      <c r="N1157" s="156">
        <f t="shared" si="105"/>
        <v>0.62862489797671461</v>
      </c>
      <c r="O1157" s="157">
        <f t="shared" si="106"/>
        <v>5201783.6702826936</v>
      </c>
    </row>
    <row r="1158" spans="1:15" s="18" customFormat="1" ht="14.5" x14ac:dyDescent="0.4">
      <c r="A1158" s="154" t="s">
        <v>3900</v>
      </c>
      <c r="B1158" s="154" t="s">
        <v>3901</v>
      </c>
      <c r="C1158" s="154" t="s">
        <v>3902</v>
      </c>
      <c r="D1158" s="155">
        <v>9307716.1288807262</v>
      </c>
      <c r="E1158" s="155">
        <v>9307716.1288807262</v>
      </c>
      <c r="F1158" s="155">
        <f t="shared" si="102"/>
        <v>0</v>
      </c>
      <c r="G1158" s="156">
        <f t="shared" si="103"/>
        <v>1</v>
      </c>
      <c r="H1158" s="155">
        <v>338081</v>
      </c>
      <c r="I1158" s="155">
        <v>2458165.0532338265</v>
      </c>
      <c r="J1158" s="155">
        <f t="shared" si="104"/>
        <v>12103962.182114553</v>
      </c>
      <c r="K1158" s="155">
        <v>12103962.182114553</v>
      </c>
      <c r="L1158" s="155">
        <f t="shared" si="107"/>
        <v>0</v>
      </c>
      <c r="M1158" s="155">
        <v>17938278.760281678</v>
      </c>
      <c r="N1158" s="156">
        <f t="shared" si="105"/>
        <v>0.67475605345785628</v>
      </c>
      <c r="O1158" s="157">
        <f t="shared" si="106"/>
        <v>5834316.5781671256</v>
      </c>
    </row>
    <row r="1159" spans="1:15" s="18" customFormat="1" ht="14.5" x14ac:dyDescent="0.4">
      <c r="A1159" s="154" t="s">
        <v>3903</v>
      </c>
      <c r="B1159" s="154" t="s">
        <v>3904</v>
      </c>
      <c r="C1159" s="154" t="s">
        <v>3905</v>
      </c>
      <c r="D1159" s="155">
        <v>9123140.1490582712</v>
      </c>
      <c r="E1159" s="155">
        <v>9123140.1490582712</v>
      </c>
      <c r="F1159" s="155">
        <f t="shared" si="102"/>
        <v>0</v>
      </c>
      <c r="G1159" s="156">
        <f t="shared" si="103"/>
        <v>1</v>
      </c>
      <c r="H1159" s="155">
        <v>338081</v>
      </c>
      <c r="I1159" s="155">
        <v>2492742.4420759985</v>
      </c>
      <c r="J1159" s="155">
        <f t="shared" si="104"/>
        <v>11953963.591134269</v>
      </c>
      <c r="K1159" s="155">
        <v>11953963.591134269</v>
      </c>
      <c r="L1159" s="155">
        <f t="shared" si="107"/>
        <v>0</v>
      </c>
      <c r="M1159" s="155">
        <v>14727315.906406594</v>
      </c>
      <c r="N1159" s="156">
        <f t="shared" si="105"/>
        <v>0.81168650602070147</v>
      </c>
      <c r="O1159" s="157">
        <f t="shared" si="106"/>
        <v>2773352.3152723256</v>
      </c>
    </row>
    <row r="1160" spans="1:15" s="18" customFormat="1" ht="14.5" x14ac:dyDescent="0.4">
      <c r="A1160" s="154" t="s">
        <v>3906</v>
      </c>
      <c r="B1160" s="154" t="s">
        <v>3907</v>
      </c>
      <c r="C1160" s="154" t="s">
        <v>3908</v>
      </c>
      <c r="D1160" s="155">
        <v>6381230.823329472</v>
      </c>
      <c r="E1160" s="155">
        <v>6381230.823329472</v>
      </c>
      <c r="F1160" s="155">
        <f t="shared" ref="F1160:F1223" si="108">IF(D1160="#N/A","#N/A",ROUND(IF(E1160-D1160&lt;0,0,E1160-D1160),0))</f>
        <v>0</v>
      </c>
      <c r="G1160" s="156">
        <f t="shared" ref="G1160:G1223" si="109">IFERROR(D1160/E1160,"")</f>
        <v>1</v>
      </c>
      <c r="H1160" s="155">
        <v>338081</v>
      </c>
      <c r="I1160" s="155">
        <v>1787632.3711386386</v>
      </c>
      <c r="J1160" s="155">
        <f t="shared" ref="J1160:J1223" si="110">IFERROR(IF(D1160=0,0,D1160+H1160+I1160),"#N/A")</f>
        <v>8506944.1944681108</v>
      </c>
      <c r="K1160" s="155">
        <v>8506944.1944681108</v>
      </c>
      <c r="L1160" s="155">
        <f t="shared" si="107"/>
        <v>0</v>
      </c>
      <c r="M1160" s="155">
        <v>11971269.330857169</v>
      </c>
      <c r="N1160" s="156">
        <f t="shared" ref="N1160:N1223" si="111">IFERROR(J1160/M1160,"#N/A")</f>
        <v>0.71061338270458874</v>
      </c>
      <c r="O1160" s="157">
        <f t="shared" ref="O1160:O1223" si="112">IFERROR(M1160-J1160,"#N/A")</f>
        <v>3464325.1363890581</v>
      </c>
    </row>
    <row r="1161" spans="1:15" s="18" customFormat="1" ht="14.5" x14ac:dyDescent="0.4">
      <c r="A1161" s="154" t="s">
        <v>3909</v>
      </c>
      <c r="B1161" s="154" t="s">
        <v>3910</v>
      </c>
      <c r="C1161" s="154" t="s">
        <v>3911</v>
      </c>
      <c r="D1161" s="155">
        <v>6828698.8598444499</v>
      </c>
      <c r="E1161" s="155">
        <v>6828698.8598444499</v>
      </c>
      <c r="F1161" s="155">
        <f t="shared" si="108"/>
        <v>0</v>
      </c>
      <c r="G1161" s="156">
        <f t="shared" si="109"/>
        <v>1</v>
      </c>
      <c r="H1161" s="155">
        <v>338081</v>
      </c>
      <c r="I1161" s="155">
        <v>1936380.3551657021</v>
      </c>
      <c r="J1161" s="155">
        <f t="shared" si="110"/>
        <v>9103160.2150101513</v>
      </c>
      <c r="K1161" s="155">
        <v>9103160.2150101513</v>
      </c>
      <c r="L1161" s="155">
        <f t="shared" ref="L1161:L1224" si="113">IF(J1161="#N/A","#N/A",ROUND(IF(K1161-J1161&lt;0,0,K1161-J1161),0))</f>
        <v>0</v>
      </c>
      <c r="M1161" s="155">
        <v>13474634.953873008</v>
      </c>
      <c r="N1161" s="156">
        <f t="shared" si="111"/>
        <v>0.67557750144419559</v>
      </c>
      <c r="O1161" s="157">
        <f t="shared" si="112"/>
        <v>4371474.7388628572</v>
      </c>
    </row>
    <row r="1162" spans="1:15" s="18" customFormat="1" ht="14.5" x14ac:dyDescent="0.4">
      <c r="A1162" s="154" t="s">
        <v>3912</v>
      </c>
      <c r="B1162" s="154" t="s">
        <v>3913</v>
      </c>
      <c r="C1162" s="154" t="s">
        <v>3914</v>
      </c>
      <c r="D1162" s="155">
        <v>8400443.5067628827</v>
      </c>
      <c r="E1162" s="155">
        <v>8400443.5067628827</v>
      </c>
      <c r="F1162" s="155">
        <f t="shared" si="108"/>
        <v>0</v>
      </c>
      <c r="G1162" s="156">
        <f t="shared" si="109"/>
        <v>1</v>
      </c>
      <c r="H1162" s="155">
        <v>338081</v>
      </c>
      <c r="I1162" s="155">
        <v>2315443.9207036323</v>
      </c>
      <c r="J1162" s="155">
        <f t="shared" si="110"/>
        <v>11053968.427466515</v>
      </c>
      <c r="K1162" s="155">
        <v>11053968.427466515</v>
      </c>
      <c r="L1162" s="155">
        <f t="shared" si="113"/>
        <v>0</v>
      </c>
      <c r="M1162" s="155">
        <v>14311788.423272721</v>
      </c>
      <c r="N1162" s="156">
        <f t="shared" si="111"/>
        <v>0.77236807172829691</v>
      </c>
      <c r="O1162" s="157">
        <f t="shared" si="112"/>
        <v>3257819.995806206</v>
      </c>
    </row>
    <row r="1163" spans="1:15" s="18" customFormat="1" ht="14.5" x14ac:dyDescent="0.4">
      <c r="A1163" s="154" t="s">
        <v>3915</v>
      </c>
      <c r="B1163" s="154" t="s">
        <v>3916</v>
      </c>
      <c r="C1163" s="154" t="s">
        <v>3917</v>
      </c>
      <c r="D1163" s="155">
        <v>7030618.646698691</v>
      </c>
      <c r="E1163" s="155">
        <v>7030618.646698691</v>
      </c>
      <c r="F1163" s="155">
        <f t="shared" si="108"/>
        <v>0</v>
      </c>
      <c r="G1163" s="156">
        <f t="shared" si="109"/>
        <v>1</v>
      </c>
      <c r="H1163" s="155">
        <v>338081</v>
      </c>
      <c r="I1163" s="155">
        <v>2013563.4219419854</v>
      </c>
      <c r="J1163" s="155">
        <f t="shared" si="110"/>
        <v>9382263.0686406754</v>
      </c>
      <c r="K1163" s="155">
        <v>9382263.0686406754</v>
      </c>
      <c r="L1163" s="155">
        <f t="shared" si="113"/>
        <v>0</v>
      </c>
      <c r="M1163" s="155">
        <v>15768689.799269274</v>
      </c>
      <c r="N1163" s="156">
        <f t="shared" si="111"/>
        <v>0.59499319144926377</v>
      </c>
      <c r="O1163" s="157">
        <f t="shared" si="112"/>
        <v>6386426.7306285985</v>
      </c>
    </row>
    <row r="1164" spans="1:15" s="18" customFormat="1" ht="14.5" x14ac:dyDescent="0.4">
      <c r="A1164" s="154" t="s">
        <v>3918</v>
      </c>
      <c r="B1164" s="154" t="s">
        <v>3919</v>
      </c>
      <c r="C1164" s="154" t="s">
        <v>3920</v>
      </c>
      <c r="D1164" s="155">
        <v>6189919.6529539973</v>
      </c>
      <c r="E1164" s="155">
        <v>6189919.6529539973</v>
      </c>
      <c r="F1164" s="155">
        <f t="shared" si="108"/>
        <v>0</v>
      </c>
      <c r="G1164" s="156">
        <f t="shared" si="109"/>
        <v>1</v>
      </c>
      <c r="H1164" s="155">
        <v>338081</v>
      </c>
      <c r="I1164" s="155">
        <v>1734038.3199817387</v>
      </c>
      <c r="J1164" s="155">
        <f t="shared" si="110"/>
        <v>8262038.9729357362</v>
      </c>
      <c r="K1164" s="155">
        <v>8262038.9729357362</v>
      </c>
      <c r="L1164" s="155">
        <f t="shared" si="113"/>
        <v>0</v>
      </c>
      <c r="M1164" s="155">
        <v>13299087.993236903</v>
      </c>
      <c r="N1164" s="156">
        <f t="shared" si="111"/>
        <v>0.62124853803037472</v>
      </c>
      <c r="O1164" s="157">
        <f t="shared" si="112"/>
        <v>5037049.0203011669</v>
      </c>
    </row>
    <row r="1165" spans="1:15" s="18" customFormat="1" ht="14.5" x14ac:dyDescent="0.4">
      <c r="A1165" s="154" t="s">
        <v>3921</v>
      </c>
      <c r="B1165" s="154" t="s">
        <v>3922</v>
      </c>
      <c r="C1165" s="154" t="s">
        <v>3923</v>
      </c>
      <c r="D1165" s="155">
        <v>9935113.3898761533</v>
      </c>
      <c r="E1165" s="155">
        <v>9935113.3898761533</v>
      </c>
      <c r="F1165" s="155">
        <f t="shared" si="108"/>
        <v>0</v>
      </c>
      <c r="G1165" s="156">
        <f t="shared" si="109"/>
        <v>1</v>
      </c>
      <c r="H1165" s="155">
        <v>338081</v>
      </c>
      <c r="I1165" s="155">
        <v>2760741.246895262</v>
      </c>
      <c r="J1165" s="155">
        <f t="shared" si="110"/>
        <v>13033935.636771414</v>
      </c>
      <c r="K1165" s="155">
        <v>13033935.636771414</v>
      </c>
      <c r="L1165" s="155">
        <f t="shared" si="113"/>
        <v>0</v>
      </c>
      <c r="M1165" s="155">
        <v>19122548.613128588</v>
      </c>
      <c r="N1165" s="156">
        <f t="shared" si="111"/>
        <v>0.68160034002073155</v>
      </c>
      <c r="O1165" s="157">
        <f t="shared" si="112"/>
        <v>6088612.9763571732</v>
      </c>
    </row>
    <row r="1166" spans="1:15" s="18" customFormat="1" ht="14.5" x14ac:dyDescent="0.4">
      <c r="A1166" s="154" t="s">
        <v>3924</v>
      </c>
      <c r="B1166" s="154" t="s">
        <v>3925</v>
      </c>
      <c r="C1166" s="154" t="s">
        <v>3926</v>
      </c>
      <c r="D1166" s="155">
        <v>2799833.8954225807</v>
      </c>
      <c r="E1166" s="155">
        <v>2799833.8954225807</v>
      </c>
      <c r="F1166" s="155">
        <f t="shared" si="108"/>
        <v>0</v>
      </c>
      <c r="G1166" s="156">
        <f t="shared" si="109"/>
        <v>1</v>
      </c>
      <c r="H1166" s="155">
        <v>338081</v>
      </c>
      <c r="I1166" s="155">
        <v>864167.26167597098</v>
      </c>
      <c r="J1166" s="155">
        <f t="shared" si="110"/>
        <v>4002082.1570985517</v>
      </c>
      <c r="K1166" s="155">
        <v>4002082.1570985517</v>
      </c>
      <c r="L1166" s="155">
        <f t="shared" si="113"/>
        <v>0</v>
      </c>
      <c r="M1166" s="155">
        <v>6706326.4967059977</v>
      </c>
      <c r="N1166" s="156">
        <f t="shared" si="111"/>
        <v>0.59676220044823169</v>
      </c>
      <c r="O1166" s="157">
        <f t="shared" si="112"/>
        <v>2704244.339607446</v>
      </c>
    </row>
    <row r="1167" spans="1:15" s="18" customFormat="1" ht="14.5" x14ac:dyDescent="0.4">
      <c r="A1167" s="154" t="s">
        <v>3927</v>
      </c>
      <c r="B1167" s="154" t="s">
        <v>3928</v>
      </c>
      <c r="C1167" s="154" t="s">
        <v>3929</v>
      </c>
      <c r="D1167" s="155">
        <v>4500851.9095074367</v>
      </c>
      <c r="E1167" s="155">
        <v>4500851.9095074367</v>
      </c>
      <c r="F1167" s="155">
        <f t="shared" si="108"/>
        <v>0</v>
      </c>
      <c r="G1167" s="156">
        <f t="shared" si="109"/>
        <v>1</v>
      </c>
      <c r="H1167" s="155">
        <v>338081</v>
      </c>
      <c r="I1167" s="155">
        <v>1331268.5375238126</v>
      </c>
      <c r="J1167" s="155">
        <f t="shared" si="110"/>
        <v>6170201.4470312493</v>
      </c>
      <c r="K1167" s="155">
        <v>6170201.4470312493</v>
      </c>
      <c r="L1167" s="155">
        <f t="shared" si="113"/>
        <v>0</v>
      </c>
      <c r="M1167" s="155">
        <v>9942815.7700064275</v>
      </c>
      <c r="N1167" s="156">
        <f t="shared" si="111"/>
        <v>0.62056881971446409</v>
      </c>
      <c r="O1167" s="157">
        <f t="shared" si="112"/>
        <v>3772614.3229751782</v>
      </c>
    </row>
    <row r="1168" spans="1:15" s="18" customFormat="1" ht="14.5" x14ac:dyDescent="0.4">
      <c r="A1168" s="154" t="s">
        <v>3930</v>
      </c>
      <c r="B1168" s="154" t="s">
        <v>3931</v>
      </c>
      <c r="C1168" s="154" t="s">
        <v>3932</v>
      </c>
      <c r="D1168" s="155">
        <v>6568138.2092034407</v>
      </c>
      <c r="E1168" s="155">
        <v>6568138.2092034407</v>
      </c>
      <c r="F1168" s="155">
        <f t="shared" si="108"/>
        <v>0</v>
      </c>
      <c r="G1168" s="156">
        <f t="shared" si="109"/>
        <v>1</v>
      </c>
      <c r="H1168" s="155">
        <v>338081</v>
      </c>
      <c r="I1168" s="155">
        <v>1680127.2242808749</v>
      </c>
      <c r="J1168" s="155">
        <f t="shared" si="110"/>
        <v>8586346.4334843159</v>
      </c>
      <c r="K1168" s="155">
        <v>8586346.4334843159</v>
      </c>
      <c r="L1168" s="155">
        <f t="shared" si="113"/>
        <v>0</v>
      </c>
      <c r="M1168" s="155">
        <v>12490467.480474144</v>
      </c>
      <c r="N1168" s="156">
        <f t="shared" si="111"/>
        <v>0.68743195135866719</v>
      </c>
      <c r="O1168" s="157">
        <f t="shared" si="112"/>
        <v>3904121.0469898283</v>
      </c>
    </row>
    <row r="1169" spans="1:15" s="18" customFormat="1" ht="14.5" x14ac:dyDescent="0.4">
      <c r="A1169" s="154" t="s">
        <v>3933</v>
      </c>
      <c r="B1169" s="154" t="s">
        <v>3934</v>
      </c>
      <c r="C1169" s="154" t="s">
        <v>3935</v>
      </c>
      <c r="D1169" s="155">
        <v>4409722.3954845779</v>
      </c>
      <c r="E1169" s="155">
        <v>4409722.3954845779</v>
      </c>
      <c r="F1169" s="155">
        <f t="shared" si="108"/>
        <v>0</v>
      </c>
      <c r="G1169" s="156">
        <f t="shared" si="109"/>
        <v>1</v>
      </c>
      <c r="H1169" s="155">
        <v>338081</v>
      </c>
      <c r="I1169" s="155">
        <v>1323201.1813316685</v>
      </c>
      <c r="J1169" s="155">
        <f t="shared" si="110"/>
        <v>6071004.5768162459</v>
      </c>
      <c r="K1169" s="155">
        <v>6071004.5768162459</v>
      </c>
      <c r="L1169" s="155">
        <f t="shared" si="113"/>
        <v>0</v>
      </c>
      <c r="M1169" s="155">
        <v>10491974.60253327</v>
      </c>
      <c r="N1169" s="156">
        <f t="shared" si="111"/>
        <v>0.57863317505080614</v>
      </c>
      <c r="O1169" s="157">
        <f t="shared" si="112"/>
        <v>4420970.0257170238</v>
      </c>
    </row>
    <row r="1170" spans="1:15" s="18" customFormat="1" ht="14.5" x14ac:dyDescent="0.4">
      <c r="A1170" s="154" t="s">
        <v>3936</v>
      </c>
      <c r="B1170" s="154" t="s">
        <v>3937</v>
      </c>
      <c r="C1170" s="154" t="s">
        <v>3938</v>
      </c>
      <c r="D1170" s="155">
        <v>4985030.6690778332</v>
      </c>
      <c r="E1170" s="155">
        <v>4985030.6690778332</v>
      </c>
      <c r="F1170" s="155">
        <f t="shared" si="108"/>
        <v>0</v>
      </c>
      <c r="G1170" s="156">
        <f t="shared" si="109"/>
        <v>1</v>
      </c>
      <c r="H1170" s="155">
        <v>338081</v>
      </c>
      <c r="I1170" s="155">
        <v>1388432.7206070554</v>
      </c>
      <c r="J1170" s="155">
        <f t="shared" si="110"/>
        <v>6711544.3896848885</v>
      </c>
      <c r="K1170" s="155">
        <v>6711544.3896848885</v>
      </c>
      <c r="L1170" s="155">
        <f t="shared" si="113"/>
        <v>0</v>
      </c>
      <c r="M1170" s="155">
        <v>17510275.623211216</v>
      </c>
      <c r="N1170" s="156">
        <f t="shared" si="111"/>
        <v>0.38329176159787115</v>
      </c>
      <c r="O1170" s="157">
        <f t="shared" si="112"/>
        <v>10798731.233526327</v>
      </c>
    </row>
    <row r="1171" spans="1:15" s="18" customFormat="1" ht="14.5" x14ac:dyDescent="0.4">
      <c r="A1171" s="154" t="s">
        <v>3939</v>
      </c>
      <c r="B1171" s="154" t="s">
        <v>3940</v>
      </c>
      <c r="C1171" s="154" t="s">
        <v>3941</v>
      </c>
      <c r="D1171" s="155">
        <v>3106998.3268603631</v>
      </c>
      <c r="E1171" s="155">
        <v>2857395.0603866633</v>
      </c>
      <c r="F1171" s="155">
        <f t="shared" si="108"/>
        <v>0</v>
      </c>
      <c r="G1171" s="156">
        <f t="shared" si="109"/>
        <v>1.0873534324791347</v>
      </c>
      <c r="H1171" s="155">
        <v>338081</v>
      </c>
      <c r="I1171" s="155">
        <v>934189.02846868965</v>
      </c>
      <c r="J1171" s="155">
        <f t="shared" si="110"/>
        <v>4379268.3553290525</v>
      </c>
      <c r="K1171" s="155">
        <v>4059741.4533290472</v>
      </c>
      <c r="L1171" s="155">
        <f t="shared" si="113"/>
        <v>0</v>
      </c>
      <c r="M1171" s="155">
        <v>6317723.4981109351</v>
      </c>
      <c r="N1171" s="156">
        <f t="shared" si="111"/>
        <v>0.69317189279310798</v>
      </c>
      <c r="O1171" s="157">
        <f t="shared" si="112"/>
        <v>1938455.1427818825</v>
      </c>
    </row>
    <row r="1172" spans="1:15" s="18" customFormat="1" ht="14.5" x14ac:dyDescent="0.4">
      <c r="A1172" s="154" t="s">
        <v>3942</v>
      </c>
      <c r="B1172" s="154" t="s">
        <v>3943</v>
      </c>
      <c r="C1172" s="154" t="s">
        <v>3944</v>
      </c>
      <c r="D1172" s="155">
        <v>3883473.009107803</v>
      </c>
      <c r="E1172" s="155">
        <v>3883473.009107803</v>
      </c>
      <c r="F1172" s="155">
        <f t="shared" si="108"/>
        <v>0</v>
      </c>
      <c r="G1172" s="156">
        <f t="shared" si="109"/>
        <v>1</v>
      </c>
      <c r="H1172" s="155">
        <v>338081</v>
      </c>
      <c r="I1172" s="155">
        <v>1087912.0574486658</v>
      </c>
      <c r="J1172" s="155">
        <f t="shared" si="110"/>
        <v>5309466.0665564686</v>
      </c>
      <c r="K1172" s="155">
        <v>5309466.0665564686</v>
      </c>
      <c r="L1172" s="155">
        <f t="shared" si="113"/>
        <v>0</v>
      </c>
      <c r="M1172" s="155">
        <v>7905814.6295532528</v>
      </c>
      <c r="N1172" s="156">
        <f t="shared" si="111"/>
        <v>0.67159000246588119</v>
      </c>
      <c r="O1172" s="157">
        <f t="shared" si="112"/>
        <v>2596348.5629967842</v>
      </c>
    </row>
    <row r="1173" spans="1:15" s="18" customFormat="1" ht="14.5" x14ac:dyDescent="0.4">
      <c r="A1173" s="154" t="s">
        <v>3945</v>
      </c>
      <c r="B1173" s="154" t="s">
        <v>3946</v>
      </c>
      <c r="C1173" s="154" t="s">
        <v>3947</v>
      </c>
      <c r="D1173" s="155">
        <v>12137603.575993935</v>
      </c>
      <c r="E1173" s="155">
        <v>12137603.575993935</v>
      </c>
      <c r="F1173" s="155">
        <f t="shared" si="108"/>
        <v>0</v>
      </c>
      <c r="G1173" s="156">
        <f t="shared" si="109"/>
        <v>1</v>
      </c>
      <c r="H1173" s="155">
        <v>338081</v>
      </c>
      <c r="I1173" s="155">
        <v>3154869.6873041992</v>
      </c>
      <c r="J1173" s="155">
        <f t="shared" si="110"/>
        <v>15630554.263298133</v>
      </c>
      <c r="K1173" s="155">
        <v>15630554.263298133</v>
      </c>
      <c r="L1173" s="155">
        <f t="shared" si="113"/>
        <v>0</v>
      </c>
      <c r="M1173" s="155">
        <v>19963871.549442444</v>
      </c>
      <c r="N1173" s="156">
        <f t="shared" si="111"/>
        <v>0.78294203729910627</v>
      </c>
      <c r="O1173" s="157">
        <f t="shared" si="112"/>
        <v>4333317.2861443106</v>
      </c>
    </row>
    <row r="1174" spans="1:15" s="18" customFormat="1" ht="14.5" x14ac:dyDescent="0.4">
      <c r="A1174" s="154" t="s">
        <v>3948</v>
      </c>
      <c r="B1174" s="154" t="s">
        <v>3949</v>
      </c>
      <c r="C1174" s="154" t="s">
        <v>3950</v>
      </c>
      <c r="D1174" s="155">
        <v>5967599.6982415598</v>
      </c>
      <c r="E1174" s="155">
        <v>5967599.6982415598</v>
      </c>
      <c r="F1174" s="155">
        <f t="shared" si="108"/>
        <v>0</v>
      </c>
      <c r="G1174" s="156">
        <f t="shared" si="109"/>
        <v>1</v>
      </c>
      <c r="H1174" s="155">
        <v>338081</v>
      </c>
      <c r="I1174" s="155">
        <v>1671757.8493525379</v>
      </c>
      <c r="J1174" s="155">
        <f t="shared" si="110"/>
        <v>7977438.5475940974</v>
      </c>
      <c r="K1174" s="155">
        <v>7977438.5475940974</v>
      </c>
      <c r="L1174" s="155">
        <f t="shared" si="113"/>
        <v>0</v>
      </c>
      <c r="M1174" s="155">
        <v>11143121.151163667</v>
      </c>
      <c r="N1174" s="156">
        <f t="shared" si="111"/>
        <v>0.71590701019714031</v>
      </c>
      <c r="O1174" s="157">
        <f t="shared" si="112"/>
        <v>3165682.60356957</v>
      </c>
    </row>
    <row r="1175" spans="1:15" s="18" customFormat="1" ht="14.5" x14ac:dyDescent="0.4">
      <c r="A1175" s="154" t="s">
        <v>3951</v>
      </c>
      <c r="B1175" s="154" t="s">
        <v>3952</v>
      </c>
      <c r="C1175" s="154" t="s">
        <v>3953</v>
      </c>
      <c r="D1175" s="155">
        <v>4136421.1084582112</v>
      </c>
      <c r="E1175" s="155">
        <v>4136421.1084582112</v>
      </c>
      <c r="F1175" s="155">
        <f t="shared" si="108"/>
        <v>0</v>
      </c>
      <c r="G1175" s="156">
        <f t="shared" si="109"/>
        <v>1</v>
      </c>
      <c r="H1175" s="155">
        <v>338081</v>
      </c>
      <c r="I1175" s="155">
        <v>1324851.0150249028</v>
      </c>
      <c r="J1175" s="155">
        <f t="shared" si="110"/>
        <v>5799353.1234831139</v>
      </c>
      <c r="K1175" s="155">
        <v>5799353.1234831139</v>
      </c>
      <c r="L1175" s="155">
        <f t="shared" si="113"/>
        <v>0</v>
      </c>
      <c r="M1175" s="155">
        <v>9149171.1403125878</v>
      </c>
      <c r="N1175" s="156">
        <f t="shared" si="111"/>
        <v>0.63386650381151088</v>
      </c>
      <c r="O1175" s="157">
        <f t="shared" si="112"/>
        <v>3349818.0168294739</v>
      </c>
    </row>
    <row r="1176" spans="1:15" s="18" customFormat="1" ht="14.5" x14ac:dyDescent="0.4">
      <c r="A1176" s="154" t="s">
        <v>3954</v>
      </c>
      <c r="B1176" s="154" t="s">
        <v>3955</v>
      </c>
      <c r="C1176" s="154" t="s">
        <v>3956</v>
      </c>
      <c r="D1176" s="155">
        <v>7530506.0687683988</v>
      </c>
      <c r="E1176" s="155">
        <v>7530506.0687683988</v>
      </c>
      <c r="F1176" s="155">
        <f t="shared" si="108"/>
        <v>0</v>
      </c>
      <c r="G1176" s="156">
        <f t="shared" si="109"/>
        <v>1</v>
      </c>
      <c r="H1176" s="155">
        <v>338081</v>
      </c>
      <c r="I1176" s="155">
        <v>2160751.7271224395</v>
      </c>
      <c r="J1176" s="155">
        <f t="shared" si="110"/>
        <v>10029338.795890838</v>
      </c>
      <c r="K1176" s="155">
        <v>10029338.795890838</v>
      </c>
      <c r="L1176" s="155">
        <f t="shared" si="113"/>
        <v>0</v>
      </c>
      <c r="M1176" s="155">
        <v>13860149.835152999</v>
      </c>
      <c r="N1176" s="156">
        <f t="shared" si="111"/>
        <v>0.72360969507369877</v>
      </c>
      <c r="O1176" s="157">
        <f t="shared" si="112"/>
        <v>3830811.0392621607</v>
      </c>
    </row>
    <row r="1177" spans="1:15" s="18" customFormat="1" ht="14.5" x14ac:dyDescent="0.4">
      <c r="A1177" s="154" t="s">
        <v>3957</v>
      </c>
      <c r="B1177" s="154" t="s">
        <v>3958</v>
      </c>
      <c r="C1177" s="154" t="s">
        <v>3959</v>
      </c>
      <c r="D1177" s="155">
        <v>4182309.9644400794</v>
      </c>
      <c r="E1177" s="155">
        <v>4182309.9644400794</v>
      </c>
      <c r="F1177" s="155">
        <f t="shared" si="108"/>
        <v>0</v>
      </c>
      <c r="G1177" s="156">
        <f t="shared" si="109"/>
        <v>1</v>
      </c>
      <c r="H1177" s="155">
        <v>338081</v>
      </c>
      <c r="I1177" s="155">
        <v>1299242.5308411233</v>
      </c>
      <c r="J1177" s="155">
        <f t="shared" si="110"/>
        <v>5819633.4952812027</v>
      </c>
      <c r="K1177" s="155">
        <v>5819633.4952812027</v>
      </c>
      <c r="L1177" s="155">
        <f t="shared" si="113"/>
        <v>0</v>
      </c>
      <c r="M1177" s="155">
        <v>9740388.5221694969</v>
      </c>
      <c r="N1177" s="156">
        <f t="shared" si="111"/>
        <v>0.59747447260809916</v>
      </c>
      <c r="O1177" s="157">
        <f t="shared" si="112"/>
        <v>3920755.0268882941</v>
      </c>
    </row>
    <row r="1178" spans="1:15" s="18" customFormat="1" ht="14.5" x14ac:dyDescent="0.4">
      <c r="A1178" s="154" t="s">
        <v>3960</v>
      </c>
      <c r="B1178" s="154" t="s">
        <v>3961</v>
      </c>
      <c r="C1178" s="154" t="s">
        <v>3962</v>
      </c>
      <c r="D1178" s="155">
        <v>3112956.2207135507</v>
      </c>
      <c r="E1178" s="155">
        <v>3108402.78373096</v>
      </c>
      <c r="F1178" s="155">
        <f t="shared" si="108"/>
        <v>0</v>
      </c>
      <c r="G1178" s="156">
        <f t="shared" si="109"/>
        <v>1.0014648799719337</v>
      </c>
      <c r="H1178" s="155">
        <v>338081</v>
      </c>
      <c r="I1178" s="155">
        <v>991321.65735561354</v>
      </c>
      <c r="J1178" s="155">
        <f t="shared" si="110"/>
        <v>4442358.8780691642</v>
      </c>
      <c r="K1178" s="155">
        <v>4436529.8453283096</v>
      </c>
      <c r="L1178" s="155">
        <f t="shared" si="113"/>
        <v>0</v>
      </c>
      <c r="M1178" s="155">
        <v>8635917.1143317372</v>
      </c>
      <c r="N1178" s="156">
        <f t="shared" si="111"/>
        <v>0.51440499245839766</v>
      </c>
      <c r="O1178" s="157">
        <f t="shared" si="112"/>
        <v>4193558.2362625729</v>
      </c>
    </row>
    <row r="1179" spans="1:15" s="18" customFormat="1" ht="14.5" x14ac:dyDescent="0.4">
      <c r="A1179" s="154" t="s">
        <v>3963</v>
      </c>
      <c r="B1179" s="154" t="s">
        <v>3964</v>
      </c>
      <c r="C1179" s="154" t="s">
        <v>3965</v>
      </c>
      <c r="D1179" s="155">
        <v>3888656.9312065355</v>
      </c>
      <c r="E1179" s="155">
        <v>3888656.9312065355</v>
      </c>
      <c r="F1179" s="155">
        <f t="shared" si="108"/>
        <v>0</v>
      </c>
      <c r="G1179" s="156">
        <f t="shared" si="109"/>
        <v>1</v>
      </c>
      <c r="H1179" s="155">
        <v>338081</v>
      </c>
      <c r="I1179" s="155">
        <v>1163954.6654151452</v>
      </c>
      <c r="J1179" s="155">
        <f t="shared" si="110"/>
        <v>5390692.596621681</v>
      </c>
      <c r="K1179" s="155">
        <v>5390692.596621681</v>
      </c>
      <c r="L1179" s="155">
        <f t="shared" si="113"/>
        <v>0</v>
      </c>
      <c r="M1179" s="155">
        <v>8278258.6971420273</v>
      </c>
      <c r="N1179" s="156">
        <f t="shared" si="111"/>
        <v>0.65118677657207724</v>
      </c>
      <c r="O1179" s="157">
        <f t="shared" si="112"/>
        <v>2887566.1005203463</v>
      </c>
    </row>
    <row r="1180" spans="1:15" s="18" customFormat="1" ht="14.5" x14ac:dyDescent="0.4">
      <c r="A1180" s="154" t="s">
        <v>3966</v>
      </c>
      <c r="B1180" s="154" t="s">
        <v>3967</v>
      </c>
      <c r="C1180" s="154" t="s">
        <v>3968</v>
      </c>
      <c r="D1180" s="155">
        <v>3060409.6933737095</v>
      </c>
      <c r="E1180" s="155">
        <v>3060409.6933737095</v>
      </c>
      <c r="F1180" s="155">
        <f t="shared" si="108"/>
        <v>0</v>
      </c>
      <c r="G1180" s="156">
        <f t="shared" si="109"/>
        <v>1</v>
      </c>
      <c r="H1180" s="155">
        <v>338081</v>
      </c>
      <c r="I1180" s="155">
        <v>938979.2559860216</v>
      </c>
      <c r="J1180" s="155">
        <f t="shared" si="110"/>
        <v>4337469.9493597308</v>
      </c>
      <c r="K1180" s="155">
        <v>4337469.9493597308</v>
      </c>
      <c r="L1180" s="155">
        <f t="shared" si="113"/>
        <v>0</v>
      </c>
      <c r="M1180" s="155">
        <v>7042427.7482583411</v>
      </c>
      <c r="N1180" s="156">
        <f t="shared" si="111"/>
        <v>0.61590549515150195</v>
      </c>
      <c r="O1180" s="157">
        <f t="shared" si="112"/>
        <v>2704957.7988986103</v>
      </c>
    </row>
    <row r="1181" spans="1:15" s="18" customFormat="1" ht="14.5" x14ac:dyDescent="0.4">
      <c r="A1181" s="154" t="s">
        <v>3969</v>
      </c>
      <c r="B1181" s="154" t="s">
        <v>3970</v>
      </c>
      <c r="C1181" s="154" t="s">
        <v>3971</v>
      </c>
      <c r="D1181" s="155">
        <v>4519524.8846434914</v>
      </c>
      <c r="E1181" s="155">
        <v>4519524.8846434914</v>
      </c>
      <c r="F1181" s="155">
        <f t="shared" si="108"/>
        <v>0</v>
      </c>
      <c r="G1181" s="156">
        <f t="shared" si="109"/>
        <v>1</v>
      </c>
      <c r="H1181" s="155">
        <v>338081</v>
      </c>
      <c r="I1181" s="155">
        <v>1089647.5382461937</v>
      </c>
      <c r="J1181" s="155">
        <f t="shared" si="110"/>
        <v>5947253.4228896853</v>
      </c>
      <c r="K1181" s="155">
        <v>5947253.4228896853</v>
      </c>
      <c r="L1181" s="155">
        <f t="shared" si="113"/>
        <v>0</v>
      </c>
      <c r="M1181" s="155">
        <v>17648743.772650301</v>
      </c>
      <c r="N1181" s="156">
        <f t="shared" si="111"/>
        <v>0.33697885240455216</v>
      </c>
      <c r="O1181" s="157">
        <f t="shared" si="112"/>
        <v>11701490.349760616</v>
      </c>
    </row>
    <row r="1182" spans="1:15" s="18" customFormat="1" ht="14.5" x14ac:dyDescent="0.4">
      <c r="A1182" s="154" t="s">
        <v>3972</v>
      </c>
      <c r="B1182" s="154" t="s">
        <v>3973</v>
      </c>
      <c r="C1182" s="154" t="s">
        <v>3974</v>
      </c>
      <c r="D1182" s="155">
        <v>10206856.173122728</v>
      </c>
      <c r="E1182" s="155">
        <v>10206856.173122728</v>
      </c>
      <c r="F1182" s="155">
        <f t="shared" si="108"/>
        <v>0</v>
      </c>
      <c r="G1182" s="156">
        <f t="shared" si="109"/>
        <v>1</v>
      </c>
      <c r="H1182" s="155">
        <v>338081</v>
      </c>
      <c r="I1182" s="155">
        <v>2851617.3322930778</v>
      </c>
      <c r="J1182" s="155">
        <f t="shared" si="110"/>
        <v>13396554.505415807</v>
      </c>
      <c r="K1182" s="155">
        <v>13396554.505415807</v>
      </c>
      <c r="L1182" s="155">
        <f t="shared" si="113"/>
        <v>0</v>
      </c>
      <c r="M1182" s="155">
        <v>18098014.893321976</v>
      </c>
      <c r="N1182" s="156">
        <f t="shared" si="111"/>
        <v>0.74022231633586666</v>
      </c>
      <c r="O1182" s="157">
        <f t="shared" si="112"/>
        <v>4701460.3879061695</v>
      </c>
    </row>
    <row r="1183" spans="1:15" s="18" customFormat="1" ht="14.5" x14ac:dyDescent="0.4">
      <c r="A1183" s="154" t="s">
        <v>3990</v>
      </c>
      <c r="B1183" s="154" t="s">
        <v>3991</v>
      </c>
      <c r="C1183" s="154" t="s">
        <v>3992</v>
      </c>
      <c r="D1183" s="155">
        <v>5720351.8905529678</v>
      </c>
      <c r="E1183" s="155">
        <v>5720351.8905529678</v>
      </c>
      <c r="F1183" s="155">
        <f t="shared" si="108"/>
        <v>0</v>
      </c>
      <c r="G1183" s="156">
        <f t="shared" si="109"/>
        <v>1</v>
      </c>
      <c r="H1183" s="155">
        <v>338081</v>
      </c>
      <c r="I1183" s="155">
        <v>1604856.942833815</v>
      </c>
      <c r="J1183" s="155">
        <f t="shared" si="110"/>
        <v>7663289.8333867826</v>
      </c>
      <c r="K1183" s="155">
        <v>7663289.8333867826</v>
      </c>
      <c r="L1183" s="155">
        <f t="shared" si="113"/>
        <v>0</v>
      </c>
      <c r="M1183" s="155">
        <v>9701053.7306726091</v>
      </c>
      <c r="N1183" s="156">
        <f t="shared" si="111"/>
        <v>0.78994406650456306</v>
      </c>
      <c r="O1183" s="157">
        <f t="shared" si="112"/>
        <v>2037763.8972858265</v>
      </c>
    </row>
    <row r="1184" spans="1:15" s="18" customFormat="1" ht="14.5" x14ac:dyDescent="0.4">
      <c r="A1184" s="154" t="s">
        <v>3993</v>
      </c>
      <c r="B1184" s="154" t="s">
        <v>3994</v>
      </c>
      <c r="C1184" s="154" t="s">
        <v>3995</v>
      </c>
      <c r="D1184" s="155">
        <v>3681944.5200526938</v>
      </c>
      <c r="E1184" s="155">
        <v>3681944.5200526938</v>
      </c>
      <c r="F1184" s="155">
        <f t="shared" si="108"/>
        <v>0</v>
      </c>
      <c r="G1184" s="156">
        <f t="shared" si="109"/>
        <v>1</v>
      </c>
      <c r="H1184" s="155">
        <v>338081</v>
      </c>
      <c r="I1184" s="155">
        <v>977089.21223510907</v>
      </c>
      <c r="J1184" s="155">
        <f t="shared" si="110"/>
        <v>4997114.7322878027</v>
      </c>
      <c r="K1184" s="155">
        <v>4997114.7322878027</v>
      </c>
      <c r="L1184" s="155">
        <f t="shared" si="113"/>
        <v>0</v>
      </c>
      <c r="M1184" s="155">
        <v>5983269.9866733784</v>
      </c>
      <c r="N1184" s="156">
        <f t="shared" si="111"/>
        <v>0.83518122087386104</v>
      </c>
      <c r="O1184" s="157">
        <f t="shared" si="112"/>
        <v>986155.25438557565</v>
      </c>
    </row>
    <row r="1185" spans="1:15" s="18" customFormat="1" ht="14.5" x14ac:dyDescent="0.4">
      <c r="A1185" s="154" t="s">
        <v>3975</v>
      </c>
      <c r="B1185" s="154" t="s">
        <v>3976</v>
      </c>
      <c r="C1185" s="154" t="s">
        <v>3977</v>
      </c>
      <c r="D1185" s="155">
        <v>3223372.1046385872</v>
      </c>
      <c r="E1185" s="155">
        <v>2886814.9114590054</v>
      </c>
      <c r="F1185" s="155">
        <f t="shared" si="108"/>
        <v>0</v>
      </c>
      <c r="G1185" s="156">
        <f t="shared" si="109"/>
        <v>1.1165842644928992</v>
      </c>
      <c r="H1185" s="155">
        <v>338081</v>
      </c>
      <c r="I1185" s="155">
        <v>1027071.0592039078</v>
      </c>
      <c r="J1185" s="155">
        <f t="shared" si="110"/>
        <v>4588524.1638424955</v>
      </c>
      <c r="K1185" s="155">
        <v>4157684.139984794</v>
      </c>
      <c r="L1185" s="155">
        <f t="shared" si="113"/>
        <v>0</v>
      </c>
      <c r="M1185" s="155">
        <v>6933709.3426354676</v>
      </c>
      <c r="N1185" s="156">
        <f t="shared" si="111"/>
        <v>0.66177048057489252</v>
      </c>
      <c r="O1185" s="157">
        <f t="shared" si="112"/>
        <v>2345185.1787929721</v>
      </c>
    </row>
    <row r="1186" spans="1:15" s="18" customFormat="1" ht="14.5" x14ac:dyDescent="0.4">
      <c r="A1186" s="154" t="s">
        <v>3978</v>
      </c>
      <c r="B1186" s="154" t="s">
        <v>3979</v>
      </c>
      <c r="C1186" s="154" t="s">
        <v>3980</v>
      </c>
      <c r="D1186" s="155">
        <v>3674765.5064124325</v>
      </c>
      <c r="E1186" s="155">
        <v>3674765.5064124325</v>
      </c>
      <c r="F1186" s="155">
        <f t="shared" si="108"/>
        <v>0</v>
      </c>
      <c r="G1186" s="156">
        <f t="shared" si="109"/>
        <v>1</v>
      </c>
      <c r="H1186" s="155">
        <v>338081</v>
      </c>
      <c r="I1186" s="155">
        <v>1142553.4074071907</v>
      </c>
      <c r="J1186" s="155">
        <f t="shared" si="110"/>
        <v>5155399.9138196232</v>
      </c>
      <c r="K1186" s="155">
        <v>5155399.9138196232</v>
      </c>
      <c r="L1186" s="155">
        <f t="shared" si="113"/>
        <v>0</v>
      </c>
      <c r="M1186" s="155">
        <v>6993898.3032547869</v>
      </c>
      <c r="N1186" s="156">
        <f t="shared" si="111"/>
        <v>0.73712823525335336</v>
      </c>
      <c r="O1186" s="157">
        <f t="shared" si="112"/>
        <v>1838498.3894351637</v>
      </c>
    </row>
    <row r="1187" spans="1:15" s="18" customFormat="1" ht="14.5" x14ac:dyDescent="0.4">
      <c r="A1187" s="154" t="s">
        <v>3981</v>
      </c>
      <c r="B1187" s="154" t="s">
        <v>3982</v>
      </c>
      <c r="C1187" s="154" t="s">
        <v>3983</v>
      </c>
      <c r="D1187" s="155">
        <v>3620470.7394090304</v>
      </c>
      <c r="E1187" s="155">
        <v>3620470.7394090304</v>
      </c>
      <c r="F1187" s="155">
        <f t="shared" si="108"/>
        <v>0</v>
      </c>
      <c r="G1187" s="156">
        <f t="shared" si="109"/>
        <v>1</v>
      </c>
      <c r="H1187" s="155">
        <v>338081</v>
      </c>
      <c r="I1187" s="155">
        <v>1012055.7694985445</v>
      </c>
      <c r="J1187" s="155">
        <f t="shared" si="110"/>
        <v>4970607.5089075752</v>
      </c>
      <c r="K1187" s="155">
        <v>4970607.5089075752</v>
      </c>
      <c r="L1187" s="155">
        <f t="shared" si="113"/>
        <v>0</v>
      </c>
      <c r="M1187" s="155">
        <v>6285432.166612383</v>
      </c>
      <c r="N1187" s="156">
        <f t="shared" si="111"/>
        <v>0.79081396110055391</v>
      </c>
      <c r="O1187" s="157">
        <f t="shared" si="112"/>
        <v>1314824.6577048078</v>
      </c>
    </row>
    <row r="1188" spans="1:15" s="18" customFormat="1" ht="14.5" x14ac:dyDescent="0.4">
      <c r="A1188" s="154" t="s">
        <v>3996</v>
      </c>
      <c r="B1188" s="154" t="s">
        <v>3997</v>
      </c>
      <c r="C1188" s="154" t="s">
        <v>3998</v>
      </c>
      <c r="D1188" s="155">
        <v>4522476.2160655307</v>
      </c>
      <c r="E1188" s="155">
        <v>4522476.2160655307</v>
      </c>
      <c r="F1188" s="155">
        <f t="shared" si="108"/>
        <v>0</v>
      </c>
      <c r="G1188" s="156">
        <f t="shared" si="109"/>
        <v>1</v>
      </c>
      <c r="H1188" s="155">
        <v>338081</v>
      </c>
      <c r="I1188" s="155">
        <v>1057388.6315430568</v>
      </c>
      <c r="J1188" s="155">
        <f t="shared" si="110"/>
        <v>5917945.8476085877</v>
      </c>
      <c r="K1188" s="155">
        <v>5917945.8476085877</v>
      </c>
      <c r="L1188" s="155">
        <f t="shared" si="113"/>
        <v>0</v>
      </c>
      <c r="M1188" s="155">
        <v>10687079.619051894</v>
      </c>
      <c r="N1188" s="156">
        <f t="shared" si="111"/>
        <v>0.55374770831300302</v>
      </c>
      <c r="O1188" s="157">
        <f t="shared" si="112"/>
        <v>4769133.7714433065</v>
      </c>
    </row>
    <row r="1189" spans="1:15" s="18" customFormat="1" ht="14.5" x14ac:dyDescent="0.4">
      <c r="A1189" s="154" t="s">
        <v>3999</v>
      </c>
      <c r="B1189" s="154" t="s">
        <v>4000</v>
      </c>
      <c r="C1189" s="154" t="s">
        <v>4001</v>
      </c>
      <c r="D1189" s="155">
        <v>3879391.6811997355</v>
      </c>
      <c r="E1189" s="155">
        <v>3879391.6811997355</v>
      </c>
      <c r="F1189" s="155">
        <f t="shared" si="108"/>
        <v>0</v>
      </c>
      <c r="G1189" s="156">
        <f t="shared" si="109"/>
        <v>1</v>
      </c>
      <c r="H1189" s="155">
        <v>338081</v>
      </c>
      <c r="I1189" s="155">
        <v>1086768.5934773078</v>
      </c>
      <c r="J1189" s="155">
        <f t="shared" si="110"/>
        <v>5304241.2746770428</v>
      </c>
      <c r="K1189" s="155">
        <v>5304241.2746770428</v>
      </c>
      <c r="L1189" s="155">
        <f t="shared" si="113"/>
        <v>0</v>
      </c>
      <c r="M1189" s="155">
        <v>6956929.1365684979</v>
      </c>
      <c r="N1189" s="156">
        <f t="shared" si="111"/>
        <v>0.76244003216818124</v>
      </c>
      <c r="O1189" s="157">
        <f t="shared" si="112"/>
        <v>1652687.861891455</v>
      </c>
    </row>
    <row r="1190" spans="1:15" s="18" customFormat="1" ht="14.5" x14ac:dyDescent="0.4">
      <c r="A1190" s="154" t="s">
        <v>4002</v>
      </c>
      <c r="B1190" s="154" t="s">
        <v>4003</v>
      </c>
      <c r="C1190" s="154" t="s">
        <v>4004</v>
      </c>
      <c r="D1190" s="155">
        <v>5638548.3023569724</v>
      </c>
      <c r="E1190" s="155">
        <v>5638548.3023569724</v>
      </c>
      <c r="F1190" s="155">
        <f t="shared" si="108"/>
        <v>0</v>
      </c>
      <c r="G1190" s="156">
        <f t="shared" si="109"/>
        <v>1</v>
      </c>
      <c r="H1190" s="155">
        <v>338081</v>
      </c>
      <c r="I1190" s="155">
        <v>1272425.9717125713</v>
      </c>
      <c r="J1190" s="155">
        <f t="shared" si="110"/>
        <v>7249055.2740695439</v>
      </c>
      <c r="K1190" s="155">
        <v>7249055.2740695439</v>
      </c>
      <c r="L1190" s="155">
        <f t="shared" si="113"/>
        <v>0</v>
      </c>
      <c r="M1190" s="155">
        <v>13392796.188422719</v>
      </c>
      <c r="N1190" s="156">
        <f t="shared" si="111"/>
        <v>0.54126525723850882</v>
      </c>
      <c r="O1190" s="157">
        <f t="shared" si="112"/>
        <v>6143740.9143531751</v>
      </c>
    </row>
    <row r="1191" spans="1:15" s="18" customFormat="1" ht="14.5" x14ac:dyDescent="0.4">
      <c r="A1191" s="154" t="s">
        <v>4005</v>
      </c>
      <c r="B1191" s="154" t="s">
        <v>4006</v>
      </c>
      <c r="C1191" s="154" t="s">
        <v>4007</v>
      </c>
      <c r="D1191" s="155">
        <v>5728657.5963544371</v>
      </c>
      <c r="E1191" s="155">
        <v>5728657.5963544371</v>
      </c>
      <c r="F1191" s="155">
        <f t="shared" si="108"/>
        <v>0</v>
      </c>
      <c r="G1191" s="156">
        <f t="shared" si="109"/>
        <v>1</v>
      </c>
      <c r="H1191" s="155">
        <v>338081</v>
      </c>
      <c r="I1191" s="155">
        <v>1635342.804219997</v>
      </c>
      <c r="J1191" s="155">
        <f t="shared" si="110"/>
        <v>7702081.4005744345</v>
      </c>
      <c r="K1191" s="155">
        <v>7702081.4005744345</v>
      </c>
      <c r="L1191" s="155">
        <f t="shared" si="113"/>
        <v>0</v>
      </c>
      <c r="M1191" s="155">
        <v>9928726.1022692323</v>
      </c>
      <c r="N1191" s="156">
        <f t="shared" si="111"/>
        <v>0.77573712087939528</v>
      </c>
      <c r="O1191" s="157">
        <f t="shared" si="112"/>
        <v>2226644.7016947977</v>
      </c>
    </row>
    <row r="1192" spans="1:15" s="18" customFormat="1" ht="14.5" x14ac:dyDescent="0.4">
      <c r="A1192" s="154" t="s">
        <v>3984</v>
      </c>
      <c r="B1192" s="154" t="s">
        <v>3985</v>
      </c>
      <c r="C1192" s="154" t="s">
        <v>3986</v>
      </c>
      <c r="D1192" s="155">
        <v>3475877.3567284835</v>
      </c>
      <c r="E1192" s="155">
        <v>3475877.3567284835</v>
      </c>
      <c r="F1192" s="155">
        <f t="shared" si="108"/>
        <v>0</v>
      </c>
      <c r="G1192" s="156">
        <f t="shared" si="109"/>
        <v>1</v>
      </c>
      <c r="H1192" s="155">
        <v>338081</v>
      </c>
      <c r="I1192" s="155">
        <v>1032701.2293756277</v>
      </c>
      <c r="J1192" s="155">
        <f t="shared" si="110"/>
        <v>4846659.5861041108</v>
      </c>
      <c r="K1192" s="155">
        <v>4846659.5861041108</v>
      </c>
      <c r="L1192" s="155">
        <f t="shared" si="113"/>
        <v>0</v>
      </c>
      <c r="M1192" s="155">
        <v>6112709.4105671998</v>
      </c>
      <c r="N1192" s="156">
        <f t="shared" si="111"/>
        <v>0.79288238006628686</v>
      </c>
      <c r="O1192" s="157">
        <f t="shared" si="112"/>
        <v>1266049.824463089</v>
      </c>
    </row>
    <row r="1193" spans="1:15" s="18" customFormat="1" ht="14.5" x14ac:dyDescent="0.4">
      <c r="A1193" s="154" t="s">
        <v>3987</v>
      </c>
      <c r="B1193" s="154" t="s">
        <v>3988</v>
      </c>
      <c r="C1193" s="154" t="s">
        <v>3989</v>
      </c>
      <c r="D1193" s="155">
        <v>4490834.1708771503</v>
      </c>
      <c r="E1193" s="155">
        <v>4490834.1708771503</v>
      </c>
      <c r="F1193" s="155">
        <f t="shared" si="108"/>
        <v>0</v>
      </c>
      <c r="G1193" s="156">
        <f t="shared" si="109"/>
        <v>1</v>
      </c>
      <c r="H1193" s="155">
        <v>338081</v>
      </c>
      <c r="I1193" s="155">
        <v>1252241.8041340518</v>
      </c>
      <c r="J1193" s="155">
        <f t="shared" si="110"/>
        <v>6081156.9750112016</v>
      </c>
      <c r="K1193" s="155">
        <v>6081156.9750112016</v>
      </c>
      <c r="L1193" s="155">
        <f t="shared" si="113"/>
        <v>0</v>
      </c>
      <c r="M1193" s="155">
        <v>7438238.0905116834</v>
      </c>
      <c r="N1193" s="156">
        <f t="shared" si="111"/>
        <v>0.81755341802898285</v>
      </c>
      <c r="O1193" s="157">
        <f t="shared" si="112"/>
        <v>1357081.1155004818</v>
      </c>
    </row>
    <row r="1194" spans="1:15" s="18" customFormat="1" ht="14.5" x14ac:dyDescent="0.4">
      <c r="A1194" s="154" t="s">
        <v>4008</v>
      </c>
      <c r="B1194" s="154" t="s">
        <v>4009</v>
      </c>
      <c r="C1194" s="154" t="s">
        <v>4010</v>
      </c>
      <c r="D1194" s="155">
        <v>25910336.140157025</v>
      </c>
      <c r="E1194" s="155">
        <v>25910336.140157025</v>
      </c>
      <c r="F1194" s="155">
        <f t="shared" si="108"/>
        <v>0</v>
      </c>
      <c r="G1194" s="156">
        <f t="shared" si="109"/>
        <v>1</v>
      </c>
      <c r="H1194" s="155">
        <v>338081</v>
      </c>
      <c r="I1194" s="155">
        <v>7078052.5007720869</v>
      </c>
      <c r="J1194" s="155">
        <f t="shared" si="110"/>
        <v>33326469.64092911</v>
      </c>
      <c r="K1194" s="155">
        <v>33326469.64092911</v>
      </c>
      <c r="L1194" s="155">
        <f t="shared" si="113"/>
        <v>0</v>
      </c>
      <c r="M1194" s="155">
        <v>43132726.743825071</v>
      </c>
      <c r="N1194" s="156">
        <f t="shared" si="111"/>
        <v>0.77264926557651881</v>
      </c>
      <c r="O1194" s="157">
        <f t="shared" si="112"/>
        <v>9806257.1028959602</v>
      </c>
    </row>
    <row r="1195" spans="1:15" s="18" customFormat="1" ht="14.5" x14ac:dyDescent="0.4">
      <c r="A1195" s="154" t="s">
        <v>4011</v>
      </c>
      <c r="B1195" s="154" t="s">
        <v>4012</v>
      </c>
      <c r="C1195" s="154" t="s">
        <v>4013</v>
      </c>
      <c r="D1195" s="155">
        <v>13577508.186274057</v>
      </c>
      <c r="E1195" s="155">
        <v>13577508.186274057</v>
      </c>
      <c r="F1195" s="155">
        <f t="shared" si="108"/>
        <v>0</v>
      </c>
      <c r="G1195" s="156">
        <f t="shared" si="109"/>
        <v>1</v>
      </c>
      <c r="H1195" s="155">
        <v>338081</v>
      </c>
      <c r="I1195" s="155">
        <v>3294035.7137158215</v>
      </c>
      <c r="J1195" s="155">
        <f t="shared" si="110"/>
        <v>17209624.899989881</v>
      </c>
      <c r="K1195" s="155">
        <v>17209624.899989881</v>
      </c>
      <c r="L1195" s="155">
        <f t="shared" si="113"/>
        <v>0</v>
      </c>
      <c r="M1195" s="155">
        <v>22668329.858782105</v>
      </c>
      <c r="N1195" s="156">
        <f t="shared" si="111"/>
        <v>0.75919245075404496</v>
      </c>
      <c r="O1195" s="157">
        <f t="shared" si="112"/>
        <v>5458704.9587922245</v>
      </c>
    </row>
    <row r="1196" spans="1:15" s="18" customFormat="1" ht="14.5" x14ac:dyDescent="0.4">
      <c r="A1196" s="154" t="s">
        <v>4014</v>
      </c>
      <c r="B1196" s="154" t="s">
        <v>4015</v>
      </c>
      <c r="C1196" s="154" t="s">
        <v>4016</v>
      </c>
      <c r="D1196" s="155">
        <v>3906837.0599588086</v>
      </c>
      <c r="E1196" s="155">
        <v>3906837.0599588086</v>
      </c>
      <c r="F1196" s="155">
        <f t="shared" si="108"/>
        <v>0</v>
      </c>
      <c r="G1196" s="156">
        <f t="shared" si="109"/>
        <v>1</v>
      </c>
      <c r="H1196" s="155">
        <v>338081</v>
      </c>
      <c r="I1196" s="155">
        <v>1058123.393543049</v>
      </c>
      <c r="J1196" s="155">
        <f t="shared" si="110"/>
        <v>5303041.4535018569</v>
      </c>
      <c r="K1196" s="155">
        <v>5303041.4535018569</v>
      </c>
      <c r="L1196" s="155">
        <f t="shared" si="113"/>
        <v>0</v>
      </c>
      <c r="M1196" s="155">
        <v>7046352.0007248502</v>
      </c>
      <c r="N1196" s="156">
        <f t="shared" si="111"/>
        <v>0.75259388871806843</v>
      </c>
      <c r="O1196" s="157">
        <f t="shared" si="112"/>
        <v>1743310.5472229933</v>
      </c>
    </row>
    <row r="1197" spans="1:15" s="18" customFormat="1" ht="14.5" x14ac:dyDescent="0.4">
      <c r="A1197" s="154" t="s">
        <v>4017</v>
      </c>
      <c r="B1197" s="154" t="s">
        <v>4018</v>
      </c>
      <c r="C1197" s="154" t="s">
        <v>4019</v>
      </c>
      <c r="D1197" s="155">
        <v>13239546.301892504</v>
      </c>
      <c r="E1197" s="155">
        <v>13239546.301892504</v>
      </c>
      <c r="F1197" s="155">
        <f t="shared" si="108"/>
        <v>0</v>
      </c>
      <c r="G1197" s="156">
        <f t="shared" si="109"/>
        <v>1</v>
      </c>
      <c r="H1197" s="155">
        <v>338081</v>
      </c>
      <c r="I1197" s="155">
        <v>3607056.3463587421</v>
      </c>
      <c r="J1197" s="155">
        <f t="shared" si="110"/>
        <v>17184683.648251247</v>
      </c>
      <c r="K1197" s="155">
        <v>17184683.648251247</v>
      </c>
      <c r="L1197" s="155">
        <f t="shared" si="113"/>
        <v>0</v>
      </c>
      <c r="M1197" s="155">
        <v>18734917.458425999</v>
      </c>
      <c r="N1197" s="156">
        <f t="shared" si="111"/>
        <v>0.9172543026349157</v>
      </c>
      <c r="O1197" s="157">
        <f t="shared" si="112"/>
        <v>1550233.810174752</v>
      </c>
    </row>
    <row r="1198" spans="1:15" s="18" customFormat="1" ht="14.5" x14ac:dyDescent="0.4">
      <c r="A1198" s="154" t="s">
        <v>4020</v>
      </c>
      <c r="B1198" s="154" t="s">
        <v>4021</v>
      </c>
      <c r="C1198" s="154" t="s">
        <v>4022</v>
      </c>
      <c r="D1198" s="155">
        <v>3544138.8413726054</v>
      </c>
      <c r="E1198" s="155">
        <v>3544138.8413726054</v>
      </c>
      <c r="F1198" s="155">
        <f t="shared" si="108"/>
        <v>0</v>
      </c>
      <c r="G1198" s="156">
        <f t="shared" si="109"/>
        <v>1</v>
      </c>
      <c r="H1198" s="155">
        <v>338081</v>
      </c>
      <c r="I1198" s="155">
        <v>865252.12499702303</v>
      </c>
      <c r="J1198" s="155">
        <f t="shared" si="110"/>
        <v>4747471.9663696289</v>
      </c>
      <c r="K1198" s="155">
        <v>4747471.9663696289</v>
      </c>
      <c r="L1198" s="155">
        <f t="shared" si="113"/>
        <v>0</v>
      </c>
      <c r="M1198" s="155">
        <v>6799783.7294068607</v>
      </c>
      <c r="N1198" s="156">
        <f t="shared" si="111"/>
        <v>0.69817984737343208</v>
      </c>
      <c r="O1198" s="157">
        <f t="shared" si="112"/>
        <v>2052311.7630372318</v>
      </c>
    </row>
    <row r="1199" spans="1:15" s="18" customFormat="1" ht="14.5" x14ac:dyDescent="0.4">
      <c r="A1199" s="154" t="s">
        <v>4023</v>
      </c>
      <c r="B1199" s="154" t="s">
        <v>4024</v>
      </c>
      <c r="C1199" s="154" t="s">
        <v>4025</v>
      </c>
      <c r="D1199" s="155">
        <v>4702576.6977811586</v>
      </c>
      <c r="E1199" s="155">
        <v>4702576.6977811586</v>
      </c>
      <c r="F1199" s="155">
        <f t="shared" si="108"/>
        <v>0</v>
      </c>
      <c r="G1199" s="156">
        <f t="shared" si="109"/>
        <v>1</v>
      </c>
      <c r="H1199" s="155">
        <v>338081</v>
      </c>
      <c r="I1199" s="155">
        <v>1367165.1922882609</v>
      </c>
      <c r="J1199" s="155">
        <f t="shared" si="110"/>
        <v>6407822.8900694195</v>
      </c>
      <c r="K1199" s="155">
        <v>6407822.8900694195</v>
      </c>
      <c r="L1199" s="155">
        <f t="shared" si="113"/>
        <v>0</v>
      </c>
      <c r="M1199" s="155">
        <v>8859569.8451827038</v>
      </c>
      <c r="N1199" s="156">
        <f t="shared" si="111"/>
        <v>0.72326568919749579</v>
      </c>
      <c r="O1199" s="157">
        <f t="shared" si="112"/>
        <v>2451746.9551132843</v>
      </c>
    </row>
    <row r="1200" spans="1:15" s="18" customFormat="1" ht="14.5" x14ac:dyDescent="0.4">
      <c r="A1200" s="154" t="s">
        <v>4026</v>
      </c>
      <c r="B1200" s="154" t="s">
        <v>4027</v>
      </c>
      <c r="C1200" s="154" t="s">
        <v>4028</v>
      </c>
      <c r="D1200" s="155">
        <v>1079197.1788298429</v>
      </c>
      <c r="E1200" s="155">
        <v>1079197.1788298429</v>
      </c>
      <c r="F1200" s="155">
        <f t="shared" si="108"/>
        <v>0</v>
      </c>
      <c r="G1200" s="156">
        <f t="shared" si="109"/>
        <v>1</v>
      </c>
      <c r="H1200" s="155">
        <v>338081</v>
      </c>
      <c r="I1200" s="155">
        <v>363810.86806978832</v>
      </c>
      <c r="J1200" s="155">
        <f t="shared" si="110"/>
        <v>1781089.0468996312</v>
      </c>
      <c r="K1200" s="155">
        <v>1781089.0468996312</v>
      </c>
      <c r="L1200" s="155">
        <f t="shared" si="113"/>
        <v>0</v>
      </c>
      <c r="M1200" s="155">
        <v>2957913.8294957122</v>
      </c>
      <c r="N1200" s="156">
        <f t="shared" si="111"/>
        <v>0.6021436558222133</v>
      </c>
      <c r="O1200" s="157">
        <f t="shared" si="112"/>
        <v>1176824.782596081</v>
      </c>
    </row>
    <row r="1201" spans="1:15" s="18" customFormat="1" ht="14.5" x14ac:dyDescent="0.4">
      <c r="A1201" s="154" t="s">
        <v>168</v>
      </c>
      <c r="B1201" s="154" t="s">
        <v>169</v>
      </c>
      <c r="C1201" s="154" t="s">
        <v>170</v>
      </c>
      <c r="D1201" s="155" t="e">
        <v>#N/A</v>
      </c>
      <c r="E1201" s="155" t="e">
        <v>#N/A</v>
      </c>
      <c r="F1201" s="155" t="e">
        <f t="shared" si="108"/>
        <v>#N/A</v>
      </c>
      <c r="G1201" s="156" t="str">
        <f t="shared" si="109"/>
        <v/>
      </c>
      <c r="H1201" s="155" t="e">
        <v>#N/A</v>
      </c>
      <c r="I1201" s="155" t="e">
        <v>#N/A</v>
      </c>
      <c r="J1201" s="155" t="str">
        <f t="shared" si="110"/>
        <v>#N/A</v>
      </c>
      <c r="K1201" s="155" t="s">
        <v>5071</v>
      </c>
      <c r="L1201" s="155" t="str">
        <f t="shared" si="113"/>
        <v>#N/A</v>
      </c>
      <c r="M1201" s="155" t="e">
        <v>#N/A</v>
      </c>
      <c r="N1201" s="156" t="str">
        <f t="shared" si="111"/>
        <v>#N/A</v>
      </c>
      <c r="O1201" s="157" t="str">
        <f t="shared" si="112"/>
        <v>#N/A</v>
      </c>
    </row>
    <row r="1202" spans="1:15" s="18" customFormat="1" ht="14.5" x14ac:dyDescent="0.4">
      <c r="A1202" s="154" t="s">
        <v>4029</v>
      </c>
      <c r="B1202" s="154" t="s">
        <v>4030</v>
      </c>
      <c r="C1202" s="154" t="s">
        <v>4031</v>
      </c>
      <c r="D1202" s="155">
        <v>3101905.218772471</v>
      </c>
      <c r="E1202" s="155">
        <v>3101905.218772471</v>
      </c>
      <c r="F1202" s="155">
        <f t="shared" si="108"/>
        <v>0</v>
      </c>
      <c r="G1202" s="156">
        <f t="shared" si="109"/>
        <v>1</v>
      </c>
      <c r="H1202" s="155">
        <v>338081</v>
      </c>
      <c r="I1202" s="155">
        <v>1014775.4407050598</v>
      </c>
      <c r="J1202" s="155">
        <f t="shared" si="110"/>
        <v>4454761.659477531</v>
      </c>
      <c r="K1202" s="155">
        <v>4454761.659477531</v>
      </c>
      <c r="L1202" s="155">
        <f t="shared" si="113"/>
        <v>0</v>
      </c>
      <c r="M1202" s="155">
        <v>7868413.6791287065</v>
      </c>
      <c r="N1202" s="156">
        <f t="shared" si="111"/>
        <v>0.56615753074777586</v>
      </c>
      <c r="O1202" s="157">
        <f t="shared" si="112"/>
        <v>3413652.0196511755</v>
      </c>
    </row>
    <row r="1203" spans="1:15" s="18" customFormat="1" ht="14.5" x14ac:dyDescent="0.4">
      <c r="A1203" s="154" t="s">
        <v>4032</v>
      </c>
      <c r="B1203" s="154" t="s">
        <v>4033</v>
      </c>
      <c r="C1203" s="154" t="s">
        <v>4034</v>
      </c>
      <c r="D1203" s="155">
        <v>4752966.8669260135</v>
      </c>
      <c r="E1203" s="155">
        <v>4752966.8669260135</v>
      </c>
      <c r="F1203" s="155">
        <f t="shared" si="108"/>
        <v>0</v>
      </c>
      <c r="G1203" s="156">
        <f t="shared" si="109"/>
        <v>1</v>
      </c>
      <c r="H1203" s="155">
        <v>338081</v>
      </c>
      <c r="I1203" s="155">
        <v>1357055.8288200647</v>
      </c>
      <c r="J1203" s="155">
        <f t="shared" si="110"/>
        <v>6448103.6957460782</v>
      </c>
      <c r="K1203" s="155">
        <v>6448103.6957460782</v>
      </c>
      <c r="L1203" s="155">
        <f t="shared" si="113"/>
        <v>0</v>
      </c>
      <c r="M1203" s="155">
        <v>10109151.107674256</v>
      </c>
      <c r="N1203" s="156">
        <f t="shared" si="111"/>
        <v>0.63784818597192283</v>
      </c>
      <c r="O1203" s="157">
        <f t="shared" si="112"/>
        <v>3661047.4119281778</v>
      </c>
    </row>
    <row r="1204" spans="1:15" s="18" customFormat="1" ht="14.5" x14ac:dyDescent="0.4">
      <c r="A1204" s="154" t="s">
        <v>4035</v>
      </c>
      <c r="B1204" s="154" t="s">
        <v>4036</v>
      </c>
      <c r="C1204" s="154" t="s">
        <v>4037</v>
      </c>
      <c r="D1204" s="155">
        <v>3099635.3064452601</v>
      </c>
      <c r="E1204" s="155">
        <v>3099635.3064452601</v>
      </c>
      <c r="F1204" s="155">
        <f t="shared" si="108"/>
        <v>0</v>
      </c>
      <c r="G1204" s="156">
        <f t="shared" si="109"/>
        <v>1</v>
      </c>
      <c r="H1204" s="155">
        <v>338081</v>
      </c>
      <c r="I1204" s="155">
        <v>1065696.4006595337</v>
      </c>
      <c r="J1204" s="155">
        <f t="shared" si="110"/>
        <v>4503412.7071047937</v>
      </c>
      <c r="K1204" s="155">
        <v>4503412.7071047937</v>
      </c>
      <c r="L1204" s="155">
        <f t="shared" si="113"/>
        <v>0</v>
      </c>
      <c r="M1204" s="155">
        <v>7961671.5024218038</v>
      </c>
      <c r="N1204" s="156">
        <f t="shared" si="111"/>
        <v>0.56563658846448672</v>
      </c>
      <c r="O1204" s="157">
        <f t="shared" si="112"/>
        <v>3458258.79531701</v>
      </c>
    </row>
    <row r="1205" spans="1:15" s="18" customFormat="1" ht="14.5" x14ac:dyDescent="0.4">
      <c r="A1205" s="154" t="s">
        <v>4038</v>
      </c>
      <c r="B1205" s="154" t="s">
        <v>4039</v>
      </c>
      <c r="C1205" s="154" t="s">
        <v>4040</v>
      </c>
      <c r="D1205" s="155">
        <v>3016884.4803455081</v>
      </c>
      <c r="E1205" s="155">
        <v>3016884.4803455081</v>
      </c>
      <c r="F1205" s="155">
        <f t="shared" si="108"/>
        <v>0</v>
      </c>
      <c r="G1205" s="156">
        <f t="shared" si="109"/>
        <v>1</v>
      </c>
      <c r="H1205" s="155">
        <v>338081</v>
      </c>
      <c r="I1205" s="155">
        <v>939874.79412916151</v>
      </c>
      <c r="J1205" s="155">
        <f t="shared" si="110"/>
        <v>4294840.2744746692</v>
      </c>
      <c r="K1205" s="155">
        <v>4294840.2744746692</v>
      </c>
      <c r="L1205" s="155">
        <f t="shared" si="113"/>
        <v>0</v>
      </c>
      <c r="M1205" s="155">
        <v>7568178.3908733623</v>
      </c>
      <c r="N1205" s="156">
        <f t="shared" si="111"/>
        <v>0.56748665962392142</v>
      </c>
      <c r="O1205" s="157">
        <f t="shared" si="112"/>
        <v>3273338.1163986931</v>
      </c>
    </row>
    <row r="1206" spans="1:15" s="18" customFormat="1" ht="14.5" x14ac:dyDescent="0.4">
      <c r="A1206" s="154" t="s">
        <v>4041</v>
      </c>
      <c r="B1206" s="154" t="s">
        <v>4042</v>
      </c>
      <c r="C1206" s="154" t="s">
        <v>4043</v>
      </c>
      <c r="D1206" s="155">
        <v>3944358.0282720253</v>
      </c>
      <c r="E1206" s="155">
        <v>3944358.0282720253</v>
      </c>
      <c r="F1206" s="155">
        <f t="shared" si="108"/>
        <v>0</v>
      </c>
      <c r="G1206" s="156">
        <f t="shared" si="109"/>
        <v>1</v>
      </c>
      <c r="H1206" s="155">
        <v>338081</v>
      </c>
      <c r="I1206" s="155">
        <v>1159415.3688875856</v>
      </c>
      <c r="J1206" s="155">
        <f t="shared" si="110"/>
        <v>5441854.3971596109</v>
      </c>
      <c r="K1206" s="155">
        <v>5441854.3971596109</v>
      </c>
      <c r="L1206" s="155">
        <f t="shared" si="113"/>
        <v>0</v>
      </c>
      <c r="M1206" s="155">
        <v>11425051.219690854</v>
      </c>
      <c r="N1206" s="156">
        <f t="shared" si="111"/>
        <v>0.47630897162024805</v>
      </c>
      <c r="O1206" s="157">
        <f t="shared" si="112"/>
        <v>5983196.8225312429</v>
      </c>
    </row>
    <row r="1207" spans="1:15" s="18" customFormat="1" ht="14.5" x14ac:dyDescent="0.4">
      <c r="A1207" s="154" t="s">
        <v>4044</v>
      </c>
      <c r="B1207" s="154" t="s">
        <v>4045</v>
      </c>
      <c r="C1207" s="154" t="s">
        <v>4046</v>
      </c>
      <c r="D1207" s="155">
        <v>7806299.8336402159</v>
      </c>
      <c r="E1207" s="155">
        <v>7806299.8336402159</v>
      </c>
      <c r="F1207" s="155">
        <f t="shared" si="108"/>
        <v>0</v>
      </c>
      <c r="G1207" s="156">
        <f t="shared" si="109"/>
        <v>1</v>
      </c>
      <c r="H1207" s="155">
        <v>338081</v>
      </c>
      <c r="I1207" s="155">
        <v>2168178.9839035473</v>
      </c>
      <c r="J1207" s="155">
        <f t="shared" si="110"/>
        <v>10312559.817543764</v>
      </c>
      <c r="K1207" s="155">
        <v>10312559.817543764</v>
      </c>
      <c r="L1207" s="155">
        <f t="shared" si="113"/>
        <v>0</v>
      </c>
      <c r="M1207" s="155">
        <v>12545736.630471382</v>
      </c>
      <c r="N1207" s="156">
        <f t="shared" si="111"/>
        <v>0.82199715499338433</v>
      </c>
      <c r="O1207" s="157">
        <f t="shared" si="112"/>
        <v>2233176.8129276186</v>
      </c>
    </row>
    <row r="1208" spans="1:15" s="18" customFormat="1" ht="14.5" x14ac:dyDescent="0.4">
      <c r="A1208" s="154" t="s">
        <v>4047</v>
      </c>
      <c r="B1208" s="154" t="s">
        <v>4048</v>
      </c>
      <c r="C1208" s="154" t="s">
        <v>4049</v>
      </c>
      <c r="D1208" s="155">
        <v>8201998.132672715</v>
      </c>
      <c r="E1208" s="155">
        <v>8201998.132672715</v>
      </c>
      <c r="F1208" s="155">
        <f t="shared" si="108"/>
        <v>0</v>
      </c>
      <c r="G1208" s="156">
        <f t="shared" si="109"/>
        <v>1</v>
      </c>
      <c r="H1208" s="155">
        <v>338081</v>
      </c>
      <c r="I1208" s="155">
        <v>2293644.4787897514</v>
      </c>
      <c r="J1208" s="155">
        <f t="shared" si="110"/>
        <v>10833723.611462466</v>
      </c>
      <c r="K1208" s="155">
        <v>10833723.611462466</v>
      </c>
      <c r="L1208" s="155">
        <f t="shared" si="113"/>
        <v>0</v>
      </c>
      <c r="M1208" s="155">
        <v>15171628.268846177</v>
      </c>
      <c r="N1208" s="156">
        <f t="shared" si="111"/>
        <v>0.7140778444795356</v>
      </c>
      <c r="O1208" s="157">
        <f t="shared" si="112"/>
        <v>4337904.6573837101</v>
      </c>
    </row>
    <row r="1209" spans="1:15" s="18" customFormat="1" ht="14.5" x14ac:dyDescent="0.4">
      <c r="A1209" s="154" t="s">
        <v>4050</v>
      </c>
      <c r="B1209" s="154" t="s">
        <v>4051</v>
      </c>
      <c r="C1209" s="154" t="s">
        <v>4052</v>
      </c>
      <c r="D1209" s="155">
        <v>2600305.158283981</v>
      </c>
      <c r="E1209" s="155">
        <v>2600305.158283981</v>
      </c>
      <c r="F1209" s="155">
        <f t="shared" si="108"/>
        <v>0</v>
      </c>
      <c r="G1209" s="156">
        <f t="shared" si="109"/>
        <v>1</v>
      </c>
      <c r="H1209" s="155">
        <v>338081</v>
      </c>
      <c r="I1209" s="155">
        <v>809423.73622460477</v>
      </c>
      <c r="J1209" s="155">
        <f t="shared" si="110"/>
        <v>3747809.8945085858</v>
      </c>
      <c r="K1209" s="155">
        <v>3747809.8945085858</v>
      </c>
      <c r="L1209" s="155">
        <f t="shared" si="113"/>
        <v>0</v>
      </c>
      <c r="M1209" s="155">
        <v>5926690.3404224468</v>
      </c>
      <c r="N1209" s="156">
        <f t="shared" si="111"/>
        <v>0.63236134828016788</v>
      </c>
      <c r="O1209" s="157">
        <f t="shared" si="112"/>
        <v>2178880.445913861</v>
      </c>
    </row>
    <row r="1210" spans="1:15" s="18" customFormat="1" ht="14.5" x14ac:dyDescent="0.4">
      <c r="A1210" s="154" t="s">
        <v>4053</v>
      </c>
      <c r="B1210" s="154" t="s">
        <v>4054</v>
      </c>
      <c r="C1210" s="154" t="s">
        <v>4055</v>
      </c>
      <c r="D1210" s="155">
        <v>1807769.0322507308</v>
      </c>
      <c r="E1210" s="155">
        <v>1807769.0322507308</v>
      </c>
      <c r="F1210" s="155">
        <f t="shared" si="108"/>
        <v>0</v>
      </c>
      <c r="G1210" s="156">
        <f t="shared" si="109"/>
        <v>1</v>
      </c>
      <c r="H1210" s="155">
        <v>338081</v>
      </c>
      <c r="I1210" s="155">
        <v>588786.27749891195</v>
      </c>
      <c r="J1210" s="155">
        <f t="shared" si="110"/>
        <v>2734636.3097496429</v>
      </c>
      <c r="K1210" s="155">
        <v>2734636.3097496429</v>
      </c>
      <c r="L1210" s="155">
        <f t="shared" si="113"/>
        <v>0</v>
      </c>
      <c r="M1210" s="155">
        <v>5223880.1427988559</v>
      </c>
      <c r="N1210" s="156">
        <f t="shared" si="111"/>
        <v>0.52348756766928362</v>
      </c>
      <c r="O1210" s="157">
        <f t="shared" si="112"/>
        <v>2489243.833049213</v>
      </c>
    </row>
    <row r="1211" spans="1:15" s="18" customFormat="1" ht="14.5" x14ac:dyDescent="0.4">
      <c r="A1211" s="154" t="s">
        <v>4056</v>
      </c>
      <c r="B1211" s="154" t="s">
        <v>4057</v>
      </c>
      <c r="C1211" s="154" t="s">
        <v>4058</v>
      </c>
      <c r="D1211" s="155">
        <v>4052578.6170517365</v>
      </c>
      <c r="E1211" s="155">
        <v>4052578.6170517365</v>
      </c>
      <c r="F1211" s="155">
        <f t="shared" si="108"/>
        <v>0</v>
      </c>
      <c r="G1211" s="156">
        <f t="shared" si="109"/>
        <v>1</v>
      </c>
      <c r="H1211" s="155">
        <v>338081</v>
      </c>
      <c r="I1211" s="155">
        <v>1145178.4160247499</v>
      </c>
      <c r="J1211" s="155">
        <f t="shared" si="110"/>
        <v>5535838.0330764866</v>
      </c>
      <c r="K1211" s="155">
        <v>5535838.0330764866</v>
      </c>
      <c r="L1211" s="155">
        <f t="shared" si="113"/>
        <v>0</v>
      </c>
      <c r="M1211" s="155">
        <v>9156453.0967350472</v>
      </c>
      <c r="N1211" s="156">
        <f t="shared" si="111"/>
        <v>0.60458323486093346</v>
      </c>
      <c r="O1211" s="157">
        <f t="shared" si="112"/>
        <v>3620615.0636585606</v>
      </c>
    </row>
    <row r="1212" spans="1:15" s="18" customFormat="1" ht="14.5" x14ac:dyDescent="0.4">
      <c r="A1212" s="154" t="s">
        <v>4059</v>
      </c>
      <c r="B1212" s="154" t="s">
        <v>4060</v>
      </c>
      <c r="C1212" s="154" t="s">
        <v>4061</v>
      </c>
      <c r="D1212" s="155">
        <v>4157770.5599886072</v>
      </c>
      <c r="E1212" s="155">
        <v>4086639.0837015607</v>
      </c>
      <c r="F1212" s="155">
        <f t="shared" si="108"/>
        <v>0</v>
      </c>
      <c r="G1212" s="156">
        <f t="shared" si="109"/>
        <v>1.0174058620862152</v>
      </c>
      <c r="H1212" s="155">
        <v>338081</v>
      </c>
      <c r="I1212" s="155">
        <v>1281307.726685893</v>
      </c>
      <c r="J1212" s="155">
        <f t="shared" si="110"/>
        <v>5777159.2866744995</v>
      </c>
      <c r="K1212" s="155">
        <v>5686101.1023254516</v>
      </c>
      <c r="L1212" s="155">
        <f t="shared" si="113"/>
        <v>0</v>
      </c>
      <c r="M1212" s="155">
        <v>8860031.2091321405</v>
      </c>
      <c r="N1212" s="156">
        <f t="shared" si="111"/>
        <v>0.65204728406824486</v>
      </c>
      <c r="O1212" s="157">
        <f t="shared" si="112"/>
        <v>3082871.922457641</v>
      </c>
    </row>
    <row r="1213" spans="1:15" s="18" customFormat="1" ht="14.5" x14ac:dyDescent="0.4">
      <c r="A1213" s="154" t="s">
        <v>4062</v>
      </c>
      <c r="B1213" s="154" t="s">
        <v>4063</v>
      </c>
      <c r="C1213" s="154" t="s">
        <v>4064</v>
      </c>
      <c r="D1213" s="155">
        <v>6441285.3106509531</v>
      </c>
      <c r="E1213" s="155">
        <v>6441285.3106509531</v>
      </c>
      <c r="F1213" s="155">
        <f t="shared" si="108"/>
        <v>0</v>
      </c>
      <c r="G1213" s="156">
        <f t="shared" si="109"/>
        <v>1</v>
      </c>
      <c r="H1213" s="155">
        <v>338081</v>
      </c>
      <c r="I1213" s="155">
        <v>1905119.1620985465</v>
      </c>
      <c r="J1213" s="155">
        <f t="shared" si="110"/>
        <v>8684485.4727494996</v>
      </c>
      <c r="K1213" s="155">
        <v>8684485.4727494996</v>
      </c>
      <c r="L1213" s="155">
        <f t="shared" si="113"/>
        <v>0</v>
      </c>
      <c r="M1213" s="155">
        <v>12071287.912376761</v>
      </c>
      <c r="N1213" s="156">
        <f t="shared" si="111"/>
        <v>0.71943321506276448</v>
      </c>
      <c r="O1213" s="157">
        <f t="shared" si="112"/>
        <v>3386802.4396272618</v>
      </c>
    </row>
    <row r="1214" spans="1:15" s="18" customFormat="1" ht="14.5" x14ac:dyDescent="0.4">
      <c r="A1214" s="154" t="s">
        <v>4065</v>
      </c>
      <c r="B1214" s="154" t="s">
        <v>4066</v>
      </c>
      <c r="C1214" s="154" t="s">
        <v>4067</v>
      </c>
      <c r="D1214" s="155">
        <v>4713994.1551317889</v>
      </c>
      <c r="E1214" s="155">
        <v>4713994.1551317889</v>
      </c>
      <c r="F1214" s="155">
        <f t="shared" si="108"/>
        <v>0</v>
      </c>
      <c r="G1214" s="156">
        <f t="shared" si="109"/>
        <v>1</v>
      </c>
      <c r="H1214" s="155">
        <v>338081</v>
      </c>
      <c r="I1214" s="155">
        <v>1423379.7443203887</v>
      </c>
      <c r="J1214" s="155">
        <f t="shared" si="110"/>
        <v>6475454.8994521778</v>
      </c>
      <c r="K1214" s="155">
        <v>6475454.8994521778</v>
      </c>
      <c r="L1214" s="155">
        <f t="shared" si="113"/>
        <v>0</v>
      </c>
      <c r="M1214" s="155">
        <v>9523226.6350058373</v>
      </c>
      <c r="N1214" s="156">
        <f t="shared" si="111"/>
        <v>0.67996438052303143</v>
      </c>
      <c r="O1214" s="157">
        <f t="shared" si="112"/>
        <v>3047771.7355536595</v>
      </c>
    </row>
    <row r="1215" spans="1:15" s="18" customFormat="1" ht="14.5" x14ac:dyDescent="0.4">
      <c r="A1215" s="154" t="s">
        <v>4068</v>
      </c>
      <c r="B1215" s="154" t="s">
        <v>4069</v>
      </c>
      <c r="C1215" s="154" t="s">
        <v>4070</v>
      </c>
      <c r="D1215" s="155">
        <v>4414461.3489047159</v>
      </c>
      <c r="E1215" s="155">
        <v>4414461.3489047159</v>
      </c>
      <c r="F1215" s="155">
        <f t="shared" si="108"/>
        <v>0</v>
      </c>
      <c r="G1215" s="156">
        <f t="shared" si="109"/>
        <v>1</v>
      </c>
      <c r="H1215" s="155">
        <v>338081</v>
      </c>
      <c r="I1215" s="155">
        <v>1294791.8865794116</v>
      </c>
      <c r="J1215" s="155">
        <f t="shared" si="110"/>
        <v>6047334.235484127</v>
      </c>
      <c r="K1215" s="155">
        <v>6047334.235484127</v>
      </c>
      <c r="L1215" s="155">
        <f t="shared" si="113"/>
        <v>0</v>
      </c>
      <c r="M1215" s="155">
        <v>9163183.9722157661</v>
      </c>
      <c r="N1215" s="156">
        <f t="shared" si="111"/>
        <v>0.65995992810147741</v>
      </c>
      <c r="O1215" s="157">
        <f t="shared" si="112"/>
        <v>3115849.7367316391</v>
      </c>
    </row>
    <row r="1216" spans="1:15" s="18" customFormat="1" ht="14.5" x14ac:dyDescent="0.4">
      <c r="A1216" s="154" t="s">
        <v>4071</v>
      </c>
      <c r="B1216" s="154" t="s">
        <v>4072</v>
      </c>
      <c r="C1216" s="154" t="s">
        <v>4073</v>
      </c>
      <c r="D1216" s="155">
        <v>7207220.3329075007</v>
      </c>
      <c r="E1216" s="155">
        <v>7207220.3329075007</v>
      </c>
      <c r="F1216" s="155">
        <f t="shared" si="108"/>
        <v>0</v>
      </c>
      <c r="G1216" s="156">
        <f t="shared" si="109"/>
        <v>1</v>
      </c>
      <c r="H1216" s="155">
        <v>338081</v>
      </c>
      <c r="I1216" s="155">
        <v>2019023.800485895</v>
      </c>
      <c r="J1216" s="155">
        <f t="shared" si="110"/>
        <v>9564325.1333933957</v>
      </c>
      <c r="K1216" s="155">
        <v>9564325.1333933957</v>
      </c>
      <c r="L1216" s="155">
        <f t="shared" si="113"/>
        <v>0</v>
      </c>
      <c r="M1216" s="155">
        <v>11999691.520826111</v>
      </c>
      <c r="N1216" s="156">
        <f t="shared" si="111"/>
        <v>0.79704758383113383</v>
      </c>
      <c r="O1216" s="157">
        <f t="shared" si="112"/>
        <v>2435366.3874327149</v>
      </c>
    </row>
    <row r="1217" spans="1:15" s="18" customFormat="1" ht="14.5" x14ac:dyDescent="0.4">
      <c r="A1217" s="154" t="s">
        <v>4074</v>
      </c>
      <c r="B1217" s="154" t="s">
        <v>4075</v>
      </c>
      <c r="C1217" s="154" t="s">
        <v>4076</v>
      </c>
      <c r="D1217" s="155">
        <v>7113686.2999062259</v>
      </c>
      <c r="E1217" s="155">
        <v>7113686.2999062259</v>
      </c>
      <c r="F1217" s="155">
        <f t="shared" si="108"/>
        <v>0</v>
      </c>
      <c r="G1217" s="156">
        <f t="shared" si="109"/>
        <v>1</v>
      </c>
      <c r="H1217" s="155">
        <v>338081</v>
      </c>
      <c r="I1217" s="155">
        <v>1971340.9021060292</v>
      </c>
      <c r="J1217" s="155">
        <f t="shared" si="110"/>
        <v>9423108.2020122558</v>
      </c>
      <c r="K1217" s="155">
        <v>9423108.2020122558</v>
      </c>
      <c r="L1217" s="155">
        <f t="shared" si="113"/>
        <v>0</v>
      </c>
      <c r="M1217" s="155">
        <v>13103324.967658695</v>
      </c>
      <c r="N1217" s="156">
        <f t="shared" si="111"/>
        <v>0.71913870908873434</v>
      </c>
      <c r="O1217" s="157">
        <f t="shared" si="112"/>
        <v>3680216.765646439</v>
      </c>
    </row>
    <row r="1218" spans="1:15" s="18" customFormat="1" ht="14.5" x14ac:dyDescent="0.4">
      <c r="A1218" s="154" t="s">
        <v>4077</v>
      </c>
      <c r="B1218" s="154" t="s">
        <v>4078</v>
      </c>
      <c r="C1218" s="154" t="s">
        <v>4079</v>
      </c>
      <c r="D1218" s="155">
        <v>3606399.6480515227</v>
      </c>
      <c r="E1218" s="155">
        <v>3606399.6480515227</v>
      </c>
      <c r="F1218" s="155">
        <f t="shared" si="108"/>
        <v>0</v>
      </c>
      <c r="G1218" s="156">
        <f t="shared" si="109"/>
        <v>1</v>
      </c>
      <c r="H1218" s="155">
        <v>338081</v>
      </c>
      <c r="I1218" s="155">
        <v>1107077.475260325</v>
      </c>
      <c r="J1218" s="155">
        <f t="shared" si="110"/>
        <v>5051558.1233118474</v>
      </c>
      <c r="K1218" s="155">
        <v>5051558.1233118474</v>
      </c>
      <c r="L1218" s="155">
        <f t="shared" si="113"/>
        <v>0</v>
      </c>
      <c r="M1218" s="155">
        <v>8548191.6020867955</v>
      </c>
      <c r="N1218" s="156">
        <f t="shared" si="111"/>
        <v>0.59095050256929837</v>
      </c>
      <c r="O1218" s="157">
        <f t="shared" si="112"/>
        <v>3496633.478774948</v>
      </c>
    </row>
    <row r="1219" spans="1:15" s="18" customFormat="1" ht="14.5" x14ac:dyDescent="0.4">
      <c r="A1219" s="154" t="s">
        <v>4080</v>
      </c>
      <c r="B1219" s="154" t="s">
        <v>4081</v>
      </c>
      <c r="C1219" s="154" t="s">
        <v>4082</v>
      </c>
      <c r="D1219" s="155">
        <v>2914335.8544062125</v>
      </c>
      <c r="E1219" s="155">
        <v>2914335.8544062125</v>
      </c>
      <c r="F1219" s="155">
        <f t="shared" si="108"/>
        <v>0</v>
      </c>
      <c r="G1219" s="156">
        <f t="shared" si="109"/>
        <v>1</v>
      </c>
      <c r="H1219" s="155">
        <v>338081</v>
      </c>
      <c r="I1219" s="155">
        <v>806390.02563567972</v>
      </c>
      <c r="J1219" s="155">
        <f t="shared" si="110"/>
        <v>4058806.8800418922</v>
      </c>
      <c r="K1219" s="155">
        <v>4058806.8800418922</v>
      </c>
      <c r="L1219" s="155">
        <f t="shared" si="113"/>
        <v>0</v>
      </c>
      <c r="M1219" s="155">
        <v>13274046.626510466</v>
      </c>
      <c r="N1219" s="156">
        <f t="shared" si="111"/>
        <v>0.30577012377941959</v>
      </c>
      <c r="O1219" s="157">
        <f t="shared" si="112"/>
        <v>9215239.7464685738</v>
      </c>
    </row>
    <row r="1220" spans="1:15" s="18" customFormat="1" ht="14.5" x14ac:dyDescent="0.4">
      <c r="A1220" s="154" t="s">
        <v>4083</v>
      </c>
      <c r="B1220" s="154" t="s">
        <v>4084</v>
      </c>
      <c r="C1220" s="154" t="s">
        <v>4085</v>
      </c>
      <c r="D1220" s="155">
        <v>4458709.8087402899</v>
      </c>
      <c r="E1220" s="155">
        <v>4458709.8087402899</v>
      </c>
      <c r="F1220" s="155">
        <f t="shared" si="108"/>
        <v>0</v>
      </c>
      <c r="G1220" s="156">
        <f t="shared" si="109"/>
        <v>1</v>
      </c>
      <c r="H1220" s="155">
        <v>338081</v>
      </c>
      <c r="I1220" s="155">
        <v>1249059.3380481959</v>
      </c>
      <c r="J1220" s="155">
        <f t="shared" si="110"/>
        <v>6045850.1467884853</v>
      </c>
      <c r="K1220" s="155">
        <v>6045850.1467884853</v>
      </c>
      <c r="L1220" s="155">
        <f t="shared" si="113"/>
        <v>0</v>
      </c>
      <c r="M1220" s="155">
        <v>9167291.9458761029</v>
      </c>
      <c r="N1220" s="156">
        <f t="shared" si="111"/>
        <v>0.65950230258655662</v>
      </c>
      <c r="O1220" s="157">
        <f t="shared" si="112"/>
        <v>3121441.7990876175</v>
      </c>
    </row>
    <row r="1221" spans="1:15" s="18" customFormat="1" ht="14.5" x14ac:dyDescent="0.4">
      <c r="A1221" s="154" t="s">
        <v>4086</v>
      </c>
      <c r="B1221" s="154" t="s">
        <v>4087</v>
      </c>
      <c r="C1221" s="154" t="s">
        <v>4088</v>
      </c>
      <c r="D1221" s="155">
        <v>2752081.9856739733</v>
      </c>
      <c r="E1221" s="155">
        <v>2752081.9856739733</v>
      </c>
      <c r="F1221" s="155">
        <f t="shared" si="108"/>
        <v>0</v>
      </c>
      <c r="G1221" s="156">
        <f t="shared" si="109"/>
        <v>1</v>
      </c>
      <c r="H1221" s="155">
        <v>338081</v>
      </c>
      <c r="I1221" s="155">
        <v>846797.42789292289</v>
      </c>
      <c r="J1221" s="155">
        <f t="shared" si="110"/>
        <v>3936960.4135668962</v>
      </c>
      <c r="K1221" s="155">
        <v>3936960.4135668962</v>
      </c>
      <c r="L1221" s="155">
        <f t="shared" si="113"/>
        <v>0</v>
      </c>
      <c r="M1221" s="155">
        <v>6649658.832183186</v>
      </c>
      <c r="N1221" s="156">
        <f t="shared" si="111"/>
        <v>0.59205449676796895</v>
      </c>
      <c r="O1221" s="157">
        <f t="shared" si="112"/>
        <v>2712698.4186162897</v>
      </c>
    </row>
    <row r="1222" spans="1:15" s="18" customFormat="1" ht="14.5" x14ac:dyDescent="0.4">
      <c r="A1222" s="154" t="s">
        <v>4089</v>
      </c>
      <c r="B1222" s="154" t="s">
        <v>4090</v>
      </c>
      <c r="C1222" s="154" t="s">
        <v>4091</v>
      </c>
      <c r="D1222" s="155">
        <v>5470017.6563129043</v>
      </c>
      <c r="E1222" s="155">
        <v>5470017.6563129043</v>
      </c>
      <c r="F1222" s="155">
        <f t="shared" si="108"/>
        <v>0</v>
      </c>
      <c r="G1222" s="156">
        <f t="shared" si="109"/>
        <v>1</v>
      </c>
      <c r="H1222" s="155">
        <v>338081</v>
      </c>
      <c r="I1222" s="155">
        <v>1722723.8867303242</v>
      </c>
      <c r="J1222" s="155">
        <f t="shared" si="110"/>
        <v>7530822.5430432288</v>
      </c>
      <c r="K1222" s="155">
        <v>7530822.5430432288</v>
      </c>
      <c r="L1222" s="155">
        <f t="shared" si="113"/>
        <v>0</v>
      </c>
      <c r="M1222" s="155">
        <v>11887957.467156848</v>
      </c>
      <c r="N1222" s="156">
        <f t="shared" si="111"/>
        <v>0.63348330138703957</v>
      </c>
      <c r="O1222" s="157">
        <f t="shared" si="112"/>
        <v>4357134.9241136191</v>
      </c>
    </row>
    <row r="1223" spans="1:15" s="18" customFormat="1" ht="14.5" x14ac:dyDescent="0.4">
      <c r="A1223" s="154" t="s">
        <v>4092</v>
      </c>
      <c r="B1223" s="154" t="s">
        <v>4093</v>
      </c>
      <c r="C1223" s="154" t="s">
        <v>4094</v>
      </c>
      <c r="D1223" s="155">
        <v>1904331.5178672324</v>
      </c>
      <c r="E1223" s="155">
        <v>1904331.5178672324</v>
      </c>
      <c r="F1223" s="155">
        <f t="shared" si="108"/>
        <v>0</v>
      </c>
      <c r="G1223" s="156">
        <f t="shared" si="109"/>
        <v>1</v>
      </c>
      <c r="H1223" s="155">
        <v>338081</v>
      </c>
      <c r="I1223" s="155">
        <v>668148.08640196163</v>
      </c>
      <c r="J1223" s="155">
        <f t="shared" si="110"/>
        <v>2910560.6042691944</v>
      </c>
      <c r="K1223" s="155">
        <v>2910560.6042691944</v>
      </c>
      <c r="L1223" s="155">
        <f t="shared" si="113"/>
        <v>0</v>
      </c>
      <c r="M1223" s="155">
        <v>5016179.0433098888</v>
      </c>
      <c r="N1223" s="156">
        <f t="shared" si="111"/>
        <v>0.58023459273269529</v>
      </c>
      <c r="O1223" s="157">
        <f t="shared" si="112"/>
        <v>2105618.4390406944</v>
      </c>
    </row>
    <row r="1224" spans="1:15" s="18" customFormat="1" ht="14.5" x14ac:dyDescent="0.4">
      <c r="A1224" s="154" t="s">
        <v>4095</v>
      </c>
      <c r="B1224" s="154" t="s">
        <v>4096</v>
      </c>
      <c r="C1224" s="154" t="s">
        <v>4097</v>
      </c>
      <c r="D1224" s="155">
        <v>3065500.6242314856</v>
      </c>
      <c r="E1224" s="155">
        <v>3065500.6242314856</v>
      </c>
      <c r="F1224" s="155">
        <f t="shared" ref="F1224:F1287" si="114">IF(D1224="#N/A","#N/A",ROUND(IF(E1224-D1224&lt;0,0,E1224-D1224),0))</f>
        <v>0</v>
      </c>
      <c r="G1224" s="156">
        <f t="shared" ref="G1224:G1287" si="115">IFERROR(D1224/E1224,"")</f>
        <v>1</v>
      </c>
      <c r="H1224" s="155">
        <v>338081</v>
      </c>
      <c r="I1224" s="155">
        <v>987942.35318795999</v>
      </c>
      <c r="J1224" s="155">
        <f t="shared" ref="J1224:J1287" si="116">IFERROR(IF(D1224=0,0,D1224+H1224+I1224),"#N/A")</f>
        <v>4391523.9774194453</v>
      </c>
      <c r="K1224" s="155">
        <v>4391523.9774194453</v>
      </c>
      <c r="L1224" s="155">
        <f t="shared" si="113"/>
        <v>0</v>
      </c>
      <c r="M1224" s="155">
        <v>7625633.0868664458</v>
      </c>
      <c r="N1224" s="156">
        <f t="shared" ref="N1224:N1287" si="117">IFERROR(J1224/M1224,"#N/A")</f>
        <v>0.57588975595782654</v>
      </c>
      <c r="O1224" s="157">
        <f t="shared" ref="O1224:O1287" si="118">IFERROR(M1224-J1224,"#N/A")</f>
        <v>3234109.1094470005</v>
      </c>
    </row>
    <row r="1225" spans="1:15" s="18" customFormat="1" ht="14.5" x14ac:dyDescent="0.4">
      <c r="A1225" s="154" t="s">
        <v>4098</v>
      </c>
      <c r="B1225" s="154" t="s">
        <v>4099</v>
      </c>
      <c r="C1225" s="154" t="s">
        <v>4100</v>
      </c>
      <c r="D1225" s="155">
        <v>11264235.652641412</v>
      </c>
      <c r="E1225" s="155">
        <v>11264235.652641412</v>
      </c>
      <c r="F1225" s="155">
        <f t="shared" si="114"/>
        <v>0</v>
      </c>
      <c r="G1225" s="156">
        <f t="shared" si="115"/>
        <v>1</v>
      </c>
      <c r="H1225" s="155">
        <v>338081</v>
      </c>
      <c r="I1225" s="155">
        <v>2703710.7935011797</v>
      </c>
      <c r="J1225" s="155">
        <f t="shared" si="116"/>
        <v>14306027.446142592</v>
      </c>
      <c r="K1225" s="155">
        <v>14306027.446142592</v>
      </c>
      <c r="L1225" s="155">
        <f t="shared" ref="L1225:L1288" si="119">IF(J1225="#N/A","#N/A",ROUND(IF(K1225-J1225&lt;0,0,K1225-J1225),0))</f>
        <v>0</v>
      </c>
      <c r="M1225" s="155">
        <v>17412935.145107701</v>
      </c>
      <c r="N1225" s="156">
        <f t="shared" si="117"/>
        <v>0.82157472746126781</v>
      </c>
      <c r="O1225" s="157">
        <f t="shared" si="118"/>
        <v>3106907.6989651099</v>
      </c>
    </row>
    <row r="1226" spans="1:15" s="18" customFormat="1" ht="14.5" x14ac:dyDescent="0.4">
      <c r="A1226" s="154" t="s">
        <v>4101</v>
      </c>
      <c r="B1226" s="154" t="s">
        <v>4102</v>
      </c>
      <c r="C1226" s="154" t="s">
        <v>4103</v>
      </c>
      <c r="D1226" s="155">
        <v>4456671.2934499579</v>
      </c>
      <c r="E1226" s="155">
        <v>4456671.2934499579</v>
      </c>
      <c r="F1226" s="155">
        <f t="shared" si="114"/>
        <v>0</v>
      </c>
      <c r="G1226" s="156">
        <f t="shared" si="115"/>
        <v>1</v>
      </c>
      <c r="H1226" s="155">
        <v>338081</v>
      </c>
      <c r="I1226" s="155">
        <v>1295197.5833892233</v>
      </c>
      <c r="J1226" s="155">
        <f t="shared" si="116"/>
        <v>6089949.8768391814</v>
      </c>
      <c r="K1226" s="155">
        <v>6089949.8768391814</v>
      </c>
      <c r="L1226" s="155">
        <f t="shared" si="119"/>
        <v>0</v>
      </c>
      <c r="M1226" s="155">
        <v>9276292.7992748693</v>
      </c>
      <c r="N1226" s="156">
        <f t="shared" si="117"/>
        <v>0.65650686202091801</v>
      </c>
      <c r="O1226" s="157">
        <f t="shared" si="118"/>
        <v>3186342.9224356879</v>
      </c>
    </row>
    <row r="1227" spans="1:15" s="18" customFormat="1" ht="14.5" x14ac:dyDescent="0.4">
      <c r="A1227" s="154" t="s">
        <v>4104</v>
      </c>
      <c r="B1227" s="154" t="s">
        <v>4105</v>
      </c>
      <c r="C1227" s="154" t="s">
        <v>4106</v>
      </c>
      <c r="D1227" s="155">
        <v>4228930.932641888</v>
      </c>
      <c r="E1227" s="155">
        <v>4228930.932641888</v>
      </c>
      <c r="F1227" s="155">
        <f t="shared" si="114"/>
        <v>0</v>
      </c>
      <c r="G1227" s="156">
        <f t="shared" si="115"/>
        <v>1</v>
      </c>
      <c r="H1227" s="155">
        <v>338081</v>
      </c>
      <c r="I1227" s="155">
        <v>1316172.1084564871</v>
      </c>
      <c r="J1227" s="155">
        <f t="shared" si="116"/>
        <v>5883184.0410983749</v>
      </c>
      <c r="K1227" s="155">
        <v>5883184.0410983749</v>
      </c>
      <c r="L1227" s="155">
        <f t="shared" si="119"/>
        <v>0</v>
      </c>
      <c r="M1227" s="155">
        <v>10708552.469517218</v>
      </c>
      <c r="N1227" s="156">
        <f t="shared" si="117"/>
        <v>0.54939115794084648</v>
      </c>
      <c r="O1227" s="157">
        <f t="shared" si="118"/>
        <v>4825368.4284188431</v>
      </c>
    </row>
    <row r="1228" spans="1:15" s="18" customFormat="1" ht="14.5" x14ac:dyDescent="0.4">
      <c r="A1228" s="154" t="s">
        <v>4112</v>
      </c>
      <c r="B1228" s="154" t="s">
        <v>4113</v>
      </c>
      <c r="C1228" s="154" t="s">
        <v>4114</v>
      </c>
      <c r="D1228" s="155">
        <v>5173339.1719957879</v>
      </c>
      <c r="E1228" s="155">
        <v>5173339.1719957879</v>
      </c>
      <c r="F1228" s="155">
        <f t="shared" si="114"/>
        <v>0</v>
      </c>
      <c r="G1228" s="156">
        <f t="shared" si="115"/>
        <v>1</v>
      </c>
      <c r="H1228" s="155">
        <v>338081</v>
      </c>
      <c r="I1228" s="155">
        <v>1464762.321501957</v>
      </c>
      <c r="J1228" s="155">
        <f t="shared" si="116"/>
        <v>6976182.4934977451</v>
      </c>
      <c r="K1228" s="155">
        <v>6976182.4934977451</v>
      </c>
      <c r="L1228" s="155">
        <f t="shared" si="119"/>
        <v>0</v>
      </c>
      <c r="M1228" s="155">
        <v>7836988.0485160379</v>
      </c>
      <c r="N1228" s="156">
        <f t="shared" si="117"/>
        <v>0.89016117548102047</v>
      </c>
      <c r="O1228" s="157">
        <f t="shared" si="118"/>
        <v>860805.55501829274</v>
      </c>
    </row>
    <row r="1229" spans="1:15" s="18" customFormat="1" ht="14.5" x14ac:dyDescent="0.4">
      <c r="A1229" s="154" t="s">
        <v>4107</v>
      </c>
      <c r="B1229" s="154" t="s">
        <v>3685</v>
      </c>
      <c r="C1229" s="154" t="s">
        <v>4108</v>
      </c>
      <c r="D1229" s="155">
        <v>3121322.1397731011</v>
      </c>
      <c r="E1229" s="155">
        <v>3121322.1397731011</v>
      </c>
      <c r="F1229" s="155">
        <f t="shared" si="114"/>
        <v>0</v>
      </c>
      <c r="G1229" s="156">
        <f t="shared" si="115"/>
        <v>1</v>
      </c>
      <c r="H1229" s="155">
        <v>338081</v>
      </c>
      <c r="I1229" s="155">
        <v>969798.69030471542</v>
      </c>
      <c r="J1229" s="155">
        <f t="shared" si="116"/>
        <v>4429201.8300778167</v>
      </c>
      <c r="K1229" s="155">
        <v>4429201.8300778167</v>
      </c>
      <c r="L1229" s="155">
        <f t="shared" si="119"/>
        <v>0</v>
      </c>
      <c r="M1229" s="155">
        <v>6741000.8704193532</v>
      </c>
      <c r="N1229" s="156">
        <f t="shared" si="117"/>
        <v>0.65705403622092684</v>
      </c>
      <c r="O1229" s="157">
        <f t="shared" si="118"/>
        <v>2311799.0403415365</v>
      </c>
    </row>
    <row r="1230" spans="1:15" s="18" customFormat="1" ht="14.5" x14ac:dyDescent="0.4">
      <c r="A1230" s="154" t="s">
        <v>4109</v>
      </c>
      <c r="B1230" s="154" t="s">
        <v>4110</v>
      </c>
      <c r="C1230" s="154" t="s">
        <v>4111</v>
      </c>
      <c r="D1230" s="155">
        <v>532664.3588312075</v>
      </c>
      <c r="E1230" s="155">
        <v>532664.3588312075</v>
      </c>
      <c r="F1230" s="155">
        <f t="shared" si="114"/>
        <v>0</v>
      </c>
      <c r="G1230" s="156">
        <f t="shared" si="115"/>
        <v>1</v>
      </c>
      <c r="H1230" s="155">
        <v>338081</v>
      </c>
      <c r="I1230" s="155">
        <v>237981.74863553062</v>
      </c>
      <c r="J1230" s="155">
        <f t="shared" si="116"/>
        <v>1108727.1074667382</v>
      </c>
      <c r="K1230" s="155">
        <v>1108727.1074667382</v>
      </c>
      <c r="L1230" s="155">
        <f t="shared" si="119"/>
        <v>0</v>
      </c>
      <c r="M1230" s="155">
        <v>2209482.3818576089</v>
      </c>
      <c r="N1230" s="156">
        <f t="shared" si="117"/>
        <v>0.50180400467125819</v>
      </c>
      <c r="O1230" s="157">
        <f t="shared" si="118"/>
        <v>1100755.2743908707</v>
      </c>
    </row>
    <row r="1231" spans="1:15" s="18" customFormat="1" ht="14.5" x14ac:dyDescent="0.4">
      <c r="A1231" s="154" t="s">
        <v>4115</v>
      </c>
      <c r="B1231" s="154" t="s">
        <v>4116</v>
      </c>
      <c r="C1231" s="154" t="s">
        <v>4117</v>
      </c>
      <c r="D1231" s="155">
        <v>25796501.947712153</v>
      </c>
      <c r="E1231" s="155">
        <v>25796501.947712153</v>
      </c>
      <c r="F1231" s="155">
        <f t="shared" si="114"/>
        <v>0</v>
      </c>
      <c r="G1231" s="156">
        <f t="shared" si="115"/>
        <v>1</v>
      </c>
      <c r="H1231" s="155">
        <v>338081</v>
      </c>
      <c r="I1231" s="155">
        <v>7226609.657040461</v>
      </c>
      <c r="J1231" s="155">
        <f t="shared" si="116"/>
        <v>33361192.604752615</v>
      </c>
      <c r="K1231" s="155">
        <v>33361192.604752615</v>
      </c>
      <c r="L1231" s="155">
        <f t="shared" si="119"/>
        <v>0</v>
      </c>
      <c r="M1231" s="155">
        <v>39715336.195207268</v>
      </c>
      <c r="N1231" s="156">
        <f t="shared" si="117"/>
        <v>0.84000781060437169</v>
      </c>
      <c r="O1231" s="157">
        <f t="shared" si="118"/>
        <v>6354143.5904546529</v>
      </c>
    </row>
    <row r="1232" spans="1:15" s="18" customFormat="1" ht="14.5" x14ac:dyDescent="0.4">
      <c r="A1232" s="154" t="s">
        <v>4118</v>
      </c>
      <c r="B1232" s="154" t="s">
        <v>4119</v>
      </c>
      <c r="C1232" s="154" t="s">
        <v>4120</v>
      </c>
      <c r="D1232" s="155">
        <v>34049127.911789432</v>
      </c>
      <c r="E1232" s="155">
        <v>34049127.911789432</v>
      </c>
      <c r="F1232" s="155">
        <f t="shared" si="114"/>
        <v>0</v>
      </c>
      <c r="G1232" s="156">
        <f t="shared" si="115"/>
        <v>1</v>
      </c>
      <c r="H1232" s="155">
        <v>338081</v>
      </c>
      <c r="I1232" s="155">
        <v>9183848.8385535907</v>
      </c>
      <c r="J1232" s="155">
        <f t="shared" si="116"/>
        <v>43571057.750343025</v>
      </c>
      <c r="K1232" s="155">
        <v>43571057.750343025</v>
      </c>
      <c r="L1232" s="155">
        <f t="shared" si="119"/>
        <v>0</v>
      </c>
      <c r="M1232" s="155">
        <v>54230483.489385448</v>
      </c>
      <c r="N1232" s="156">
        <f t="shared" si="117"/>
        <v>0.80344217766141068</v>
      </c>
      <c r="O1232" s="157">
        <f t="shared" si="118"/>
        <v>10659425.739042424</v>
      </c>
    </row>
    <row r="1233" spans="1:15" s="18" customFormat="1" ht="14.5" x14ac:dyDescent="0.4">
      <c r="A1233" s="154" t="s">
        <v>4121</v>
      </c>
      <c r="B1233" s="154" t="s">
        <v>4122</v>
      </c>
      <c r="C1233" s="154" t="s">
        <v>4123</v>
      </c>
      <c r="D1233" s="155">
        <v>10136529.984873852</v>
      </c>
      <c r="E1233" s="155">
        <v>10136529.984873852</v>
      </c>
      <c r="F1233" s="155">
        <f t="shared" si="114"/>
        <v>0</v>
      </c>
      <c r="G1233" s="156">
        <f t="shared" si="115"/>
        <v>1</v>
      </c>
      <c r="H1233" s="155">
        <v>338081</v>
      </c>
      <c r="I1233" s="155">
        <v>2941736.1169792456</v>
      </c>
      <c r="J1233" s="155">
        <f t="shared" si="116"/>
        <v>13416347.101853097</v>
      </c>
      <c r="K1233" s="155">
        <v>13416347.101853097</v>
      </c>
      <c r="L1233" s="155">
        <f t="shared" si="119"/>
        <v>0</v>
      </c>
      <c r="M1233" s="155">
        <v>18622799.774301443</v>
      </c>
      <c r="N1233" s="156">
        <f t="shared" si="117"/>
        <v>0.72042589000860136</v>
      </c>
      <c r="O1233" s="157">
        <f t="shared" si="118"/>
        <v>5206452.6724483464</v>
      </c>
    </row>
    <row r="1234" spans="1:15" s="18" customFormat="1" ht="14.5" x14ac:dyDescent="0.4">
      <c r="A1234" s="154" t="s">
        <v>4124</v>
      </c>
      <c r="B1234" s="154" t="s">
        <v>4125</v>
      </c>
      <c r="C1234" s="154" t="s">
        <v>4126</v>
      </c>
      <c r="D1234" s="155">
        <v>25852581.135804486</v>
      </c>
      <c r="E1234" s="155">
        <v>25852581.135804486</v>
      </c>
      <c r="F1234" s="155">
        <f t="shared" si="114"/>
        <v>0</v>
      </c>
      <c r="G1234" s="156">
        <f t="shared" si="115"/>
        <v>1</v>
      </c>
      <c r="H1234" s="155">
        <v>338081</v>
      </c>
      <c r="I1234" s="155">
        <v>6954857.4054400511</v>
      </c>
      <c r="J1234" s="155">
        <f t="shared" si="116"/>
        <v>33145519.541244537</v>
      </c>
      <c r="K1234" s="155">
        <v>33145519.541244537</v>
      </c>
      <c r="L1234" s="155">
        <f t="shared" si="119"/>
        <v>0</v>
      </c>
      <c r="M1234" s="155">
        <v>41428809.597476102</v>
      </c>
      <c r="N1234" s="156">
        <f t="shared" si="117"/>
        <v>0.80005966532197448</v>
      </c>
      <c r="O1234" s="157">
        <f t="shared" si="118"/>
        <v>8283290.0562315658</v>
      </c>
    </row>
    <row r="1235" spans="1:15" s="18" customFormat="1" ht="14.5" x14ac:dyDescent="0.4">
      <c r="A1235" s="154" t="s">
        <v>4127</v>
      </c>
      <c r="B1235" s="154" t="s">
        <v>4128</v>
      </c>
      <c r="C1235" s="154" t="s">
        <v>4129</v>
      </c>
      <c r="D1235" s="155">
        <v>8123292.3847580831</v>
      </c>
      <c r="E1235" s="155">
        <v>8123292.3847580831</v>
      </c>
      <c r="F1235" s="155">
        <f t="shared" si="114"/>
        <v>0</v>
      </c>
      <c r="G1235" s="156">
        <f t="shared" si="115"/>
        <v>1</v>
      </c>
      <c r="H1235" s="155">
        <v>338081</v>
      </c>
      <c r="I1235" s="155">
        <v>2005707.9296394095</v>
      </c>
      <c r="J1235" s="155">
        <f t="shared" si="116"/>
        <v>10467081.314397493</v>
      </c>
      <c r="K1235" s="155">
        <v>10467081.314397493</v>
      </c>
      <c r="L1235" s="155">
        <f t="shared" si="119"/>
        <v>0</v>
      </c>
      <c r="M1235" s="155">
        <v>16179734.938359011</v>
      </c>
      <c r="N1235" s="156">
        <f t="shared" si="117"/>
        <v>0.64692538872080507</v>
      </c>
      <c r="O1235" s="157">
        <f t="shared" si="118"/>
        <v>5712653.6239615176</v>
      </c>
    </row>
    <row r="1236" spans="1:15" s="18" customFormat="1" ht="14.5" x14ac:dyDescent="0.4">
      <c r="A1236" s="154" t="s">
        <v>4130</v>
      </c>
      <c r="B1236" s="154" t="s">
        <v>4131</v>
      </c>
      <c r="C1236" s="154" t="s">
        <v>4132</v>
      </c>
      <c r="D1236" s="155">
        <v>4710893.4209860666</v>
      </c>
      <c r="E1236" s="155">
        <v>4710893.4209860666</v>
      </c>
      <c r="F1236" s="155">
        <f t="shared" si="114"/>
        <v>0</v>
      </c>
      <c r="G1236" s="156">
        <f t="shared" si="115"/>
        <v>1</v>
      </c>
      <c r="H1236" s="155">
        <v>338081</v>
      </c>
      <c r="I1236" s="155">
        <v>1319706.1784441799</v>
      </c>
      <c r="J1236" s="155">
        <f t="shared" si="116"/>
        <v>6368680.5994302463</v>
      </c>
      <c r="K1236" s="155">
        <v>6368680.5994302463</v>
      </c>
      <c r="L1236" s="155">
        <f t="shared" si="119"/>
        <v>0</v>
      </c>
      <c r="M1236" s="155">
        <v>13042040.371184655</v>
      </c>
      <c r="N1236" s="156">
        <f t="shared" si="117"/>
        <v>0.48831934407298239</v>
      </c>
      <c r="O1236" s="157">
        <f t="shared" si="118"/>
        <v>6673359.7717544083</v>
      </c>
    </row>
    <row r="1237" spans="1:15" s="18" customFormat="1" ht="14.5" x14ac:dyDescent="0.4">
      <c r="A1237" s="154" t="s">
        <v>4133</v>
      </c>
      <c r="B1237" s="154" t="s">
        <v>4134</v>
      </c>
      <c r="C1237" s="154" t="s">
        <v>4135</v>
      </c>
      <c r="D1237" s="155">
        <v>5651429.0639385777</v>
      </c>
      <c r="E1237" s="155">
        <v>5651429.0639385777</v>
      </c>
      <c r="F1237" s="155">
        <f t="shared" si="114"/>
        <v>0</v>
      </c>
      <c r="G1237" s="156">
        <f t="shared" si="115"/>
        <v>1</v>
      </c>
      <c r="H1237" s="155">
        <v>338081</v>
      </c>
      <c r="I1237" s="155">
        <v>1622618.9501996811</v>
      </c>
      <c r="J1237" s="155">
        <f t="shared" si="116"/>
        <v>7612129.014138259</v>
      </c>
      <c r="K1237" s="155">
        <v>7612129.014138259</v>
      </c>
      <c r="L1237" s="155">
        <f t="shared" si="119"/>
        <v>0</v>
      </c>
      <c r="M1237" s="155">
        <v>14139607.621148085</v>
      </c>
      <c r="N1237" s="156">
        <f t="shared" si="117"/>
        <v>0.53835503912803639</v>
      </c>
      <c r="O1237" s="157">
        <f t="shared" si="118"/>
        <v>6527478.6070098262</v>
      </c>
    </row>
    <row r="1238" spans="1:15" s="18" customFormat="1" ht="14.5" x14ac:dyDescent="0.4">
      <c r="A1238" s="154" t="s">
        <v>4136</v>
      </c>
      <c r="B1238" s="154" t="s">
        <v>4137</v>
      </c>
      <c r="C1238" s="154" t="s">
        <v>4138</v>
      </c>
      <c r="D1238" s="155">
        <v>1822766.5214395449</v>
      </c>
      <c r="E1238" s="155">
        <v>1822766.5214395449</v>
      </c>
      <c r="F1238" s="155">
        <f t="shared" si="114"/>
        <v>0</v>
      </c>
      <c r="G1238" s="156">
        <f t="shared" si="115"/>
        <v>1</v>
      </c>
      <c r="H1238" s="155">
        <v>338081</v>
      </c>
      <c r="I1238" s="155">
        <v>595115.14773197414</v>
      </c>
      <c r="J1238" s="155">
        <f t="shared" si="116"/>
        <v>2755962.6691715191</v>
      </c>
      <c r="K1238" s="155">
        <v>2755962.6691715191</v>
      </c>
      <c r="L1238" s="155">
        <f t="shared" si="119"/>
        <v>0</v>
      </c>
      <c r="M1238" s="155">
        <v>6340279.5204738267</v>
      </c>
      <c r="N1238" s="156">
        <f t="shared" si="117"/>
        <v>0.43467526317602451</v>
      </c>
      <c r="O1238" s="157">
        <f t="shared" si="118"/>
        <v>3584316.8513023076</v>
      </c>
    </row>
    <row r="1239" spans="1:15" s="18" customFormat="1" ht="14.5" x14ac:dyDescent="0.4">
      <c r="A1239" s="154" t="s">
        <v>4139</v>
      </c>
      <c r="B1239" s="154" t="s">
        <v>4140</v>
      </c>
      <c r="C1239" s="154" t="s">
        <v>4141</v>
      </c>
      <c r="D1239" s="155">
        <v>1868971.5986060414</v>
      </c>
      <c r="E1239" s="155">
        <v>1868971.5986060414</v>
      </c>
      <c r="F1239" s="155">
        <f t="shared" si="114"/>
        <v>0</v>
      </c>
      <c r="G1239" s="156">
        <f t="shared" si="115"/>
        <v>1</v>
      </c>
      <c r="H1239" s="155">
        <v>338081</v>
      </c>
      <c r="I1239" s="155">
        <v>656503.08537958947</v>
      </c>
      <c r="J1239" s="155">
        <f t="shared" si="116"/>
        <v>2863555.683985631</v>
      </c>
      <c r="K1239" s="155">
        <v>2863555.683985631</v>
      </c>
      <c r="L1239" s="155">
        <f t="shared" si="119"/>
        <v>0</v>
      </c>
      <c r="M1239" s="155">
        <v>6770996.7169988342</v>
      </c>
      <c r="N1239" s="156">
        <f t="shared" si="117"/>
        <v>0.42291494201977237</v>
      </c>
      <c r="O1239" s="157">
        <f t="shared" si="118"/>
        <v>3907441.0330132032</v>
      </c>
    </row>
    <row r="1240" spans="1:15" s="18" customFormat="1" ht="14.5" x14ac:dyDescent="0.4">
      <c r="A1240" s="154" t="s">
        <v>4142</v>
      </c>
      <c r="B1240" s="154" t="s">
        <v>4143</v>
      </c>
      <c r="C1240" s="154" t="s">
        <v>4144</v>
      </c>
      <c r="D1240" s="155">
        <v>1188751.2399095926</v>
      </c>
      <c r="E1240" s="155">
        <v>1188751.2399095926</v>
      </c>
      <c r="F1240" s="155">
        <f t="shared" si="114"/>
        <v>0</v>
      </c>
      <c r="G1240" s="156">
        <f t="shared" si="115"/>
        <v>1</v>
      </c>
      <c r="H1240" s="155">
        <v>338081</v>
      </c>
      <c r="I1240" s="155">
        <v>358745.66827025067</v>
      </c>
      <c r="J1240" s="155">
        <f t="shared" si="116"/>
        <v>1885577.9081798433</v>
      </c>
      <c r="K1240" s="155">
        <v>1885577.9081798433</v>
      </c>
      <c r="L1240" s="155">
        <f t="shared" si="119"/>
        <v>0</v>
      </c>
      <c r="M1240" s="155">
        <v>3943548.2488366598</v>
      </c>
      <c r="N1240" s="156">
        <f t="shared" si="117"/>
        <v>0.4781424720075596</v>
      </c>
      <c r="O1240" s="157">
        <f t="shared" si="118"/>
        <v>2057970.3406568165</v>
      </c>
    </row>
    <row r="1241" spans="1:15" s="18" customFormat="1" ht="14.5" x14ac:dyDescent="0.4">
      <c r="A1241" s="154" t="s">
        <v>4145</v>
      </c>
      <c r="B1241" s="154" t="s">
        <v>4146</v>
      </c>
      <c r="C1241" s="154" t="s">
        <v>4147</v>
      </c>
      <c r="D1241" s="155">
        <v>2603476.1908399323</v>
      </c>
      <c r="E1241" s="155">
        <v>2603476.1908399323</v>
      </c>
      <c r="F1241" s="155">
        <f t="shared" si="114"/>
        <v>0</v>
      </c>
      <c r="G1241" s="156">
        <f t="shared" si="115"/>
        <v>1</v>
      </c>
      <c r="H1241" s="155">
        <v>338081</v>
      </c>
      <c r="I1241" s="155">
        <v>801200.11163164431</v>
      </c>
      <c r="J1241" s="155">
        <f t="shared" si="116"/>
        <v>3742757.3024715767</v>
      </c>
      <c r="K1241" s="155">
        <v>3742757.3024715767</v>
      </c>
      <c r="L1241" s="155">
        <f t="shared" si="119"/>
        <v>0</v>
      </c>
      <c r="M1241" s="155">
        <v>5776275.3610714823</v>
      </c>
      <c r="N1241" s="156">
        <f t="shared" si="117"/>
        <v>0.64795340743196606</v>
      </c>
      <c r="O1241" s="157">
        <f t="shared" si="118"/>
        <v>2033518.0585999056</v>
      </c>
    </row>
    <row r="1242" spans="1:15" s="18" customFormat="1" ht="14.5" x14ac:dyDescent="0.4">
      <c r="A1242" s="154" t="s">
        <v>4148</v>
      </c>
      <c r="B1242" s="154" t="s">
        <v>4149</v>
      </c>
      <c r="C1242" s="154" t="s">
        <v>4150</v>
      </c>
      <c r="D1242" s="155">
        <v>2914636.6311341398</v>
      </c>
      <c r="E1242" s="155">
        <v>2914636.6311341398</v>
      </c>
      <c r="F1242" s="155">
        <f t="shared" si="114"/>
        <v>0</v>
      </c>
      <c r="G1242" s="156">
        <f t="shared" si="115"/>
        <v>1</v>
      </c>
      <c r="H1242" s="155">
        <v>338081</v>
      </c>
      <c r="I1242" s="155">
        <v>886566.23331990687</v>
      </c>
      <c r="J1242" s="155">
        <f t="shared" si="116"/>
        <v>4139283.8644540468</v>
      </c>
      <c r="K1242" s="155">
        <v>4139283.8644540468</v>
      </c>
      <c r="L1242" s="155">
        <f t="shared" si="119"/>
        <v>0</v>
      </c>
      <c r="M1242" s="155">
        <v>6441313.514858041</v>
      </c>
      <c r="N1242" s="156">
        <f t="shared" si="117"/>
        <v>0.6426148727128479</v>
      </c>
      <c r="O1242" s="157">
        <f t="shared" si="118"/>
        <v>2302029.6504039941</v>
      </c>
    </row>
    <row r="1243" spans="1:15" s="18" customFormat="1" ht="14.5" x14ac:dyDescent="0.4">
      <c r="A1243" s="154" t="s">
        <v>4151</v>
      </c>
      <c r="B1243" s="154" t="s">
        <v>4152</v>
      </c>
      <c r="C1243" s="154" t="s">
        <v>4153</v>
      </c>
      <c r="D1243" s="155">
        <v>7660381.7700423077</v>
      </c>
      <c r="E1243" s="155">
        <v>7660381.7700423077</v>
      </c>
      <c r="F1243" s="155">
        <f t="shared" si="114"/>
        <v>0</v>
      </c>
      <c r="G1243" s="156">
        <f t="shared" si="115"/>
        <v>1</v>
      </c>
      <c r="H1243" s="155">
        <v>338081</v>
      </c>
      <c r="I1243" s="155">
        <v>2103635.6266240631</v>
      </c>
      <c r="J1243" s="155">
        <f t="shared" si="116"/>
        <v>10102098.39666637</v>
      </c>
      <c r="K1243" s="155">
        <v>10102098.39666637</v>
      </c>
      <c r="L1243" s="155">
        <f t="shared" si="119"/>
        <v>0</v>
      </c>
      <c r="M1243" s="155">
        <v>16508424.89065199</v>
      </c>
      <c r="N1243" s="156">
        <f t="shared" si="117"/>
        <v>0.61193593353577624</v>
      </c>
      <c r="O1243" s="157">
        <f t="shared" si="118"/>
        <v>6406326.4939856194</v>
      </c>
    </row>
    <row r="1244" spans="1:15" s="18" customFormat="1" ht="14.5" x14ac:dyDescent="0.4">
      <c r="A1244" s="154" t="s">
        <v>4154</v>
      </c>
      <c r="B1244" s="154" t="s">
        <v>4155</v>
      </c>
      <c r="C1244" s="154" t="s">
        <v>4156</v>
      </c>
      <c r="D1244" s="155">
        <v>6015476.0556071326</v>
      </c>
      <c r="E1244" s="155">
        <v>6015476.0556071326</v>
      </c>
      <c r="F1244" s="155">
        <f t="shared" si="114"/>
        <v>0</v>
      </c>
      <c r="G1244" s="156">
        <f t="shared" si="115"/>
        <v>1</v>
      </c>
      <c r="H1244" s="155">
        <v>338081</v>
      </c>
      <c r="I1244" s="155">
        <v>1776095.5559322161</v>
      </c>
      <c r="J1244" s="155">
        <f t="shared" si="116"/>
        <v>8129652.611539349</v>
      </c>
      <c r="K1244" s="155">
        <v>8129652.611539349</v>
      </c>
      <c r="L1244" s="155">
        <f t="shared" si="119"/>
        <v>0</v>
      </c>
      <c r="M1244" s="155">
        <v>12837735.236809593</v>
      </c>
      <c r="N1244" s="156">
        <f t="shared" si="117"/>
        <v>0.63326221187590981</v>
      </c>
      <c r="O1244" s="157">
        <f t="shared" si="118"/>
        <v>4708082.6252702437</v>
      </c>
    </row>
    <row r="1245" spans="1:15" s="18" customFormat="1" ht="14.5" x14ac:dyDescent="0.4">
      <c r="A1245" s="154" t="s">
        <v>4157</v>
      </c>
      <c r="B1245" s="154" t="s">
        <v>4158</v>
      </c>
      <c r="C1245" s="154" t="s">
        <v>4159</v>
      </c>
      <c r="D1245" s="155">
        <v>7368851.2398767509</v>
      </c>
      <c r="E1245" s="155">
        <v>7368851.2398767509</v>
      </c>
      <c r="F1245" s="155">
        <f t="shared" si="114"/>
        <v>0</v>
      </c>
      <c r="G1245" s="156">
        <f t="shared" si="115"/>
        <v>1</v>
      </c>
      <c r="H1245" s="155">
        <v>338081</v>
      </c>
      <c r="I1245" s="155">
        <v>2254838.8276408757</v>
      </c>
      <c r="J1245" s="155">
        <f t="shared" si="116"/>
        <v>9961771.067517627</v>
      </c>
      <c r="K1245" s="155">
        <v>9961771.067517627</v>
      </c>
      <c r="L1245" s="155">
        <f t="shared" si="119"/>
        <v>0</v>
      </c>
      <c r="M1245" s="155">
        <v>17344356.613124158</v>
      </c>
      <c r="N1245" s="156">
        <f t="shared" si="117"/>
        <v>0.57435229739105664</v>
      </c>
      <c r="O1245" s="157">
        <f t="shared" si="118"/>
        <v>7382585.5456065312</v>
      </c>
    </row>
    <row r="1246" spans="1:15" s="18" customFormat="1" ht="14.5" x14ac:dyDescent="0.4">
      <c r="A1246" s="154" t="s">
        <v>4160</v>
      </c>
      <c r="B1246" s="154" t="s">
        <v>4161</v>
      </c>
      <c r="C1246" s="154" t="s">
        <v>4162</v>
      </c>
      <c r="D1246" s="155">
        <v>4083384.084538715</v>
      </c>
      <c r="E1246" s="155">
        <v>4083384.084538715</v>
      </c>
      <c r="F1246" s="155">
        <f t="shared" si="114"/>
        <v>0</v>
      </c>
      <c r="G1246" s="156">
        <f t="shared" si="115"/>
        <v>1</v>
      </c>
      <c r="H1246" s="155">
        <v>338081</v>
      </c>
      <c r="I1246" s="155">
        <v>1174125.6346952016</v>
      </c>
      <c r="J1246" s="155">
        <f t="shared" si="116"/>
        <v>5595590.7192339171</v>
      </c>
      <c r="K1246" s="155">
        <v>5595590.7192339171</v>
      </c>
      <c r="L1246" s="155">
        <f t="shared" si="119"/>
        <v>0</v>
      </c>
      <c r="M1246" s="155">
        <v>8781223.1206611842</v>
      </c>
      <c r="N1246" s="156">
        <f t="shared" si="117"/>
        <v>0.63722224596117494</v>
      </c>
      <c r="O1246" s="157">
        <f t="shared" si="118"/>
        <v>3185632.4014272671</v>
      </c>
    </row>
    <row r="1247" spans="1:15" s="18" customFormat="1" ht="14.5" x14ac:dyDescent="0.4">
      <c r="A1247" s="154" t="s">
        <v>4163</v>
      </c>
      <c r="B1247" s="154" t="s">
        <v>4164</v>
      </c>
      <c r="C1247" s="154" t="s">
        <v>4165</v>
      </c>
      <c r="D1247" s="155">
        <v>3074875.5335560017</v>
      </c>
      <c r="E1247" s="155">
        <v>3074875.5335560017</v>
      </c>
      <c r="F1247" s="155">
        <f t="shared" si="114"/>
        <v>0</v>
      </c>
      <c r="G1247" s="156">
        <f t="shared" si="115"/>
        <v>1</v>
      </c>
      <c r="H1247" s="155">
        <v>338081</v>
      </c>
      <c r="I1247" s="155">
        <v>878192.35064923845</v>
      </c>
      <c r="J1247" s="155">
        <f t="shared" si="116"/>
        <v>4291148.8842052398</v>
      </c>
      <c r="K1247" s="155">
        <v>4291148.8842052398</v>
      </c>
      <c r="L1247" s="155">
        <f t="shared" si="119"/>
        <v>0</v>
      </c>
      <c r="M1247" s="155">
        <v>7284437.503917668</v>
      </c>
      <c r="N1247" s="156">
        <f t="shared" si="117"/>
        <v>0.58908445324671976</v>
      </c>
      <c r="O1247" s="157">
        <f t="shared" si="118"/>
        <v>2993288.6197124282</v>
      </c>
    </row>
    <row r="1248" spans="1:15" s="18" customFormat="1" ht="14.5" x14ac:dyDescent="0.4">
      <c r="A1248" s="154" t="s">
        <v>4166</v>
      </c>
      <c r="B1248" s="154" t="s">
        <v>4167</v>
      </c>
      <c r="C1248" s="154" t="s">
        <v>4168</v>
      </c>
      <c r="D1248" s="155">
        <v>3976108.0570089556</v>
      </c>
      <c r="E1248" s="155">
        <v>3976108.0570089556</v>
      </c>
      <c r="F1248" s="155">
        <f t="shared" si="114"/>
        <v>0</v>
      </c>
      <c r="G1248" s="156">
        <f t="shared" si="115"/>
        <v>1</v>
      </c>
      <c r="H1248" s="155">
        <v>338081</v>
      </c>
      <c r="I1248" s="155">
        <v>1253015.6332342483</v>
      </c>
      <c r="J1248" s="155">
        <f t="shared" si="116"/>
        <v>5567204.6902432041</v>
      </c>
      <c r="K1248" s="155">
        <v>5567204.6902432041</v>
      </c>
      <c r="L1248" s="155">
        <f t="shared" si="119"/>
        <v>0</v>
      </c>
      <c r="M1248" s="155">
        <v>9084830.8130118288</v>
      </c>
      <c r="N1248" s="156">
        <f t="shared" si="117"/>
        <v>0.61280224198226418</v>
      </c>
      <c r="O1248" s="157">
        <f t="shared" si="118"/>
        <v>3517626.1227686247</v>
      </c>
    </row>
    <row r="1249" spans="1:15" s="18" customFormat="1" ht="14.5" x14ac:dyDescent="0.4">
      <c r="A1249" s="154" t="s">
        <v>4169</v>
      </c>
      <c r="B1249" s="154" t="s">
        <v>4170</v>
      </c>
      <c r="C1249" s="154" t="s">
        <v>4171</v>
      </c>
      <c r="D1249" s="155">
        <v>4719079.7011808166</v>
      </c>
      <c r="E1249" s="155">
        <v>4719079.7011808166</v>
      </c>
      <c r="F1249" s="155">
        <f t="shared" si="114"/>
        <v>0</v>
      </c>
      <c r="G1249" s="156">
        <f t="shared" si="115"/>
        <v>1</v>
      </c>
      <c r="H1249" s="155">
        <v>338081</v>
      </c>
      <c r="I1249" s="155">
        <v>1321999.1167100044</v>
      </c>
      <c r="J1249" s="155">
        <f t="shared" si="116"/>
        <v>6379159.817890821</v>
      </c>
      <c r="K1249" s="155">
        <v>6379159.817890821</v>
      </c>
      <c r="L1249" s="155">
        <f t="shared" si="119"/>
        <v>0</v>
      </c>
      <c r="M1249" s="155">
        <v>11240853.38619459</v>
      </c>
      <c r="N1249" s="156">
        <f t="shared" si="117"/>
        <v>0.56749782233841439</v>
      </c>
      <c r="O1249" s="157">
        <f t="shared" si="118"/>
        <v>4861693.5683037695</v>
      </c>
    </row>
    <row r="1250" spans="1:15" s="18" customFormat="1" ht="14.5" x14ac:dyDescent="0.4">
      <c r="A1250" s="154" t="s">
        <v>4172</v>
      </c>
      <c r="B1250" s="154" t="s">
        <v>4173</v>
      </c>
      <c r="C1250" s="154" t="s">
        <v>4174</v>
      </c>
      <c r="D1250" s="155">
        <v>2070550.5710253711</v>
      </c>
      <c r="E1250" s="155">
        <v>2070550.5710253711</v>
      </c>
      <c r="F1250" s="155">
        <f t="shared" si="114"/>
        <v>0</v>
      </c>
      <c r="G1250" s="156">
        <f t="shared" si="115"/>
        <v>1</v>
      </c>
      <c r="H1250" s="155">
        <v>338081</v>
      </c>
      <c r="I1250" s="155">
        <v>652130.57531828573</v>
      </c>
      <c r="J1250" s="155">
        <f t="shared" si="116"/>
        <v>3060762.1463436568</v>
      </c>
      <c r="K1250" s="155">
        <v>3060762.1463436568</v>
      </c>
      <c r="L1250" s="155">
        <f t="shared" si="119"/>
        <v>0</v>
      </c>
      <c r="M1250" s="155">
        <v>4804464.774362294</v>
      </c>
      <c r="N1250" s="156">
        <f t="shared" si="117"/>
        <v>0.63706620614154008</v>
      </c>
      <c r="O1250" s="157">
        <f t="shared" si="118"/>
        <v>1743702.6280186372</v>
      </c>
    </row>
    <row r="1251" spans="1:15" s="18" customFormat="1" ht="14.5" x14ac:dyDescent="0.4">
      <c r="A1251" s="154" t="s">
        <v>4175</v>
      </c>
      <c r="B1251" s="154" t="s">
        <v>4176</v>
      </c>
      <c r="C1251" s="154" t="s">
        <v>4177</v>
      </c>
      <c r="D1251" s="155">
        <v>4714931.1773855016</v>
      </c>
      <c r="E1251" s="155">
        <v>4714931.1773855016</v>
      </c>
      <c r="F1251" s="155">
        <f t="shared" si="114"/>
        <v>0</v>
      </c>
      <c r="G1251" s="156">
        <f t="shared" si="115"/>
        <v>1</v>
      </c>
      <c r="H1251" s="155">
        <v>338081</v>
      </c>
      <c r="I1251" s="155">
        <v>1364840.6998261176</v>
      </c>
      <c r="J1251" s="155">
        <f t="shared" si="116"/>
        <v>6417852.8772116192</v>
      </c>
      <c r="K1251" s="155">
        <v>6417852.8772116192</v>
      </c>
      <c r="L1251" s="155">
        <f t="shared" si="119"/>
        <v>0</v>
      </c>
      <c r="M1251" s="155">
        <v>10230692.596687136</v>
      </c>
      <c r="N1251" s="156">
        <f t="shared" si="117"/>
        <v>0.62731362677144886</v>
      </c>
      <c r="O1251" s="157">
        <f t="shared" si="118"/>
        <v>3812839.719475517</v>
      </c>
    </row>
    <row r="1252" spans="1:15" s="18" customFormat="1" ht="14.5" x14ac:dyDescent="0.4">
      <c r="A1252" s="154" t="s">
        <v>4178</v>
      </c>
      <c r="B1252" s="154" t="s">
        <v>4179</v>
      </c>
      <c r="C1252" s="154" t="s">
        <v>4180</v>
      </c>
      <c r="D1252" s="155">
        <v>5482381.0092647979</v>
      </c>
      <c r="E1252" s="155">
        <v>5482381.0092647979</v>
      </c>
      <c r="F1252" s="155">
        <f t="shared" si="114"/>
        <v>0</v>
      </c>
      <c r="G1252" s="156">
        <f t="shared" si="115"/>
        <v>1</v>
      </c>
      <c r="H1252" s="155">
        <v>338081</v>
      </c>
      <c r="I1252" s="155">
        <v>1535829.8845155234</v>
      </c>
      <c r="J1252" s="155">
        <f t="shared" si="116"/>
        <v>7356291.8937803209</v>
      </c>
      <c r="K1252" s="155">
        <v>7356291.8937803209</v>
      </c>
      <c r="L1252" s="155">
        <f t="shared" si="119"/>
        <v>0</v>
      </c>
      <c r="M1252" s="155">
        <v>13280016.128067996</v>
      </c>
      <c r="N1252" s="156">
        <f t="shared" si="117"/>
        <v>0.55393696986801244</v>
      </c>
      <c r="O1252" s="157">
        <f t="shared" si="118"/>
        <v>5923724.2342876755</v>
      </c>
    </row>
    <row r="1253" spans="1:15" s="18" customFormat="1" ht="14.5" x14ac:dyDescent="0.4">
      <c r="A1253" s="154" t="s">
        <v>4181</v>
      </c>
      <c r="B1253" s="154" t="s">
        <v>4182</v>
      </c>
      <c r="C1253" s="154" t="s">
        <v>4183</v>
      </c>
      <c r="D1253" s="155">
        <v>4622420.8549560383</v>
      </c>
      <c r="E1253" s="155">
        <v>4622420.8549560383</v>
      </c>
      <c r="F1253" s="155">
        <f t="shared" si="114"/>
        <v>0</v>
      </c>
      <c r="G1253" s="156">
        <f t="shared" si="115"/>
        <v>1</v>
      </c>
      <c r="H1253" s="155">
        <v>338081</v>
      </c>
      <c r="I1253" s="155">
        <v>1294921.1085262406</v>
      </c>
      <c r="J1253" s="155">
        <f t="shared" si="116"/>
        <v>6255422.9634822793</v>
      </c>
      <c r="K1253" s="155">
        <v>6255422.9634822793</v>
      </c>
      <c r="L1253" s="155">
        <f t="shared" si="119"/>
        <v>0</v>
      </c>
      <c r="M1253" s="155">
        <v>12124952.116896575</v>
      </c>
      <c r="N1253" s="156">
        <f t="shared" si="117"/>
        <v>0.51591320965013243</v>
      </c>
      <c r="O1253" s="157">
        <f t="shared" si="118"/>
        <v>5869529.153414296</v>
      </c>
    </row>
    <row r="1254" spans="1:15" s="18" customFormat="1" ht="14.5" x14ac:dyDescent="0.4">
      <c r="A1254" s="154" t="s">
        <v>4184</v>
      </c>
      <c r="B1254" s="154" t="s">
        <v>4185</v>
      </c>
      <c r="C1254" s="154" t="s">
        <v>4186</v>
      </c>
      <c r="D1254" s="155">
        <v>5938215.2265819563</v>
      </c>
      <c r="E1254" s="155">
        <v>5938215.2265819563</v>
      </c>
      <c r="F1254" s="155">
        <f t="shared" si="114"/>
        <v>0</v>
      </c>
      <c r="G1254" s="156">
        <f t="shared" si="115"/>
        <v>1</v>
      </c>
      <c r="H1254" s="155">
        <v>338081</v>
      </c>
      <c r="I1254" s="155">
        <v>1663526.7118556921</v>
      </c>
      <c r="J1254" s="155">
        <f t="shared" si="116"/>
        <v>7939822.9384376481</v>
      </c>
      <c r="K1254" s="155">
        <v>7939822.9384376481</v>
      </c>
      <c r="L1254" s="155">
        <f t="shared" si="119"/>
        <v>0</v>
      </c>
      <c r="M1254" s="155">
        <v>13957706.721163753</v>
      </c>
      <c r="N1254" s="156">
        <f t="shared" si="117"/>
        <v>0.56884867242544046</v>
      </c>
      <c r="O1254" s="157">
        <f t="shared" si="118"/>
        <v>6017883.7827261053</v>
      </c>
    </row>
    <row r="1255" spans="1:15" s="18" customFormat="1" ht="14.5" x14ac:dyDescent="0.4">
      <c r="A1255" s="154" t="s">
        <v>4187</v>
      </c>
      <c r="B1255" s="154" t="s">
        <v>4188</v>
      </c>
      <c r="C1255" s="154" t="s">
        <v>4189</v>
      </c>
      <c r="D1255" s="155">
        <v>1186726.6955382656</v>
      </c>
      <c r="E1255" s="155">
        <v>1186726.6955382656</v>
      </c>
      <c r="F1255" s="155">
        <f t="shared" si="114"/>
        <v>0</v>
      </c>
      <c r="G1255" s="156">
        <f t="shared" si="115"/>
        <v>1</v>
      </c>
      <c r="H1255" s="155">
        <v>338081</v>
      </c>
      <c r="I1255" s="155">
        <v>379065.06811870745</v>
      </c>
      <c r="J1255" s="155">
        <f t="shared" si="116"/>
        <v>1903872.7636569731</v>
      </c>
      <c r="K1255" s="155">
        <v>1903872.7636569731</v>
      </c>
      <c r="L1255" s="155">
        <f t="shared" si="119"/>
        <v>0</v>
      </c>
      <c r="M1255" s="155">
        <v>4206403.203685618</v>
      </c>
      <c r="N1255" s="156">
        <f t="shared" si="117"/>
        <v>0.45261299772423491</v>
      </c>
      <c r="O1255" s="157">
        <f t="shared" si="118"/>
        <v>2302530.4400286451</v>
      </c>
    </row>
    <row r="1256" spans="1:15" s="18" customFormat="1" ht="14.5" x14ac:dyDescent="0.4">
      <c r="A1256" s="154" t="s">
        <v>4190</v>
      </c>
      <c r="B1256" s="154" t="s">
        <v>4191</v>
      </c>
      <c r="C1256" s="154" t="s">
        <v>4192</v>
      </c>
      <c r="D1256" s="155">
        <v>8756372.7649939694</v>
      </c>
      <c r="E1256" s="155">
        <v>8756372.7649939694</v>
      </c>
      <c r="F1256" s="155">
        <f t="shared" si="114"/>
        <v>0</v>
      </c>
      <c r="G1256" s="156">
        <f t="shared" si="115"/>
        <v>1</v>
      </c>
      <c r="H1256" s="155">
        <v>338081</v>
      </c>
      <c r="I1256" s="155">
        <v>2453002.185683779</v>
      </c>
      <c r="J1256" s="155">
        <f t="shared" si="116"/>
        <v>11547455.950677749</v>
      </c>
      <c r="K1256" s="155">
        <v>11547455.950677749</v>
      </c>
      <c r="L1256" s="155">
        <f t="shared" si="119"/>
        <v>0</v>
      </c>
      <c r="M1256" s="155">
        <v>17963294.722926803</v>
      </c>
      <c r="N1256" s="156">
        <f t="shared" si="117"/>
        <v>0.64283619062039721</v>
      </c>
      <c r="O1256" s="157">
        <f t="shared" si="118"/>
        <v>6415838.7722490542</v>
      </c>
    </row>
    <row r="1257" spans="1:15" s="18" customFormat="1" ht="14.5" x14ac:dyDescent="0.4">
      <c r="A1257" s="154" t="s">
        <v>4193</v>
      </c>
      <c r="B1257" s="154" t="s">
        <v>4194</v>
      </c>
      <c r="C1257" s="154" t="s">
        <v>4195</v>
      </c>
      <c r="D1257" s="155">
        <v>4461657.7415643865</v>
      </c>
      <c r="E1257" s="155">
        <v>4461657.7415643865</v>
      </c>
      <c r="F1257" s="155">
        <f t="shared" si="114"/>
        <v>0</v>
      </c>
      <c r="G1257" s="156">
        <f t="shared" si="115"/>
        <v>1</v>
      </c>
      <c r="H1257" s="155">
        <v>338081</v>
      </c>
      <c r="I1257" s="155">
        <v>1342797.8398263499</v>
      </c>
      <c r="J1257" s="155">
        <f t="shared" si="116"/>
        <v>6142536.5813907366</v>
      </c>
      <c r="K1257" s="155">
        <v>6142536.5813907366</v>
      </c>
      <c r="L1257" s="155">
        <f t="shared" si="119"/>
        <v>0</v>
      </c>
      <c r="M1257" s="155">
        <v>10978710.770043731</v>
      </c>
      <c r="N1257" s="156">
        <f t="shared" si="117"/>
        <v>0.55949525495754271</v>
      </c>
      <c r="O1257" s="157">
        <f t="shared" si="118"/>
        <v>4836174.1886529941</v>
      </c>
    </row>
    <row r="1258" spans="1:15" s="18" customFormat="1" ht="14.5" x14ac:dyDescent="0.4">
      <c r="A1258" s="154" t="s">
        <v>4196</v>
      </c>
      <c r="B1258" s="154" t="s">
        <v>4197</v>
      </c>
      <c r="C1258" s="154" t="s">
        <v>4198</v>
      </c>
      <c r="D1258" s="155">
        <v>4073235.2093536053</v>
      </c>
      <c r="E1258" s="155">
        <v>4073235.2093536053</v>
      </c>
      <c r="F1258" s="155">
        <f t="shared" si="114"/>
        <v>0</v>
      </c>
      <c r="G1258" s="156">
        <f t="shared" si="115"/>
        <v>1</v>
      </c>
      <c r="H1258" s="155">
        <v>338081</v>
      </c>
      <c r="I1258" s="155">
        <v>1149797.3493334947</v>
      </c>
      <c r="J1258" s="155">
        <f t="shared" si="116"/>
        <v>5561113.5586871002</v>
      </c>
      <c r="K1258" s="155">
        <v>5561113.5586871002</v>
      </c>
      <c r="L1258" s="155">
        <f t="shared" si="119"/>
        <v>0</v>
      </c>
      <c r="M1258" s="155">
        <v>10123039.059181532</v>
      </c>
      <c r="N1258" s="156">
        <f t="shared" si="117"/>
        <v>0.54935217835035477</v>
      </c>
      <c r="O1258" s="157">
        <f t="shared" si="118"/>
        <v>4561925.5004944317</v>
      </c>
    </row>
    <row r="1259" spans="1:15" s="18" customFormat="1" ht="14.5" x14ac:dyDescent="0.4">
      <c r="A1259" s="154" t="s">
        <v>4199</v>
      </c>
      <c r="B1259" s="154" t="s">
        <v>4200</v>
      </c>
      <c r="C1259" s="154" t="s">
        <v>4201</v>
      </c>
      <c r="D1259" s="155">
        <v>7517717.9892251799</v>
      </c>
      <c r="E1259" s="155">
        <v>7517717.9892251799</v>
      </c>
      <c r="F1259" s="155">
        <f t="shared" si="114"/>
        <v>0</v>
      </c>
      <c r="G1259" s="156">
        <f t="shared" si="115"/>
        <v>1</v>
      </c>
      <c r="H1259" s="155">
        <v>338081</v>
      </c>
      <c r="I1259" s="155">
        <v>2134519.6719161714</v>
      </c>
      <c r="J1259" s="155">
        <f t="shared" si="116"/>
        <v>9990318.6611413509</v>
      </c>
      <c r="K1259" s="155">
        <v>9990318.6611413509</v>
      </c>
      <c r="L1259" s="155">
        <f t="shared" si="119"/>
        <v>0</v>
      </c>
      <c r="M1259" s="155">
        <v>13264559.114213999</v>
      </c>
      <c r="N1259" s="156">
        <f t="shared" si="117"/>
        <v>0.75315874241428449</v>
      </c>
      <c r="O1259" s="157">
        <f t="shared" si="118"/>
        <v>3274240.4530726485</v>
      </c>
    </row>
    <row r="1260" spans="1:15" s="18" customFormat="1" ht="14.5" x14ac:dyDescent="0.4">
      <c r="A1260" s="154" t="s">
        <v>4202</v>
      </c>
      <c r="B1260" s="154" t="s">
        <v>4203</v>
      </c>
      <c r="C1260" s="154" t="s">
        <v>4204</v>
      </c>
      <c r="D1260" s="155">
        <v>15990881.918316951</v>
      </c>
      <c r="E1260" s="155">
        <v>15990881.918316951</v>
      </c>
      <c r="F1260" s="155">
        <f t="shared" si="114"/>
        <v>0</v>
      </c>
      <c r="G1260" s="156">
        <f t="shared" si="115"/>
        <v>1</v>
      </c>
      <c r="H1260" s="155">
        <v>338081</v>
      </c>
      <c r="I1260" s="155">
        <v>4479671.1171634588</v>
      </c>
      <c r="J1260" s="155">
        <f t="shared" si="116"/>
        <v>20808634.03548041</v>
      </c>
      <c r="K1260" s="155">
        <v>20808634.03548041</v>
      </c>
      <c r="L1260" s="155">
        <f t="shared" si="119"/>
        <v>0</v>
      </c>
      <c r="M1260" s="155">
        <v>26001114.231657535</v>
      </c>
      <c r="N1260" s="156">
        <f t="shared" si="117"/>
        <v>0.80029778147526287</v>
      </c>
      <c r="O1260" s="157">
        <f t="shared" si="118"/>
        <v>5192480.196177125</v>
      </c>
    </row>
    <row r="1261" spans="1:15" s="18" customFormat="1" ht="14.5" x14ac:dyDescent="0.4">
      <c r="A1261" s="154" t="s">
        <v>4205</v>
      </c>
      <c r="B1261" s="154" t="s">
        <v>4206</v>
      </c>
      <c r="C1261" s="154" t="s">
        <v>4207</v>
      </c>
      <c r="D1261" s="155">
        <v>4502757.4143253714</v>
      </c>
      <c r="E1261" s="155">
        <v>4275809.7368985182</v>
      </c>
      <c r="F1261" s="155">
        <f t="shared" si="114"/>
        <v>0</v>
      </c>
      <c r="G1261" s="156">
        <f t="shared" si="115"/>
        <v>1.0530771225549131</v>
      </c>
      <c r="H1261" s="155">
        <v>338081</v>
      </c>
      <c r="I1261" s="155">
        <v>1331609.6233602099</v>
      </c>
      <c r="J1261" s="155">
        <f t="shared" si="116"/>
        <v>6172448.0376855815</v>
      </c>
      <c r="K1261" s="155">
        <v>5881923.4411577564</v>
      </c>
      <c r="L1261" s="155">
        <f t="shared" si="119"/>
        <v>0</v>
      </c>
      <c r="M1261" s="155">
        <v>10328266.358895065</v>
      </c>
      <c r="N1261" s="156">
        <f t="shared" si="117"/>
        <v>0.59762672874617073</v>
      </c>
      <c r="O1261" s="157">
        <f t="shared" si="118"/>
        <v>4155818.3212094838</v>
      </c>
    </row>
    <row r="1262" spans="1:15" s="18" customFormat="1" ht="14.5" x14ac:dyDescent="0.4">
      <c r="A1262" s="154" t="s">
        <v>4208</v>
      </c>
      <c r="B1262" s="154" t="s">
        <v>4209</v>
      </c>
      <c r="C1262" s="154" t="s">
        <v>4210</v>
      </c>
      <c r="D1262" s="155">
        <v>3351245.4595816107</v>
      </c>
      <c r="E1262" s="155">
        <v>3351245.4595816107</v>
      </c>
      <c r="F1262" s="155">
        <f t="shared" si="114"/>
        <v>0</v>
      </c>
      <c r="G1262" s="156">
        <f t="shared" si="115"/>
        <v>1</v>
      </c>
      <c r="H1262" s="155">
        <v>338081</v>
      </c>
      <c r="I1262" s="155">
        <v>1083825.0377350075</v>
      </c>
      <c r="J1262" s="155">
        <f t="shared" si="116"/>
        <v>4773151.4973166184</v>
      </c>
      <c r="K1262" s="155">
        <v>4773151.4973166184</v>
      </c>
      <c r="L1262" s="155">
        <f t="shared" si="119"/>
        <v>0</v>
      </c>
      <c r="M1262" s="155">
        <v>7966466.243677374</v>
      </c>
      <c r="N1262" s="156">
        <f t="shared" si="117"/>
        <v>0.59915542868268024</v>
      </c>
      <c r="O1262" s="157">
        <f t="shared" si="118"/>
        <v>3193314.7463607555</v>
      </c>
    </row>
    <row r="1263" spans="1:15" s="18" customFormat="1" ht="14.5" x14ac:dyDescent="0.4">
      <c r="A1263" s="154" t="s">
        <v>4211</v>
      </c>
      <c r="B1263" s="154" t="s">
        <v>4212</v>
      </c>
      <c r="C1263" s="154" t="s">
        <v>4213</v>
      </c>
      <c r="D1263" s="155">
        <v>3858260.35865117</v>
      </c>
      <c r="E1263" s="155">
        <v>3858260.35865117</v>
      </c>
      <c r="F1263" s="155">
        <f t="shared" si="114"/>
        <v>0</v>
      </c>
      <c r="G1263" s="156">
        <f t="shared" si="115"/>
        <v>1</v>
      </c>
      <c r="H1263" s="155">
        <v>338081</v>
      </c>
      <c r="I1263" s="155">
        <v>1119158.2247080505</v>
      </c>
      <c r="J1263" s="155">
        <f t="shared" si="116"/>
        <v>5315499.583359221</v>
      </c>
      <c r="K1263" s="155">
        <v>5315499.583359221</v>
      </c>
      <c r="L1263" s="155">
        <f t="shared" si="119"/>
        <v>0</v>
      </c>
      <c r="M1263" s="155">
        <v>10801407.438267035</v>
      </c>
      <c r="N1263" s="156">
        <f t="shared" si="117"/>
        <v>0.49211175615203284</v>
      </c>
      <c r="O1263" s="157">
        <f t="shared" si="118"/>
        <v>5485907.8549078144</v>
      </c>
    </row>
    <row r="1264" spans="1:15" s="18" customFormat="1" ht="14.5" x14ac:dyDescent="0.4">
      <c r="A1264" s="154" t="s">
        <v>4214</v>
      </c>
      <c r="B1264" s="154" t="s">
        <v>4215</v>
      </c>
      <c r="C1264" s="154" t="s">
        <v>4216</v>
      </c>
      <c r="D1264" s="155">
        <v>3047754.250068258</v>
      </c>
      <c r="E1264" s="155">
        <v>3047754.250068258</v>
      </c>
      <c r="F1264" s="155">
        <f t="shared" si="114"/>
        <v>0</v>
      </c>
      <c r="G1264" s="156">
        <f t="shared" si="115"/>
        <v>1</v>
      </c>
      <c r="H1264" s="155">
        <v>338081</v>
      </c>
      <c r="I1264" s="155">
        <v>832679.1789114764</v>
      </c>
      <c r="J1264" s="155">
        <f t="shared" si="116"/>
        <v>4218514.428979734</v>
      </c>
      <c r="K1264" s="155">
        <v>4218514.428979734</v>
      </c>
      <c r="L1264" s="155">
        <f t="shared" si="119"/>
        <v>0</v>
      </c>
      <c r="M1264" s="155">
        <v>8764836.108536195</v>
      </c>
      <c r="N1264" s="156">
        <f t="shared" si="117"/>
        <v>0.48129986422350379</v>
      </c>
      <c r="O1264" s="157">
        <f t="shared" si="118"/>
        <v>4546321.6795564611</v>
      </c>
    </row>
    <row r="1265" spans="1:15" s="18" customFormat="1" ht="14.5" x14ac:dyDescent="0.4">
      <c r="A1265" s="154" t="s">
        <v>4217</v>
      </c>
      <c r="B1265" s="154" t="s">
        <v>4218</v>
      </c>
      <c r="C1265" s="154" t="s">
        <v>4219</v>
      </c>
      <c r="D1265" s="155">
        <v>7307300.9279291146</v>
      </c>
      <c r="E1265" s="155">
        <v>7307300.9279291146</v>
      </c>
      <c r="F1265" s="155">
        <f t="shared" si="114"/>
        <v>0</v>
      </c>
      <c r="G1265" s="156">
        <f t="shared" si="115"/>
        <v>1</v>
      </c>
      <c r="H1265" s="155">
        <v>338081</v>
      </c>
      <c r="I1265" s="155">
        <v>2047060.4552054363</v>
      </c>
      <c r="J1265" s="155">
        <f t="shared" si="116"/>
        <v>9692442.3831345513</v>
      </c>
      <c r="K1265" s="155">
        <v>9692442.3831345513</v>
      </c>
      <c r="L1265" s="155">
        <f t="shared" si="119"/>
        <v>0</v>
      </c>
      <c r="M1265" s="155">
        <v>13514728.742527381</v>
      </c>
      <c r="N1265" s="156">
        <f t="shared" si="117"/>
        <v>0.7171762428819547</v>
      </c>
      <c r="O1265" s="157">
        <f t="shared" si="118"/>
        <v>3822286.3593928292</v>
      </c>
    </row>
    <row r="1266" spans="1:15" s="18" customFormat="1" ht="14.5" x14ac:dyDescent="0.4">
      <c r="A1266" s="154" t="s">
        <v>4220</v>
      </c>
      <c r="B1266" s="154" t="s">
        <v>4221</v>
      </c>
      <c r="C1266" s="154" t="s">
        <v>4222</v>
      </c>
      <c r="D1266" s="155">
        <v>4318288.6154774465</v>
      </c>
      <c r="E1266" s="155">
        <v>4318288.6154774465</v>
      </c>
      <c r="F1266" s="155">
        <f t="shared" si="114"/>
        <v>0</v>
      </c>
      <c r="G1266" s="156">
        <f t="shared" si="115"/>
        <v>1</v>
      </c>
      <c r="H1266" s="155">
        <v>338081</v>
      </c>
      <c r="I1266" s="155">
        <v>1301054.6432582822</v>
      </c>
      <c r="J1266" s="155">
        <f t="shared" si="116"/>
        <v>5957424.2587357285</v>
      </c>
      <c r="K1266" s="155">
        <v>5957424.2587357285</v>
      </c>
      <c r="L1266" s="155">
        <f t="shared" si="119"/>
        <v>0</v>
      </c>
      <c r="M1266" s="155">
        <v>14099596.593982644</v>
      </c>
      <c r="N1266" s="156">
        <f t="shared" si="117"/>
        <v>0.4225244473503737</v>
      </c>
      <c r="O1266" s="157">
        <f t="shared" si="118"/>
        <v>8142172.3352469159</v>
      </c>
    </row>
    <row r="1267" spans="1:15" s="18" customFormat="1" ht="14.5" x14ac:dyDescent="0.4">
      <c r="A1267" s="154" t="s">
        <v>4223</v>
      </c>
      <c r="B1267" s="154" t="s">
        <v>4224</v>
      </c>
      <c r="C1267" s="154" t="s">
        <v>4225</v>
      </c>
      <c r="D1267" s="155">
        <v>14660483.9540991</v>
      </c>
      <c r="E1267" s="155">
        <v>14660483.9540991</v>
      </c>
      <c r="F1267" s="155">
        <f t="shared" si="114"/>
        <v>0</v>
      </c>
      <c r="G1267" s="156">
        <f t="shared" si="115"/>
        <v>1</v>
      </c>
      <c r="H1267" s="155">
        <v>338081</v>
      </c>
      <c r="I1267" s="155">
        <v>3912376.2525191261</v>
      </c>
      <c r="J1267" s="155">
        <f t="shared" si="116"/>
        <v>18910941.206618227</v>
      </c>
      <c r="K1267" s="155">
        <v>18910941.206618227</v>
      </c>
      <c r="L1267" s="155">
        <f t="shared" si="119"/>
        <v>0</v>
      </c>
      <c r="M1267" s="155">
        <v>24354707.715599958</v>
      </c>
      <c r="N1267" s="156">
        <f t="shared" si="117"/>
        <v>0.77647990800994804</v>
      </c>
      <c r="O1267" s="157">
        <f t="shared" si="118"/>
        <v>5443766.5089817308</v>
      </c>
    </row>
    <row r="1268" spans="1:15" s="18" customFormat="1" ht="14.5" x14ac:dyDescent="0.4">
      <c r="A1268" s="154" t="s">
        <v>4226</v>
      </c>
      <c r="B1268" s="154" t="s">
        <v>4227</v>
      </c>
      <c r="C1268" s="154" t="s">
        <v>4228</v>
      </c>
      <c r="D1268" s="155">
        <v>3586055.5377701772</v>
      </c>
      <c r="E1268" s="155">
        <v>3586055.5377701772</v>
      </c>
      <c r="F1268" s="155">
        <f t="shared" si="114"/>
        <v>0</v>
      </c>
      <c r="G1268" s="156">
        <f t="shared" si="115"/>
        <v>1</v>
      </c>
      <c r="H1268" s="155">
        <v>338081</v>
      </c>
      <c r="I1268" s="155">
        <v>1101995.7470722394</v>
      </c>
      <c r="J1268" s="155">
        <f t="shared" si="116"/>
        <v>5026132.2848424166</v>
      </c>
      <c r="K1268" s="155">
        <v>5026132.2848424166</v>
      </c>
      <c r="L1268" s="155">
        <f t="shared" si="119"/>
        <v>0</v>
      </c>
      <c r="M1268" s="155">
        <v>9979747.6550927591</v>
      </c>
      <c r="N1268" s="156">
        <f t="shared" si="117"/>
        <v>0.50363320381929033</v>
      </c>
      <c r="O1268" s="157">
        <f t="shared" si="118"/>
        <v>4953615.3702503424</v>
      </c>
    </row>
    <row r="1269" spans="1:15" s="18" customFormat="1" ht="14.5" x14ac:dyDescent="0.4">
      <c r="A1269" s="154" t="s">
        <v>4229</v>
      </c>
      <c r="B1269" s="154" t="s">
        <v>4230</v>
      </c>
      <c r="C1269" s="154" t="s">
        <v>4231</v>
      </c>
      <c r="D1269" s="155">
        <v>9026516.2502178773</v>
      </c>
      <c r="E1269" s="155">
        <v>9026516.2502178773</v>
      </c>
      <c r="F1269" s="155">
        <f t="shared" si="114"/>
        <v>0</v>
      </c>
      <c r="G1269" s="156">
        <f t="shared" si="115"/>
        <v>1</v>
      </c>
      <c r="H1269" s="155">
        <v>338081</v>
      </c>
      <c r="I1269" s="155">
        <v>2345222.0665438096</v>
      </c>
      <c r="J1269" s="155">
        <f t="shared" si="116"/>
        <v>11709819.316761687</v>
      </c>
      <c r="K1269" s="155">
        <v>11709819.316761687</v>
      </c>
      <c r="L1269" s="155">
        <f t="shared" si="119"/>
        <v>0</v>
      </c>
      <c r="M1269" s="155">
        <v>15405099.420455385</v>
      </c>
      <c r="N1269" s="156">
        <f t="shared" si="117"/>
        <v>0.76012617622012968</v>
      </c>
      <c r="O1269" s="157">
        <f t="shared" si="118"/>
        <v>3695280.1036936976</v>
      </c>
    </row>
    <row r="1270" spans="1:15" s="18" customFormat="1" ht="14.5" x14ac:dyDescent="0.4">
      <c r="A1270" s="154" t="s">
        <v>4232</v>
      </c>
      <c r="B1270" s="154" t="s">
        <v>4233</v>
      </c>
      <c r="C1270" s="154" t="s">
        <v>4234</v>
      </c>
      <c r="D1270" s="155">
        <v>6583074.6967070494</v>
      </c>
      <c r="E1270" s="155">
        <v>6583074.6967070494</v>
      </c>
      <c r="F1270" s="155">
        <f t="shared" si="114"/>
        <v>0</v>
      </c>
      <c r="G1270" s="156">
        <f t="shared" si="115"/>
        <v>1</v>
      </c>
      <c r="H1270" s="155">
        <v>338081</v>
      </c>
      <c r="I1270" s="155">
        <v>1939014.3792679238</v>
      </c>
      <c r="J1270" s="155">
        <f t="shared" si="116"/>
        <v>8860170.0759749729</v>
      </c>
      <c r="K1270" s="155">
        <v>8860170.0759749729</v>
      </c>
      <c r="L1270" s="155">
        <f t="shared" si="119"/>
        <v>0</v>
      </c>
      <c r="M1270" s="155">
        <v>12883449.88153109</v>
      </c>
      <c r="N1270" s="156">
        <f t="shared" si="117"/>
        <v>0.68771719977553225</v>
      </c>
      <c r="O1270" s="157">
        <f t="shared" si="118"/>
        <v>4023279.8055561166</v>
      </c>
    </row>
    <row r="1271" spans="1:15" s="18" customFormat="1" ht="14.5" x14ac:dyDescent="0.4">
      <c r="A1271" s="154" t="s">
        <v>4235</v>
      </c>
      <c r="B1271" s="154" t="s">
        <v>3388</v>
      </c>
      <c r="C1271" s="154" t="s">
        <v>4236</v>
      </c>
      <c r="D1271" s="155">
        <v>4403441.5180947902</v>
      </c>
      <c r="E1271" s="155">
        <v>4403441.5180947902</v>
      </c>
      <c r="F1271" s="155">
        <f t="shared" si="114"/>
        <v>0</v>
      </c>
      <c r="G1271" s="156">
        <f t="shared" si="115"/>
        <v>1</v>
      </c>
      <c r="H1271" s="155">
        <v>338081</v>
      </c>
      <c r="I1271" s="155">
        <v>1268370.5061952318</v>
      </c>
      <c r="J1271" s="155">
        <f t="shared" si="116"/>
        <v>6009893.0242900215</v>
      </c>
      <c r="K1271" s="155">
        <v>6009893.0242900215</v>
      </c>
      <c r="L1271" s="155">
        <f t="shared" si="119"/>
        <v>0</v>
      </c>
      <c r="M1271" s="155">
        <v>10525854.416316345</v>
      </c>
      <c r="N1271" s="156">
        <f t="shared" si="117"/>
        <v>0.57096486295439941</v>
      </c>
      <c r="O1271" s="157">
        <f t="shared" si="118"/>
        <v>4515961.3920263238</v>
      </c>
    </row>
    <row r="1272" spans="1:15" s="18" customFormat="1" ht="14.5" x14ac:dyDescent="0.4">
      <c r="A1272" s="154" t="s">
        <v>4237</v>
      </c>
      <c r="B1272" s="154" t="s">
        <v>4238</v>
      </c>
      <c r="C1272" s="154" t="s">
        <v>4239</v>
      </c>
      <c r="D1272" s="155">
        <v>3890461.8666179073</v>
      </c>
      <c r="E1272" s="155">
        <v>3890461.8666179073</v>
      </c>
      <c r="F1272" s="155">
        <f t="shared" si="114"/>
        <v>0</v>
      </c>
      <c r="G1272" s="156">
        <f t="shared" si="115"/>
        <v>1</v>
      </c>
      <c r="H1272" s="155">
        <v>338081</v>
      </c>
      <c r="I1272" s="155">
        <v>1245789.722277269</v>
      </c>
      <c r="J1272" s="155">
        <f t="shared" si="116"/>
        <v>5474332.5888951756</v>
      </c>
      <c r="K1272" s="155">
        <v>5474332.5888951756</v>
      </c>
      <c r="L1272" s="155">
        <f t="shared" si="119"/>
        <v>0</v>
      </c>
      <c r="M1272" s="155">
        <v>9498745.4100787602</v>
      </c>
      <c r="N1272" s="156">
        <f t="shared" si="117"/>
        <v>0.57632164591826707</v>
      </c>
      <c r="O1272" s="157">
        <f t="shared" si="118"/>
        <v>4024412.8211835846</v>
      </c>
    </row>
    <row r="1273" spans="1:15" s="18" customFormat="1" ht="14.5" x14ac:dyDescent="0.4">
      <c r="A1273" s="154" t="s">
        <v>4279</v>
      </c>
      <c r="B1273" s="154" t="s">
        <v>4280</v>
      </c>
      <c r="C1273" s="154" t="s">
        <v>4281</v>
      </c>
      <c r="D1273" s="155">
        <v>3029944.7597450949</v>
      </c>
      <c r="E1273" s="155">
        <v>3029944.7597450949</v>
      </c>
      <c r="F1273" s="155">
        <f t="shared" si="114"/>
        <v>0</v>
      </c>
      <c r="G1273" s="156">
        <f t="shared" si="115"/>
        <v>1</v>
      </c>
      <c r="H1273" s="155">
        <v>338081</v>
      </c>
      <c r="I1273" s="155">
        <v>896190.26319710619</v>
      </c>
      <c r="J1273" s="155">
        <f t="shared" si="116"/>
        <v>4264216.0229422012</v>
      </c>
      <c r="K1273" s="155">
        <v>4264216.0229422012</v>
      </c>
      <c r="L1273" s="155">
        <f t="shared" si="119"/>
        <v>0</v>
      </c>
      <c r="M1273" s="155">
        <v>6247190.7595687173</v>
      </c>
      <c r="N1273" s="156">
        <f t="shared" si="117"/>
        <v>0.68258136929959645</v>
      </c>
      <c r="O1273" s="157">
        <f t="shared" si="118"/>
        <v>1982974.7366265161</v>
      </c>
    </row>
    <row r="1274" spans="1:15" s="18" customFormat="1" ht="14.5" x14ac:dyDescent="0.4">
      <c r="A1274" s="154" t="s">
        <v>4282</v>
      </c>
      <c r="B1274" s="154" t="s">
        <v>4283</v>
      </c>
      <c r="C1274" s="154" t="s">
        <v>4284</v>
      </c>
      <c r="D1274" s="155">
        <v>3011386.0953216539</v>
      </c>
      <c r="E1274" s="155">
        <v>3011386.0953216539</v>
      </c>
      <c r="F1274" s="155">
        <f t="shared" si="114"/>
        <v>0</v>
      </c>
      <c r="G1274" s="156">
        <f t="shared" si="115"/>
        <v>1</v>
      </c>
      <c r="H1274" s="155">
        <v>338081</v>
      </c>
      <c r="I1274" s="155">
        <v>817579.74468259665</v>
      </c>
      <c r="J1274" s="155">
        <f t="shared" si="116"/>
        <v>4167046.8400042504</v>
      </c>
      <c r="K1274" s="155">
        <v>4167046.8400042504</v>
      </c>
      <c r="L1274" s="155">
        <f t="shared" si="119"/>
        <v>0</v>
      </c>
      <c r="M1274" s="155">
        <v>5462029.2244505277</v>
      </c>
      <c r="N1274" s="156">
        <f t="shared" si="117"/>
        <v>0.7629118535929198</v>
      </c>
      <c r="O1274" s="157">
        <f t="shared" si="118"/>
        <v>1294982.3844462773</v>
      </c>
    </row>
    <row r="1275" spans="1:15" s="18" customFormat="1" ht="14.5" x14ac:dyDescent="0.4">
      <c r="A1275" s="154" t="s">
        <v>4285</v>
      </c>
      <c r="B1275" s="154" t="s">
        <v>4286</v>
      </c>
      <c r="C1275" s="154" t="s">
        <v>4287</v>
      </c>
      <c r="D1275" s="155">
        <v>10177874.656025354</v>
      </c>
      <c r="E1275" s="155">
        <v>10177874.656025354</v>
      </c>
      <c r="F1275" s="155">
        <f t="shared" si="114"/>
        <v>0</v>
      </c>
      <c r="G1275" s="156">
        <f t="shared" si="115"/>
        <v>1</v>
      </c>
      <c r="H1275" s="155">
        <v>338081</v>
      </c>
      <c r="I1275" s="155">
        <v>2189795.1109626242</v>
      </c>
      <c r="J1275" s="155">
        <f t="shared" si="116"/>
        <v>12705750.766987978</v>
      </c>
      <c r="K1275" s="155">
        <v>12705750.766987978</v>
      </c>
      <c r="L1275" s="155">
        <f t="shared" si="119"/>
        <v>0</v>
      </c>
      <c r="M1275" s="155">
        <v>21086888.147971433</v>
      </c>
      <c r="N1275" s="156">
        <f t="shared" si="117"/>
        <v>0.60254271174717056</v>
      </c>
      <c r="O1275" s="157">
        <f t="shared" si="118"/>
        <v>8381137.3809834551</v>
      </c>
    </row>
    <row r="1276" spans="1:15" s="18" customFormat="1" ht="14.5" x14ac:dyDescent="0.4">
      <c r="A1276" s="154" t="s">
        <v>4240</v>
      </c>
      <c r="B1276" s="154" t="s">
        <v>4241</v>
      </c>
      <c r="C1276" s="154" t="s">
        <v>4242</v>
      </c>
      <c r="D1276" s="155">
        <v>2499066.5653000246</v>
      </c>
      <c r="E1276" s="155">
        <v>2499066.5653000246</v>
      </c>
      <c r="F1276" s="155">
        <f t="shared" si="114"/>
        <v>0</v>
      </c>
      <c r="G1276" s="156">
        <f t="shared" si="115"/>
        <v>1</v>
      </c>
      <c r="H1276" s="155">
        <v>338081</v>
      </c>
      <c r="I1276" s="155">
        <v>755091.91790615849</v>
      </c>
      <c r="J1276" s="155">
        <f t="shared" si="116"/>
        <v>3592239.4832061832</v>
      </c>
      <c r="K1276" s="155">
        <v>3592239.4832061832</v>
      </c>
      <c r="L1276" s="155">
        <f t="shared" si="119"/>
        <v>0</v>
      </c>
      <c r="M1276" s="155">
        <v>5843105.3614170048</v>
      </c>
      <c r="N1276" s="156">
        <f t="shared" si="117"/>
        <v>0.61478259607063346</v>
      </c>
      <c r="O1276" s="157">
        <f t="shared" si="118"/>
        <v>2250865.8782108217</v>
      </c>
    </row>
    <row r="1277" spans="1:15" s="18" customFormat="1" ht="14.5" x14ac:dyDescent="0.4">
      <c r="A1277" s="154" t="s">
        <v>4243</v>
      </c>
      <c r="B1277" s="154" t="s">
        <v>4244</v>
      </c>
      <c r="C1277" s="154" t="s">
        <v>4245</v>
      </c>
      <c r="D1277" s="155">
        <v>2395080.4078804725</v>
      </c>
      <c r="E1277" s="155">
        <v>2395080.4078804725</v>
      </c>
      <c r="F1277" s="155">
        <f t="shared" si="114"/>
        <v>0</v>
      </c>
      <c r="G1277" s="156">
        <f t="shared" si="115"/>
        <v>1</v>
      </c>
      <c r="H1277" s="155">
        <v>338081</v>
      </c>
      <c r="I1277" s="155">
        <v>732363.88107204204</v>
      </c>
      <c r="J1277" s="155">
        <f t="shared" si="116"/>
        <v>3465525.2889525145</v>
      </c>
      <c r="K1277" s="155">
        <v>3465525.2889525145</v>
      </c>
      <c r="L1277" s="155">
        <f t="shared" si="119"/>
        <v>0</v>
      </c>
      <c r="M1277" s="155">
        <v>4516031.5522637423</v>
      </c>
      <c r="N1277" s="156">
        <f t="shared" si="117"/>
        <v>0.76738287783116954</v>
      </c>
      <c r="O1277" s="157">
        <f t="shared" si="118"/>
        <v>1050506.2633112278</v>
      </c>
    </row>
    <row r="1278" spans="1:15" s="18" customFormat="1" ht="14.5" x14ac:dyDescent="0.4">
      <c r="A1278" s="154" t="s">
        <v>4246</v>
      </c>
      <c r="B1278" s="154" t="s">
        <v>4247</v>
      </c>
      <c r="C1278" s="154" t="s">
        <v>4248</v>
      </c>
      <c r="D1278" s="155">
        <v>3372440.4196615824</v>
      </c>
      <c r="E1278" s="155">
        <v>3372440.4196615824</v>
      </c>
      <c r="F1278" s="155">
        <f t="shared" si="114"/>
        <v>0</v>
      </c>
      <c r="G1278" s="156">
        <f t="shared" si="115"/>
        <v>1</v>
      </c>
      <c r="H1278" s="155">
        <v>338081</v>
      </c>
      <c r="I1278" s="155">
        <v>1022660.9846231772</v>
      </c>
      <c r="J1278" s="155">
        <f t="shared" si="116"/>
        <v>4733182.4042847594</v>
      </c>
      <c r="K1278" s="155">
        <v>4733182.4042847594</v>
      </c>
      <c r="L1278" s="155">
        <f t="shared" si="119"/>
        <v>0</v>
      </c>
      <c r="M1278" s="155">
        <v>6026082.3850929756</v>
      </c>
      <c r="N1278" s="156">
        <f t="shared" si="117"/>
        <v>0.78544933537474892</v>
      </c>
      <c r="O1278" s="157">
        <f t="shared" si="118"/>
        <v>1292899.9808082161</v>
      </c>
    </row>
    <row r="1279" spans="1:15" s="18" customFormat="1" ht="14.5" x14ac:dyDescent="0.4">
      <c r="A1279" s="154" t="s">
        <v>4288</v>
      </c>
      <c r="B1279" s="154" t="s">
        <v>4289</v>
      </c>
      <c r="C1279" s="154" t="s">
        <v>4290</v>
      </c>
      <c r="D1279" s="155">
        <v>4783663.2830238771</v>
      </c>
      <c r="E1279" s="155">
        <v>4783663.2830238771</v>
      </c>
      <c r="F1279" s="155">
        <f t="shared" si="114"/>
        <v>0</v>
      </c>
      <c r="G1279" s="156">
        <f t="shared" si="115"/>
        <v>1</v>
      </c>
      <c r="H1279" s="155">
        <v>338081</v>
      </c>
      <c r="I1279" s="155">
        <v>1387002.2637072748</v>
      </c>
      <c r="J1279" s="155">
        <f t="shared" si="116"/>
        <v>6508746.5467311516</v>
      </c>
      <c r="K1279" s="155">
        <v>6508746.5467311516</v>
      </c>
      <c r="L1279" s="155">
        <f t="shared" si="119"/>
        <v>0</v>
      </c>
      <c r="M1279" s="155">
        <v>8352627.6591653517</v>
      </c>
      <c r="N1279" s="156">
        <f t="shared" si="117"/>
        <v>0.77924538388696085</v>
      </c>
      <c r="O1279" s="157">
        <f t="shared" si="118"/>
        <v>1843881.1124342</v>
      </c>
    </row>
    <row r="1280" spans="1:15" s="18" customFormat="1" ht="14.5" x14ac:dyDescent="0.4">
      <c r="A1280" s="154" t="s">
        <v>4249</v>
      </c>
      <c r="B1280" s="154" t="s">
        <v>4250</v>
      </c>
      <c r="C1280" s="154" t="s">
        <v>4251</v>
      </c>
      <c r="D1280" s="155">
        <v>3062000.4011031785</v>
      </c>
      <c r="E1280" s="155">
        <v>3062000.4011031785</v>
      </c>
      <c r="F1280" s="155">
        <f t="shared" si="114"/>
        <v>0</v>
      </c>
      <c r="G1280" s="156">
        <f t="shared" si="115"/>
        <v>1</v>
      </c>
      <c r="H1280" s="155">
        <v>338081</v>
      </c>
      <c r="I1280" s="155">
        <v>953904.39084476011</v>
      </c>
      <c r="J1280" s="155">
        <f t="shared" si="116"/>
        <v>4353985.7919479385</v>
      </c>
      <c r="K1280" s="155">
        <v>4353985.7919479385</v>
      </c>
      <c r="L1280" s="155">
        <f t="shared" si="119"/>
        <v>0</v>
      </c>
      <c r="M1280" s="155">
        <v>6714262.5839135367</v>
      </c>
      <c r="N1280" s="156">
        <f t="shared" si="117"/>
        <v>0.64846820295344099</v>
      </c>
      <c r="O1280" s="157">
        <f t="shared" si="118"/>
        <v>2360276.7919655982</v>
      </c>
    </row>
    <row r="1281" spans="1:15" s="18" customFormat="1" ht="14.5" x14ac:dyDescent="0.4">
      <c r="A1281" s="154" t="s">
        <v>4291</v>
      </c>
      <c r="B1281" s="154" t="s">
        <v>4292</v>
      </c>
      <c r="C1281" s="154" t="s">
        <v>4293</v>
      </c>
      <c r="D1281" s="155">
        <v>5181082.8560919026</v>
      </c>
      <c r="E1281" s="155">
        <v>5181082.8560919026</v>
      </c>
      <c r="F1281" s="155">
        <f t="shared" si="114"/>
        <v>0</v>
      </c>
      <c r="G1281" s="156">
        <f t="shared" si="115"/>
        <v>1</v>
      </c>
      <c r="H1281" s="155">
        <v>338081</v>
      </c>
      <c r="I1281" s="155">
        <v>1512536.8773092248</v>
      </c>
      <c r="J1281" s="155">
        <f t="shared" si="116"/>
        <v>7031700.7334011272</v>
      </c>
      <c r="K1281" s="155">
        <v>7031700.7334011272</v>
      </c>
      <c r="L1281" s="155">
        <f t="shared" si="119"/>
        <v>0</v>
      </c>
      <c r="M1281" s="155">
        <v>9083582.875884993</v>
      </c>
      <c r="N1281" s="156">
        <f t="shared" si="117"/>
        <v>0.77411092401312454</v>
      </c>
      <c r="O1281" s="157">
        <f t="shared" si="118"/>
        <v>2051882.1424838658</v>
      </c>
    </row>
    <row r="1282" spans="1:15" s="18" customFormat="1" ht="14.5" x14ac:dyDescent="0.4">
      <c r="A1282" s="154" t="s">
        <v>4294</v>
      </c>
      <c r="B1282" s="154" t="s">
        <v>4295</v>
      </c>
      <c r="C1282" s="154" t="s">
        <v>4296</v>
      </c>
      <c r="D1282" s="155">
        <v>6270900.5322191548</v>
      </c>
      <c r="E1282" s="155">
        <v>6270900.5322191548</v>
      </c>
      <c r="F1282" s="155">
        <f t="shared" si="114"/>
        <v>0</v>
      </c>
      <c r="G1282" s="156">
        <f t="shared" si="115"/>
        <v>1</v>
      </c>
      <c r="H1282" s="155">
        <v>338081</v>
      </c>
      <c r="I1282" s="155">
        <v>1585499.1946826896</v>
      </c>
      <c r="J1282" s="155">
        <f t="shared" si="116"/>
        <v>8194480.7269018441</v>
      </c>
      <c r="K1282" s="155">
        <v>8194480.7269018441</v>
      </c>
      <c r="L1282" s="155">
        <f t="shared" si="119"/>
        <v>0</v>
      </c>
      <c r="M1282" s="155">
        <v>10805828.351156019</v>
      </c>
      <c r="N1282" s="156">
        <f t="shared" si="117"/>
        <v>0.75833896862013273</v>
      </c>
      <c r="O1282" s="157">
        <f t="shared" si="118"/>
        <v>2611347.6242541745</v>
      </c>
    </row>
    <row r="1283" spans="1:15" s="18" customFormat="1" ht="14.5" x14ac:dyDescent="0.4">
      <c r="A1283" s="154" t="s">
        <v>4252</v>
      </c>
      <c r="B1283" s="154" t="s">
        <v>4253</v>
      </c>
      <c r="C1283" s="154" t="s">
        <v>4254</v>
      </c>
      <c r="D1283" s="155">
        <v>3894596.6141621713</v>
      </c>
      <c r="E1283" s="155">
        <v>3894596.6141621713</v>
      </c>
      <c r="F1283" s="155">
        <f t="shared" si="114"/>
        <v>0</v>
      </c>
      <c r="G1283" s="156">
        <f t="shared" si="115"/>
        <v>1</v>
      </c>
      <c r="H1283" s="155">
        <v>338081</v>
      </c>
      <c r="I1283" s="155">
        <v>998048.71149460203</v>
      </c>
      <c r="J1283" s="155">
        <f t="shared" si="116"/>
        <v>5230726.3256567735</v>
      </c>
      <c r="K1283" s="155">
        <v>5230726.3256567735</v>
      </c>
      <c r="L1283" s="155">
        <f t="shared" si="119"/>
        <v>0</v>
      </c>
      <c r="M1283" s="155">
        <v>6504555.7324226033</v>
      </c>
      <c r="N1283" s="156">
        <f t="shared" si="117"/>
        <v>0.80416350337098341</v>
      </c>
      <c r="O1283" s="157">
        <f t="shared" si="118"/>
        <v>1273829.4067658298</v>
      </c>
    </row>
    <row r="1284" spans="1:15" s="18" customFormat="1" ht="14.5" x14ac:dyDescent="0.4">
      <c r="A1284" s="154" t="s">
        <v>4255</v>
      </c>
      <c r="B1284" s="154" t="s">
        <v>4256</v>
      </c>
      <c r="C1284" s="154" t="s">
        <v>4257</v>
      </c>
      <c r="D1284" s="155">
        <v>2945087.8969961656</v>
      </c>
      <c r="E1284" s="155">
        <v>2945087.8969961656</v>
      </c>
      <c r="F1284" s="155">
        <f t="shared" si="114"/>
        <v>0</v>
      </c>
      <c r="G1284" s="156">
        <f t="shared" si="115"/>
        <v>1</v>
      </c>
      <c r="H1284" s="155">
        <v>338081</v>
      </c>
      <c r="I1284" s="155">
        <v>880936.06314818701</v>
      </c>
      <c r="J1284" s="155">
        <f t="shared" si="116"/>
        <v>4164104.9601443526</v>
      </c>
      <c r="K1284" s="155">
        <v>4164104.9601443526</v>
      </c>
      <c r="L1284" s="155">
        <f t="shared" si="119"/>
        <v>0</v>
      </c>
      <c r="M1284" s="155">
        <v>6964189.2739171013</v>
      </c>
      <c r="N1284" s="156">
        <f t="shared" si="117"/>
        <v>0.59793104356599369</v>
      </c>
      <c r="O1284" s="157">
        <f t="shared" si="118"/>
        <v>2800084.3137727487</v>
      </c>
    </row>
    <row r="1285" spans="1:15" s="18" customFormat="1" ht="14.5" x14ac:dyDescent="0.4">
      <c r="A1285" s="154" t="s">
        <v>4258</v>
      </c>
      <c r="B1285" s="154" t="s">
        <v>4259</v>
      </c>
      <c r="C1285" s="154" t="s">
        <v>4260</v>
      </c>
      <c r="D1285" s="155">
        <v>2975679.3742024358</v>
      </c>
      <c r="E1285" s="155">
        <v>2975679.3742024358</v>
      </c>
      <c r="F1285" s="155">
        <f t="shared" si="114"/>
        <v>0</v>
      </c>
      <c r="G1285" s="156">
        <f t="shared" si="115"/>
        <v>1</v>
      </c>
      <c r="H1285" s="155">
        <v>338081</v>
      </c>
      <c r="I1285" s="155">
        <v>941142.97230501717</v>
      </c>
      <c r="J1285" s="155">
        <f t="shared" si="116"/>
        <v>4254903.3465074534</v>
      </c>
      <c r="K1285" s="155">
        <v>4254903.3465074534</v>
      </c>
      <c r="L1285" s="155">
        <f t="shared" si="119"/>
        <v>0</v>
      </c>
      <c r="M1285" s="155">
        <v>10059423.426297557</v>
      </c>
      <c r="N1285" s="156">
        <f t="shared" si="117"/>
        <v>0.42297686121693567</v>
      </c>
      <c r="O1285" s="157">
        <f t="shared" si="118"/>
        <v>5804520.0797901032</v>
      </c>
    </row>
    <row r="1286" spans="1:15" s="18" customFormat="1" ht="14.5" x14ac:dyDescent="0.4">
      <c r="A1286" s="154" t="s">
        <v>4261</v>
      </c>
      <c r="B1286" s="154" t="s">
        <v>4262</v>
      </c>
      <c r="C1286" s="154" t="s">
        <v>4263</v>
      </c>
      <c r="D1286" s="155">
        <v>1924449.6360394424</v>
      </c>
      <c r="E1286" s="155">
        <v>1924449.6360394424</v>
      </c>
      <c r="F1286" s="155">
        <f t="shared" si="114"/>
        <v>0</v>
      </c>
      <c r="G1286" s="156">
        <f t="shared" si="115"/>
        <v>1</v>
      </c>
      <c r="H1286" s="155">
        <v>338081</v>
      </c>
      <c r="I1286" s="155">
        <v>645840.77218542772</v>
      </c>
      <c r="J1286" s="155">
        <f t="shared" si="116"/>
        <v>2908371.40822487</v>
      </c>
      <c r="K1286" s="155">
        <v>2908371.40822487</v>
      </c>
      <c r="L1286" s="155">
        <f t="shared" si="119"/>
        <v>0</v>
      </c>
      <c r="M1286" s="155">
        <v>3836702.2502499907</v>
      </c>
      <c r="N1286" s="156">
        <f t="shared" si="117"/>
        <v>0.75803938344065325</v>
      </c>
      <c r="O1286" s="157">
        <f t="shared" si="118"/>
        <v>928330.84202512074</v>
      </c>
    </row>
    <row r="1287" spans="1:15" s="18" customFormat="1" ht="14.5" x14ac:dyDescent="0.4">
      <c r="A1287" s="154" t="s">
        <v>4264</v>
      </c>
      <c r="B1287" s="154" t="s">
        <v>4265</v>
      </c>
      <c r="C1287" s="154" t="s">
        <v>4266</v>
      </c>
      <c r="D1287" s="155">
        <v>4064952.5542791816</v>
      </c>
      <c r="E1287" s="155">
        <v>4064952.5542791816</v>
      </c>
      <c r="F1287" s="155">
        <f t="shared" si="114"/>
        <v>0</v>
      </c>
      <c r="G1287" s="156">
        <f t="shared" si="115"/>
        <v>1</v>
      </c>
      <c r="H1287" s="155">
        <v>338081</v>
      </c>
      <c r="I1287" s="155">
        <v>985592.31685260637</v>
      </c>
      <c r="J1287" s="155">
        <f t="shared" si="116"/>
        <v>5388625.8711317889</v>
      </c>
      <c r="K1287" s="155">
        <v>5388625.8711317889</v>
      </c>
      <c r="L1287" s="155">
        <f t="shared" si="119"/>
        <v>0</v>
      </c>
      <c r="M1287" s="155">
        <v>7315432.2175422572</v>
      </c>
      <c r="N1287" s="156">
        <f t="shared" si="117"/>
        <v>0.73661073069749372</v>
      </c>
      <c r="O1287" s="157">
        <f t="shared" si="118"/>
        <v>1926806.3464104682</v>
      </c>
    </row>
    <row r="1288" spans="1:15" s="18" customFormat="1" ht="14.5" x14ac:dyDescent="0.4">
      <c r="A1288" s="154" t="s">
        <v>4267</v>
      </c>
      <c r="B1288" s="154" t="s">
        <v>4268</v>
      </c>
      <c r="C1288" s="154" t="s">
        <v>4269</v>
      </c>
      <c r="D1288" s="155">
        <v>9060809.0719505139</v>
      </c>
      <c r="E1288" s="155">
        <v>9060809.0719505139</v>
      </c>
      <c r="F1288" s="155">
        <f t="shared" ref="F1288:F1351" si="120">IF(D1288="#N/A","#N/A",ROUND(IF(E1288-D1288&lt;0,0,E1288-D1288),0))</f>
        <v>0</v>
      </c>
      <c r="G1288" s="156">
        <f t="shared" ref="G1288:G1351" si="121">IFERROR(D1288/E1288,"")</f>
        <v>1</v>
      </c>
      <c r="H1288" s="155">
        <v>338081</v>
      </c>
      <c r="I1288" s="155">
        <v>2546916.4894128512</v>
      </c>
      <c r="J1288" s="155">
        <f t="shared" ref="J1288:J1351" si="122">IFERROR(IF(D1288=0,0,D1288+H1288+I1288),"#N/A")</f>
        <v>11945806.561363366</v>
      </c>
      <c r="K1288" s="155">
        <v>11945806.561363366</v>
      </c>
      <c r="L1288" s="155">
        <f t="shared" si="119"/>
        <v>0</v>
      </c>
      <c r="M1288" s="155">
        <v>15027929.6771852</v>
      </c>
      <c r="N1288" s="156">
        <f t="shared" ref="N1288:N1351" si="123">IFERROR(J1288/M1288,"#N/A")</f>
        <v>0.79490700435596329</v>
      </c>
      <c r="O1288" s="157">
        <f t="shared" ref="O1288:O1351" si="124">IFERROR(M1288-J1288,"#N/A")</f>
        <v>3082123.1158218347</v>
      </c>
    </row>
    <row r="1289" spans="1:15" s="18" customFormat="1" ht="14.5" x14ac:dyDescent="0.4">
      <c r="A1289" s="154" t="s">
        <v>4297</v>
      </c>
      <c r="B1289" s="154" t="s">
        <v>4298</v>
      </c>
      <c r="C1289" s="154" t="s">
        <v>4299</v>
      </c>
      <c r="D1289" s="155">
        <v>2988090.53747267</v>
      </c>
      <c r="E1289" s="155">
        <v>2988090.53747267</v>
      </c>
      <c r="F1289" s="155">
        <f t="shared" si="120"/>
        <v>0</v>
      </c>
      <c r="G1289" s="156">
        <f t="shared" si="121"/>
        <v>1</v>
      </c>
      <c r="H1289" s="155">
        <v>338081</v>
      </c>
      <c r="I1289" s="155">
        <v>881702.37934449804</v>
      </c>
      <c r="J1289" s="155">
        <f t="shared" si="122"/>
        <v>4207873.9168171678</v>
      </c>
      <c r="K1289" s="155">
        <v>4207873.9168171678</v>
      </c>
      <c r="L1289" s="155">
        <f t="shared" ref="L1289:L1352" si="125">IF(J1289="#N/A","#N/A",ROUND(IF(K1289-J1289&lt;0,0,K1289-J1289),0))</f>
        <v>0</v>
      </c>
      <c r="M1289" s="155">
        <v>6199544.9087051032</v>
      </c>
      <c r="N1289" s="156">
        <f t="shared" si="123"/>
        <v>0.67873916211312113</v>
      </c>
      <c r="O1289" s="157">
        <f t="shared" si="124"/>
        <v>1991670.9918879354</v>
      </c>
    </row>
    <row r="1290" spans="1:15" s="18" customFormat="1" ht="14.5" x14ac:dyDescent="0.4">
      <c r="A1290" s="154" t="s">
        <v>4270</v>
      </c>
      <c r="B1290" s="154" t="s">
        <v>4271</v>
      </c>
      <c r="C1290" s="154" t="s">
        <v>4272</v>
      </c>
      <c r="D1290" s="155">
        <v>2509438.0204074276</v>
      </c>
      <c r="E1290" s="155">
        <v>2509438.0204074276</v>
      </c>
      <c r="F1290" s="155">
        <f t="shared" si="120"/>
        <v>0</v>
      </c>
      <c r="G1290" s="156">
        <f t="shared" si="121"/>
        <v>1</v>
      </c>
      <c r="H1290" s="155">
        <v>338081</v>
      </c>
      <c r="I1290" s="155">
        <v>715476.37571843667</v>
      </c>
      <c r="J1290" s="155">
        <f t="shared" si="122"/>
        <v>3562995.3961258642</v>
      </c>
      <c r="K1290" s="155">
        <v>3562995.3961258642</v>
      </c>
      <c r="L1290" s="155">
        <f t="shared" si="125"/>
        <v>0</v>
      </c>
      <c r="M1290" s="155">
        <v>7034387.4128345437</v>
      </c>
      <c r="N1290" s="156">
        <f t="shared" si="123"/>
        <v>0.50651111276939698</v>
      </c>
      <c r="O1290" s="157">
        <f t="shared" si="124"/>
        <v>3471392.0167086795</v>
      </c>
    </row>
    <row r="1291" spans="1:15" s="18" customFormat="1" ht="14.5" x14ac:dyDescent="0.4">
      <c r="A1291" s="154" t="s">
        <v>4300</v>
      </c>
      <c r="B1291" s="154" t="s">
        <v>4301</v>
      </c>
      <c r="C1291" s="154" t="s">
        <v>4302</v>
      </c>
      <c r="D1291" s="155">
        <v>3351232.957046249</v>
      </c>
      <c r="E1291" s="155">
        <v>3351232.957046249</v>
      </c>
      <c r="F1291" s="155">
        <f t="shared" si="120"/>
        <v>0</v>
      </c>
      <c r="G1291" s="156">
        <f t="shared" si="121"/>
        <v>1</v>
      </c>
      <c r="H1291" s="155">
        <v>338081</v>
      </c>
      <c r="I1291" s="155">
        <v>907234.2319086463</v>
      </c>
      <c r="J1291" s="155">
        <f t="shared" si="122"/>
        <v>4596548.1889548954</v>
      </c>
      <c r="K1291" s="155">
        <v>4596548.1889548954</v>
      </c>
      <c r="L1291" s="155">
        <f t="shared" si="125"/>
        <v>0</v>
      </c>
      <c r="M1291" s="155">
        <v>5509836.3177168295</v>
      </c>
      <c r="N1291" s="156">
        <f t="shared" si="123"/>
        <v>0.83424405443311189</v>
      </c>
      <c r="O1291" s="157">
        <f t="shared" si="124"/>
        <v>913288.12876193412</v>
      </c>
    </row>
    <row r="1292" spans="1:15" s="18" customFormat="1" ht="14.5" x14ac:dyDescent="0.4">
      <c r="A1292" s="154" t="s">
        <v>4303</v>
      </c>
      <c r="B1292" s="154" t="s">
        <v>4304</v>
      </c>
      <c r="C1292" s="154" t="s">
        <v>4305</v>
      </c>
      <c r="D1292" s="155">
        <v>2786687.7070430405</v>
      </c>
      <c r="E1292" s="155">
        <v>2786687.7070430405</v>
      </c>
      <c r="F1292" s="155">
        <f t="shared" si="120"/>
        <v>0</v>
      </c>
      <c r="G1292" s="156">
        <f t="shared" si="121"/>
        <v>1</v>
      </c>
      <c r="H1292" s="155">
        <v>338081</v>
      </c>
      <c r="I1292" s="155">
        <v>813555.83336157561</v>
      </c>
      <c r="J1292" s="155">
        <f t="shared" si="122"/>
        <v>3938324.5404046159</v>
      </c>
      <c r="K1292" s="155">
        <v>3938324.5404046159</v>
      </c>
      <c r="L1292" s="155">
        <f t="shared" si="125"/>
        <v>0</v>
      </c>
      <c r="M1292" s="155">
        <v>5693176.4529713169</v>
      </c>
      <c r="N1292" s="156">
        <f t="shared" si="123"/>
        <v>0.69176224783076434</v>
      </c>
      <c r="O1292" s="157">
        <f t="shared" si="124"/>
        <v>1754851.912566701</v>
      </c>
    </row>
    <row r="1293" spans="1:15" s="18" customFormat="1" ht="14.5" x14ac:dyDescent="0.4">
      <c r="A1293" s="154" t="s">
        <v>4273</v>
      </c>
      <c r="B1293" s="154" t="s">
        <v>4274</v>
      </c>
      <c r="C1293" s="154" t="s">
        <v>4275</v>
      </c>
      <c r="D1293" s="155">
        <v>3973943.9813258247</v>
      </c>
      <c r="E1293" s="155">
        <v>3973943.9813258247</v>
      </c>
      <c r="F1293" s="155">
        <f t="shared" si="120"/>
        <v>0</v>
      </c>
      <c r="G1293" s="156">
        <f t="shared" si="121"/>
        <v>1</v>
      </c>
      <c r="H1293" s="155">
        <v>338081</v>
      </c>
      <c r="I1293" s="155">
        <v>1052593.8962833937</v>
      </c>
      <c r="J1293" s="155">
        <f t="shared" si="122"/>
        <v>5364618.8776092185</v>
      </c>
      <c r="K1293" s="155">
        <v>5364618.8776092185</v>
      </c>
      <c r="L1293" s="155">
        <f t="shared" si="125"/>
        <v>0</v>
      </c>
      <c r="M1293" s="155">
        <v>8338025.2996965144</v>
      </c>
      <c r="N1293" s="156">
        <f t="shared" si="123"/>
        <v>0.64339201247140354</v>
      </c>
      <c r="O1293" s="157">
        <f t="shared" si="124"/>
        <v>2973406.4220872959</v>
      </c>
    </row>
    <row r="1294" spans="1:15" s="18" customFormat="1" ht="14.5" x14ac:dyDescent="0.4">
      <c r="A1294" s="154" t="s">
        <v>4276</v>
      </c>
      <c r="B1294" s="154" t="s">
        <v>4277</v>
      </c>
      <c r="C1294" s="154" t="s">
        <v>4278</v>
      </c>
      <c r="D1294" s="155">
        <v>2728899.4814840881</v>
      </c>
      <c r="E1294" s="155">
        <v>2728899.4814840881</v>
      </c>
      <c r="F1294" s="155">
        <f t="shared" si="120"/>
        <v>0</v>
      </c>
      <c r="G1294" s="156">
        <f t="shared" si="121"/>
        <v>1</v>
      </c>
      <c r="H1294" s="155">
        <v>338081</v>
      </c>
      <c r="I1294" s="155">
        <v>790573.86037613254</v>
      </c>
      <c r="J1294" s="155">
        <f t="shared" si="122"/>
        <v>3857554.3418602208</v>
      </c>
      <c r="K1294" s="155">
        <v>3857554.3418602208</v>
      </c>
      <c r="L1294" s="155">
        <f t="shared" si="125"/>
        <v>0</v>
      </c>
      <c r="M1294" s="155">
        <v>7149658.2342704013</v>
      </c>
      <c r="N1294" s="156">
        <f t="shared" si="123"/>
        <v>0.53954387964585993</v>
      </c>
      <c r="O1294" s="157">
        <f t="shared" si="124"/>
        <v>3292103.8924101805</v>
      </c>
    </row>
    <row r="1295" spans="1:15" s="18" customFormat="1" ht="14.5" x14ac:dyDescent="0.4">
      <c r="A1295" s="154" t="s">
        <v>4306</v>
      </c>
      <c r="B1295" s="154" t="s">
        <v>4307</v>
      </c>
      <c r="C1295" s="154" t="s">
        <v>4308</v>
      </c>
      <c r="D1295" s="155">
        <v>6315295.0402202671</v>
      </c>
      <c r="E1295" s="155">
        <v>6315295.0402202671</v>
      </c>
      <c r="F1295" s="155">
        <f t="shared" si="120"/>
        <v>0</v>
      </c>
      <c r="G1295" s="156">
        <f t="shared" si="121"/>
        <v>1</v>
      </c>
      <c r="H1295" s="155">
        <v>338081</v>
      </c>
      <c r="I1295" s="155">
        <v>1465821.6409497985</v>
      </c>
      <c r="J1295" s="155">
        <f t="shared" si="122"/>
        <v>8119197.6811700659</v>
      </c>
      <c r="K1295" s="155">
        <v>8119197.6811700659</v>
      </c>
      <c r="L1295" s="155">
        <f t="shared" si="125"/>
        <v>0</v>
      </c>
      <c r="M1295" s="155">
        <v>11255249.615220373</v>
      </c>
      <c r="N1295" s="156">
        <f t="shared" si="123"/>
        <v>0.72136984595975084</v>
      </c>
      <c r="O1295" s="157">
        <f t="shared" si="124"/>
        <v>3136051.9340503076</v>
      </c>
    </row>
    <row r="1296" spans="1:15" s="18" customFormat="1" ht="14.5" x14ac:dyDescent="0.4">
      <c r="A1296" s="154" t="s">
        <v>4309</v>
      </c>
      <c r="B1296" s="154" t="s">
        <v>4310</v>
      </c>
      <c r="C1296" s="154" t="s">
        <v>4311</v>
      </c>
      <c r="D1296" s="155">
        <v>15855570.780101683</v>
      </c>
      <c r="E1296" s="155">
        <v>15855570.780101683</v>
      </c>
      <c r="F1296" s="155">
        <f t="shared" si="120"/>
        <v>0</v>
      </c>
      <c r="G1296" s="156">
        <f t="shared" si="121"/>
        <v>1</v>
      </c>
      <c r="H1296" s="155">
        <v>338081</v>
      </c>
      <c r="I1296" s="155">
        <v>4337037.134318335</v>
      </c>
      <c r="J1296" s="155">
        <f t="shared" si="122"/>
        <v>20530688.914420016</v>
      </c>
      <c r="K1296" s="155">
        <v>20530688.914420016</v>
      </c>
      <c r="L1296" s="155">
        <f t="shared" si="125"/>
        <v>0</v>
      </c>
      <c r="M1296" s="155">
        <v>27718513.086939655</v>
      </c>
      <c r="N1296" s="156">
        <f t="shared" si="123"/>
        <v>0.74068507390800908</v>
      </c>
      <c r="O1296" s="157">
        <f t="shared" si="124"/>
        <v>7187824.1725196391</v>
      </c>
    </row>
    <row r="1297" spans="1:15" s="18" customFormat="1" ht="14.5" x14ac:dyDescent="0.4">
      <c r="A1297" s="154" t="s">
        <v>4312</v>
      </c>
      <c r="B1297" s="154" t="s">
        <v>4313</v>
      </c>
      <c r="C1297" s="154" t="s">
        <v>4314</v>
      </c>
      <c r="D1297" s="155">
        <v>20565764.094074633</v>
      </c>
      <c r="E1297" s="155">
        <v>20565764.094074633</v>
      </c>
      <c r="F1297" s="155">
        <f t="shared" si="120"/>
        <v>0</v>
      </c>
      <c r="G1297" s="156">
        <f t="shared" si="121"/>
        <v>1</v>
      </c>
      <c r="H1297" s="155">
        <v>338081</v>
      </c>
      <c r="I1297" s="155">
        <v>5828886.4794887183</v>
      </c>
      <c r="J1297" s="155">
        <f t="shared" si="122"/>
        <v>26732731.573563352</v>
      </c>
      <c r="K1297" s="155">
        <v>26732731.573563352</v>
      </c>
      <c r="L1297" s="155">
        <f t="shared" si="125"/>
        <v>0</v>
      </c>
      <c r="M1297" s="155">
        <v>36260901.436410025</v>
      </c>
      <c r="N1297" s="156">
        <f t="shared" si="123"/>
        <v>0.73723295656187637</v>
      </c>
      <c r="O1297" s="157">
        <f t="shared" si="124"/>
        <v>9528169.8628466725</v>
      </c>
    </row>
    <row r="1298" spans="1:15" s="18" customFormat="1" ht="14.5" x14ac:dyDescent="0.4">
      <c r="A1298" s="154" t="s">
        <v>4315</v>
      </c>
      <c r="B1298" s="154" t="s">
        <v>4316</v>
      </c>
      <c r="C1298" s="154" t="s">
        <v>4317</v>
      </c>
      <c r="D1298" s="155">
        <v>9656930.2294755485</v>
      </c>
      <c r="E1298" s="155">
        <v>9656930.2294755485</v>
      </c>
      <c r="F1298" s="155">
        <f t="shared" si="120"/>
        <v>0</v>
      </c>
      <c r="G1298" s="156">
        <f t="shared" si="121"/>
        <v>1</v>
      </c>
      <c r="H1298" s="155">
        <v>338081</v>
      </c>
      <c r="I1298" s="155">
        <v>2465632.8796959156</v>
      </c>
      <c r="J1298" s="155">
        <f t="shared" si="122"/>
        <v>12460644.109171465</v>
      </c>
      <c r="K1298" s="155">
        <v>12460644.109171465</v>
      </c>
      <c r="L1298" s="155">
        <f t="shared" si="125"/>
        <v>0</v>
      </c>
      <c r="M1298" s="155">
        <v>15353432.231702067</v>
      </c>
      <c r="N1298" s="156">
        <f t="shared" si="123"/>
        <v>0.81158687654493855</v>
      </c>
      <c r="O1298" s="157">
        <f t="shared" si="124"/>
        <v>2892788.1225306019</v>
      </c>
    </row>
    <row r="1299" spans="1:15" s="18" customFormat="1" ht="14.5" x14ac:dyDescent="0.4">
      <c r="A1299" s="154" t="s">
        <v>171</v>
      </c>
      <c r="B1299" s="154" t="s">
        <v>172</v>
      </c>
      <c r="C1299" s="154" t="s">
        <v>173</v>
      </c>
      <c r="D1299" s="155" t="e">
        <v>#N/A</v>
      </c>
      <c r="E1299" s="155" t="e">
        <v>#N/A</v>
      </c>
      <c r="F1299" s="155" t="e">
        <f t="shared" si="120"/>
        <v>#N/A</v>
      </c>
      <c r="G1299" s="156" t="str">
        <f t="shared" si="121"/>
        <v/>
      </c>
      <c r="H1299" s="155" t="e">
        <v>#N/A</v>
      </c>
      <c r="I1299" s="155" t="e">
        <v>#N/A</v>
      </c>
      <c r="J1299" s="155" t="str">
        <f t="shared" si="122"/>
        <v>#N/A</v>
      </c>
      <c r="K1299" s="155" t="s">
        <v>5071</v>
      </c>
      <c r="L1299" s="155" t="str">
        <f t="shared" si="125"/>
        <v>#N/A</v>
      </c>
      <c r="M1299" s="155" t="e">
        <v>#N/A</v>
      </c>
      <c r="N1299" s="156" t="str">
        <f t="shared" si="123"/>
        <v>#N/A</v>
      </c>
      <c r="O1299" s="157" t="str">
        <f t="shared" si="124"/>
        <v>#N/A</v>
      </c>
    </row>
    <row r="1300" spans="1:15" s="18" customFormat="1" ht="14.5" x14ac:dyDescent="0.4">
      <c r="A1300" s="154" t="s">
        <v>4318</v>
      </c>
      <c r="B1300" s="154" t="s">
        <v>4319</v>
      </c>
      <c r="C1300" s="154" t="s">
        <v>4320</v>
      </c>
      <c r="D1300" s="155">
        <v>3766832.8514792733</v>
      </c>
      <c r="E1300" s="155">
        <v>3766832.8514792733</v>
      </c>
      <c r="F1300" s="155">
        <f t="shared" si="120"/>
        <v>0</v>
      </c>
      <c r="G1300" s="156">
        <f t="shared" si="121"/>
        <v>1</v>
      </c>
      <c r="H1300" s="155">
        <v>338081</v>
      </c>
      <c r="I1300" s="155">
        <v>1100613.3727573256</v>
      </c>
      <c r="J1300" s="155">
        <f t="shared" si="122"/>
        <v>5205527.2242365992</v>
      </c>
      <c r="K1300" s="155">
        <v>5205527.2242365992</v>
      </c>
      <c r="L1300" s="155">
        <f t="shared" si="125"/>
        <v>0</v>
      </c>
      <c r="M1300" s="155">
        <v>7788768.959554309</v>
      </c>
      <c r="N1300" s="156">
        <f t="shared" si="123"/>
        <v>0.66833760909689011</v>
      </c>
      <c r="O1300" s="157">
        <f t="shared" si="124"/>
        <v>2583241.7353177099</v>
      </c>
    </row>
    <row r="1301" spans="1:15" s="18" customFormat="1" ht="14.5" x14ac:dyDescent="0.4">
      <c r="A1301" s="154" t="s">
        <v>4321</v>
      </c>
      <c r="B1301" s="154" t="s">
        <v>4322</v>
      </c>
      <c r="C1301" s="154" t="s">
        <v>4323</v>
      </c>
      <c r="D1301" s="155">
        <v>2773851.0266240737</v>
      </c>
      <c r="E1301" s="155">
        <v>2773851.0266240737</v>
      </c>
      <c r="F1301" s="155">
        <f t="shared" si="120"/>
        <v>0</v>
      </c>
      <c r="G1301" s="156">
        <f t="shared" si="121"/>
        <v>1</v>
      </c>
      <c r="H1301" s="155">
        <v>338081</v>
      </c>
      <c r="I1301" s="155">
        <v>848068.61123033275</v>
      </c>
      <c r="J1301" s="155">
        <f t="shared" si="122"/>
        <v>3960000.6378544066</v>
      </c>
      <c r="K1301" s="155">
        <v>3960000.6378544066</v>
      </c>
      <c r="L1301" s="155">
        <f t="shared" si="125"/>
        <v>0</v>
      </c>
      <c r="M1301" s="155">
        <v>7132391.9937453941</v>
      </c>
      <c r="N1301" s="156">
        <f t="shared" si="123"/>
        <v>0.55521354425374381</v>
      </c>
      <c r="O1301" s="157">
        <f t="shared" si="124"/>
        <v>3172391.3558909874</v>
      </c>
    </row>
    <row r="1302" spans="1:15" s="18" customFormat="1" ht="14.5" x14ac:dyDescent="0.4">
      <c r="A1302" s="154" t="s">
        <v>4324</v>
      </c>
      <c r="B1302" s="154" t="s">
        <v>4325</v>
      </c>
      <c r="C1302" s="154" t="s">
        <v>4326</v>
      </c>
      <c r="D1302" s="155">
        <v>3105139.6474119145</v>
      </c>
      <c r="E1302" s="155">
        <v>3105139.6474119145</v>
      </c>
      <c r="F1302" s="155">
        <f t="shared" si="120"/>
        <v>0</v>
      </c>
      <c r="G1302" s="156">
        <f t="shared" si="121"/>
        <v>1</v>
      </c>
      <c r="H1302" s="155">
        <v>338081</v>
      </c>
      <c r="I1302" s="155">
        <v>926865.44976120035</v>
      </c>
      <c r="J1302" s="155">
        <f t="shared" si="122"/>
        <v>4370086.0971731152</v>
      </c>
      <c r="K1302" s="155">
        <v>4370086.0971731152</v>
      </c>
      <c r="L1302" s="155">
        <f t="shared" si="125"/>
        <v>0</v>
      </c>
      <c r="M1302" s="155">
        <v>7774672.7581542209</v>
      </c>
      <c r="N1302" s="156">
        <f t="shared" si="123"/>
        <v>0.5620926093113936</v>
      </c>
      <c r="O1302" s="157">
        <f t="shared" si="124"/>
        <v>3404586.6609811056</v>
      </c>
    </row>
    <row r="1303" spans="1:15" s="18" customFormat="1" ht="14.5" x14ac:dyDescent="0.4">
      <c r="A1303" s="154" t="s">
        <v>4327</v>
      </c>
      <c r="B1303" s="154" t="s">
        <v>4328</v>
      </c>
      <c r="C1303" s="154" t="s">
        <v>4329</v>
      </c>
      <c r="D1303" s="155">
        <v>5469626.379140662</v>
      </c>
      <c r="E1303" s="155">
        <v>5469626.379140662</v>
      </c>
      <c r="F1303" s="155">
        <f t="shared" si="120"/>
        <v>0</v>
      </c>
      <c r="G1303" s="156">
        <f t="shared" si="121"/>
        <v>1</v>
      </c>
      <c r="H1303" s="155">
        <v>338081</v>
      </c>
      <c r="I1303" s="155">
        <v>1532256.7474276265</v>
      </c>
      <c r="J1303" s="155">
        <f t="shared" si="122"/>
        <v>7339964.1265682885</v>
      </c>
      <c r="K1303" s="155">
        <v>7339964.1265682885</v>
      </c>
      <c r="L1303" s="155">
        <f t="shared" si="125"/>
        <v>0</v>
      </c>
      <c r="M1303" s="155">
        <v>12132419.169372598</v>
      </c>
      <c r="N1303" s="156">
        <f t="shared" si="123"/>
        <v>0.60498768004137948</v>
      </c>
      <c r="O1303" s="157">
        <f t="shared" si="124"/>
        <v>4792455.0428043092</v>
      </c>
    </row>
    <row r="1304" spans="1:15" s="18" customFormat="1" ht="14.5" x14ac:dyDescent="0.4">
      <c r="A1304" s="154" t="s">
        <v>4330</v>
      </c>
      <c r="B1304" s="154" t="s">
        <v>4331</v>
      </c>
      <c r="C1304" s="154" t="s">
        <v>4332</v>
      </c>
      <c r="D1304" s="155">
        <v>3631801.5131002348</v>
      </c>
      <c r="E1304" s="155">
        <v>3631801.5131002348</v>
      </c>
      <c r="F1304" s="155">
        <f t="shared" si="120"/>
        <v>0</v>
      </c>
      <c r="G1304" s="156">
        <f t="shared" si="121"/>
        <v>1</v>
      </c>
      <c r="H1304" s="155">
        <v>338081</v>
      </c>
      <c r="I1304" s="155">
        <v>1055031.0823038178</v>
      </c>
      <c r="J1304" s="155">
        <f t="shared" si="122"/>
        <v>5024913.5954040531</v>
      </c>
      <c r="K1304" s="155">
        <v>5024913.5954040531</v>
      </c>
      <c r="L1304" s="155">
        <f t="shared" si="125"/>
        <v>0</v>
      </c>
      <c r="M1304" s="155">
        <v>7994933.877934346</v>
      </c>
      <c r="N1304" s="156">
        <f t="shared" si="123"/>
        <v>0.62851221437522908</v>
      </c>
      <c r="O1304" s="157">
        <f t="shared" si="124"/>
        <v>2970020.2825302929</v>
      </c>
    </row>
    <row r="1305" spans="1:15" s="18" customFormat="1" ht="14.5" x14ac:dyDescent="0.4">
      <c r="A1305" s="154" t="s">
        <v>4333</v>
      </c>
      <c r="B1305" s="154" t="s">
        <v>4334</v>
      </c>
      <c r="C1305" s="154" t="s">
        <v>4335</v>
      </c>
      <c r="D1305" s="155">
        <v>3166888.7798131099</v>
      </c>
      <c r="E1305" s="155">
        <v>3166888.7798131099</v>
      </c>
      <c r="F1305" s="155">
        <f t="shared" si="120"/>
        <v>0</v>
      </c>
      <c r="G1305" s="156">
        <f t="shared" si="121"/>
        <v>1</v>
      </c>
      <c r="H1305" s="155">
        <v>338081</v>
      </c>
      <c r="I1305" s="155">
        <v>1003926.8074945401</v>
      </c>
      <c r="J1305" s="155">
        <f t="shared" si="122"/>
        <v>4508896.5873076497</v>
      </c>
      <c r="K1305" s="155">
        <v>4508896.5873076497</v>
      </c>
      <c r="L1305" s="155">
        <f t="shared" si="125"/>
        <v>0</v>
      </c>
      <c r="M1305" s="155">
        <v>8695221.0485598687</v>
      </c>
      <c r="N1305" s="156">
        <f t="shared" si="123"/>
        <v>0.51854881688768895</v>
      </c>
      <c r="O1305" s="157">
        <f t="shared" si="124"/>
        <v>4186324.461252219</v>
      </c>
    </row>
    <row r="1306" spans="1:15" s="18" customFormat="1" ht="14.5" x14ac:dyDescent="0.4">
      <c r="A1306" s="154" t="s">
        <v>4336</v>
      </c>
      <c r="B1306" s="154" t="s">
        <v>4337</v>
      </c>
      <c r="C1306" s="154" t="s">
        <v>4338</v>
      </c>
      <c r="D1306" s="155">
        <v>3209177.2189946254</v>
      </c>
      <c r="E1306" s="155">
        <v>3209177.2189946254</v>
      </c>
      <c r="F1306" s="155">
        <f t="shared" si="120"/>
        <v>0</v>
      </c>
      <c r="G1306" s="156">
        <f t="shared" si="121"/>
        <v>1</v>
      </c>
      <c r="H1306" s="155">
        <v>338081</v>
      </c>
      <c r="I1306" s="155">
        <v>916882.3030782789</v>
      </c>
      <c r="J1306" s="155">
        <f t="shared" si="122"/>
        <v>4464140.5220729038</v>
      </c>
      <c r="K1306" s="155">
        <v>4464140.5220729038</v>
      </c>
      <c r="L1306" s="155">
        <f t="shared" si="125"/>
        <v>0</v>
      </c>
      <c r="M1306" s="155">
        <v>7639798.3424228393</v>
      </c>
      <c r="N1306" s="156">
        <f t="shared" si="123"/>
        <v>0.58432700995314146</v>
      </c>
      <c r="O1306" s="157">
        <f t="shared" si="124"/>
        <v>3175657.8203499354</v>
      </c>
    </row>
    <row r="1307" spans="1:15" s="18" customFormat="1" ht="14.5" x14ac:dyDescent="0.4">
      <c r="A1307" s="154" t="s">
        <v>4339</v>
      </c>
      <c r="B1307" s="154" t="s">
        <v>4340</v>
      </c>
      <c r="C1307" s="154" t="s">
        <v>4341</v>
      </c>
      <c r="D1307" s="155">
        <v>2798243.0751670641</v>
      </c>
      <c r="E1307" s="155">
        <v>2798243.0751670641</v>
      </c>
      <c r="F1307" s="155">
        <f t="shared" si="120"/>
        <v>0</v>
      </c>
      <c r="G1307" s="156">
        <f t="shared" si="121"/>
        <v>1</v>
      </c>
      <c r="H1307" s="155">
        <v>338081</v>
      </c>
      <c r="I1307" s="155">
        <v>837410.80577850225</v>
      </c>
      <c r="J1307" s="155">
        <f t="shared" si="122"/>
        <v>3973734.8809455661</v>
      </c>
      <c r="K1307" s="155">
        <v>3973734.8809455661</v>
      </c>
      <c r="L1307" s="155">
        <f t="shared" si="125"/>
        <v>0</v>
      </c>
      <c r="M1307" s="155">
        <v>8100989.1905091424</v>
      </c>
      <c r="N1307" s="156">
        <f t="shared" si="123"/>
        <v>0.49052464921210681</v>
      </c>
      <c r="O1307" s="157">
        <f t="shared" si="124"/>
        <v>4127254.3095635762</v>
      </c>
    </row>
    <row r="1308" spans="1:15" s="18" customFormat="1" ht="14.5" x14ac:dyDescent="0.4">
      <c r="A1308" s="154" t="s">
        <v>4342</v>
      </c>
      <c r="B1308" s="154" t="s">
        <v>4343</v>
      </c>
      <c r="C1308" s="154" t="s">
        <v>4344</v>
      </c>
      <c r="D1308" s="155">
        <v>5329721.9522785814</v>
      </c>
      <c r="E1308" s="155">
        <v>5329721.9522785814</v>
      </c>
      <c r="F1308" s="155">
        <f t="shared" si="120"/>
        <v>0</v>
      </c>
      <c r="G1308" s="156">
        <f t="shared" si="121"/>
        <v>1</v>
      </c>
      <c r="H1308" s="155">
        <v>338081</v>
      </c>
      <c r="I1308" s="155">
        <v>1455754.3497433607</v>
      </c>
      <c r="J1308" s="155">
        <f t="shared" si="122"/>
        <v>7123557.3020219421</v>
      </c>
      <c r="K1308" s="155">
        <v>7123557.3020219421</v>
      </c>
      <c r="L1308" s="155">
        <f t="shared" si="125"/>
        <v>0</v>
      </c>
      <c r="M1308" s="155">
        <v>11091997.333724163</v>
      </c>
      <c r="N1308" s="156">
        <f t="shared" si="123"/>
        <v>0.64222493818705162</v>
      </c>
      <c r="O1308" s="157">
        <f t="shared" si="124"/>
        <v>3968440.0317022214</v>
      </c>
    </row>
    <row r="1309" spans="1:15" s="18" customFormat="1" ht="14.5" x14ac:dyDescent="0.4">
      <c r="A1309" s="154" t="s">
        <v>4345</v>
      </c>
      <c r="B1309" s="154" t="s">
        <v>4346</v>
      </c>
      <c r="C1309" s="154" t="s">
        <v>4347</v>
      </c>
      <c r="D1309" s="155">
        <v>4863295.6204648716</v>
      </c>
      <c r="E1309" s="155">
        <v>4863295.6204648716</v>
      </c>
      <c r="F1309" s="155">
        <f t="shared" si="120"/>
        <v>0</v>
      </c>
      <c r="G1309" s="156">
        <f t="shared" si="121"/>
        <v>1</v>
      </c>
      <c r="H1309" s="155">
        <v>338081</v>
      </c>
      <c r="I1309" s="155">
        <v>1417169.5779687159</v>
      </c>
      <c r="J1309" s="155">
        <f t="shared" si="122"/>
        <v>6618546.1984335873</v>
      </c>
      <c r="K1309" s="155">
        <v>6618546.1984335873</v>
      </c>
      <c r="L1309" s="155">
        <f t="shared" si="125"/>
        <v>0</v>
      </c>
      <c r="M1309" s="155">
        <v>11170725.392628951</v>
      </c>
      <c r="N1309" s="156">
        <f t="shared" si="123"/>
        <v>0.59249027845594182</v>
      </c>
      <c r="O1309" s="157">
        <f t="shared" si="124"/>
        <v>4552179.1941953637</v>
      </c>
    </row>
    <row r="1310" spans="1:15" s="18" customFormat="1" ht="14.5" x14ac:dyDescent="0.4">
      <c r="A1310" s="154" t="s">
        <v>4348</v>
      </c>
      <c r="B1310" s="154" t="s">
        <v>4349</v>
      </c>
      <c r="C1310" s="154" t="s">
        <v>4350</v>
      </c>
      <c r="D1310" s="155">
        <v>5905509.7374592293</v>
      </c>
      <c r="E1310" s="155">
        <v>5905509.7374592293</v>
      </c>
      <c r="F1310" s="155">
        <f t="shared" si="120"/>
        <v>0</v>
      </c>
      <c r="G1310" s="156">
        <f t="shared" si="121"/>
        <v>1</v>
      </c>
      <c r="H1310" s="155">
        <v>338081</v>
      </c>
      <c r="I1310" s="155">
        <v>1790811.8320629406</v>
      </c>
      <c r="J1310" s="155">
        <f t="shared" si="122"/>
        <v>8034402.5695221703</v>
      </c>
      <c r="K1310" s="155">
        <v>8034402.5695221703</v>
      </c>
      <c r="L1310" s="155">
        <f t="shared" si="125"/>
        <v>0</v>
      </c>
      <c r="M1310" s="155">
        <v>11808284.755454391</v>
      </c>
      <c r="N1310" s="156">
        <f t="shared" si="123"/>
        <v>0.68040386355105309</v>
      </c>
      <c r="O1310" s="157">
        <f t="shared" si="124"/>
        <v>3773882.1859322209</v>
      </c>
    </row>
    <row r="1311" spans="1:15" s="18" customFormat="1" ht="14.5" x14ac:dyDescent="0.4">
      <c r="A1311" s="154" t="s">
        <v>4351</v>
      </c>
      <c r="B1311" s="154" t="s">
        <v>4352</v>
      </c>
      <c r="C1311" s="154" t="s">
        <v>4353</v>
      </c>
      <c r="D1311" s="155">
        <v>3624072.3800301012</v>
      </c>
      <c r="E1311" s="155">
        <v>3624072.3800301012</v>
      </c>
      <c r="F1311" s="155">
        <f t="shared" si="120"/>
        <v>0</v>
      </c>
      <c r="G1311" s="156">
        <f t="shared" si="121"/>
        <v>1</v>
      </c>
      <c r="H1311" s="155">
        <v>338081</v>
      </c>
      <c r="I1311" s="155">
        <v>1083805.5041849054</v>
      </c>
      <c r="J1311" s="155">
        <f t="shared" si="122"/>
        <v>5045958.8842150066</v>
      </c>
      <c r="K1311" s="155">
        <v>5045958.8842150066</v>
      </c>
      <c r="L1311" s="155">
        <f t="shared" si="125"/>
        <v>0</v>
      </c>
      <c r="M1311" s="155">
        <v>8534545.1771617699</v>
      </c>
      <c r="N1311" s="156">
        <f t="shared" si="123"/>
        <v>0.59123934310147741</v>
      </c>
      <c r="O1311" s="157">
        <f t="shared" si="124"/>
        <v>3488586.2929467633</v>
      </c>
    </row>
    <row r="1312" spans="1:15" s="18" customFormat="1" ht="14.5" x14ac:dyDescent="0.4">
      <c r="A1312" s="154" t="s">
        <v>4354</v>
      </c>
      <c r="B1312" s="154" t="s">
        <v>4355</v>
      </c>
      <c r="C1312" s="154" t="s">
        <v>4356</v>
      </c>
      <c r="D1312" s="155">
        <v>5894874.9610424591</v>
      </c>
      <c r="E1312" s="155">
        <v>5894874.9610424591</v>
      </c>
      <c r="F1312" s="155">
        <f t="shared" si="120"/>
        <v>0</v>
      </c>
      <c r="G1312" s="156">
        <f t="shared" si="121"/>
        <v>1</v>
      </c>
      <c r="H1312" s="155">
        <v>338081</v>
      </c>
      <c r="I1312" s="155">
        <v>1767652.5545458021</v>
      </c>
      <c r="J1312" s="155">
        <f t="shared" si="122"/>
        <v>8000608.5155882612</v>
      </c>
      <c r="K1312" s="155">
        <v>8000608.5155882612</v>
      </c>
      <c r="L1312" s="155">
        <f t="shared" si="125"/>
        <v>0</v>
      </c>
      <c r="M1312" s="155">
        <v>13144624.757790048</v>
      </c>
      <c r="N1312" s="156">
        <f t="shared" si="123"/>
        <v>0.60866009209177085</v>
      </c>
      <c r="O1312" s="157">
        <f t="shared" si="124"/>
        <v>5144016.2422017865</v>
      </c>
    </row>
    <row r="1313" spans="1:15" s="18" customFormat="1" ht="14.5" x14ac:dyDescent="0.4">
      <c r="A1313" s="154" t="s">
        <v>4357</v>
      </c>
      <c r="B1313" s="154" t="s">
        <v>4358</v>
      </c>
      <c r="C1313" s="154" t="s">
        <v>4359</v>
      </c>
      <c r="D1313" s="155">
        <v>5707495.4430497056</v>
      </c>
      <c r="E1313" s="155">
        <v>5707495.4430497056</v>
      </c>
      <c r="F1313" s="155">
        <f t="shared" si="120"/>
        <v>0</v>
      </c>
      <c r="G1313" s="156">
        <f t="shared" si="121"/>
        <v>1</v>
      </c>
      <c r="H1313" s="155">
        <v>338081</v>
      </c>
      <c r="I1313" s="155">
        <v>1468484.2140867847</v>
      </c>
      <c r="J1313" s="155">
        <f t="shared" si="122"/>
        <v>7514060.6571364906</v>
      </c>
      <c r="K1313" s="155">
        <v>7514060.6571364906</v>
      </c>
      <c r="L1313" s="155">
        <f t="shared" si="125"/>
        <v>0</v>
      </c>
      <c r="M1313" s="155">
        <v>10955446.502522523</v>
      </c>
      <c r="N1313" s="156">
        <f t="shared" si="123"/>
        <v>0.68587443290479821</v>
      </c>
      <c r="O1313" s="157">
        <f t="shared" si="124"/>
        <v>3441385.845386032</v>
      </c>
    </row>
    <row r="1314" spans="1:15" s="18" customFormat="1" ht="14.5" x14ac:dyDescent="0.4">
      <c r="A1314" s="154" t="s">
        <v>4360</v>
      </c>
      <c r="B1314" s="154" t="s">
        <v>4361</v>
      </c>
      <c r="C1314" s="154" t="s">
        <v>4362</v>
      </c>
      <c r="D1314" s="155">
        <v>5025448.0085985214</v>
      </c>
      <c r="E1314" s="155">
        <v>5025448.0085985214</v>
      </c>
      <c r="F1314" s="155">
        <f t="shared" si="120"/>
        <v>0</v>
      </c>
      <c r="G1314" s="156">
        <f t="shared" si="121"/>
        <v>1</v>
      </c>
      <c r="H1314" s="155">
        <v>338081</v>
      </c>
      <c r="I1314" s="155">
        <v>1469040.1689743046</v>
      </c>
      <c r="J1314" s="155">
        <f t="shared" si="122"/>
        <v>6832569.1775728259</v>
      </c>
      <c r="K1314" s="155">
        <v>6832569.1775728259</v>
      </c>
      <c r="L1314" s="155">
        <f t="shared" si="125"/>
        <v>0</v>
      </c>
      <c r="M1314" s="155">
        <v>9549264.9847210143</v>
      </c>
      <c r="N1314" s="156">
        <f t="shared" si="123"/>
        <v>0.71550733888996199</v>
      </c>
      <c r="O1314" s="157">
        <f t="shared" si="124"/>
        <v>2716695.8071481884</v>
      </c>
    </row>
    <row r="1315" spans="1:15" s="18" customFormat="1" ht="14.5" x14ac:dyDescent="0.4">
      <c r="A1315" s="154" t="s">
        <v>4363</v>
      </c>
      <c r="B1315" s="154" t="s">
        <v>4364</v>
      </c>
      <c r="C1315" s="154" t="s">
        <v>4365</v>
      </c>
      <c r="D1315" s="155">
        <v>2758966.6917570415</v>
      </c>
      <c r="E1315" s="155">
        <v>2758966.6917570415</v>
      </c>
      <c r="F1315" s="155">
        <f t="shared" si="120"/>
        <v>0</v>
      </c>
      <c r="G1315" s="156">
        <f t="shared" si="121"/>
        <v>1</v>
      </c>
      <c r="H1315" s="155">
        <v>338081</v>
      </c>
      <c r="I1315" s="155">
        <v>718642.31341574481</v>
      </c>
      <c r="J1315" s="155">
        <f t="shared" si="122"/>
        <v>3815690.0051727863</v>
      </c>
      <c r="K1315" s="155">
        <v>3815690.0051727863</v>
      </c>
      <c r="L1315" s="155">
        <f t="shared" si="125"/>
        <v>0</v>
      </c>
      <c r="M1315" s="155">
        <v>6754139.4733081702</v>
      </c>
      <c r="N1315" s="156">
        <f t="shared" si="123"/>
        <v>0.5649409551360457</v>
      </c>
      <c r="O1315" s="157">
        <f t="shared" si="124"/>
        <v>2938449.4681353839</v>
      </c>
    </row>
    <row r="1316" spans="1:15" s="18" customFormat="1" ht="14.5" x14ac:dyDescent="0.4">
      <c r="A1316" s="154" t="s">
        <v>4366</v>
      </c>
      <c r="B1316" s="154" t="s">
        <v>4367</v>
      </c>
      <c r="C1316" s="154" t="s">
        <v>4368</v>
      </c>
      <c r="D1316" s="155">
        <v>5354542.1251881178</v>
      </c>
      <c r="E1316" s="155">
        <v>5354542.1251881178</v>
      </c>
      <c r="F1316" s="155">
        <f t="shared" si="120"/>
        <v>0</v>
      </c>
      <c r="G1316" s="156">
        <f t="shared" si="121"/>
        <v>1</v>
      </c>
      <c r="H1316" s="155">
        <v>338081</v>
      </c>
      <c r="I1316" s="155">
        <v>1517579.5383971063</v>
      </c>
      <c r="J1316" s="155">
        <f t="shared" si="122"/>
        <v>7210202.6635852242</v>
      </c>
      <c r="K1316" s="155">
        <v>7210202.6635852242</v>
      </c>
      <c r="L1316" s="155">
        <f t="shared" si="125"/>
        <v>0</v>
      </c>
      <c r="M1316" s="155">
        <v>12123347.484017264</v>
      </c>
      <c r="N1316" s="156">
        <f t="shared" si="123"/>
        <v>0.59473694646554909</v>
      </c>
      <c r="O1316" s="157">
        <f t="shared" si="124"/>
        <v>4913144.8204320399</v>
      </c>
    </row>
    <row r="1317" spans="1:15" s="18" customFormat="1" ht="14.5" x14ac:dyDescent="0.4">
      <c r="A1317" s="154" t="s">
        <v>4369</v>
      </c>
      <c r="B1317" s="154" t="s">
        <v>4370</v>
      </c>
      <c r="C1317" s="154" t="s">
        <v>4371</v>
      </c>
      <c r="D1317" s="155">
        <v>13861091.842152081</v>
      </c>
      <c r="E1317" s="155">
        <v>13861091.842152081</v>
      </c>
      <c r="F1317" s="155">
        <f t="shared" si="120"/>
        <v>0</v>
      </c>
      <c r="G1317" s="156">
        <f t="shared" si="121"/>
        <v>1</v>
      </c>
      <c r="H1317" s="155">
        <v>338081</v>
      </c>
      <c r="I1317" s="155">
        <v>3523316.0170712802</v>
      </c>
      <c r="J1317" s="155">
        <f t="shared" si="122"/>
        <v>17722488.859223362</v>
      </c>
      <c r="K1317" s="155">
        <v>17722488.859223362</v>
      </c>
      <c r="L1317" s="155">
        <f t="shared" si="125"/>
        <v>0</v>
      </c>
      <c r="M1317" s="155">
        <v>22424517.42691306</v>
      </c>
      <c r="N1317" s="156">
        <f t="shared" si="123"/>
        <v>0.79031751372065195</v>
      </c>
      <c r="O1317" s="157">
        <f t="shared" si="124"/>
        <v>4702028.5676896982</v>
      </c>
    </row>
    <row r="1318" spans="1:15" s="18" customFormat="1" ht="14.5" x14ac:dyDescent="0.4">
      <c r="A1318" s="154" t="s">
        <v>4372</v>
      </c>
      <c r="B1318" s="154" t="s">
        <v>4373</v>
      </c>
      <c r="C1318" s="154" t="s">
        <v>4374</v>
      </c>
      <c r="D1318" s="155">
        <v>4513548.7106005084</v>
      </c>
      <c r="E1318" s="155">
        <v>4513548.7106005084</v>
      </c>
      <c r="F1318" s="155">
        <f t="shared" si="120"/>
        <v>0</v>
      </c>
      <c r="G1318" s="156">
        <f t="shared" si="121"/>
        <v>1</v>
      </c>
      <c r="H1318" s="155">
        <v>338081</v>
      </c>
      <c r="I1318" s="155">
        <v>1374126.6490284738</v>
      </c>
      <c r="J1318" s="155">
        <f t="shared" si="122"/>
        <v>6225756.3596289819</v>
      </c>
      <c r="K1318" s="155">
        <v>6225756.3596289819</v>
      </c>
      <c r="L1318" s="155">
        <f t="shared" si="125"/>
        <v>0</v>
      </c>
      <c r="M1318" s="155">
        <v>10667671.372813646</v>
      </c>
      <c r="N1318" s="156">
        <f t="shared" si="123"/>
        <v>0.58360968781764333</v>
      </c>
      <c r="O1318" s="157">
        <f t="shared" si="124"/>
        <v>4441915.0131846638</v>
      </c>
    </row>
    <row r="1319" spans="1:15" s="18" customFormat="1" ht="14.5" x14ac:dyDescent="0.4">
      <c r="A1319" s="154" t="s">
        <v>4375</v>
      </c>
      <c r="B1319" s="154" t="s">
        <v>4376</v>
      </c>
      <c r="C1319" s="154" t="s">
        <v>4377</v>
      </c>
      <c r="D1319" s="155">
        <v>4279813.9870455721</v>
      </c>
      <c r="E1319" s="155">
        <v>4279813.9870455721</v>
      </c>
      <c r="F1319" s="155">
        <f t="shared" si="120"/>
        <v>0</v>
      </c>
      <c r="G1319" s="156">
        <f t="shared" si="121"/>
        <v>1</v>
      </c>
      <c r="H1319" s="155">
        <v>338081</v>
      </c>
      <c r="I1319" s="155">
        <v>1295202.0911315545</v>
      </c>
      <c r="J1319" s="155">
        <f t="shared" si="122"/>
        <v>5913097.0781771261</v>
      </c>
      <c r="K1319" s="155">
        <v>5913097.0781771261</v>
      </c>
      <c r="L1319" s="155">
        <f t="shared" si="125"/>
        <v>0</v>
      </c>
      <c r="M1319" s="155">
        <v>9934716.201533448</v>
      </c>
      <c r="N1319" s="156">
        <f t="shared" si="123"/>
        <v>0.5951953692712858</v>
      </c>
      <c r="O1319" s="157">
        <f t="shared" si="124"/>
        <v>4021619.1233563218</v>
      </c>
    </row>
    <row r="1320" spans="1:15" s="18" customFormat="1" ht="14.5" x14ac:dyDescent="0.4">
      <c r="A1320" s="154" t="s">
        <v>4423</v>
      </c>
      <c r="B1320" s="154" t="s">
        <v>4424</v>
      </c>
      <c r="C1320" s="154" t="s">
        <v>4425</v>
      </c>
      <c r="D1320" s="155">
        <v>7678720.7540722052</v>
      </c>
      <c r="E1320" s="155">
        <v>7678720.7540722052</v>
      </c>
      <c r="F1320" s="155">
        <f t="shared" si="120"/>
        <v>0</v>
      </c>
      <c r="G1320" s="156">
        <f t="shared" si="121"/>
        <v>1</v>
      </c>
      <c r="H1320" s="155">
        <v>338081</v>
      </c>
      <c r="I1320" s="155">
        <v>2193910.6797110471</v>
      </c>
      <c r="J1320" s="155">
        <f t="shared" si="122"/>
        <v>10210712.433783252</v>
      </c>
      <c r="K1320" s="155">
        <v>10210712.433783252</v>
      </c>
      <c r="L1320" s="155">
        <f t="shared" si="125"/>
        <v>0</v>
      </c>
      <c r="M1320" s="155">
        <v>12603690.176964529</v>
      </c>
      <c r="N1320" s="156">
        <f t="shared" si="123"/>
        <v>0.81013673697288535</v>
      </c>
      <c r="O1320" s="157">
        <f t="shared" si="124"/>
        <v>2392977.7431812771</v>
      </c>
    </row>
    <row r="1321" spans="1:15" s="18" customFormat="1" ht="14.5" x14ac:dyDescent="0.4">
      <c r="A1321" s="154" t="s">
        <v>4378</v>
      </c>
      <c r="B1321" s="154" t="s">
        <v>4379</v>
      </c>
      <c r="C1321" s="154" t="s">
        <v>4380</v>
      </c>
      <c r="D1321" s="155">
        <v>4456670.7071706522</v>
      </c>
      <c r="E1321" s="155">
        <v>4456670.7071706522</v>
      </c>
      <c r="F1321" s="155">
        <f t="shared" si="120"/>
        <v>0</v>
      </c>
      <c r="G1321" s="156">
        <f t="shared" si="121"/>
        <v>1</v>
      </c>
      <c r="H1321" s="155">
        <v>338081</v>
      </c>
      <c r="I1321" s="155">
        <v>1400315.1293922062</v>
      </c>
      <c r="J1321" s="155">
        <f t="shared" si="122"/>
        <v>6195066.8365628589</v>
      </c>
      <c r="K1321" s="155">
        <v>6195066.8365628589</v>
      </c>
      <c r="L1321" s="155">
        <f t="shared" si="125"/>
        <v>0</v>
      </c>
      <c r="M1321" s="155">
        <v>9174139.1469670385</v>
      </c>
      <c r="N1321" s="156">
        <f t="shared" si="123"/>
        <v>0.67527500262637086</v>
      </c>
      <c r="O1321" s="157">
        <f t="shared" si="124"/>
        <v>2979072.3104041796</v>
      </c>
    </row>
    <row r="1322" spans="1:15" s="18" customFormat="1" ht="14.5" x14ac:dyDescent="0.4">
      <c r="A1322" s="154" t="s">
        <v>4381</v>
      </c>
      <c r="B1322" s="154" t="s">
        <v>4382</v>
      </c>
      <c r="C1322" s="154" t="s">
        <v>4383</v>
      </c>
      <c r="D1322" s="155">
        <v>4807692.3040377935</v>
      </c>
      <c r="E1322" s="155">
        <v>4807692.3040377935</v>
      </c>
      <c r="F1322" s="155">
        <f t="shared" si="120"/>
        <v>0</v>
      </c>
      <c r="G1322" s="156">
        <f t="shared" si="121"/>
        <v>1</v>
      </c>
      <c r="H1322" s="155">
        <v>338081</v>
      </c>
      <c r="I1322" s="155">
        <v>1391664.771858555</v>
      </c>
      <c r="J1322" s="155">
        <f t="shared" si="122"/>
        <v>6537438.0758963488</v>
      </c>
      <c r="K1322" s="155">
        <v>6537438.0758963488</v>
      </c>
      <c r="L1322" s="155">
        <f t="shared" si="125"/>
        <v>0</v>
      </c>
      <c r="M1322" s="155">
        <v>10541289.227897357</v>
      </c>
      <c r="N1322" s="156">
        <f t="shared" si="123"/>
        <v>0.62017443355933366</v>
      </c>
      <c r="O1322" s="157">
        <f t="shared" si="124"/>
        <v>4003851.1520010084</v>
      </c>
    </row>
    <row r="1323" spans="1:15" s="18" customFormat="1" ht="14.5" x14ac:dyDescent="0.4">
      <c r="A1323" s="154" t="s">
        <v>4384</v>
      </c>
      <c r="B1323" s="154" t="s">
        <v>4385</v>
      </c>
      <c r="C1323" s="154" t="s">
        <v>4386</v>
      </c>
      <c r="D1323" s="155">
        <v>6058959.1734082783</v>
      </c>
      <c r="E1323" s="155">
        <v>6058959.1734082783</v>
      </c>
      <c r="F1323" s="155">
        <f t="shared" si="120"/>
        <v>0</v>
      </c>
      <c r="G1323" s="156">
        <f t="shared" si="121"/>
        <v>1</v>
      </c>
      <c r="H1323" s="155">
        <v>338081</v>
      </c>
      <c r="I1323" s="155">
        <v>1812058.3242508557</v>
      </c>
      <c r="J1323" s="155">
        <f t="shared" si="122"/>
        <v>8209098.4976591337</v>
      </c>
      <c r="K1323" s="155">
        <v>8209098.4976591337</v>
      </c>
      <c r="L1323" s="155">
        <f t="shared" si="125"/>
        <v>0</v>
      </c>
      <c r="M1323" s="155">
        <v>13571262.05459835</v>
      </c>
      <c r="N1323" s="156">
        <f t="shared" si="123"/>
        <v>0.60488836370804921</v>
      </c>
      <c r="O1323" s="157">
        <f t="shared" si="124"/>
        <v>5362163.5569392163</v>
      </c>
    </row>
    <row r="1324" spans="1:15" s="18" customFormat="1" ht="14.5" x14ac:dyDescent="0.4">
      <c r="A1324" s="154" t="s">
        <v>4387</v>
      </c>
      <c r="B1324" s="154" t="s">
        <v>4388</v>
      </c>
      <c r="C1324" s="154" t="s">
        <v>4389</v>
      </c>
      <c r="D1324" s="155">
        <v>9238475.5203127787</v>
      </c>
      <c r="E1324" s="155">
        <v>9238475.5203127787</v>
      </c>
      <c r="F1324" s="155">
        <f t="shared" si="120"/>
        <v>0</v>
      </c>
      <c r="G1324" s="156">
        <f t="shared" si="121"/>
        <v>1</v>
      </c>
      <c r="H1324" s="155">
        <v>338081</v>
      </c>
      <c r="I1324" s="155">
        <v>2240555.2947739507</v>
      </c>
      <c r="J1324" s="155">
        <f t="shared" si="122"/>
        <v>11817111.81508673</v>
      </c>
      <c r="K1324" s="155">
        <v>11817111.81508673</v>
      </c>
      <c r="L1324" s="155">
        <f t="shared" si="125"/>
        <v>0</v>
      </c>
      <c r="M1324" s="155">
        <v>14479279.974550024</v>
      </c>
      <c r="N1324" s="156">
        <f t="shared" si="123"/>
        <v>0.81613946521218317</v>
      </c>
      <c r="O1324" s="157">
        <f t="shared" si="124"/>
        <v>2662168.1594632939</v>
      </c>
    </row>
    <row r="1325" spans="1:15" s="18" customFormat="1" ht="14.5" x14ac:dyDescent="0.4">
      <c r="A1325" s="154" t="s">
        <v>4390</v>
      </c>
      <c r="B1325" s="154" t="s">
        <v>4391</v>
      </c>
      <c r="C1325" s="154" t="s">
        <v>4392</v>
      </c>
      <c r="D1325" s="155">
        <v>5473321.009739873</v>
      </c>
      <c r="E1325" s="155">
        <v>5473321.009739873</v>
      </c>
      <c r="F1325" s="155">
        <f t="shared" si="120"/>
        <v>0</v>
      </c>
      <c r="G1325" s="156">
        <f t="shared" si="121"/>
        <v>1</v>
      </c>
      <c r="H1325" s="155">
        <v>338081</v>
      </c>
      <c r="I1325" s="155">
        <v>1533290.5230022578</v>
      </c>
      <c r="J1325" s="155">
        <f t="shared" si="122"/>
        <v>7344692.5327421306</v>
      </c>
      <c r="K1325" s="155">
        <v>7344692.5327421306</v>
      </c>
      <c r="L1325" s="155">
        <f t="shared" si="125"/>
        <v>0</v>
      </c>
      <c r="M1325" s="155">
        <v>12086052.062307553</v>
      </c>
      <c r="N1325" s="156">
        <f t="shared" si="123"/>
        <v>0.60769989198108998</v>
      </c>
      <c r="O1325" s="157">
        <f t="shared" si="124"/>
        <v>4741359.5295654228</v>
      </c>
    </row>
    <row r="1326" spans="1:15" s="18" customFormat="1" ht="14.5" x14ac:dyDescent="0.4">
      <c r="A1326" s="154" t="s">
        <v>4393</v>
      </c>
      <c r="B1326" s="154" t="s">
        <v>4394</v>
      </c>
      <c r="C1326" s="154" t="s">
        <v>4395</v>
      </c>
      <c r="D1326" s="155">
        <v>3763799.9137411029</v>
      </c>
      <c r="E1326" s="155">
        <v>3763799.9137411029</v>
      </c>
      <c r="F1326" s="155">
        <f t="shared" si="120"/>
        <v>0</v>
      </c>
      <c r="G1326" s="156">
        <f t="shared" si="121"/>
        <v>1</v>
      </c>
      <c r="H1326" s="155">
        <v>338081</v>
      </c>
      <c r="I1326" s="155">
        <v>1173396.8830183179</v>
      </c>
      <c r="J1326" s="155">
        <f t="shared" si="122"/>
        <v>5275277.796759421</v>
      </c>
      <c r="K1326" s="155">
        <v>5275277.796759421</v>
      </c>
      <c r="L1326" s="155">
        <f t="shared" si="125"/>
        <v>0</v>
      </c>
      <c r="M1326" s="155">
        <v>8889344.3774996456</v>
      </c>
      <c r="N1326" s="156">
        <f t="shared" si="123"/>
        <v>0.59343834288971797</v>
      </c>
      <c r="O1326" s="157">
        <f t="shared" si="124"/>
        <v>3614066.5807402246</v>
      </c>
    </row>
    <row r="1327" spans="1:15" s="18" customFormat="1" ht="14.5" x14ac:dyDescent="0.4">
      <c r="A1327" s="154" t="s">
        <v>4396</v>
      </c>
      <c r="B1327" s="154" t="s">
        <v>4397</v>
      </c>
      <c r="C1327" s="154" t="s">
        <v>4398</v>
      </c>
      <c r="D1327" s="155">
        <v>13419562.764746368</v>
      </c>
      <c r="E1327" s="155">
        <v>13419562.764746368</v>
      </c>
      <c r="F1327" s="155">
        <f t="shared" si="120"/>
        <v>0</v>
      </c>
      <c r="G1327" s="156">
        <f t="shared" si="121"/>
        <v>1</v>
      </c>
      <c r="H1327" s="155">
        <v>338081</v>
      </c>
      <c r="I1327" s="155">
        <v>3638224.3794177184</v>
      </c>
      <c r="J1327" s="155">
        <f t="shared" si="122"/>
        <v>17395868.144164085</v>
      </c>
      <c r="K1327" s="155">
        <v>17395868.144164085</v>
      </c>
      <c r="L1327" s="155">
        <f t="shared" si="125"/>
        <v>0</v>
      </c>
      <c r="M1327" s="155">
        <v>22803570.086788576</v>
      </c>
      <c r="N1327" s="156">
        <f t="shared" si="123"/>
        <v>0.76285722270490075</v>
      </c>
      <c r="O1327" s="157">
        <f t="shared" si="124"/>
        <v>5407701.9426244907</v>
      </c>
    </row>
    <row r="1328" spans="1:15" s="18" customFormat="1" ht="14.5" x14ac:dyDescent="0.4">
      <c r="A1328" s="154" t="s">
        <v>4399</v>
      </c>
      <c r="B1328" s="154" t="s">
        <v>4400</v>
      </c>
      <c r="C1328" s="154" t="s">
        <v>4401</v>
      </c>
      <c r="D1328" s="155">
        <v>4485409.9264690503</v>
      </c>
      <c r="E1328" s="155">
        <v>4485409.9264690503</v>
      </c>
      <c r="F1328" s="155">
        <f t="shared" si="120"/>
        <v>0</v>
      </c>
      <c r="G1328" s="156">
        <f t="shared" si="121"/>
        <v>1</v>
      </c>
      <c r="H1328" s="155">
        <v>338081</v>
      </c>
      <c r="I1328" s="155">
        <v>1290108.3422972523</v>
      </c>
      <c r="J1328" s="155">
        <f t="shared" si="122"/>
        <v>6113599.2687663026</v>
      </c>
      <c r="K1328" s="155">
        <v>6113599.2687663026</v>
      </c>
      <c r="L1328" s="155">
        <f t="shared" si="125"/>
        <v>0</v>
      </c>
      <c r="M1328" s="155">
        <v>9728027.9053161703</v>
      </c>
      <c r="N1328" s="156">
        <f t="shared" si="123"/>
        <v>0.62845206945030907</v>
      </c>
      <c r="O1328" s="157">
        <f t="shared" si="124"/>
        <v>3614428.6365498677</v>
      </c>
    </row>
    <row r="1329" spans="1:15" s="18" customFormat="1" ht="14.5" x14ac:dyDescent="0.4">
      <c r="A1329" s="154" t="s">
        <v>4426</v>
      </c>
      <c r="B1329" s="154" t="s">
        <v>4427</v>
      </c>
      <c r="C1329" s="154" t="s">
        <v>4428</v>
      </c>
      <c r="D1329" s="155">
        <v>4714141.7821275815</v>
      </c>
      <c r="E1329" s="155">
        <v>4714141.7821275815</v>
      </c>
      <c r="F1329" s="155">
        <f t="shared" si="120"/>
        <v>0</v>
      </c>
      <c r="G1329" s="156">
        <f t="shared" si="121"/>
        <v>1</v>
      </c>
      <c r="H1329" s="155">
        <v>338081</v>
      </c>
      <c r="I1329" s="155">
        <v>1309831.2175772083</v>
      </c>
      <c r="J1329" s="155">
        <f t="shared" si="122"/>
        <v>6362053.9997047894</v>
      </c>
      <c r="K1329" s="155">
        <v>6362053.9997047894</v>
      </c>
      <c r="L1329" s="155">
        <f t="shared" si="125"/>
        <v>0</v>
      </c>
      <c r="M1329" s="155">
        <v>7644513.7277648132</v>
      </c>
      <c r="N1329" s="156">
        <f t="shared" si="123"/>
        <v>0.83223789324857378</v>
      </c>
      <c r="O1329" s="157">
        <f t="shared" si="124"/>
        <v>1282459.7280600239</v>
      </c>
    </row>
    <row r="1330" spans="1:15" s="18" customFormat="1" ht="14.5" x14ac:dyDescent="0.4">
      <c r="A1330" s="154" t="s">
        <v>4402</v>
      </c>
      <c r="B1330" s="154" t="s">
        <v>4403</v>
      </c>
      <c r="C1330" s="154" t="s">
        <v>4404</v>
      </c>
      <c r="D1330" s="155">
        <v>3316310.2743830248</v>
      </c>
      <c r="E1330" s="155">
        <v>3316310.2743830248</v>
      </c>
      <c r="F1330" s="155">
        <f t="shared" si="120"/>
        <v>0</v>
      </c>
      <c r="G1330" s="156">
        <f t="shared" si="121"/>
        <v>1</v>
      </c>
      <c r="H1330" s="155">
        <v>338081</v>
      </c>
      <c r="I1330" s="155">
        <v>929027.66349941888</v>
      </c>
      <c r="J1330" s="155">
        <f t="shared" si="122"/>
        <v>4583418.9378824439</v>
      </c>
      <c r="K1330" s="155">
        <v>4583418.9378824439</v>
      </c>
      <c r="L1330" s="155">
        <f t="shared" si="125"/>
        <v>0</v>
      </c>
      <c r="M1330" s="155">
        <v>6292720.0641319193</v>
      </c>
      <c r="N1330" s="156">
        <f t="shared" si="123"/>
        <v>0.72836847836401042</v>
      </c>
      <c r="O1330" s="157">
        <f t="shared" si="124"/>
        <v>1709301.1262494754</v>
      </c>
    </row>
    <row r="1331" spans="1:15" s="18" customFormat="1" ht="14.5" x14ac:dyDescent="0.4">
      <c r="A1331" s="154" t="s">
        <v>4405</v>
      </c>
      <c r="B1331" s="154" t="s">
        <v>4406</v>
      </c>
      <c r="C1331" s="154" t="s">
        <v>4407</v>
      </c>
      <c r="D1331" s="155">
        <v>2880131.8839326957</v>
      </c>
      <c r="E1331" s="155">
        <v>2880131.8839326957</v>
      </c>
      <c r="F1331" s="155">
        <f t="shared" si="120"/>
        <v>0</v>
      </c>
      <c r="G1331" s="156">
        <f t="shared" si="121"/>
        <v>1</v>
      </c>
      <c r="H1331" s="155">
        <v>338081</v>
      </c>
      <c r="I1331" s="155">
        <v>916674.94693104178</v>
      </c>
      <c r="J1331" s="155">
        <f t="shared" si="122"/>
        <v>4134887.8308637375</v>
      </c>
      <c r="K1331" s="155">
        <v>4134887.8308637375</v>
      </c>
      <c r="L1331" s="155">
        <f t="shared" si="125"/>
        <v>0</v>
      </c>
      <c r="M1331" s="155">
        <v>6257896.9998277053</v>
      </c>
      <c r="N1331" s="156">
        <f t="shared" si="123"/>
        <v>0.66074718567237212</v>
      </c>
      <c r="O1331" s="157">
        <f t="shared" si="124"/>
        <v>2123009.1689639678</v>
      </c>
    </row>
    <row r="1332" spans="1:15" s="18" customFormat="1" ht="14.5" x14ac:dyDescent="0.4">
      <c r="A1332" s="154" t="s">
        <v>4429</v>
      </c>
      <c r="B1332" s="154" t="s">
        <v>4430</v>
      </c>
      <c r="C1332" s="154" t="s">
        <v>4431</v>
      </c>
      <c r="D1332" s="155">
        <v>5950041.3365305159</v>
      </c>
      <c r="E1332" s="155">
        <v>5950041.3365305159</v>
      </c>
      <c r="F1332" s="155">
        <f t="shared" si="120"/>
        <v>0</v>
      </c>
      <c r="G1332" s="156">
        <f t="shared" si="121"/>
        <v>1</v>
      </c>
      <c r="H1332" s="155">
        <v>338081</v>
      </c>
      <c r="I1332" s="155">
        <v>1715760.9274093341</v>
      </c>
      <c r="J1332" s="155">
        <f t="shared" si="122"/>
        <v>8003883.26393985</v>
      </c>
      <c r="K1332" s="155">
        <v>8003883.26393985</v>
      </c>
      <c r="L1332" s="155">
        <f t="shared" si="125"/>
        <v>0</v>
      </c>
      <c r="M1332" s="155">
        <v>9695887.9032903649</v>
      </c>
      <c r="N1332" s="156">
        <f t="shared" si="123"/>
        <v>0.8254925535209291</v>
      </c>
      <c r="O1332" s="157">
        <f t="shared" si="124"/>
        <v>1692004.6393505149</v>
      </c>
    </row>
    <row r="1333" spans="1:15" s="18" customFormat="1" ht="14.5" x14ac:dyDescent="0.4">
      <c r="A1333" s="154" t="s">
        <v>4408</v>
      </c>
      <c r="B1333" s="154" t="s">
        <v>4409</v>
      </c>
      <c r="C1333" s="154" t="s">
        <v>4410</v>
      </c>
      <c r="D1333" s="155">
        <v>1930513.6160045785</v>
      </c>
      <c r="E1333" s="155">
        <v>1930513.6160045785</v>
      </c>
      <c r="F1333" s="155">
        <f t="shared" si="120"/>
        <v>0</v>
      </c>
      <c r="G1333" s="156">
        <f t="shared" si="121"/>
        <v>1</v>
      </c>
      <c r="H1333" s="155">
        <v>338081</v>
      </c>
      <c r="I1333" s="155">
        <v>626993.90149850957</v>
      </c>
      <c r="J1333" s="155">
        <f t="shared" si="122"/>
        <v>2895588.5175030883</v>
      </c>
      <c r="K1333" s="155">
        <v>2895588.5175030883</v>
      </c>
      <c r="L1333" s="155">
        <f t="shared" si="125"/>
        <v>0</v>
      </c>
      <c r="M1333" s="155">
        <v>4662618.591648153</v>
      </c>
      <c r="N1333" s="156">
        <f t="shared" si="123"/>
        <v>0.62102195592188658</v>
      </c>
      <c r="O1333" s="157">
        <f t="shared" si="124"/>
        <v>1767030.0741450647</v>
      </c>
    </row>
    <row r="1334" spans="1:15" s="18" customFormat="1" ht="14.5" x14ac:dyDescent="0.4">
      <c r="A1334" s="154" t="s">
        <v>4432</v>
      </c>
      <c r="B1334" s="154" t="s">
        <v>4433</v>
      </c>
      <c r="C1334" s="154" t="s">
        <v>4434</v>
      </c>
      <c r="D1334" s="155">
        <v>3687250.2134581194</v>
      </c>
      <c r="E1334" s="155">
        <v>3687250.2134581194</v>
      </c>
      <c r="F1334" s="155">
        <f t="shared" si="120"/>
        <v>0</v>
      </c>
      <c r="G1334" s="156">
        <f t="shared" si="121"/>
        <v>1</v>
      </c>
      <c r="H1334" s="155">
        <v>338081</v>
      </c>
      <c r="I1334" s="155">
        <v>1032943.1448807376</v>
      </c>
      <c r="J1334" s="155">
        <f t="shared" si="122"/>
        <v>5058274.3583388571</v>
      </c>
      <c r="K1334" s="155">
        <v>5058274.3583388571</v>
      </c>
      <c r="L1334" s="155">
        <f t="shared" si="125"/>
        <v>0</v>
      </c>
      <c r="M1334" s="155">
        <v>6285449.5045462288</v>
      </c>
      <c r="N1334" s="156">
        <f t="shared" si="123"/>
        <v>0.80475936600560338</v>
      </c>
      <c r="O1334" s="157">
        <f t="shared" si="124"/>
        <v>1227175.1462073717</v>
      </c>
    </row>
    <row r="1335" spans="1:15" s="18" customFormat="1" ht="14.5" x14ac:dyDescent="0.4">
      <c r="A1335" s="154" t="s">
        <v>4435</v>
      </c>
      <c r="B1335" s="154" t="s">
        <v>4436</v>
      </c>
      <c r="C1335" s="154" t="s">
        <v>4437</v>
      </c>
      <c r="D1335" s="155">
        <v>4214156.6276586112</v>
      </c>
      <c r="E1335" s="155">
        <v>4214156.6024213145</v>
      </c>
      <c r="F1335" s="155">
        <f t="shared" si="120"/>
        <v>0</v>
      </c>
      <c r="G1335" s="156">
        <f t="shared" si="121"/>
        <v>1.0000000059886947</v>
      </c>
      <c r="H1335" s="155">
        <v>338081</v>
      </c>
      <c r="I1335" s="155">
        <v>1101617.0967164151</v>
      </c>
      <c r="J1335" s="155">
        <f t="shared" si="122"/>
        <v>5653854.7243750263</v>
      </c>
      <c r="K1335" s="155">
        <v>5653854.6920677759</v>
      </c>
      <c r="L1335" s="155">
        <f t="shared" si="125"/>
        <v>0</v>
      </c>
      <c r="M1335" s="155">
        <v>6478122.234944893</v>
      </c>
      <c r="N1335" s="156">
        <f t="shared" si="123"/>
        <v>0.87276135264575194</v>
      </c>
      <c r="O1335" s="157">
        <f t="shared" si="124"/>
        <v>824267.51056986675</v>
      </c>
    </row>
    <row r="1336" spans="1:15" s="18" customFormat="1" ht="14.5" x14ac:dyDescent="0.4">
      <c r="A1336" s="154" t="s">
        <v>4411</v>
      </c>
      <c r="B1336" s="154" t="s">
        <v>4412</v>
      </c>
      <c r="C1336" s="154" t="s">
        <v>4413</v>
      </c>
      <c r="D1336" s="155">
        <v>1777556.2665288171</v>
      </c>
      <c r="E1336" s="155">
        <v>1777556.2665288171</v>
      </c>
      <c r="F1336" s="155">
        <f t="shared" si="120"/>
        <v>0</v>
      </c>
      <c r="G1336" s="156">
        <f t="shared" si="121"/>
        <v>1</v>
      </c>
      <c r="H1336" s="155">
        <v>338081</v>
      </c>
      <c r="I1336" s="155">
        <v>612943.26865203178</v>
      </c>
      <c r="J1336" s="155">
        <f t="shared" si="122"/>
        <v>2728580.5351808486</v>
      </c>
      <c r="K1336" s="155">
        <v>2728580.5351808486</v>
      </c>
      <c r="L1336" s="155">
        <f t="shared" si="125"/>
        <v>0</v>
      </c>
      <c r="M1336" s="155">
        <v>4012662.4993428783</v>
      </c>
      <c r="N1336" s="156">
        <f t="shared" si="123"/>
        <v>0.67999253254608039</v>
      </c>
      <c r="O1336" s="157">
        <f t="shared" si="124"/>
        <v>1284081.9641620298</v>
      </c>
    </row>
    <row r="1337" spans="1:15" s="18" customFormat="1" ht="14.5" x14ac:dyDescent="0.4">
      <c r="A1337" s="154" t="s">
        <v>4438</v>
      </c>
      <c r="B1337" s="154" t="s">
        <v>4439</v>
      </c>
      <c r="C1337" s="154" t="s">
        <v>4440</v>
      </c>
      <c r="D1337" s="155">
        <v>1084458.4404481701</v>
      </c>
      <c r="E1337" s="155">
        <v>1084458.4404481701</v>
      </c>
      <c r="F1337" s="155">
        <f t="shared" si="120"/>
        <v>0</v>
      </c>
      <c r="G1337" s="156">
        <f t="shared" si="121"/>
        <v>1</v>
      </c>
      <c r="H1337" s="155">
        <v>338081</v>
      </c>
      <c r="I1337" s="155">
        <v>379690.14172197285</v>
      </c>
      <c r="J1337" s="155">
        <f t="shared" si="122"/>
        <v>1802229.5821701428</v>
      </c>
      <c r="K1337" s="155">
        <v>1802229.5821701428</v>
      </c>
      <c r="L1337" s="155">
        <f t="shared" si="125"/>
        <v>0</v>
      </c>
      <c r="M1337" s="155">
        <v>3494969.9166563889</v>
      </c>
      <c r="N1337" s="156">
        <f t="shared" si="123"/>
        <v>0.51566383263588211</v>
      </c>
      <c r="O1337" s="157">
        <f t="shared" si="124"/>
        <v>1692740.3344862461</v>
      </c>
    </row>
    <row r="1338" spans="1:15" s="18" customFormat="1" ht="14.5" x14ac:dyDescent="0.4">
      <c r="A1338" s="154" t="s">
        <v>4414</v>
      </c>
      <c r="B1338" s="154" t="s">
        <v>4415</v>
      </c>
      <c r="C1338" s="154" t="s">
        <v>4416</v>
      </c>
      <c r="D1338" s="155">
        <v>4555614.7987149544</v>
      </c>
      <c r="E1338" s="155">
        <v>4555614.7987149544</v>
      </c>
      <c r="F1338" s="155">
        <f t="shared" si="120"/>
        <v>0</v>
      </c>
      <c r="G1338" s="156">
        <f t="shared" si="121"/>
        <v>1</v>
      </c>
      <c r="H1338" s="155">
        <v>338081</v>
      </c>
      <c r="I1338" s="155">
        <v>1221879.1543715904</v>
      </c>
      <c r="J1338" s="155">
        <f t="shared" si="122"/>
        <v>6115574.9530865448</v>
      </c>
      <c r="K1338" s="155">
        <v>6115574.9530865448</v>
      </c>
      <c r="L1338" s="155">
        <f t="shared" si="125"/>
        <v>0</v>
      </c>
      <c r="M1338" s="155">
        <v>8118684.8603152744</v>
      </c>
      <c r="N1338" s="156">
        <f t="shared" si="123"/>
        <v>0.75327162690843219</v>
      </c>
      <c r="O1338" s="157">
        <f t="shared" si="124"/>
        <v>2003109.9072287297</v>
      </c>
    </row>
    <row r="1339" spans="1:15" s="18" customFormat="1" ht="14.5" x14ac:dyDescent="0.4">
      <c r="A1339" s="154" t="s">
        <v>4441</v>
      </c>
      <c r="B1339" s="154" t="s">
        <v>4442</v>
      </c>
      <c r="C1339" s="154" t="s">
        <v>4443</v>
      </c>
      <c r="D1339" s="155">
        <v>4969412.9800931513</v>
      </c>
      <c r="E1339" s="155">
        <v>4969412.9800931513</v>
      </c>
      <c r="F1339" s="155">
        <f t="shared" si="120"/>
        <v>0</v>
      </c>
      <c r="G1339" s="156">
        <f t="shared" si="121"/>
        <v>1</v>
      </c>
      <c r="H1339" s="155">
        <v>338081</v>
      </c>
      <c r="I1339" s="155">
        <v>1302934.3718104097</v>
      </c>
      <c r="J1339" s="155">
        <f t="shared" si="122"/>
        <v>6610428.3519035615</v>
      </c>
      <c r="K1339" s="155">
        <v>6610428.3519035615</v>
      </c>
      <c r="L1339" s="155">
        <f t="shared" si="125"/>
        <v>0</v>
      </c>
      <c r="M1339" s="155">
        <v>7817269.3082448095</v>
      </c>
      <c r="N1339" s="156">
        <f t="shared" si="123"/>
        <v>0.84561860302440872</v>
      </c>
      <c r="O1339" s="157">
        <f t="shared" si="124"/>
        <v>1206840.956341248</v>
      </c>
    </row>
    <row r="1340" spans="1:15" s="18" customFormat="1" ht="14.5" x14ac:dyDescent="0.4">
      <c r="A1340" s="154" t="s">
        <v>4417</v>
      </c>
      <c r="B1340" s="154" t="s">
        <v>4418</v>
      </c>
      <c r="C1340" s="154" t="s">
        <v>4419</v>
      </c>
      <c r="D1340" s="155">
        <v>3407843.3797537913</v>
      </c>
      <c r="E1340" s="155">
        <v>3407843.3797537913</v>
      </c>
      <c r="F1340" s="155">
        <f t="shared" si="120"/>
        <v>0</v>
      </c>
      <c r="G1340" s="156">
        <f t="shared" si="121"/>
        <v>1</v>
      </c>
      <c r="H1340" s="155">
        <v>338081</v>
      </c>
      <c r="I1340" s="155">
        <v>990063.9972451973</v>
      </c>
      <c r="J1340" s="155">
        <f t="shared" si="122"/>
        <v>4735988.3769989889</v>
      </c>
      <c r="K1340" s="155">
        <v>4735988.3769989889</v>
      </c>
      <c r="L1340" s="155">
        <f t="shared" si="125"/>
        <v>0</v>
      </c>
      <c r="M1340" s="155">
        <v>8144733.6079077506</v>
      </c>
      <c r="N1340" s="156">
        <f t="shared" si="123"/>
        <v>0.58147860998189072</v>
      </c>
      <c r="O1340" s="157">
        <f t="shared" si="124"/>
        <v>3408745.2309087617</v>
      </c>
    </row>
    <row r="1341" spans="1:15" s="18" customFormat="1" ht="14.5" x14ac:dyDescent="0.4">
      <c r="A1341" s="154" t="s">
        <v>4420</v>
      </c>
      <c r="B1341" s="154" t="s">
        <v>4421</v>
      </c>
      <c r="C1341" s="154" t="s">
        <v>4422</v>
      </c>
      <c r="D1341" s="155">
        <v>3237576.7704279055</v>
      </c>
      <c r="E1341" s="155">
        <v>3237576.7704279055</v>
      </c>
      <c r="F1341" s="155">
        <f t="shared" si="120"/>
        <v>0</v>
      </c>
      <c r="G1341" s="156">
        <f t="shared" si="121"/>
        <v>1</v>
      </c>
      <c r="H1341" s="155">
        <v>338081</v>
      </c>
      <c r="I1341" s="155">
        <v>944675.539711933</v>
      </c>
      <c r="J1341" s="155">
        <f t="shared" si="122"/>
        <v>4520333.3101398386</v>
      </c>
      <c r="K1341" s="155">
        <v>4520333.3101398386</v>
      </c>
      <c r="L1341" s="155">
        <f t="shared" si="125"/>
        <v>0</v>
      </c>
      <c r="M1341" s="155">
        <v>5914079.0899714837</v>
      </c>
      <c r="N1341" s="156">
        <f t="shared" si="123"/>
        <v>0.76433426766391699</v>
      </c>
      <c r="O1341" s="157">
        <f t="shared" si="124"/>
        <v>1393745.7798316451</v>
      </c>
    </row>
    <row r="1342" spans="1:15" s="18" customFormat="1" ht="14.5" x14ac:dyDescent="0.4">
      <c r="A1342" s="154" t="s">
        <v>4444</v>
      </c>
      <c r="B1342" s="154" t="s">
        <v>4445</v>
      </c>
      <c r="C1342" s="154" t="s">
        <v>4446</v>
      </c>
      <c r="D1342" s="155">
        <v>31327708.733033031</v>
      </c>
      <c r="E1342" s="155">
        <v>31327708.733033031</v>
      </c>
      <c r="F1342" s="155">
        <f t="shared" si="120"/>
        <v>0</v>
      </c>
      <c r="G1342" s="156">
        <f t="shared" si="121"/>
        <v>1</v>
      </c>
      <c r="H1342" s="155">
        <v>338081</v>
      </c>
      <c r="I1342" s="155">
        <v>8163611.5167238452</v>
      </c>
      <c r="J1342" s="155">
        <f t="shared" si="122"/>
        <v>39829401.249756873</v>
      </c>
      <c r="K1342" s="155">
        <v>39829401.249756873</v>
      </c>
      <c r="L1342" s="155">
        <f t="shared" si="125"/>
        <v>0</v>
      </c>
      <c r="M1342" s="155">
        <v>48126450.323757641</v>
      </c>
      <c r="N1342" s="156">
        <f t="shared" si="123"/>
        <v>0.82759898105543583</v>
      </c>
      <c r="O1342" s="157">
        <f t="shared" si="124"/>
        <v>8297049.0740007684</v>
      </c>
    </row>
    <row r="1343" spans="1:15" s="18" customFormat="1" ht="14.5" x14ac:dyDescent="0.4">
      <c r="A1343" s="154" t="s">
        <v>4447</v>
      </c>
      <c r="B1343" s="154" t="s">
        <v>4448</v>
      </c>
      <c r="C1343" s="154" t="s">
        <v>4449</v>
      </c>
      <c r="D1343" s="155">
        <v>21311161.931514502</v>
      </c>
      <c r="E1343" s="155">
        <v>21311161.931514502</v>
      </c>
      <c r="F1343" s="155">
        <f t="shared" si="120"/>
        <v>0</v>
      </c>
      <c r="G1343" s="156">
        <f t="shared" si="121"/>
        <v>1</v>
      </c>
      <c r="H1343" s="155">
        <v>338081</v>
      </c>
      <c r="I1343" s="155">
        <v>5982441.2194216615</v>
      </c>
      <c r="J1343" s="155">
        <f t="shared" si="122"/>
        <v>27631684.150936164</v>
      </c>
      <c r="K1343" s="155">
        <v>27631684.150936164</v>
      </c>
      <c r="L1343" s="155">
        <f t="shared" si="125"/>
        <v>0</v>
      </c>
      <c r="M1343" s="155">
        <v>35003053.67740716</v>
      </c>
      <c r="N1343" s="156">
        <f t="shared" si="123"/>
        <v>0.78940781583211206</v>
      </c>
      <c r="O1343" s="157">
        <f t="shared" si="124"/>
        <v>7371369.5264709964</v>
      </c>
    </row>
    <row r="1344" spans="1:15" s="18" customFormat="1" ht="14.5" x14ac:dyDescent="0.4">
      <c r="A1344" s="154" t="s">
        <v>4450</v>
      </c>
      <c r="B1344" s="154" t="s">
        <v>4451</v>
      </c>
      <c r="C1344" s="154" t="s">
        <v>4452</v>
      </c>
      <c r="D1344" s="155">
        <v>19406135.724928789</v>
      </c>
      <c r="E1344" s="155">
        <v>19406135.724928789</v>
      </c>
      <c r="F1344" s="155">
        <f t="shared" si="120"/>
        <v>0</v>
      </c>
      <c r="G1344" s="156">
        <f t="shared" si="121"/>
        <v>1</v>
      </c>
      <c r="H1344" s="155">
        <v>338081</v>
      </c>
      <c r="I1344" s="155">
        <v>5173762.7632624879</v>
      </c>
      <c r="J1344" s="155">
        <f t="shared" si="122"/>
        <v>24917979.488191277</v>
      </c>
      <c r="K1344" s="155">
        <v>24917979.488191277</v>
      </c>
      <c r="L1344" s="155">
        <f t="shared" si="125"/>
        <v>0</v>
      </c>
      <c r="M1344" s="155">
        <v>29818182.159554824</v>
      </c>
      <c r="N1344" s="156">
        <f t="shared" si="123"/>
        <v>0.83566393668323125</v>
      </c>
      <c r="O1344" s="157">
        <f t="shared" si="124"/>
        <v>4900202.6713635474</v>
      </c>
    </row>
    <row r="1345" spans="1:15" s="18" customFormat="1" ht="14.5" x14ac:dyDescent="0.4">
      <c r="A1345" s="154" t="s">
        <v>4453</v>
      </c>
      <c r="B1345" s="154" t="s">
        <v>4454</v>
      </c>
      <c r="C1345" s="154" t="s">
        <v>4455</v>
      </c>
      <c r="D1345" s="155">
        <v>5890222.8787313998</v>
      </c>
      <c r="E1345" s="155">
        <v>5890222.8787313998</v>
      </c>
      <c r="F1345" s="155">
        <f t="shared" si="120"/>
        <v>0</v>
      </c>
      <c r="G1345" s="156">
        <f t="shared" si="121"/>
        <v>1</v>
      </c>
      <c r="H1345" s="155">
        <v>338081</v>
      </c>
      <c r="I1345" s="155">
        <v>1553991.5783680929</v>
      </c>
      <c r="J1345" s="155">
        <f t="shared" si="122"/>
        <v>7782295.4570994927</v>
      </c>
      <c r="K1345" s="155">
        <v>7782295.4570994927</v>
      </c>
      <c r="L1345" s="155">
        <f t="shared" si="125"/>
        <v>0</v>
      </c>
      <c r="M1345" s="155">
        <v>9391316.7432097998</v>
      </c>
      <c r="N1345" s="156">
        <f t="shared" si="123"/>
        <v>0.8286692558555564</v>
      </c>
      <c r="O1345" s="157">
        <f t="shared" si="124"/>
        <v>1609021.2861103071</v>
      </c>
    </row>
    <row r="1346" spans="1:15" s="18" customFormat="1" ht="14.5" x14ac:dyDescent="0.4">
      <c r="A1346" s="154" t="s">
        <v>4456</v>
      </c>
      <c r="B1346" s="154" t="s">
        <v>4457</v>
      </c>
      <c r="C1346" s="154" t="s">
        <v>4458</v>
      </c>
      <c r="D1346" s="155">
        <v>8517053.2589446045</v>
      </c>
      <c r="E1346" s="155">
        <v>8517053.2589446045</v>
      </c>
      <c r="F1346" s="155">
        <f t="shared" si="120"/>
        <v>0</v>
      </c>
      <c r="G1346" s="156">
        <f t="shared" si="121"/>
        <v>1</v>
      </c>
      <c r="H1346" s="155">
        <v>338081</v>
      </c>
      <c r="I1346" s="155">
        <v>2430364.3036962873</v>
      </c>
      <c r="J1346" s="155">
        <f t="shared" si="122"/>
        <v>11285498.562640892</v>
      </c>
      <c r="K1346" s="155">
        <v>11285498.562640892</v>
      </c>
      <c r="L1346" s="155">
        <f t="shared" si="125"/>
        <v>0</v>
      </c>
      <c r="M1346" s="155">
        <v>13580821.919187421</v>
      </c>
      <c r="N1346" s="156">
        <f t="shared" si="123"/>
        <v>0.83098789085043356</v>
      </c>
      <c r="O1346" s="157">
        <f t="shared" si="124"/>
        <v>2295323.3565465286</v>
      </c>
    </row>
    <row r="1347" spans="1:15" s="18" customFormat="1" ht="14.5" x14ac:dyDescent="0.4">
      <c r="A1347" s="154" t="s">
        <v>4459</v>
      </c>
      <c r="B1347" s="154" t="s">
        <v>4460</v>
      </c>
      <c r="C1347" s="154" t="s">
        <v>4461</v>
      </c>
      <c r="D1347" s="155">
        <v>4331065.1101443758</v>
      </c>
      <c r="E1347" s="155">
        <v>4124214.7649948066</v>
      </c>
      <c r="F1347" s="155">
        <f t="shared" si="120"/>
        <v>0</v>
      </c>
      <c r="G1347" s="156">
        <f t="shared" si="121"/>
        <v>1.050155085740262</v>
      </c>
      <c r="H1347" s="155">
        <v>338081</v>
      </c>
      <c r="I1347" s="155">
        <v>1185961.4634762632</v>
      </c>
      <c r="J1347" s="155">
        <f t="shared" si="122"/>
        <v>5855107.5736206388</v>
      </c>
      <c r="K1347" s="155">
        <v>5590310.3580351695</v>
      </c>
      <c r="L1347" s="155">
        <f t="shared" si="125"/>
        <v>0</v>
      </c>
      <c r="M1347" s="155">
        <v>6417144.489550516</v>
      </c>
      <c r="N1347" s="156">
        <f t="shared" si="123"/>
        <v>0.9124163532790821</v>
      </c>
      <c r="O1347" s="157">
        <f t="shared" si="124"/>
        <v>562036.9159298772</v>
      </c>
    </row>
    <row r="1348" spans="1:15" s="18" customFormat="1" ht="14.5" x14ac:dyDescent="0.4">
      <c r="A1348" s="154" t="s">
        <v>4462</v>
      </c>
      <c r="B1348" s="154" t="s">
        <v>4463</v>
      </c>
      <c r="C1348" s="154" t="s">
        <v>4464</v>
      </c>
      <c r="D1348" s="155">
        <v>3960428.5564180752</v>
      </c>
      <c r="E1348" s="155">
        <v>3960428.5564180752</v>
      </c>
      <c r="F1348" s="155">
        <f t="shared" si="120"/>
        <v>0</v>
      </c>
      <c r="G1348" s="156">
        <f t="shared" si="121"/>
        <v>1</v>
      </c>
      <c r="H1348" s="155">
        <v>338081</v>
      </c>
      <c r="I1348" s="155">
        <v>1095464.0284342715</v>
      </c>
      <c r="J1348" s="155">
        <f t="shared" si="122"/>
        <v>5393973.5848523472</v>
      </c>
      <c r="K1348" s="155">
        <v>5393973.5848523472</v>
      </c>
      <c r="L1348" s="155">
        <f t="shared" si="125"/>
        <v>0</v>
      </c>
      <c r="M1348" s="155">
        <v>7285459.8086972293</v>
      </c>
      <c r="N1348" s="156">
        <f t="shared" si="123"/>
        <v>0.74037517555352295</v>
      </c>
      <c r="O1348" s="157">
        <f t="shared" si="124"/>
        <v>1891486.2238448821</v>
      </c>
    </row>
    <row r="1349" spans="1:15" s="18" customFormat="1" ht="14.5" x14ac:dyDescent="0.4">
      <c r="A1349" s="154" t="s">
        <v>4465</v>
      </c>
      <c r="B1349" s="154" t="s">
        <v>4466</v>
      </c>
      <c r="C1349" s="154" t="s">
        <v>4467</v>
      </c>
      <c r="D1349" s="155">
        <v>4491660.8793546939</v>
      </c>
      <c r="E1349" s="155">
        <v>4491660.8793546939</v>
      </c>
      <c r="F1349" s="155">
        <f t="shared" si="120"/>
        <v>0</v>
      </c>
      <c r="G1349" s="156">
        <f t="shared" si="121"/>
        <v>1</v>
      </c>
      <c r="H1349" s="155">
        <v>338081</v>
      </c>
      <c r="I1349" s="155">
        <v>1275108.0783996598</v>
      </c>
      <c r="J1349" s="155">
        <f t="shared" si="122"/>
        <v>6104849.957754354</v>
      </c>
      <c r="K1349" s="155">
        <v>6104849.957754354</v>
      </c>
      <c r="L1349" s="155">
        <f t="shared" si="125"/>
        <v>0</v>
      </c>
      <c r="M1349" s="155">
        <v>7443394.4504796863</v>
      </c>
      <c r="N1349" s="156">
        <f t="shared" si="123"/>
        <v>0.8201701519877036</v>
      </c>
      <c r="O1349" s="157">
        <f t="shared" si="124"/>
        <v>1338544.4927253323</v>
      </c>
    </row>
    <row r="1350" spans="1:15" s="18" customFormat="1" ht="14.5" x14ac:dyDescent="0.4">
      <c r="A1350" s="154" t="s">
        <v>174</v>
      </c>
      <c r="B1350" s="154" t="s">
        <v>175</v>
      </c>
      <c r="C1350" s="154" t="s">
        <v>176</v>
      </c>
      <c r="D1350" s="155" t="e">
        <v>#N/A</v>
      </c>
      <c r="E1350" s="155" t="e">
        <v>#N/A</v>
      </c>
      <c r="F1350" s="155" t="e">
        <f t="shared" si="120"/>
        <v>#N/A</v>
      </c>
      <c r="G1350" s="156" t="str">
        <f t="shared" si="121"/>
        <v/>
      </c>
      <c r="H1350" s="155" t="e">
        <v>#N/A</v>
      </c>
      <c r="I1350" s="155" t="e">
        <v>#N/A</v>
      </c>
      <c r="J1350" s="155" t="str">
        <f t="shared" si="122"/>
        <v>#N/A</v>
      </c>
      <c r="K1350" s="155" t="s">
        <v>5071</v>
      </c>
      <c r="L1350" s="155" t="str">
        <f t="shared" si="125"/>
        <v>#N/A</v>
      </c>
      <c r="M1350" s="155" t="e">
        <v>#N/A</v>
      </c>
      <c r="N1350" s="156" t="str">
        <f t="shared" si="123"/>
        <v>#N/A</v>
      </c>
      <c r="O1350" s="157" t="str">
        <f t="shared" si="124"/>
        <v>#N/A</v>
      </c>
    </row>
    <row r="1351" spans="1:15" s="18" customFormat="1" ht="14.5" x14ac:dyDescent="0.4">
      <c r="A1351" s="154" t="s">
        <v>4468</v>
      </c>
      <c r="B1351" s="154" t="s">
        <v>4469</v>
      </c>
      <c r="C1351" s="154" t="s">
        <v>4470</v>
      </c>
      <c r="D1351" s="155">
        <v>2405002.1687371624</v>
      </c>
      <c r="E1351" s="155">
        <v>2405002.1687371624</v>
      </c>
      <c r="F1351" s="155">
        <f t="shared" si="120"/>
        <v>0</v>
      </c>
      <c r="G1351" s="156">
        <f t="shared" si="121"/>
        <v>1</v>
      </c>
      <c r="H1351" s="155">
        <v>338081</v>
      </c>
      <c r="I1351" s="155">
        <v>777351.14953782596</v>
      </c>
      <c r="J1351" s="155">
        <f t="shared" si="122"/>
        <v>3520434.3182749883</v>
      </c>
      <c r="K1351" s="155">
        <v>3520434.3182749883</v>
      </c>
      <c r="L1351" s="155">
        <f t="shared" si="125"/>
        <v>0</v>
      </c>
      <c r="M1351" s="155">
        <v>5503368.2931754217</v>
      </c>
      <c r="N1351" s="156">
        <f t="shared" si="123"/>
        <v>0.63968721167372788</v>
      </c>
      <c r="O1351" s="157">
        <f t="shared" si="124"/>
        <v>1982933.9749004333</v>
      </c>
    </row>
    <row r="1352" spans="1:15" s="18" customFormat="1" ht="14.5" x14ac:dyDescent="0.4">
      <c r="A1352" s="154" t="s">
        <v>4471</v>
      </c>
      <c r="B1352" s="154" t="s">
        <v>4472</v>
      </c>
      <c r="C1352" s="154" t="s">
        <v>4473</v>
      </c>
      <c r="D1352" s="155">
        <v>5962277.1832963182</v>
      </c>
      <c r="E1352" s="155">
        <v>5962277.1832963182</v>
      </c>
      <c r="F1352" s="155">
        <f t="shared" ref="F1352:F1415" si="126">IF(D1352="#N/A","#N/A",ROUND(IF(E1352-D1352&lt;0,0,E1352-D1352),0))</f>
        <v>0</v>
      </c>
      <c r="G1352" s="156">
        <f t="shared" ref="G1352:G1415" si="127">IFERROR(D1352/E1352,"")</f>
        <v>1</v>
      </c>
      <c r="H1352" s="155">
        <v>338081</v>
      </c>
      <c r="I1352" s="155">
        <v>1765956.1408484783</v>
      </c>
      <c r="J1352" s="155">
        <f t="shared" ref="J1352:J1415" si="128">IFERROR(IF(D1352=0,0,D1352+H1352+I1352),"#N/A")</f>
        <v>8066314.3241447965</v>
      </c>
      <c r="K1352" s="155">
        <v>8066314.3241447965</v>
      </c>
      <c r="L1352" s="155">
        <f t="shared" si="125"/>
        <v>0</v>
      </c>
      <c r="M1352" s="155">
        <v>12544697.802815657</v>
      </c>
      <c r="N1352" s="156">
        <f t="shared" ref="N1352:N1415" si="129">IFERROR(J1352/M1352,"#N/A")</f>
        <v>0.64300586996478404</v>
      </c>
      <c r="O1352" s="157">
        <f t="shared" ref="O1352:O1415" si="130">IFERROR(M1352-J1352,"#N/A")</f>
        <v>4478383.4786708606</v>
      </c>
    </row>
    <row r="1353" spans="1:15" s="18" customFormat="1" ht="14.5" x14ac:dyDescent="0.4">
      <c r="A1353" s="154" t="s">
        <v>4474</v>
      </c>
      <c r="B1353" s="154" t="s">
        <v>4475</v>
      </c>
      <c r="C1353" s="154" t="s">
        <v>4476</v>
      </c>
      <c r="D1353" s="155">
        <v>3716937.9118567659</v>
      </c>
      <c r="E1353" s="155">
        <v>3716937.9118567659</v>
      </c>
      <c r="F1353" s="155">
        <f t="shared" si="126"/>
        <v>0</v>
      </c>
      <c r="G1353" s="156">
        <f t="shared" si="127"/>
        <v>1</v>
      </c>
      <c r="H1353" s="155">
        <v>338081</v>
      </c>
      <c r="I1353" s="155">
        <v>991177.40960101387</v>
      </c>
      <c r="J1353" s="155">
        <f t="shared" si="128"/>
        <v>5046196.32145778</v>
      </c>
      <c r="K1353" s="155">
        <v>5046196.32145778</v>
      </c>
      <c r="L1353" s="155">
        <f t="shared" ref="L1353:L1416" si="131">IF(J1353="#N/A","#N/A",ROUND(IF(K1353-J1353&lt;0,0,K1353-J1353),0))</f>
        <v>0</v>
      </c>
      <c r="M1353" s="155">
        <v>8145469.8101826021</v>
      </c>
      <c r="N1353" s="156">
        <f t="shared" si="129"/>
        <v>0.6195095481355245</v>
      </c>
      <c r="O1353" s="157">
        <f t="shared" si="130"/>
        <v>3099273.4887248222</v>
      </c>
    </row>
    <row r="1354" spans="1:15" s="18" customFormat="1" ht="14.5" x14ac:dyDescent="0.4">
      <c r="A1354" s="154" t="s">
        <v>4477</v>
      </c>
      <c r="B1354" s="154" t="s">
        <v>4478</v>
      </c>
      <c r="C1354" s="154" t="s">
        <v>4479</v>
      </c>
      <c r="D1354" s="155">
        <v>4352764.4508943791</v>
      </c>
      <c r="E1354" s="155">
        <v>4352764.4508943791</v>
      </c>
      <c r="F1354" s="155">
        <f t="shared" si="126"/>
        <v>0</v>
      </c>
      <c r="G1354" s="156">
        <f t="shared" si="127"/>
        <v>1</v>
      </c>
      <c r="H1354" s="155">
        <v>338081</v>
      </c>
      <c r="I1354" s="155">
        <v>1229130.6092017798</v>
      </c>
      <c r="J1354" s="155">
        <f t="shared" si="128"/>
        <v>5919976.0600961586</v>
      </c>
      <c r="K1354" s="155">
        <v>5919976.0600961586</v>
      </c>
      <c r="L1354" s="155">
        <f t="shared" si="131"/>
        <v>0</v>
      </c>
      <c r="M1354" s="155">
        <v>9586440.6518550608</v>
      </c>
      <c r="N1354" s="156">
        <f t="shared" si="129"/>
        <v>0.61753640116163355</v>
      </c>
      <c r="O1354" s="157">
        <f t="shared" si="130"/>
        <v>3666464.5917589022</v>
      </c>
    </row>
    <row r="1355" spans="1:15" s="18" customFormat="1" ht="14.5" x14ac:dyDescent="0.4">
      <c r="A1355" s="154" t="s">
        <v>4480</v>
      </c>
      <c r="B1355" s="154" t="s">
        <v>4481</v>
      </c>
      <c r="C1355" s="154" t="s">
        <v>4482</v>
      </c>
      <c r="D1355" s="155">
        <v>2288499.0090103182</v>
      </c>
      <c r="E1355" s="155">
        <v>2288499.0090103182</v>
      </c>
      <c r="F1355" s="155">
        <f t="shared" si="126"/>
        <v>0</v>
      </c>
      <c r="G1355" s="156">
        <f t="shared" si="127"/>
        <v>1</v>
      </c>
      <c r="H1355" s="155">
        <v>338081</v>
      </c>
      <c r="I1355" s="155">
        <v>688186.50364510447</v>
      </c>
      <c r="J1355" s="155">
        <f t="shared" si="128"/>
        <v>3314766.5126554226</v>
      </c>
      <c r="K1355" s="155">
        <v>3314766.5126554226</v>
      </c>
      <c r="L1355" s="155">
        <f t="shared" si="131"/>
        <v>0</v>
      </c>
      <c r="M1355" s="155">
        <v>6337047.3959030192</v>
      </c>
      <c r="N1355" s="156">
        <f t="shared" si="129"/>
        <v>0.52307743741958768</v>
      </c>
      <c r="O1355" s="157">
        <f t="shared" si="130"/>
        <v>3022280.8832475967</v>
      </c>
    </row>
    <row r="1356" spans="1:15" s="18" customFormat="1" ht="14.5" x14ac:dyDescent="0.4">
      <c r="A1356" s="154" t="s">
        <v>4483</v>
      </c>
      <c r="B1356" s="154" t="s">
        <v>4484</v>
      </c>
      <c r="C1356" s="154" t="s">
        <v>4485</v>
      </c>
      <c r="D1356" s="155">
        <v>2178851.2106334032</v>
      </c>
      <c r="E1356" s="155">
        <v>2178851.2106334032</v>
      </c>
      <c r="F1356" s="155">
        <f t="shared" si="126"/>
        <v>0</v>
      </c>
      <c r="G1356" s="156">
        <f t="shared" si="127"/>
        <v>1</v>
      </c>
      <c r="H1356" s="155">
        <v>338081</v>
      </c>
      <c r="I1356" s="155">
        <v>759650.74798382015</v>
      </c>
      <c r="J1356" s="155">
        <f t="shared" si="128"/>
        <v>3276582.9586172234</v>
      </c>
      <c r="K1356" s="155">
        <v>3276582.9586172234</v>
      </c>
      <c r="L1356" s="155">
        <f t="shared" si="131"/>
        <v>0</v>
      </c>
      <c r="M1356" s="155">
        <v>7028024.2534657726</v>
      </c>
      <c r="N1356" s="156">
        <f t="shared" si="129"/>
        <v>0.46621679727434379</v>
      </c>
      <c r="O1356" s="157">
        <f t="shared" si="130"/>
        <v>3751441.2948485492</v>
      </c>
    </row>
    <row r="1357" spans="1:15" s="18" customFormat="1" ht="14.5" x14ac:dyDescent="0.4">
      <c r="A1357" s="154" t="s">
        <v>4486</v>
      </c>
      <c r="B1357" s="154" t="s">
        <v>4487</v>
      </c>
      <c r="C1357" s="154" t="s">
        <v>4488</v>
      </c>
      <c r="D1357" s="155">
        <v>1978475.582361547</v>
      </c>
      <c r="E1357" s="155">
        <v>1978475.582361547</v>
      </c>
      <c r="F1357" s="155">
        <f t="shared" si="126"/>
        <v>0</v>
      </c>
      <c r="G1357" s="156">
        <f t="shared" si="127"/>
        <v>1</v>
      </c>
      <c r="H1357" s="155">
        <v>338081</v>
      </c>
      <c r="I1357" s="155">
        <v>635887.67711804784</v>
      </c>
      <c r="J1357" s="155">
        <f t="shared" si="128"/>
        <v>2952444.2594795953</v>
      </c>
      <c r="K1357" s="155">
        <v>2952444.2594795953</v>
      </c>
      <c r="L1357" s="155">
        <f t="shared" si="131"/>
        <v>0</v>
      </c>
      <c r="M1357" s="155">
        <v>5173708.0457140896</v>
      </c>
      <c r="N1357" s="156">
        <f t="shared" si="129"/>
        <v>0.57066309760663947</v>
      </c>
      <c r="O1357" s="157">
        <f t="shared" si="130"/>
        <v>2221263.7862344943</v>
      </c>
    </row>
    <row r="1358" spans="1:15" s="18" customFormat="1" ht="14.5" x14ac:dyDescent="0.4">
      <c r="A1358" s="154" t="s">
        <v>4489</v>
      </c>
      <c r="B1358" s="154" t="s">
        <v>4490</v>
      </c>
      <c r="C1358" s="154" t="s">
        <v>4491</v>
      </c>
      <c r="D1358" s="155">
        <v>2034796.8133377733</v>
      </c>
      <c r="E1358" s="155">
        <v>2034796.8133377733</v>
      </c>
      <c r="F1358" s="155">
        <f t="shared" si="126"/>
        <v>0</v>
      </c>
      <c r="G1358" s="156">
        <f t="shared" si="127"/>
        <v>1</v>
      </c>
      <c r="H1358" s="155">
        <v>338081</v>
      </c>
      <c r="I1358" s="155">
        <v>690072.24252034025</v>
      </c>
      <c r="J1358" s="155">
        <f t="shared" si="128"/>
        <v>3062950.0558581133</v>
      </c>
      <c r="K1358" s="155">
        <v>3062950.0558581133</v>
      </c>
      <c r="L1358" s="155">
        <f t="shared" si="131"/>
        <v>0</v>
      </c>
      <c r="M1358" s="155">
        <v>7447282.005910716</v>
      </c>
      <c r="N1358" s="156">
        <f t="shared" si="129"/>
        <v>0.41128428511598308</v>
      </c>
      <c r="O1358" s="157">
        <f t="shared" si="130"/>
        <v>4384331.9500526022</v>
      </c>
    </row>
    <row r="1359" spans="1:15" s="18" customFormat="1" ht="14.5" x14ac:dyDescent="0.4">
      <c r="A1359" s="154" t="s">
        <v>4492</v>
      </c>
      <c r="B1359" s="154" t="s">
        <v>4493</v>
      </c>
      <c r="C1359" s="154" t="s">
        <v>4494</v>
      </c>
      <c r="D1359" s="155">
        <v>3927275.2627941333</v>
      </c>
      <c r="E1359" s="155">
        <v>3927275.2627941333</v>
      </c>
      <c r="F1359" s="155">
        <f t="shared" si="126"/>
        <v>0</v>
      </c>
      <c r="G1359" s="156">
        <f t="shared" si="127"/>
        <v>1</v>
      </c>
      <c r="H1359" s="155">
        <v>338081</v>
      </c>
      <c r="I1359" s="155">
        <v>1194717.00166431</v>
      </c>
      <c r="J1359" s="155">
        <f t="shared" si="128"/>
        <v>5460073.264458443</v>
      </c>
      <c r="K1359" s="155">
        <v>5460073.264458443</v>
      </c>
      <c r="L1359" s="155">
        <f t="shared" si="131"/>
        <v>0</v>
      </c>
      <c r="M1359" s="155">
        <v>7825761.6653814893</v>
      </c>
      <c r="N1359" s="156">
        <f t="shared" si="129"/>
        <v>0.69770502833122972</v>
      </c>
      <c r="O1359" s="157">
        <f t="shared" si="130"/>
        <v>2365688.4009230463</v>
      </c>
    </row>
    <row r="1360" spans="1:15" s="18" customFormat="1" ht="14.5" x14ac:dyDescent="0.4">
      <c r="A1360" s="154" t="s">
        <v>4495</v>
      </c>
      <c r="B1360" s="154" t="s">
        <v>4496</v>
      </c>
      <c r="C1360" s="154" t="s">
        <v>4497</v>
      </c>
      <c r="D1360" s="155">
        <v>8825478.3351746649</v>
      </c>
      <c r="E1360" s="155">
        <v>8825478.3351746649</v>
      </c>
      <c r="F1360" s="155">
        <f t="shared" si="126"/>
        <v>0</v>
      </c>
      <c r="G1360" s="156">
        <f t="shared" si="127"/>
        <v>1</v>
      </c>
      <c r="H1360" s="155">
        <v>338081</v>
      </c>
      <c r="I1360" s="155">
        <v>2472361.4364156811</v>
      </c>
      <c r="J1360" s="155">
        <f t="shared" si="128"/>
        <v>11635920.771590346</v>
      </c>
      <c r="K1360" s="155">
        <v>11635920.771590346</v>
      </c>
      <c r="L1360" s="155">
        <f t="shared" si="131"/>
        <v>0</v>
      </c>
      <c r="M1360" s="155">
        <v>18163243.10339766</v>
      </c>
      <c r="N1360" s="156">
        <f t="shared" si="129"/>
        <v>0.64063012895608407</v>
      </c>
      <c r="O1360" s="157">
        <f t="shared" si="130"/>
        <v>6527322.3318073135</v>
      </c>
    </row>
    <row r="1361" spans="1:15" s="18" customFormat="1" ht="14.5" x14ac:dyDescent="0.4">
      <c r="A1361" s="154" t="s">
        <v>4498</v>
      </c>
      <c r="B1361" s="154" t="s">
        <v>4499</v>
      </c>
      <c r="C1361" s="154" t="s">
        <v>4500</v>
      </c>
      <c r="D1361" s="155">
        <v>8771326.7416755706</v>
      </c>
      <c r="E1361" s="155">
        <v>8771326.7416755706</v>
      </c>
      <c r="F1361" s="155">
        <f t="shared" si="126"/>
        <v>0</v>
      </c>
      <c r="G1361" s="156">
        <f t="shared" si="127"/>
        <v>1</v>
      </c>
      <c r="H1361" s="155">
        <v>338081</v>
      </c>
      <c r="I1361" s="155">
        <v>2495573.3042600178</v>
      </c>
      <c r="J1361" s="155">
        <f t="shared" si="128"/>
        <v>11604981.045935588</v>
      </c>
      <c r="K1361" s="155">
        <v>11604981.045935588</v>
      </c>
      <c r="L1361" s="155">
        <f t="shared" si="131"/>
        <v>0</v>
      </c>
      <c r="M1361" s="155">
        <v>15136768.262627242</v>
      </c>
      <c r="N1361" s="156">
        <f t="shared" si="129"/>
        <v>0.76667494967128125</v>
      </c>
      <c r="O1361" s="157">
        <f t="shared" si="130"/>
        <v>3531787.2166916542</v>
      </c>
    </row>
    <row r="1362" spans="1:15" s="18" customFormat="1" ht="14.5" x14ac:dyDescent="0.4">
      <c r="A1362" s="154" t="s">
        <v>4501</v>
      </c>
      <c r="B1362" s="154" t="s">
        <v>4502</v>
      </c>
      <c r="C1362" s="154" t="s">
        <v>4503</v>
      </c>
      <c r="D1362" s="155">
        <v>6347816.6168509647</v>
      </c>
      <c r="E1362" s="155">
        <v>6347816.6168509647</v>
      </c>
      <c r="F1362" s="155">
        <f t="shared" si="126"/>
        <v>0</v>
      </c>
      <c r="G1362" s="156">
        <f t="shared" si="127"/>
        <v>1</v>
      </c>
      <c r="H1362" s="155">
        <v>338081</v>
      </c>
      <c r="I1362" s="155">
        <v>1774854.4242103479</v>
      </c>
      <c r="J1362" s="155">
        <f t="shared" si="128"/>
        <v>8460752.041061312</v>
      </c>
      <c r="K1362" s="155">
        <v>8460752.041061312</v>
      </c>
      <c r="L1362" s="155">
        <f t="shared" si="131"/>
        <v>0</v>
      </c>
      <c r="M1362" s="155">
        <v>13207344.543495122</v>
      </c>
      <c r="N1362" s="156">
        <f t="shared" si="129"/>
        <v>0.64060962543968758</v>
      </c>
      <c r="O1362" s="157">
        <f t="shared" si="130"/>
        <v>4746592.5024338104</v>
      </c>
    </row>
    <row r="1363" spans="1:15" s="18" customFormat="1" ht="14.5" x14ac:dyDescent="0.4">
      <c r="A1363" s="154" t="s">
        <v>4504</v>
      </c>
      <c r="B1363" s="154" t="s">
        <v>4505</v>
      </c>
      <c r="C1363" s="154" t="s">
        <v>4506</v>
      </c>
      <c r="D1363" s="155">
        <v>2363174.6048005596</v>
      </c>
      <c r="E1363" s="155">
        <v>2363174.6048005596</v>
      </c>
      <c r="F1363" s="155">
        <f t="shared" si="126"/>
        <v>0</v>
      </c>
      <c r="G1363" s="156">
        <f t="shared" si="127"/>
        <v>1</v>
      </c>
      <c r="H1363" s="155">
        <v>338081</v>
      </c>
      <c r="I1363" s="155">
        <v>662017.55683147407</v>
      </c>
      <c r="J1363" s="155">
        <f t="shared" si="128"/>
        <v>3363273.1616320335</v>
      </c>
      <c r="K1363" s="155">
        <v>3363273.1616320335</v>
      </c>
      <c r="L1363" s="155">
        <f t="shared" si="131"/>
        <v>0</v>
      </c>
      <c r="M1363" s="155">
        <v>7037839.8353591003</v>
      </c>
      <c r="N1363" s="156">
        <f t="shared" si="129"/>
        <v>0.47788429977256297</v>
      </c>
      <c r="O1363" s="157">
        <f t="shared" si="130"/>
        <v>3674566.6737270667</v>
      </c>
    </row>
    <row r="1364" spans="1:15" s="18" customFormat="1" ht="14.5" x14ac:dyDescent="0.4">
      <c r="A1364" s="154" t="s">
        <v>4507</v>
      </c>
      <c r="B1364" s="154" t="s">
        <v>4508</v>
      </c>
      <c r="C1364" s="154" t="s">
        <v>4509</v>
      </c>
      <c r="D1364" s="155">
        <v>5534403.6992000323</v>
      </c>
      <c r="E1364" s="155">
        <v>5534403.6992000323</v>
      </c>
      <c r="F1364" s="155">
        <f t="shared" si="126"/>
        <v>0</v>
      </c>
      <c r="G1364" s="156">
        <f t="shared" si="127"/>
        <v>1</v>
      </c>
      <c r="H1364" s="155">
        <v>338081</v>
      </c>
      <c r="I1364" s="155">
        <v>1660171.4489804718</v>
      </c>
      <c r="J1364" s="155">
        <f t="shared" si="128"/>
        <v>7532656.1481805043</v>
      </c>
      <c r="K1364" s="155">
        <v>7532656.1481805043</v>
      </c>
      <c r="L1364" s="155">
        <f t="shared" si="131"/>
        <v>0</v>
      </c>
      <c r="M1364" s="155">
        <v>11065353.918008635</v>
      </c>
      <c r="N1364" s="156">
        <f t="shared" si="129"/>
        <v>0.68074245107707421</v>
      </c>
      <c r="O1364" s="157">
        <f t="shared" si="130"/>
        <v>3532697.7698281305</v>
      </c>
    </row>
    <row r="1365" spans="1:15" s="18" customFormat="1" ht="14.5" x14ac:dyDescent="0.4">
      <c r="A1365" s="154" t="s">
        <v>4510</v>
      </c>
      <c r="B1365" s="154" t="s">
        <v>4511</v>
      </c>
      <c r="C1365" s="154" t="s">
        <v>4512</v>
      </c>
      <c r="D1365" s="155">
        <v>2345573.6269710874</v>
      </c>
      <c r="E1365" s="155">
        <v>2345573.6269710874</v>
      </c>
      <c r="F1365" s="155">
        <f t="shared" si="126"/>
        <v>0</v>
      </c>
      <c r="G1365" s="156">
        <f t="shared" si="127"/>
        <v>1</v>
      </c>
      <c r="H1365" s="155">
        <v>338081</v>
      </c>
      <c r="I1365" s="155">
        <v>731043.11256898846</v>
      </c>
      <c r="J1365" s="155">
        <f t="shared" si="128"/>
        <v>3414697.7395400759</v>
      </c>
      <c r="K1365" s="155">
        <v>3414697.7395400759</v>
      </c>
      <c r="L1365" s="155">
        <f t="shared" si="131"/>
        <v>0</v>
      </c>
      <c r="M1365" s="155">
        <v>6262701.3896840848</v>
      </c>
      <c r="N1365" s="156">
        <f t="shared" si="129"/>
        <v>0.54524358213290558</v>
      </c>
      <c r="O1365" s="157">
        <f t="shared" si="130"/>
        <v>2848003.6501440089</v>
      </c>
    </row>
    <row r="1366" spans="1:15" s="18" customFormat="1" ht="14.5" x14ac:dyDescent="0.4">
      <c r="A1366" s="154" t="s">
        <v>4513</v>
      </c>
      <c r="B1366" s="154" t="s">
        <v>4514</v>
      </c>
      <c r="C1366" s="154" t="s">
        <v>4515</v>
      </c>
      <c r="D1366" s="155">
        <v>2534622.7574787629</v>
      </c>
      <c r="E1366" s="155">
        <v>2534622.7574787629</v>
      </c>
      <c r="F1366" s="155">
        <f t="shared" si="126"/>
        <v>0</v>
      </c>
      <c r="G1366" s="156">
        <f t="shared" si="127"/>
        <v>1</v>
      </c>
      <c r="H1366" s="155">
        <v>338081</v>
      </c>
      <c r="I1366" s="155">
        <v>841503.83581526903</v>
      </c>
      <c r="J1366" s="155">
        <f t="shared" si="128"/>
        <v>3714207.5932940319</v>
      </c>
      <c r="K1366" s="155">
        <v>3714207.5932940319</v>
      </c>
      <c r="L1366" s="155">
        <f t="shared" si="131"/>
        <v>0</v>
      </c>
      <c r="M1366" s="155">
        <v>7191901.243164219</v>
      </c>
      <c r="N1366" s="156">
        <f t="shared" si="129"/>
        <v>0.51644307502474729</v>
      </c>
      <c r="O1366" s="157">
        <f t="shared" si="130"/>
        <v>3477693.649870187</v>
      </c>
    </row>
    <row r="1367" spans="1:15" s="18" customFormat="1" ht="14.5" x14ac:dyDescent="0.4">
      <c r="A1367" s="154" t="s">
        <v>4516</v>
      </c>
      <c r="B1367" s="154" t="s">
        <v>4517</v>
      </c>
      <c r="C1367" s="154" t="s">
        <v>4518</v>
      </c>
      <c r="D1367" s="155">
        <v>5686671.6956364475</v>
      </c>
      <c r="E1367" s="155">
        <v>5686671.6956364475</v>
      </c>
      <c r="F1367" s="155">
        <f t="shared" si="126"/>
        <v>0</v>
      </c>
      <c r="G1367" s="156">
        <f t="shared" si="127"/>
        <v>1</v>
      </c>
      <c r="H1367" s="155">
        <v>338081</v>
      </c>
      <c r="I1367" s="155">
        <v>1678415.7847757805</v>
      </c>
      <c r="J1367" s="155">
        <f t="shared" si="128"/>
        <v>7703168.480412228</v>
      </c>
      <c r="K1367" s="155">
        <v>7703168.480412228</v>
      </c>
      <c r="L1367" s="155">
        <f t="shared" si="131"/>
        <v>0</v>
      </c>
      <c r="M1367" s="155">
        <v>14049941.470118035</v>
      </c>
      <c r="N1367" s="156">
        <f t="shared" si="129"/>
        <v>0.5482705032469799</v>
      </c>
      <c r="O1367" s="157">
        <f t="shared" si="130"/>
        <v>6346772.9897058066</v>
      </c>
    </row>
    <row r="1368" spans="1:15" s="18" customFormat="1" ht="14.5" x14ac:dyDescent="0.4">
      <c r="A1368" s="154" t="s">
        <v>4519</v>
      </c>
      <c r="B1368" s="154" t="s">
        <v>4520</v>
      </c>
      <c r="C1368" s="154" t="s">
        <v>4521</v>
      </c>
      <c r="D1368" s="155">
        <v>2904430.1027490306</v>
      </c>
      <c r="E1368" s="155">
        <v>2904430.1027490306</v>
      </c>
      <c r="F1368" s="155">
        <f t="shared" si="126"/>
        <v>0</v>
      </c>
      <c r="G1368" s="156">
        <f t="shared" si="127"/>
        <v>1</v>
      </c>
      <c r="H1368" s="155">
        <v>338081</v>
      </c>
      <c r="I1368" s="155">
        <v>963874.01430068782</v>
      </c>
      <c r="J1368" s="155">
        <f t="shared" si="128"/>
        <v>4206385.1170497183</v>
      </c>
      <c r="K1368" s="155">
        <v>4206385.1170497183</v>
      </c>
      <c r="L1368" s="155">
        <f t="shared" si="131"/>
        <v>0</v>
      </c>
      <c r="M1368" s="155">
        <v>7728116.2929709535</v>
      </c>
      <c r="N1368" s="156">
        <f t="shared" si="129"/>
        <v>0.54429630165834875</v>
      </c>
      <c r="O1368" s="157">
        <f t="shared" si="130"/>
        <v>3521731.1759212352</v>
      </c>
    </row>
    <row r="1369" spans="1:15" s="18" customFormat="1" ht="14.5" x14ac:dyDescent="0.4">
      <c r="A1369" s="154" t="s">
        <v>4522</v>
      </c>
      <c r="B1369" s="154" t="s">
        <v>4523</v>
      </c>
      <c r="C1369" s="154" t="s">
        <v>4524</v>
      </c>
      <c r="D1369" s="155">
        <v>4745107.837371788</v>
      </c>
      <c r="E1369" s="155">
        <v>4745107.837371788</v>
      </c>
      <c r="F1369" s="155">
        <f t="shared" si="126"/>
        <v>0</v>
      </c>
      <c r="G1369" s="156">
        <f t="shared" si="127"/>
        <v>1</v>
      </c>
      <c r="H1369" s="155">
        <v>338081</v>
      </c>
      <c r="I1369" s="155">
        <v>1419609.7691506941</v>
      </c>
      <c r="J1369" s="155">
        <f t="shared" si="128"/>
        <v>6502798.6065224819</v>
      </c>
      <c r="K1369" s="155">
        <v>6502798.6065224819</v>
      </c>
      <c r="L1369" s="155">
        <f t="shared" si="131"/>
        <v>0</v>
      </c>
      <c r="M1369" s="155">
        <v>10658807.393048614</v>
      </c>
      <c r="N1369" s="156">
        <f t="shared" si="129"/>
        <v>0.61008688558941704</v>
      </c>
      <c r="O1369" s="157">
        <f t="shared" si="130"/>
        <v>4156008.7865261324</v>
      </c>
    </row>
    <row r="1370" spans="1:15" s="18" customFormat="1" ht="14.5" x14ac:dyDescent="0.4">
      <c r="A1370" s="154" t="s">
        <v>4525</v>
      </c>
      <c r="B1370" s="154" t="s">
        <v>4526</v>
      </c>
      <c r="C1370" s="154" t="s">
        <v>4527</v>
      </c>
      <c r="D1370" s="155">
        <v>3358984.6193096917</v>
      </c>
      <c r="E1370" s="155">
        <v>3358984.6193096917</v>
      </c>
      <c r="F1370" s="155">
        <f t="shared" si="126"/>
        <v>0</v>
      </c>
      <c r="G1370" s="156">
        <f t="shared" si="127"/>
        <v>1</v>
      </c>
      <c r="H1370" s="155">
        <v>338081</v>
      </c>
      <c r="I1370" s="155">
        <v>1020967.5760874077</v>
      </c>
      <c r="J1370" s="155">
        <f t="shared" si="128"/>
        <v>4718033.1953970995</v>
      </c>
      <c r="K1370" s="155">
        <v>4718033.1953970995</v>
      </c>
      <c r="L1370" s="155">
        <f t="shared" si="131"/>
        <v>0</v>
      </c>
      <c r="M1370" s="155">
        <v>8310103.4153837617</v>
      </c>
      <c r="N1370" s="156">
        <f t="shared" si="129"/>
        <v>0.56774662835880241</v>
      </c>
      <c r="O1370" s="157">
        <f t="shared" si="130"/>
        <v>3592070.2199866623</v>
      </c>
    </row>
    <row r="1371" spans="1:15" s="18" customFormat="1" ht="14.5" x14ac:dyDescent="0.4">
      <c r="A1371" s="154" t="s">
        <v>4528</v>
      </c>
      <c r="B1371" s="154" t="s">
        <v>4529</v>
      </c>
      <c r="C1371" s="154" t="s">
        <v>4530</v>
      </c>
      <c r="D1371" s="155">
        <v>1216589.3250542039</v>
      </c>
      <c r="E1371" s="155">
        <v>1216589.3250542039</v>
      </c>
      <c r="F1371" s="155">
        <f t="shared" si="126"/>
        <v>0</v>
      </c>
      <c r="G1371" s="156">
        <f t="shared" si="127"/>
        <v>1</v>
      </c>
      <c r="H1371" s="155">
        <v>338081</v>
      </c>
      <c r="I1371" s="155">
        <v>392379.43638441589</v>
      </c>
      <c r="J1371" s="155">
        <f t="shared" si="128"/>
        <v>1947049.7614386198</v>
      </c>
      <c r="K1371" s="155">
        <v>1947049.7614386198</v>
      </c>
      <c r="L1371" s="155">
        <f t="shared" si="131"/>
        <v>0</v>
      </c>
      <c r="M1371" s="155">
        <v>4549133.3134330064</v>
      </c>
      <c r="N1371" s="156">
        <f t="shared" si="129"/>
        <v>0.42800455104035573</v>
      </c>
      <c r="O1371" s="157">
        <f t="shared" si="130"/>
        <v>2602083.5519943866</v>
      </c>
    </row>
    <row r="1372" spans="1:15" s="18" customFormat="1" ht="14.5" x14ac:dyDescent="0.4">
      <c r="A1372" s="154" t="s">
        <v>4531</v>
      </c>
      <c r="B1372" s="154" t="s">
        <v>4532</v>
      </c>
      <c r="C1372" s="154" t="s">
        <v>4533</v>
      </c>
      <c r="D1372" s="155">
        <v>3918497.0295485687</v>
      </c>
      <c r="E1372" s="155">
        <v>3918497.0295485687</v>
      </c>
      <c r="F1372" s="155">
        <f t="shared" si="126"/>
        <v>0</v>
      </c>
      <c r="G1372" s="156">
        <f t="shared" si="127"/>
        <v>1</v>
      </c>
      <c r="H1372" s="155">
        <v>338081</v>
      </c>
      <c r="I1372" s="155">
        <v>1106937.7352480565</v>
      </c>
      <c r="J1372" s="155">
        <f t="shared" si="128"/>
        <v>5363515.7647966249</v>
      </c>
      <c r="K1372" s="155">
        <v>5363515.7647966249</v>
      </c>
      <c r="L1372" s="155">
        <f t="shared" si="131"/>
        <v>0</v>
      </c>
      <c r="M1372" s="155">
        <v>8153985.8639211096</v>
      </c>
      <c r="N1372" s="156">
        <f t="shared" si="129"/>
        <v>0.65777839872503818</v>
      </c>
      <c r="O1372" s="157">
        <f t="shared" si="130"/>
        <v>2790470.0991244847</v>
      </c>
    </row>
    <row r="1373" spans="1:15" s="18" customFormat="1" ht="14.5" x14ac:dyDescent="0.4">
      <c r="A1373" s="154" t="s">
        <v>4534</v>
      </c>
      <c r="B1373" s="154" t="s">
        <v>4535</v>
      </c>
      <c r="C1373" s="154" t="s">
        <v>4536</v>
      </c>
      <c r="D1373" s="155">
        <v>1984656.6070704232</v>
      </c>
      <c r="E1373" s="155">
        <v>1984656.6070704232</v>
      </c>
      <c r="F1373" s="155">
        <f t="shared" si="126"/>
        <v>0</v>
      </c>
      <c r="G1373" s="156">
        <f t="shared" si="127"/>
        <v>1</v>
      </c>
      <c r="H1373" s="155">
        <v>338081</v>
      </c>
      <c r="I1373" s="155">
        <v>685525.43308889528</v>
      </c>
      <c r="J1373" s="155">
        <f t="shared" si="128"/>
        <v>3008263.0401593186</v>
      </c>
      <c r="K1373" s="155">
        <v>3008263.0401593186</v>
      </c>
      <c r="L1373" s="155">
        <f t="shared" si="131"/>
        <v>0</v>
      </c>
      <c r="M1373" s="155">
        <v>8350154.7996796109</v>
      </c>
      <c r="N1373" s="156">
        <f t="shared" si="129"/>
        <v>0.36026434387476786</v>
      </c>
      <c r="O1373" s="157">
        <f t="shared" si="130"/>
        <v>5341891.7595202923</v>
      </c>
    </row>
    <row r="1374" spans="1:15" s="18" customFormat="1" ht="14.5" x14ac:dyDescent="0.4">
      <c r="A1374" s="154" t="s">
        <v>4537</v>
      </c>
      <c r="B1374" s="154" t="s">
        <v>4538</v>
      </c>
      <c r="C1374" s="154" t="s">
        <v>4539</v>
      </c>
      <c r="D1374" s="155">
        <v>3668810.1095834263</v>
      </c>
      <c r="E1374" s="155">
        <v>3668810.1095834263</v>
      </c>
      <c r="F1374" s="155">
        <f t="shared" si="126"/>
        <v>0</v>
      </c>
      <c r="G1374" s="156">
        <f t="shared" si="127"/>
        <v>1</v>
      </c>
      <c r="H1374" s="155">
        <v>338081</v>
      </c>
      <c r="I1374" s="155">
        <v>1027777.2721691355</v>
      </c>
      <c r="J1374" s="155">
        <f t="shared" si="128"/>
        <v>5034668.3817525618</v>
      </c>
      <c r="K1374" s="155">
        <v>5034668.3817525618</v>
      </c>
      <c r="L1374" s="155">
        <f t="shared" si="131"/>
        <v>0</v>
      </c>
      <c r="M1374" s="155">
        <v>7424128.4337915666</v>
      </c>
      <c r="N1374" s="156">
        <f t="shared" si="129"/>
        <v>0.67814941870305345</v>
      </c>
      <c r="O1374" s="157">
        <f t="shared" si="130"/>
        <v>2389460.0520390049</v>
      </c>
    </row>
    <row r="1375" spans="1:15" s="18" customFormat="1" ht="14.5" x14ac:dyDescent="0.4">
      <c r="A1375" s="154" t="s">
        <v>4540</v>
      </c>
      <c r="B1375" s="154" t="s">
        <v>4541</v>
      </c>
      <c r="C1375" s="154" t="s">
        <v>4542</v>
      </c>
      <c r="D1375" s="155">
        <v>2409547.3159896121</v>
      </c>
      <c r="E1375" s="155">
        <v>2409547.3159896121</v>
      </c>
      <c r="F1375" s="155">
        <f t="shared" si="126"/>
        <v>0</v>
      </c>
      <c r="G1375" s="156">
        <f t="shared" si="127"/>
        <v>1</v>
      </c>
      <c r="H1375" s="155">
        <v>338081</v>
      </c>
      <c r="I1375" s="155">
        <v>738972.23132964119</v>
      </c>
      <c r="J1375" s="155">
        <f t="shared" si="128"/>
        <v>3486600.5473192534</v>
      </c>
      <c r="K1375" s="155">
        <v>3486600.5473192534</v>
      </c>
      <c r="L1375" s="155">
        <f t="shared" si="131"/>
        <v>0</v>
      </c>
      <c r="M1375" s="155">
        <v>7150737.9554614322</v>
      </c>
      <c r="N1375" s="156">
        <f t="shared" si="129"/>
        <v>0.48758611615131764</v>
      </c>
      <c r="O1375" s="157">
        <f t="shared" si="130"/>
        <v>3664137.4081421788</v>
      </c>
    </row>
    <row r="1376" spans="1:15" s="18" customFormat="1" ht="14.5" x14ac:dyDescent="0.4">
      <c r="A1376" s="154" t="s">
        <v>4543</v>
      </c>
      <c r="B1376" s="154" t="s">
        <v>4544</v>
      </c>
      <c r="C1376" s="154" t="s">
        <v>4545</v>
      </c>
      <c r="D1376" s="155">
        <v>5123146.7558034565</v>
      </c>
      <c r="E1376" s="155">
        <v>5123146.7558034565</v>
      </c>
      <c r="F1376" s="155">
        <f t="shared" si="126"/>
        <v>0</v>
      </c>
      <c r="G1376" s="156">
        <f t="shared" si="127"/>
        <v>1</v>
      </c>
      <c r="H1376" s="155">
        <v>338081</v>
      </c>
      <c r="I1376" s="155">
        <v>1467740.4366021301</v>
      </c>
      <c r="J1376" s="155">
        <f t="shared" si="128"/>
        <v>6928968.1924055871</v>
      </c>
      <c r="K1376" s="155">
        <v>6928968.1924055871</v>
      </c>
      <c r="L1376" s="155">
        <f t="shared" si="131"/>
        <v>0</v>
      </c>
      <c r="M1376" s="155">
        <v>11232206.926037949</v>
      </c>
      <c r="N1376" s="156">
        <f t="shared" si="129"/>
        <v>0.61688395148269526</v>
      </c>
      <c r="O1376" s="157">
        <f t="shared" si="130"/>
        <v>4303238.7336323615</v>
      </c>
    </row>
    <row r="1377" spans="1:15" s="18" customFormat="1" ht="14.5" x14ac:dyDescent="0.4">
      <c r="A1377" s="154" t="s">
        <v>4546</v>
      </c>
      <c r="B1377" s="154" t="s">
        <v>4547</v>
      </c>
      <c r="C1377" s="154" t="s">
        <v>4548</v>
      </c>
      <c r="D1377" s="155">
        <v>9521469.2925754152</v>
      </c>
      <c r="E1377" s="155">
        <v>9521469.2925754152</v>
      </c>
      <c r="F1377" s="155">
        <f t="shared" si="126"/>
        <v>0</v>
      </c>
      <c r="G1377" s="156">
        <f t="shared" si="127"/>
        <v>1</v>
      </c>
      <c r="H1377" s="155">
        <v>338081</v>
      </c>
      <c r="I1377" s="155">
        <v>2667336.3180496199</v>
      </c>
      <c r="J1377" s="155">
        <f t="shared" si="128"/>
        <v>12526886.610625036</v>
      </c>
      <c r="K1377" s="155">
        <v>12526886.610625036</v>
      </c>
      <c r="L1377" s="155">
        <f t="shared" si="131"/>
        <v>0</v>
      </c>
      <c r="M1377" s="155">
        <v>17778192.219826777</v>
      </c>
      <c r="N1377" s="156">
        <f t="shared" si="129"/>
        <v>0.70462094546681042</v>
      </c>
      <c r="O1377" s="157">
        <f t="shared" si="130"/>
        <v>5251305.6092017405</v>
      </c>
    </row>
    <row r="1378" spans="1:15" s="18" customFormat="1" ht="14.5" x14ac:dyDescent="0.4">
      <c r="A1378" s="154" t="s">
        <v>4572</v>
      </c>
      <c r="B1378" s="154" t="s">
        <v>4573</v>
      </c>
      <c r="C1378" s="154" t="s">
        <v>4574</v>
      </c>
      <c r="D1378" s="155">
        <v>4940052.3826920167</v>
      </c>
      <c r="E1378" s="155">
        <v>4940052.3826920167</v>
      </c>
      <c r="F1378" s="155">
        <f t="shared" si="126"/>
        <v>0</v>
      </c>
      <c r="G1378" s="156">
        <f t="shared" si="127"/>
        <v>1</v>
      </c>
      <c r="H1378" s="155">
        <v>338081</v>
      </c>
      <c r="I1378" s="155">
        <v>1307691.5425506458</v>
      </c>
      <c r="J1378" s="155">
        <f t="shared" si="128"/>
        <v>6585824.9252426624</v>
      </c>
      <c r="K1378" s="155">
        <v>6585824.9252426624</v>
      </c>
      <c r="L1378" s="155">
        <f t="shared" si="131"/>
        <v>0</v>
      </c>
      <c r="M1378" s="155">
        <v>7921268.186724484</v>
      </c>
      <c r="N1378" s="156">
        <f t="shared" si="129"/>
        <v>0.83141042191704417</v>
      </c>
      <c r="O1378" s="157">
        <f t="shared" si="130"/>
        <v>1335443.2614818215</v>
      </c>
    </row>
    <row r="1379" spans="1:15" s="18" customFormat="1" ht="14.5" x14ac:dyDescent="0.4">
      <c r="A1379" s="154" t="s">
        <v>4575</v>
      </c>
      <c r="B1379" s="154" t="s">
        <v>4576</v>
      </c>
      <c r="C1379" s="154" t="s">
        <v>4577</v>
      </c>
      <c r="D1379" s="155">
        <v>2308463.0828066585</v>
      </c>
      <c r="E1379" s="155">
        <v>2308463.0828066585</v>
      </c>
      <c r="F1379" s="155">
        <f t="shared" si="126"/>
        <v>0</v>
      </c>
      <c r="G1379" s="156">
        <f t="shared" si="127"/>
        <v>1</v>
      </c>
      <c r="H1379" s="155">
        <v>338081</v>
      </c>
      <c r="I1379" s="155">
        <v>646695.74064758641</v>
      </c>
      <c r="J1379" s="155">
        <f t="shared" si="128"/>
        <v>3293239.823454245</v>
      </c>
      <c r="K1379" s="155">
        <v>3293239.823454245</v>
      </c>
      <c r="L1379" s="155">
        <f t="shared" si="131"/>
        <v>0</v>
      </c>
      <c r="M1379" s="155">
        <v>4362487.0912258094</v>
      </c>
      <c r="N1379" s="156">
        <f t="shared" si="129"/>
        <v>0.75489961450611009</v>
      </c>
      <c r="O1379" s="157">
        <f t="shared" si="130"/>
        <v>1069247.2677715644</v>
      </c>
    </row>
    <row r="1380" spans="1:15" s="18" customFormat="1" ht="14.5" x14ac:dyDescent="0.4">
      <c r="A1380" s="154" t="s">
        <v>4549</v>
      </c>
      <c r="B1380" s="154" t="s">
        <v>4550</v>
      </c>
      <c r="C1380" s="154" t="s">
        <v>4551</v>
      </c>
      <c r="D1380" s="155">
        <v>1951635.3825229749</v>
      </c>
      <c r="E1380" s="155">
        <v>1951635.9509135</v>
      </c>
      <c r="F1380" s="155">
        <f t="shared" si="126"/>
        <v>1</v>
      </c>
      <c r="G1380" s="156">
        <f t="shared" si="127"/>
        <v>0.99999970876201327</v>
      </c>
      <c r="H1380" s="155">
        <v>338081</v>
      </c>
      <c r="I1380" s="155">
        <v>704052.25407029525</v>
      </c>
      <c r="J1380" s="155">
        <f t="shared" si="128"/>
        <v>2993768.6365932701</v>
      </c>
      <c r="K1380" s="155">
        <v>2993769.364212208</v>
      </c>
      <c r="L1380" s="155">
        <f t="shared" si="131"/>
        <v>1</v>
      </c>
      <c r="M1380" s="155">
        <v>5200532.8337165862</v>
      </c>
      <c r="N1380" s="156">
        <f t="shared" si="129"/>
        <v>0.57566575047537172</v>
      </c>
      <c r="O1380" s="157">
        <f t="shared" si="130"/>
        <v>2206764.1971233161</v>
      </c>
    </row>
    <row r="1381" spans="1:15" s="18" customFormat="1" ht="14.5" x14ac:dyDescent="0.4">
      <c r="A1381" s="154" t="s">
        <v>4578</v>
      </c>
      <c r="B1381" s="154" t="s">
        <v>4579</v>
      </c>
      <c r="C1381" s="154" t="s">
        <v>4580</v>
      </c>
      <c r="D1381" s="155">
        <v>6177647.5367782032</v>
      </c>
      <c r="E1381" s="155">
        <v>6177647.5367782032</v>
      </c>
      <c r="F1381" s="155">
        <f t="shared" si="126"/>
        <v>0</v>
      </c>
      <c r="G1381" s="156">
        <f t="shared" si="127"/>
        <v>1</v>
      </c>
      <c r="H1381" s="155">
        <v>338081</v>
      </c>
      <c r="I1381" s="155">
        <v>1715361.2409226308</v>
      </c>
      <c r="J1381" s="155">
        <f t="shared" si="128"/>
        <v>8231089.777700834</v>
      </c>
      <c r="K1381" s="155">
        <v>8231089.777700834</v>
      </c>
      <c r="L1381" s="155">
        <f t="shared" si="131"/>
        <v>0</v>
      </c>
      <c r="M1381" s="155">
        <v>10924072.536052406</v>
      </c>
      <c r="N1381" s="156">
        <f t="shared" si="129"/>
        <v>0.75348179449889252</v>
      </c>
      <c r="O1381" s="157">
        <f t="shared" si="130"/>
        <v>2692982.7583515719</v>
      </c>
    </row>
    <row r="1382" spans="1:15" s="18" customFormat="1" ht="14.5" x14ac:dyDescent="0.4">
      <c r="A1382" s="154" t="s">
        <v>4581</v>
      </c>
      <c r="B1382" s="154" t="s">
        <v>4582</v>
      </c>
      <c r="C1382" s="154" t="s">
        <v>4583</v>
      </c>
      <c r="D1382" s="155">
        <v>3725100.0334294266</v>
      </c>
      <c r="E1382" s="155">
        <v>3725100.0334294266</v>
      </c>
      <c r="F1382" s="155">
        <f t="shared" si="126"/>
        <v>0</v>
      </c>
      <c r="G1382" s="156">
        <f t="shared" si="127"/>
        <v>1</v>
      </c>
      <c r="H1382" s="155">
        <v>338081</v>
      </c>
      <c r="I1382" s="155">
        <v>1019815.0966313871</v>
      </c>
      <c r="J1382" s="155">
        <f t="shared" si="128"/>
        <v>5082996.1300608134</v>
      </c>
      <c r="K1382" s="155">
        <v>5082996.1300608134</v>
      </c>
      <c r="L1382" s="155">
        <f t="shared" si="131"/>
        <v>0</v>
      </c>
      <c r="M1382" s="155">
        <v>6267253.5751705635</v>
      </c>
      <c r="N1382" s="156">
        <f t="shared" si="129"/>
        <v>0.81104044524358976</v>
      </c>
      <c r="O1382" s="157">
        <f t="shared" si="130"/>
        <v>1184257.4451097501</v>
      </c>
    </row>
    <row r="1383" spans="1:15" s="18" customFormat="1" ht="14.5" x14ac:dyDescent="0.4">
      <c r="A1383" s="154" t="s">
        <v>4552</v>
      </c>
      <c r="B1383" s="154" t="s">
        <v>4553</v>
      </c>
      <c r="C1383" s="154" t="s">
        <v>4554</v>
      </c>
      <c r="D1383" s="155">
        <v>5282972.3259993577</v>
      </c>
      <c r="E1383" s="155">
        <v>5282972.3259993577</v>
      </c>
      <c r="F1383" s="155">
        <f t="shared" si="126"/>
        <v>0</v>
      </c>
      <c r="G1383" s="156">
        <f t="shared" si="127"/>
        <v>1</v>
      </c>
      <c r="H1383" s="155">
        <v>338081</v>
      </c>
      <c r="I1383" s="155">
        <v>1477256.2806633797</v>
      </c>
      <c r="J1383" s="155">
        <f t="shared" si="128"/>
        <v>7098309.6066627372</v>
      </c>
      <c r="K1383" s="155">
        <v>7098309.6066627372</v>
      </c>
      <c r="L1383" s="155">
        <f t="shared" si="131"/>
        <v>0</v>
      </c>
      <c r="M1383" s="155">
        <v>10057511.449258935</v>
      </c>
      <c r="N1383" s="156">
        <f t="shared" si="129"/>
        <v>0.70577196381772556</v>
      </c>
      <c r="O1383" s="157">
        <f t="shared" si="130"/>
        <v>2959201.8425961975</v>
      </c>
    </row>
    <row r="1384" spans="1:15" s="18" customFormat="1" ht="14.5" x14ac:dyDescent="0.4">
      <c r="A1384" s="154" t="s">
        <v>4555</v>
      </c>
      <c r="B1384" s="154" t="s">
        <v>4556</v>
      </c>
      <c r="C1384" s="154" t="s">
        <v>4557</v>
      </c>
      <c r="D1384" s="155">
        <v>5447557.7321068319</v>
      </c>
      <c r="E1384" s="155">
        <v>5447557.7321068319</v>
      </c>
      <c r="F1384" s="155">
        <f t="shared" si="126"/>
        <v>0</v>
      </c>
      <c r="G1384" s="156">
        <f t="shared" si="127"/>
        <v>1</v>
      </c>
      <c r="H1384" s="155">
        <v>338081</v>
      </c>
      <c r="I1384" s="155">
        <v>1531660.2228591256</v>
      </c>
      <c r="J1384" s="155">
        <f t="shared" si="128"/>
        <v>7317298.9549659574</v>
      </c>
      <c r="K1384" s="155">
        <v>7317298.9549659574</v>
      </c>
      <c r="L1384" s="155">
        <f t="shared" si="131"/>
        <v>0</v>
      </c>
      <c r="M1384" s="155">
        <v>10922921.29172199</v>
      </c>
      <c r="N1384" s="156">
        <f t="shared" si="129"/>
        <v>0.66990311103966504</v>
      </c>
      <c r="O1384" s="157">
        <f t="shared" si="130"/>
        <v>3605622.3367560329</v>
      </c>
    </row>
    <row r="1385" spans="1:15" s="18" customFormat="1" ht="14.5" x14ac:dyDescent="0.4">
      <c r="A1385" s="154" t="s">
        <v>4584</v>
      </c>
      <c r="B1385" s="154" t="s">
        <v>4585</v>
      </c>
      <c r="C1385" s="154" t="s">
        <v>4586</v>
      </c>
      <c r="D1385" s="155">
        <v>3321540.2286452143</v>
      </c>
      <c r="E1385" s="155">
        <v>3321540.2286452143</v>
      </c>
      <c r="F1385" s="155">
        <f t="shared" si="126"/>
        <v>0</v>
      </c>
      <c r="G1385" s="156">
        <f t="shared" si="127"/>
        <v>1</v>
      </c>
      <c r="H1385" s="155">
        <v>338081</v>
      </c>
      <c r="I1385" s="155">
        <v>1117251.4497019355</v>
      </c>
      <c r="J1385" s="155">
        <f t="shared" si="128"/>
        <v>4776872.6783471499</v>
      </c>
      <c r="K1385" s="155">
        <v>4776872.6783471499</v>
      </c>
      <c r="L1385" s="155">
        <f t="shared" si="131"/>
        <v>0</v>
      </c>
      <c r="M1385" s="155">
        <v>6915834.2744603315</v>
      </c>
      <c r="N1385" s="156">
        <f t="shared" si="129"/>
        <v>0.69071531918973106</v>
      </c>
      <c r="O1385" s="157">
        <f t="shared" si="130"/>
        <v>2138961.5961131817</v>
      </c>
    </row>
    <row r="1386" spans="1:15" s="18" customFormat="1" ht="14.5" x14ac:dyDescent="0.4">
      <c r="A1386" s="154" t="s">
        <v>4587</v>
      </c>
      <c r="B1386" s="154" t="s">
        <v>4588</v>
      </c>
      <c r="C1386" s="154" t="s">
        <v>4589</v>
      </c>
      <c r="D1386" s="155">
        <v>5150646.9748989688</v>
      </c>
      <c r="E1386" s="155">
        <v>5150646.9748989688</v>
      </c>
      <c r="F1386" s="155">
        <f t="shared" si="126"/>
        <v>0</v>
      </c>
      <c r="G1386" s="156">
        <f t="shared" si="127"/>
        <v>1</v>
      </c>
      <c r="H1386" s="155">
        <v>338081</v>
      </c>
      <c r="I1386" s="155">
        <v>1443242.359612613</v>
      </c>
      <c r="J1386" s="155">
        <f t="shared" si="128"/>
        <v>6931970.3345115818</v>
      </c>
      <c r="K1386" s="155">
        <v>6931970.3345115818</v>
      </c>
      <c r="L1386" s="155">
        <f t="shared" si="131"/>
        <v>0</v>
      </c>
      <c r="M1386" s="155">
        <v>8660779.1658684146</v>
      </c>
      <c r="N1386" s="156">
        <f t="shared" si="129"/>
        <v>0.80038645504668227</v>
      </c>
      <c r="O1386" s="157">
        <f t="shared" si="130"/>
        <v>1728808.8313568328</v>
      </c>
    </row>
    <row r="1387" spans="1:15" s="18" customFormat="1" ht="14.5" x14ac:dyDescent="0.4">
      <c r="A1387" s="154" t="s">
        <v>4558</v>
      </c>
      <c r="B1387" s="154" t="s">
        <v>4559</v>
      </c>
      <c r="C1387" s="154" t="s">
        <v>4560</v>
      </c>
      <c r="D1387" s="155">
        <v>1809737.780619343</v>
      </c>
      <c r="E1387" s="155">
        <v>1809737.780619343</v>
      </c>
      <c r="F1387" s="155">
        <f t="shared" si="126"/>
        <v>0</v>
      </c>
      <c r="G1387" s="156">
        <f t="shared" si="127"/>
        <v>1</v>
      </c>
      <c r="H1387" s="155">
        <v>338081</v>
      </c>
      <c r="I1387" s="155">
        <v>594954.37158882653</v>
      </c>
      <c r="J1387" s="155">
        <f t="shared" si="128"/>
        <v>2742773.1522081695</v>
      </c>
      <c r="K1387" s="155">
        <v>2742773.1522081695</v>
      </c>
      <c r="L1387" s="155">
        <f t="shared" si="131"/>
        <v>0</v>
      </c>
      <c r="M1387" s="155">
        <v>3952236.6277836752</v>
      </c>
      <c r="N1387" s="156">
        <f t="shared" si="129"/>
        <v>0.69397999424600609</v>
      </c>
      <c r="O1387" s="157">
        <f t="shared" si="130"/>
        <v>1209463.4755755058</v>
      </c>
    </row>
    <row r="1388" spans="1:15" s="18" customFormat="1" ht="14.5" x14ac:dyDescent="0.4">
      <c r="A1388" s="154" t="s">
        <v>4561</v>
      </c>
      <c r="B1388" s="154" t="s">
        <v>4562</v>
      </c>
      <c r="C1388" s="154" t="s">
        <v>4563</v>
      </c>
      <c r="D1388" s="155">
        <v>4175283.6057629245</v>
      </c>
      <c r="E1388" s="155">
        <v>4175283.6057629245</v>
      </c>
      <c r="F1388" s="155">
        <f t="shared" si="126"/>
        <v>0</v>
      </c>
      <c r="G1388" s="156">
        <f t="shared" si="127"/>
        <v>1</v>
      </c>
      <c r="H1388" s="155">
        <v>338081</v>
      </c>
      <c r="I1388" s="155">
        <v>1282910.9803750378</v>
      </c>
      <c r="J1388" s="155">
        <f t="shared" si="128"/>
        <v>5796275.5861379625</v>
      </c>
      <c r="K1388" s="155">
        <v>5796275.5861379625</v>
      </c>
      <c r="L1388" s="155">
        <f t="shared" si="131"/>
        <v>0</v>
      </c>
      <c r="M1388" s="155">
        <v>8869429.7466836739</v>
      </c>
      <c r="N1388" s="156">
        <f t="shared" si="129"/>
        <v>0.65351164073487589</v>
      </c>
      <c r="O1388" s="157">
        <f t="shared" si="130"/>
        <v>3073154.1605457114</v>
      </c>
    </row>
    <row r="1389" spans="1:15" s="18" customFormat="1" ht="14.5" x14ac:dyDescent="0.4">
      <c r="A1389" s="154" t="s">
        <v>4590</v>
      </c>
      <c r="B1389" s="154" t="s">
        <v>4591</v>
      </c>
      <c r="C1389" s="154" t="s">
        <v>4592</v>
      </c>
      <c r="D1389" s="155">
        <v>4011775.7060589306</v>
      </c>
      <c r="E1389" s="155">
        <v>4011775.7060589306</v>
      </c>
      <c r="F1389" s="155">
        <f t="shared" si="126"/>
        <v>0</v>
      </c>
      <c r="G1389" s="156">
        <f t="shared" si="127"/>
        <v>1</v>
      </c>
      <c r="H1389" s="155">
        <v>338081</v>
      </c>
      <c r="I1389" s="155">
        <v>1119060.5569575403</v>
      </c>
      <c r="J1389" s="155">
        <f t="shared" si="128"/>
        <v>5468917.2630164707</v>
      </c>
      <c r="K1389" s="155">
        <v>5468917.2630164707</v>
      </c>
      <c r="L1389" s="155">
        <f t="shared" si="131"/>
        <v>0</v>
      </c>
      <c r="M1389" s="155">
        <v>6699011.1044988073</v>
      </c>
      <c r="N1389" s="156">
        <f t="shared" si="129"/>
        <v>0.81637680214378938</v>
      </c>
      <c r="O1389" s="157">
        <f t="shared" si="130"/>
        <v>1230093.8414823366</v>
      </c>
    </row>
    <row r="1390" spans="1:15" s="18" customFormat="1" ht="14.5" x14ac:dyDescent="0.4">
      <c r="A1390" s="154" t="s">
        <v>4593</v>
      </c>
      <c r="B1390" s="154" t="s">
        <v>4594</v>
      </c>
      <c r="C1390" s="154" t="s">
        <v>4595</v>
      </c>
      <c r="D1390" s="155">
        <v>3321786.2061392646</v>
      </c>
      <c r="E1390" s="155">
        <v>3321786.2061392646</v>
      </c>
      <c r="F1390" s="155">
        <f t="shared" si="126"/>
        <v>0</v>
      </c>
      <c r="G1390" s="156">
        <f t="shared" si="127"/>
        <v>1</v>
      </c>
      <c r="H1390" s="155">
        <v>338081</v>
      </c>
      <c r="I1390" s="155">
        <v>931759.35535215086</v>
      </c>
      <c r="J1390" s="155">
        <f t="shared" si="128"/>
        <v>4591626.5614914158</v>
      </c>
      <c r="K1390" s="155">
        <v>4591626.5614914158</v>
      </c>
      <c r="L1390" s="155">
        <f t="shared" si="131"/>
        <v>0</v>
      </c>
      <c r="M1390" s="155">
        <v>5568212.9073547982</v>
      </c>
      <c r="N1390" s="156">
        <f t="shared" si="129"/>
        <v>0.82461404365959967</v>
      </c>
      <c r="O1390" s="157">
        <f t="shared" si="130"/>
        <v>976586.34586338233</v>
      </c>
    </row>
    <row r="1391" spans="1:15" s="18" customFormat="1" ht="14.5" x14ac:dyDescent="0.4">
      <c r="A1391" s="154" t="s">
        <v>4596</v>
      </c>
      <c r="B1391" s="154" t="s">
        <v>4597</v>
      </c>
      <c r="C1391" s="154" t="s">
        <v>4598</v>
      </c>
      <c r="D1391" s="155">
        <v>4621679.6486418834</v>
      </c>
      <c r="E1391" s="155">
        <v>4621679.6486418834</v>
      </c>
      <c r="F1391" s="155">
        <f t="shared" si="126"/>
        <v>0</v>
      </c>
      <c r="G1391" s="156">
        <f t="shared" si="127"/>
        <v>1</v>
      </c>
      <c r="H1391" s="155">
        <v>338081</v>
      </c>
      <c r="I1391" s="155">
        <v>1269139.8275530969</v>
      </c>
      <c r="J1391" s="155">
        <f t="shared" si="128"/>
        <v>6228900.4761949806</v>
      </c>
      <c r="K1391" s="155">
        <v>6228900.4761949806</v>
      </c>
      <c r="L1391" s="155">
        <f t="shared" si="131"/>
        <v>0</v>
      </c>
      <c r="M1391" s="155">
        <v>8494090.9673943073</v>
      </c>
      <c r="N1391" s="156">
        <f t="shared" si="129"/>
        <v>0.73332161147148522</v>
      </c>
      <c r="O1391" s="157">
        <f t="shared" si="130"/>
        <v>2265190.4911993267</v>
      </c>
    </row>
    <row r="1392" spans="1:15" s="18" customFormat="1" ht="14.5" x14ac:dyDescent="0.4">
      <c r="A1392" s="154" t="s">
        <v>4564</v>
      </c>
      <c r="B1392" s="154" t="s">
        <v>4565</v>
      </c>
      <c r="C1392" s="154" t="s">
        <v>4566</v>
      </c>
      <c r="D1392" s="155">
        <v>3424929.7119361726</v>
      </c>
      <c r="E1392" s="155">
        <v>3424929.7119361726</v>
      </c>
      <c r="F1392" s="155">
        <f t="shared" si="126"/>
        <v>0</v>
      </c>
      <c r="G1392" s="156">
        <f t="shared" si="127"/>
        <v>1</v>
      </c>
      <c r="H1392" s="155">
        <v>338081</v>
      </c>
      <c r="I1392" s="155">
        <v>959456.42681607185</v>
      </c>
      <c r="J1392" s="155">
        <f t="shared" si="128"/>
        <v>4722467.1387522444</v>
      </c>
      <c r="K1392" s="155">
        <v>4722467.1387522444</v>
      </c>
      <c r="L1392" s="155">
        <f t="shared" si="131"/>
        <v>0</v>
      </c>
      <c r="M1392" s="155">
        <v>6456352.6608092636</v>
      </c>
      <c r="N1392" s="156">
        <f t="shared" si="129"/>
        <v>0.73144504131846988</v>
      </c>
      <c r="O1392" s="157">
        <f t="shared" si="130"/>
        <v>1733885.5220570192</v>
      </c>
    </row>
    <row r="1393" spans="1:15" s="18" customFormat="1" ht="14.5" x14ac:dyDescent="0.4">
      <c r="A1393" s="154" t="s">
        <v>4567</v>
      </c>
      <c r="B1393" s="154" t="s">
        <v>4568</v>
      </c>
      <c r="C1393" s="154" t="s">
        <v>4569</v>
      </c>
      <c r="D1393" s="155">
        <v>3355389.2366626458</v>
      </c>
      <c r="E1393" s="155">
        <v>3355389.2366626458</v>
      </c>
      <c r="F1393" s="155">
        <f t="shared" si="126"/>
        <v>0</v>
      </c>
      <c r="G1393" s="156">
        <f t="shared" si="127"/>
        <v>1</v>
      </c>
      <c r="H1393" s="155">
        <v>338081</v>
      </c>
      <c r="I1393" s="155">
        <v>1022757.1497929103</v>
      </c>
      <c r="J1393" s="155">
        <f t="shared" si="128"/>
        <v>4716227.3864555564</v>
      </c>
      <c r="K1393" s="155">
        <v>4716227.3864555564</v>
      </c>
      <c r="L1393" s="155">
        <f t="shared" si="131"/>
        <v>0</v>
      </c>
      <c r="M1393" s="155">
        <v>6420190.8994199093</v>
      </c>
      <c r="N1393" s="156">
        <f t="shared" si="129"/>
        <v>0.73459301449769776</v>
      </c>
      <c r="O1393" s="157">
        <f t="shared" si="130"/>
        <v>1703963.512964353</v>
      </c>
    </row>
    <row r="1394" spans="1:15" s="18" customFormat="1" ht="14.5" x14ac:dyDescent="0.4">
      <c r="A1394" s="154" t="s">
        <v>4570</v>
      </c>
      <c r="B1394" s="154" t="s">
        <v>1898</v>
      </c>
      <c r="C1394" s="154" t="s">
        <v>4571</v>
      </c>
      <c r="D1394" s="155">
        <v>1968325.317562408</v>
      </c>
      <c r="E1394" s="155">
        <v>1968325.317562408</v>
      </c>
      <c r="F1394" s="155">
        <f t="shared" si="126"/>
        <v>0</v>
      </c>
      <c r="G1394" s="156">
        <f t="shared" si="127"/>
        <v>1</v>
      </c>
      <c r="H1394" s="155">
        <v>338081</v>
      </c>
      <c r="I1394" s="155">
        <v>641451.73373557616</v>
      </c>
      <c r="J1394" s="155">
        <f t="shared" si="128"/>
        <v>2947858.0512979841</v>
      </c>
      <c r="K1394" s="155">
        <v>2947858.0512979841</v>
      </c>
      <c r="L1394" s="155">
        <f t="shared" si="131"/>
        <v>0</v>
      </c>
      <c r="M1394" s="155">
        <v>4604521.8891101964</v>
      </c>
      <c r="N1394" s="156">
        <f t="shared" si="129"/>
        <v>0.64020936859258681</v>
      </c>
      <c r="O1394" s="157">
        <f t="shared" si="130"/>
        <v>1656663.8378122123</v>
      </c>
    </row>
    <row r="1395" spans="1:15" s="18" customFormat="1" ht="14.5" x14ac:dyDescent="0.4">
      <c r="A1395" s="154" t="s">
        <v>4599</v>
      </c>
      <c r="B1395" s="154" t="s">
        <v>4600</v>
      </c>
      <c r="C1395" s="154" t="s">
        <v>4601</v>
      </c>
      <c r="D1395" s="155">
        <v>3805535.2723477404</v>
      </c>
      <c r="E1395" s="155">
        <v>3805535.2723477404</v>
      </c>
      <c r="F1395" s="155">
        <f t="shared" si="126"/>
        <v>0</v>
      </c>
      <c r="G1395" s="156">
        <f t="shared" si="127"/>
        <v>1</v>
      </c>
      <c r="H1395" s="155">
        <v>338081</v>
      </c>
      <c r="I1395" s="155">
        <v>896672.59162654891</v>
      </c>
      <c r="J1395" s="155">
        <f t="shared" si="128"/>
        <v>5040288.863974289</v>
      </c>
      <c r="K1395" s="155">
        <v>5040288.863974289</v>
      </c>
      <c r="L1395" s="155">
        <f t="shared" si="131"/>
        <v>0</v>
      </c>
      <c r="M1395" s="155">
        <v>6916798.6499073599</v>
      </c>
      <c r="N1395" s="156">
        <f t="shared" si="129"/>
        <v>0.7287025572215835</v>
      </c>
      <c r="O1395" s="157">
        <f t="shared" si="130"/>
        <v>1876509.7859330708</v>
      </c>
    </row>
    <row r="1396" spans="1:15" s="18" customFormat="1" ht="14.5" x14ac:dyDescent="0.4">
      <c r="A1396" s="154" t="s">
        <v>4602</v>
      </c>
      <c r="B1396" s="154" t="s">
        <v>4603</v>
      </c>
      <c r="C1396" s="154" t="s">
        <v>4604</v>
      </c>
      <c r="D1396" s="155">
        <v>4907723.3419089476</v>
      </c>
      <c r="E1396" s="155">
        <v>4907723.3419089476</v>
      </c>
      <c r="F1396" s="155">
        <f t="shared" si="126"/>
        <v>0</v>
      </c>
      <c r="G1396" s="156">
        <f t="shared" si="127"/>
        <v>1</v>
      </c>
      <c r="H1396" s="155">
        <v>338081</v>
      </c>
      <c r="I1396" s="155">
        <v>1325068.8892375794</v>
      </c>
      <c r="J1396" s="155">
        <f t="shared" si="128"/>
        <v>6570873.2311465275</v>
      </c>
      <c r="K1396" s="155">
        <v>6570873.2311465275</v>
      </c>
      <c r="L1396" s="155">
        <f t="shared" si="131"/>
        <v>0</v>
      </c>
      <c r="M1396" s="155">
        <v>8318509.3246678431</v>
      </c>
      <c r="N1396" s="156">
        <f t="shared" si="129"/>
        <v>0.78990994355937705</v>
      </c>
      <c r="O1396" s="157">
        <f t="shared" si="130"/>
        <v>1747636.0935213156</v>
      </c>
    </row>
    <row r="1397" spans="1:15" s="18" customFormat="1" ht="14.5" x14ac:dyDescent="0.4">
      <c r="A1397" s="154" t="s">
        <v>177</v>
      </c>
      <c r="B1397" s="154" t="s">
        <v>178</v>
      </c>
      <c r="C1397" s="154" t="s">
        <v>179</v>
      </c>
      <c r="D1397" s="155" t="e">
        <v>#N/A</v>
      </c>
      <c r="E1397" s="155" t="e">
        <v>#N/A</v>
      </c>
      <c r="F1397" s="155" t="e">
        <f t="shared" si="126"/>
        <v>#N/A</v>
      </c>
      <c r="G1397" s="156" t="str">
        <f t="shared" si="127"/>
        <v/>
      </c>
      <c r="H1397" s="155" t="e">
        <v>#N/A</v>
      </c>
      <c r="I1397" s="155" t="e">
        <v>#N/A</v>
      </c>
      <c r="J1397" s="155" t="str">
        <f t="shared" si="128"/>
        <v>#N/A</v>
      </c>
      <c r="K1397" s="155" t="s">
        <v>5071</v>
      </c>
      <c r="L1397" s="155" t="str">
        <f t="shared" si="131"/>
        <v>#N/A</v>
      </c>
      <c r="M1397" s="155" t="e">
        <v>#N/A</v>
      </c>
      <c r="N1397" s="156" t="str">
        <f t="shared" si="129"/>
        <v>#N/A</v>
      </c>
      <c r="O1397" s="157" t="str">
        <f t="shared" si="130"/>
        <v>#N/A</v>
      </c>
    </row>
    <row r="1398" spans="1:15" s="18" customFormat="1" ht="14.5" x14ac:dyDescent="0.4">
      <c r="A1398" s="154" t="s">
        <v>4605</v>
      </c>
      <c r="B1398" s="154" t="s">
        <v>4606</v>
      </c>
      <c r="C1398" s="154" t="s">
        <v>4607</v>
      </c>
      <c r="D1398" s="155">
        <v>4437736.8166555502</v>
      </c>
      <c r="E1398" s="155">
        <v>4437736.8166555502</v>
      </c>
      <c r="F1398" s="155">
        <f t="shared" si="126"/>
        <v>0</v>
      </c>
      <c r="G1398" s="156">
        <f t="shared" si="127"/>
        <v>1</v>
      </c>
      <c r="H1398" s="155">
        <v>338081</v>
      </c>
      <c r="I1398" s="155">
        <v>1252940.5041953942</v>
      </c>
      <c r="J1398" s="155">
        <f t="shared" si="128"/>
        <v>6028758.3208509441</v>
      </c>
      <c r="K1398" s="155">
        <v>6028758.3208509441</v>
      </c>
      <c r="L1398" s="155">
        <f t="shared" si="131"/>
        <v>0</v>
      </c>
      <c r="M1398" s="155">
        <v>10076541.427710887</v>
      </c>
      <c r="N1398" s="156">
        <f t="shared" si="129"/>
        <v>0.59829638612625757</v>
      </c>
      <c r="O1398" s="157">
        <f t="shared" si="130"/>
        <v>4047783.1068599429</v>
      </c>
    </row>
    <row r="1399" spans="1:15" s="18" customFormat="1" ht="14.5" x14ac:dyDescent="0.4">
      <c r="A1399" s="154" t="s">
        <v>4608</v>
      </c>
      <c r="B1399" s="154" t="s">
        <v>4609</v>
      </c>
      <c r="C1399" s="154" t="s">
        <v>4610</v>
      </c>
      <c r="D1399" s="155">
        <v>7677132.8529329775</v>
      </c>
      <c r="E1399" s="155">
        <v>7677132.8529329775</v>
      </c>
      <c r="F1399" s="155">
        <f t="shared" si="126"/>
        <v>0</v>
      </c>
      <c r="G1399" s="156">
        <f t="shared" si="127"/>
        <v>1</v>
      </c>
      <c r="H1399" s="155">
        <v>338081</v>
      </c>
      <c r="I1399" s="155">
        <v>2144284.9443864166</v>
      </c>
      <c r="J1399" s="155">
        <f t="shared" si="128"/>
        <v>10159498.797319394</v>
      </c>
      <c r="K1399" s="155">
        <v>10159498.797319394</v>
      </c>
      <c r="L1399" s="155">
        <f t="shared" si="131"/>
        <v>0</v>
      </c>
      <c r="M1399" s="155">
        <v>13484350.248601183</v>
      </c>
      <c r="N1399" s="156">
        <f t="shared" si="129"/>
        <v>0.75342887198983155</v>
      </c>
      <c r="O1399" s="157">
        <f t="shared" si="130"/>
        <v>3324851.4512817897</v>
      </c>
    </row>
    <row r="1400" spans="1:15" s="18" customFormat="1" ht="14.5" x14ac:dyDescent="0.4">
      <c r="A1400" s="154" t="s">
        <v>4611</v>
      </c>
      <c r="B1400" s="154" t="s">
        <v>4612</v>
      </c>
      <c r="C1400" s="154" t="s">
        <v>4613</v>
      </c>
      <c r="D1400" s="155">
        <v>6043401.5551182805</v>
      </c>
      <c r="E1400" s="155">
        <v>6043401.5551182805</v>
      </c>
      <c r="F1400" s="155">
        <f t="shared" si="126"/>
        <v>0</v>
      </c>
      <c r="G1400" s="156">
        <f t="shared" si="127"/>
        <v>1</v>
      </c>
      <c r="H1400" s="155">
        <v>338081</v>
      </c>
      <c r="I1400" s="155">
        <v>1870580.8403565791</v>
      </c>
      <c r="J1400" s="155">
        <f t="shared" si="128"/>
        <v>8252063.3954748595</v>
      </c>
      <c r="K1400" s="155">
        <v>8252063.3954748595</v>
      </c>
      <c r="L1400" s="155">
        <f t="shared" si="131"/>
        <v>0</v>
      </c>
      <c r="M1400" s="155">
        <v>13924571.002210224</v>
      </c>
      <c r="N1400" s="156">
        <f t="shared" si="129"/>
        <v>0.59262604170462585</v>
      </c>
      <c r="O1400" s="157">
        <f t="shared" si="130"/>
        <v>5672507.6067353645</v>
      </c>
    </row>
    <row r="1401" spans="1:15" s="18" customFormat="1" ht="14.5" x14ac:dyDescent="0.4">
      <c r="A1401" s="154" t="s">
        <v>4614</v>
      </c>
      <c r="B1401" s="154" t="s">
        <v>4615</v>
      </c>
      <c r="C1401" s="154" t="s">
        <v>4616</v>
      </c>
      <c r="D1401" s="155">
        <v>4036112.9320548354</v>
      </c>
      <c r="E1401" s="155">
        <v>4036112.9320548354</v>
      </c>
      <c r="F1401" s="155">
        <f t="shared" si="126"/>
        <v>0</v>
      </c>
      <c r="G1401" s="156">
        <f t="shared" si="127"/>
        <v>1</v>
      </c>
      <c r="H1401" s="155">
        <v>338081</v>
      </c>
      <c r="I1401" s="155">
        <v>1130672.5012028168</v>
      </c>
      <c r="J1401" s="155">
        <f t="shared" si="128"/>
        <v>5504866.4332576524</v>
      </c>
      <c r="K1401" s="155">
        <v>5504866.4332576524</v>
      </c>
      <c r="L1401" s="155">
        <f t="shared" si="131"/>
        <v>0</v>
      </c>
      <c r="M1401" s="155">
        <v>9903146.120862389</v>
      </c>
      <c r="N1401" s="156">
        <f t="shared" si="129"/>
        <v>0.55587046440331389</v>
      </c>
      <c r="O1401" s="157">
        <f t="shared" si="130"/>
        <v>4398279.6876047365</v>
      </c>
    </row>
    <row r="1402" spans="1:15" s="18" customFormat="1" ht="14.5" x14ac:dyDescent="0.4">
      <c r="A1402" s="154" t="s">
        <v>4617</v>
      </c>
      <c r="B1402" s="154" t="s">
        <v>4618</v>
      </c>
      <c r="C1402" s="154" t="s">
        <v>4619</v>
      </c>
      <c r="D1402" s="155">
        <v>6214985.3008403098</v>
      </c>
      <c r="E1402" s="155">
        <v>6214985.3008403098</v>
      </c>
      <c r="F1402" s="155">
        <f t="shared" si="126"/>
        <v>0</v>
      </c>
      <c r="G1402" s="156">
        <f t="shared" si="127"/>
        <v>1</v>
      </c>
      <c r="H1402" s="155">
        <v>338081</v>
      </c>
      <c r="I1402" s="155">
        <v>1779737.8117358587</v>
      </c>
      <c r="J1402" s="155">
        <f t="shared" si="128"/>
        <v>8332804.112576168</v>
      </c>
      <c r="K1402" s="155">
        <v>8332804.112576168</v>
      </c>
      <c r="L1402" s="155">
        <f t="shared" si="131"/>
        <v>0</v>
      </c>
      <c r="M1402" s="155">
        <v>13210749.091034397</v>
      </c>
      <c r="N1402" s="156">
        <f t="shared" si="129"/>
        <v>0.63075939563724714</v>
      </c>
      <c r="O1402" s="157">
        <f t="shared" si="130"/>
        <v>4877944.9784582295</v>
      </c>
    </row>
    <row r="1403" spans="1:15" s="18" customFormat="1" ht="14.5" x14ac:dyDescent="0.4">
      <c r="A1403" s="154" t="s">
        <v>4620</v>
      </c>
      <c r="B1403" s="154" t="s">
        <v>4621</v>
      </c>
      <c r="C1403" s="154" t="s">
        <v>4622</v>
      </c>
      <c r="D1403" s="155">
        <v>5998126.6159675643</v>
      </c>
      <c r="E1403" s="155">
        <v>5998126.6159675643</v>
      </c>
      <c r="F1403" s="155">
        <f t="shared" si="126"/>
        <v>0</v>
      </c>
      <c r="G1403" s="156">
        <f t="shared" si="127"/>
        <v>1</v>
      </c>
      <c r="H1403" s="155">
        <v>338081</v>
      </c>
      <c r="I1403" s="155">
        <v>1785812.7458175945</v>
      </c>
      <c r="J1403" s="155">
        <f t="shared" si="128"/>
        <v>8122020.3617851585</v>
      </c>
      <c r="K1403" s="155">
        <v>8122020.3617851585</v>
      </c>
      <c r="L1403" s="155">
        <f t="shared" si="131"/>
        <v>0</v>
      </c>
      <c r="M1403" s="155">
        <v>13903426.682491137</v>
      </c>
      <c r="N1403" s="156">
        <f t="shared" si="129"/>
        <v>0.58417399877494813</v>
      </c>
      <c r="O1403" s="157">
        <f t="shared" si="130"/>
        <v>5781406.3207059782</v>
      </c>
    </row>
    <row r="1404" spans="1:15" s="18" customFormat="1" ht="14.5" x14ac:dyDescent="0.4">
      <c r="A1404" s="154" t="s">
        <v>4623</v>
      </c>
      <c r="B1404" s="154" t="s">
        <v>4624</v>
      </c>
      <c r="C1404" s="154" t="s">
        <v>4625</v>
      </c>
      <c r="D1404" s="155">
        <v>2875365.7846279903</v>
      </c>
      <c r="E1404" s="155">
        <v>2875365.7846279903</v>
      </c>
      <c r="F1404" s="155">
        <f t="shared" si="126"/>
        <v>0</v>
      </c>
      <c r="G1404" s="156">
        <f t="shared" si="127"/>
        <v>1</v>
      </c>
      <c r="H1404" s="155">
        <v>338081</v>
      </c>
      <c r="I1404" s="155">
        <v>940157.27931525256</v>
      </c>
      <c r="J1404" s="155">
        <f t="shared" si="128"/>
        <v>4153604.0639432427</v>
      </c>
      <c r="K1404" s="155">
        <v>4153604.0639432427</v>
      </c>
      <c r="L1404" s="155">
        <f t="shared" si="131"/>
        <v>0</v>
      </c>
      <c r="M1404" s="155">
        <v>11854336.51209433</v>
      </c>
      <c r="N1404" s="156">
        <f t="shared" si="129"/>
        <v>0.35038688666426399</v>
      </c>
      <c r="O1404" s="157">
        <f t="shared" si="130"/>
        <v>7700732.4481510874</v>
      </c>
    </row>
    <row r="1405" spans="1:15" s="18" customFormat="1" ht="14.5" x14ac:dyDescent="0.4">
      <c r="A1405" s="154" t="s">
        <v>4626</v>
      </c>
      <c r="B1405" s="154" t="s">
        <v>4627</v>
      </c>
      <c r="C1405" s="154" t="s">
        <v>4628</v>
      </c>
      <c r="D1405" s="155">
        <v>5105802.9714200906</v>
      </c>
      <c r="E1405" s="155">
        <v>5090785.2642319966</v>
      </c>
      <c r="F1405" s="155">
        <f t="shared" si="126"/>
        <v>0</v>
      </c>
      <c r="G1405" s="156">
        <f t="shared" si="127"/>
        <v>1.0029499785217044</v>
      </c>
      <c r="H1405" s="155">
        <v>338081</v>
      </c>
      <c r="I1405" s="155">
        <v>1529149.4103806245</v>
      </c>
      <c r="J1405" s="155">
        <f t="shared" si="128"/>
        <v>6973033.3818007149</v>
      </c>
      <c r="K1405" s="155">
        <v>6953808.6275707437</v>
      </c>
      <c r="L1405" s="155">
        <f t="shared" si="131"/>
        <v>0</v>
      </c>
      <c r="M1405" s="155">
        <v>9069132.5515447203</v>
      </c>
      <c r="N1405" s="156">
        <f t="shared" si="129"/>
        <v>0.76887545111610678</v>
      </c>
      <c r="O1405" s="157">
        <f t="shared" si="130"/>
        <v>2096099.1697440054</v>
      </c>
    </row>
    <row r="1406" spans="1:15" s="18" customFormat="1" ht="14.5" x14ac:dyDescent="0.4">
      <c r="A1406" s="154" t="s">
        <v>4629</v>
      </c>
      <c r="B1406" s="154" t="s">
        <v>4630</v>
      </c>
      <c r="C1406" s="154" t="s">
        <v>4631</v>
      </c>
      <c r="D1406" s="155">
        <v>2117563.0381463682</v>
      </c>
      <c r="E1406" s="155">
        <v>2117563.0381463682</v>
      </c>
      <c r="F1406" s="155">
        <f t="shared" si="126"/>
        <v>0</v>
      </c>
      <c r="G1406" s="156">
        <f t="shared" si="127"/>
        <v>1</v>
      </c>
      <c r="H1406" s="155">
        <v>338081</v>
      </c>
      <c r="I1406" s="155">
        <v>613096.53189129394</v>
      </c>
      <c r="J1406" s="155">
        <f t="shared" si="128"/>
        <v>3068740.5700376621</v>
      </c>
      <c r="K1406" s="155">
        <v>3068740.5700376621</v>
      </c>
      <c r="L1406" s="155">
        <f t="shared" si="131"/>
        <v>0</v>
      </c>
      <c r="M1406" s="155">
        <v>5769165.4578415025</v>
      </c>
      <c r="N1406" s="156">
        <f t="shared" si="129"/>
        <v>0.53192105382704902</v>
      </c>
      <c r="O1406" s="157">
        <f t="shared" si="130"/>
        <v>2700424.8878038405</v>
      </c>
    </row>
    <row r="1407" spans="1:15" s="18" customFormat="1" ht="14.5" x14ac:dyDescent="0.4">
      <c r="A1407" s="154" t="s">
        <v>4632</v>
      </c>
      <c r="B1407" s="154" t="s">
        <v>4633</v>
      </c>
      <c r="C1407" s="154" t="s">
        <v>4634</v>
      </c>
      <c r="D1407" s="155">
        <v>4163339.3367846413</v>
      </c>
      <c r="E1407" s="155">
        <v>4163339.3367846413</v>
      </c>
      <c r="F1407" s="155">
        <f t="shared" si="126"/>
        <v>0</v>
      </c>
      <c r="G1407" s="156">
        <f t="shared" si="127"/>
        <v>1</v>
      </c>
      <c r="H1407" s="155">
        <v>338081</v>
      </c>
      <c r="I1407" s="155">
        <v>1179709.2248628321</v>
      </c>
      <c r="J1407" s="155">
        <f t="shared" si="128"/>
        <v>5681129.5616474729</v>
      </c>
      <c r="K1407" s="155">
        <v>5681129.5616474729</v>
      </c>
      <c r="L1407" s="155">
        <f t="shared" si="131"/>
        <v>0</v>
      </c>
      <c r="M1407" s="155">
        <v>8803979.2866853382</v>
      </c>
      <c r="N1407" s="156">
        <f t="shared" si="129"/>
        <v>0.64529110946902224</v>
      </c>
      <c r="O1407" s="157">
        <f t="shared" si="130"/>
        <v>3122849.7250378653</v>
      </c>
    </row>
    <row r="1408" spans="1:15" s="18" customFormat="1" ht="14.5" x14ac:dyDescent="0.4">
      <c r="A1408" s="154" t="s">
        <v>4635</v>
      </c>
      <c r="B1408" s="154" t="s">
        <v>4636</v>
      </c>
      <c r="C1408" s="154" t="s">
        <v>4637</v>
      </c>
      <c r="D1408" s="155">
        <v>6466894.3352272613</v>
      </c>
      <c r="E1408" s="155">
        <v>6466894.3352272613</v>
      </c>
      <c r="F1408" s="155">
        <f t="shared" si="126"/>
        <v>0</v>
      </c>
      <c r="G1408" s="156">
        <f t="shared" si="127"/>
        <v>1</v>
      </c>
      <c r="H1408" s="155">
        <v>338081</v>
      </c>
      <c r="I1408" s="155">
        <v>1811630.0887293878</v>
      </c>
      <c r="J1408" s="155">
        <f t="shared" si="128"/>
        <v>8616605.4239566494</v>
      </c>
      <c r="K1408" s="155">
        <v>8616605.4239566494</v>
      </c>
      <c r="L1408" s="155">
        <f t="shared" si="131"/>
        <v>0</v>
      </c>
      <c r="M1408" s="155">
        <v>15002676.207374219</v>
      </c>
      <c r="N1408" s="156">
        <f t="shared" si="129"/>
        <v>0.57433789177702554</v>
      </c>
      <c r="O1408" s="157">
        <f t="shared" si="130"/>
        <v>6386070.7834175695</v>
      </c>
    </row>
    <row r="1409" spans="1:15" s="18" customFormat="1" ht="14.5" x14ac:dyDescent="0.4">
      <c r="A1409" s="154" t="s">
        <v>4638</v>
      </c>
      <c r="B1409" s="154" t="s">
        <v>4639</v>
      </c>
      <c r="C1409" s="154" t="s">
        <v>4640</v>
      </c>
      <c r="D1409" s="155">
        <v>2473231.169664117</v>
      </c>
      <c r="E1409" s="155">
        <v>2473231.169664117</v>
      </c>
      <c r="F1409" s="155">
        <f t="shared" si="126"/>
        <v>0</v>
      </c>
      <c r="G1409" s="156">
        <f t="shared" si="127"/>
        <v>1</v>
      </c>
      <c r="H1409" s="155">
        <v>338081</v>
      </c>
      <c r="I1409" s="155">
        <v>734254.12768960907</v>
      </c>
      <c r="J1409" s="155">
        <f t="shared" si="128"/>
        <v>3545566.2973537259</v>
      </c>
      <c r="K1409" s="155">
        <v>3545566.2973537259</v>
      </c>
      <c r="L1409" s="155">
        <f t="shared" si="131"/>
        <v>0</v>
      </c>
      <c r="M1409" s="155">
        <v>8373788.2053896813</v>
      </c>
      <c r="N1409" s="156">
        <f t="shared" si="129"/>
        <v>0.42341246403529381</v>
      </c>
      <c r="O1409" s="157">
        <f t="shared" si="130"/>
        <v>4828221.9080359554</v>
      </c>
    </row>
    <row r="1410" spans="1:15" s="18" customFormat="1" ht="14.5" x14ac:dyDescent="0.4">
      <c r="A1410" s="154" t="s">
        <v>4641</v>
      </c>
      <c r="B1410" s="154" t="s">
        <v>4642</v>
      </c>
      <c r="C1410" s="154" t="s">
        <v>4643</v>
      </c>
      <c r="D1410" s="155">
        <v>3163579.1051863916</v>
      </c>
      <c r="E1410" s="155">
        <v>3163579.1051863916</v>
      </c>
      <c r="F1410" s="155">
        <f t="shared" si="126"/>
        <v>0</v>
      </c>
      <c r="G1410" s="156">
        <f t="shared" si="127"/>
        <v>1</v>
      </c>
      <c r="H1410" s="155">
        <v>338081</v>
      </c>
      <c r="I1410" s="155">
        <v>947811.42579369957</v>
      </c>
      <c r="J1410" s="155">
        <f t="shared" si="128"/>
        <v>4449471.5309800915</v>
      </c>
      <c r="K1410" s="155">
        <v>4449471.5309800915</v>
      </c>
      <c r="L1410" s="155">
        <f t="shared" si="131"/>
        <v>0</v>
      </c>
      <c r="M1410" s="155">
        <v>9096744.778635392</v>
      </c>
      <c r="N1410" s="156">
        <f t="shared" si="129"/>
        <v>0.4891278846725608</v>
      </c>
      <c r="O1410" s="157">
        <f t="shared" si="130"/>
        <v>4647273.2476553004</v>
      </c>
    </row>
    <row r="1411" spans="1:15" s="18" customFormat="1" ht="14.5" x14ac:dyDescent="0.4">
      <c r="A1411" s="154" t="s">
        <v>4644</v>
      </c>
      <c r="B1411" s="154" t="s">
        <v>4645</v>
      </c>
      <c r="C1411" s="154" t="s">
        <v>4646</v>
      </c>
      <c r="D1411" s="155">
        <v>8204489.4979048083</v>
      </c>
      <c r="E1411" s="155">
        <v>8204489.4979048083</v>
      </c>
      <c r="F1411" s="155">
        <f t="shared" si="126"/>
        <v>0</v>
      </c>
      <c r="G1411" s="156">
        <f t="shared" si="127"/>
        <v>1</v>
      </c>
      <c r="H1411" s="155">
        <v>338081</v>
      </c>
      <c r="I1411" s="155">
        <v>2298398.6443684334</v>
      </c>
      <c r="J1411" s="155">
        <f t="shared" si="128"/>
        <v>10840969.14227324</v>
      </c>
      <c r="K1411" s="155">
        <v>10840969.14227324</v>
      </c>
      <c r="L1411" s="155">
        <f t="shared" si="131"/>
        <v>0</v>
      </c>
      <c r="M1411" s="155">
        <v>14776002.518466441</v>
      </c>
      <c r="N1411" s="156">
        <f t="shared" si="129"/>
        <v>0.73368755377001604</v>
      </c>
      <c r="O1411" s="157">
        <f t="shared" si="130"/>
        <v>3935033.3761932012</v>
      </c>
    </row>
    <row r="1412" spans="1:15" s="18" customFormat="1" ht="14.5" x14ac:dyDescent="0.4">
      <c r="A1412" s="154" t="s">
        <v>4647</v>
      </c>
      <c r="B1412" s="154" t="s">
        <v>4648</v>
      </c>
      <c r="C1412" s="154" t="s">
        <v>4649</v>
      </c>
      <c r="D1412" s="155">
        <v>3914227.3019859926</v>
      </c>
      <c r="E1412" s="155">
        <v>3914227.3019859926</v>
      </c>
      <c r="F1412" s="155">
        <f t="shared" si="126"/>
        <v>0</v>
      </c>
      <c r="G1412" s="156">
        <f t="shared" si="127"/>
        <v>1</v>
      </c>
      <c r="H1412" s="155">
        <v>338081</v>
      </c>
      <c r="I1412" s="155">
        <v>1124474.3554973607</v>
      </c>
      <c r="J1412" s="155">
        <f t="shared" si="128"/>
        <v>5376782.6574833523</v>
      </c>
      <c r="K1412" s="155">
        <v>5376782.6574833523</v>
      </c>
      <c r="L1412" s="155">
        <f t="shared" si="131"/>
        <v>0</v>
      </c>
      <c r="M1412" s="155">
        <v>8079052.2691543959</v>
      </c>
      <c r="N1412" s="156">
        <f t="shared" si="129"/>
        <v>0.66552145949244124</v>
      </c>
      <c r="O1412" s="157">
        <f t="shared" si="130"/>
        <v>2702269.6116710436</v>
      </c>
    </row>
    <row r="1413" spans="1:15" s="18" customFormat="1" ht="14.5" x14ac:dyDescent="0.4">
      <c r="A1413" s="154" t="s">
        <v>4650</v>
      </c>
      <c r="B1413" s="154" t="s">
        <v>4651</v>
      </c>
      <c r="C1413" s="154" t="s">
        <v>4652</v>
      </c>
      <c r="D1413" s="155">
        <v>9395461.887101138</v>
      </c>
      <c r="E1413" s="155">
        <v>9395461.887101138</v>
      </c>
      <c r="F1413" s="155">
        <f t="shared" si="126"/>
        <v>0</v>
      </c>
      <c r="G1413" s="156">
        <f t="shared" si="127"/>
        <v>1</v>
      </c>
      <c r="H1413" s="155">
        <v>338081</v>
      </c>
      <c r="I1413" s="155">
        <v>2810472.1628742884</v>
      </c>
      <c r="J1413" s="155">
        <f t="shared" si="128"/>
        <v>12544015.049975427</v>
      </c>
      <c r="K1413" s="155">
        <v>12544015.049975427</v>
      </c>
      <c r="L1413" s="155">
        <f t="shared" si="131"/>
        <v>0</v>
      </c>
      <c r="M1413" s="155">
        <v>18013398.16455207</v>
      </c>
      <c r="N1413" s="156">
        <f t="shared" si="129"/>
        <v>0.69637138619743333</v>
      </c>
      <c r="O1413" s="157">
        <f t="shared" si="130"/>
        <v>5469383.1145766433</v>
      </c>
    </row>
    <row r="1414" spans="1:15" s="18" customFormat="1" ht="14.5" x14ac:dyDescent="0.4">
      <c r="A1414" s="154" t="s">
        <v>4653</v>
      </c>
      <c r="B1414" s="154" t="s">
        <v>4654</v>
      </c>
      <c r="C1414" s="154" t="s">
        <v>4655</v>
      </c>
      <c r="D1414" s="155">
        <v>9753615.0248622485</v>
      </c>
      <c r="E1414" s="155">
        <v>9753615.0248622485</v>
      </c>
      <c r="F1414" s="155">
        <f t="shared" si="126"/>
        <v>0</v>
      </c>
      <c r="G1414" s="156">
        <f t="shared" si="127"/>
        <v>1</v>
      </c>
      <c r="H1414" s="155">
        <v>338081</v>
      </c>
      <c r="I1414" s="155">
        <v>2742546.4962655967</v>
      </c>
      <c r="J1414" s="155">
        <f t="shared" si="128"/>
        <v>12834242.521127846</v>
      </c>
      <c r="K1414" s="155">
        <v>12834242.521127846</v>
      </c>
      <c r="L1414" s="155">
        <f t="shared" si="131"/>
        <v>0</v>
      </c>
      <c r="M1414" s="155">
        <v>16407227.346607108</v>
      </c>
      <c r="N1414" s="156">
        <f t="shared" si="129"/>
        <v>0.78223104062624405</v>
      </c>
      <c r="O1414" s="157">
        <f t="shared" si="130"/>
        <v>3572984.8254792616</v>
      </c>
    </row>
    <row r="1415" spans="1:15" s="18" customFormat="1" ht="14.5" x14ac:dyDescent="0.4">
      <c r="A1415" s="154" t="s">
        <v>4656</v>
      </c>
      <c r="B1415" s="154" t="s">
        <v>4657</v>
      </c>
      <c r="C1415" s="154" t="s">
        <v>4658</v>
      </c>
      <c r="D1415" s="155">
        <v>15978662.420682576</v>
      </c>
      <c r="E1415" s="155">
        <v>15978662.420682576</v>
      </c>
      <c r="F1415" s="155">
        <f t="shared" si="126"/>
        <v>0</v>
      </c>
      <c r="G1415" s="156">
        <f t="shared" si="127"/>
        <v>1</v>
      </c>
      <c r="H1415" s="155">
        <v>338081</v>
      </c>
      <c r="I1415" s="155">
        <v>3917928.2884904374</v>
      </c>
      <c r="J1415" s="155">
        <f t="shared" si="128"/>
        <v>20234671.709173013</v>
      </c>
      <c r="K1415" s="155">
        <v>20234671.709173013</v>
      </c>
      <c r="L1415" s="155">
        <f t="shared" si="131"/>
        <v>0</v>
      </c>
      <c r="M1415" s="155">
        <v>24797454.995294884</v>
      </c>
      <c r="N1415" s="156">
        <f t="shared" si="129"/>
        <v>0.8159979204725798</v>
      </c>
      <c r="O1415" s="157">
        <f t="shared" si="130"/>
        <v>4562783.2861218713</v>
      </c>
    </row>
    <row r="1416" spans="1:15" s="18" customFormat="1" ht="14.5" x14ac:dyDescent="0.4">
      <c r="A1416" s="154" t="s">
        <v>4659</v>
      </c>
      <c r="B1416" s="154" t="s">
        <v>4660</v>
      </c>
      <c r="C1416" s="154" t="s">
        <v>4661</v>
      </c>
      <c r="D1416" s="155">
        <v>6152347.832481537</v>
      </c>
      <c r="E1416" s="155">
        <v>6152347.832481537</v>
      </c>
      <c r="F1416" s="155">
        <f t="shared" ref="F1416:F1479" si="132">IF(D1416="#N/A","#N/A",ROUND(IF(E1416-D1416&lt;0,0,E1416-D1416),0))</f>
        <v>0</v>
      </c>
      <c r="G1416" s="156">
        <f t="shared" ref="G1416:G1479" si="133">IFERROR(D1416/E1416,"")</f>
        <v>1</v>
      </c>
      <c r="H1416" s="155">
        <v>338081</v>
      </c>
      <c r="I1416" s="155">
        <v>1762677.5095928891</v>
      </c>
      <c r="J1416" s="155">
        <f t="shared" ref="J1416:J1479" si="134">IFERROR(IF(D1416=0,0,D1416+H1416+I1416),"#N/A")</f>
        <v>8253106.3420744259</v>
      </c>
      <c r="K1416" s="155">
        <v>8253106.3420744259</v>
      </c>
      <c r="L1416" s="155">
        <f t="shared" si="131"/>
        <v>0</v>
      </c>
      <c r="M1416" s="155">
        <v>14639908.020775169</v>
      </c>
      <c r="N1416" s="156">
        <f t="shared" ref="N1416:N1479" si="135">IFERROR(J1416/M1416,"#N/A")</f>
        <v>0.56374031383002032</v>
      </c>
      <c r="O1416" s="157">
        <f t="shared" ref="O1416:O1479" si="136">IFERROR(M1416-J1416,"#N/A")</f>
        <v>6386801.6787007432</v>
      </c>
    </row>
    <row r="1417" spans="1:15" s="18" customFormat="1" ht="14.5" x14ac:dyDescent="0.4">
      <c r="A1417" s="154" t="s">
        <v>4662</v>
      </c>
      <c r="B1417" s="154" t="s">
        <v>4663</v>
      </c>
      <c r="C1417" s="154" t="s">
        <v>4664</v>
      </c>
      <c r="D1417" s="155">
        <v>7106266.9511223957</v>
      </c>
      <c r="E1417" s="155">
        <v>7106266.9511223957</v>
      </c>
      <c r="F1417" s="155">
        <f t="shared" si="132"/>
        <v>0</v>
      </c>
      <c r="G1417" s="156">
        <f t="shared" si="133"/>
        <v>1</v>
      </c>
      <c r="H1417" s="155">
        <v>338081</v>
      </c>
      <c r="I1417" s="155">
        <v>2091473.7378143754</v>
      </c>
      <c r="J1417" s="155">
        <f t="shared" si="134"/>
        <v>9535821.6889367718</v>
      </c>
      <c r="K1417" s="155">
        <v>9535821.6889367718</v>
      </c>
      <c r="L1417" s="155">
        <f t="shared" ref="L1417:L1480" si="137">IF(J1417="#N/A","#N/A",ROUND(IF(K1417-J1417&lt;0,0,K1417-J1417),0))</f>
        <v>0</v>
      </c>
      <c r="M1417" s="155">
        <v>14546012.068749141</v>
      </c>
      <c r="N1417" s="156">
        <f t="shared" si="135"/>
        <v>0.6555626135787187</v>
      </c>
      <c r="O1417" s="157">
        <f t="shared" si="136"/>
        <v>5010190.3798123691</v>
      </c>
    </row>
    <row r="1418" spans="1:15" s="18" customFormat="1" ht="14.5" x14ac:dyDescent="0.4">
      <c r="A1418" s="154" t="s">
        <v>4665</v>
      </c>
      <c r="B1418" s="154" t="s">
        <v>4666</v>
      </c>
      <c r="C1418" s="154" t="s">
        <v>4667</v>
      </c>
      <c r="D1418" s="155">
        <v>5963874.1385043263</v>
      </c>
      <c r="E1418" s="155">
        <v>5963874.1385043263</v>
      </c>
      <c r="F1418" s="155">
        <f t="shared" si="132"/>
        <v>0</v>
      </c>
      <c r="G1418" s="156">
        <f t="shared" si="133"/>
        <v>1</v>
      </c>
      <c r="H1418" s="155">
        <v>338081</v>
      </c>
      <c r="I1418" s="155">
        <v>1670715.0582932441</v>
      </c>
      <c r="J1418" s="155">
        <f t="shared" si="134"/>
        <v>7972670.1967975702</v>
      </c>
      <c r="K1418" s="155">
        <v>7972670.1967975702</v>
      </c>
      <c r="L1418" s="155">
        <f t="shared" si="137"/>
        <v>0</v>
      </c>
      <c r="M1418" s="155">
        <v>12437014.25441188</v>
      </c>
      <c r="N1418" s="156">
        <f t="shared" si="135"/>
        <v>0.64104374520350516</v>
      </c>
      <c r="O1418" s="157">
        <f t="shared" si="136"/>
        <v>4464344.0576143097</v>
      </c>
    </row>
    <row r="1419" spans="1:15" s="18" customFormat="1" ht="14.5" x14ac:dyDescent="0.4">
      <c r="A1419" s="154" t="s">
        <v>4668</v>
      </c>
      <c r="B1419" s="154" t="s">
        <v>4669</v>
      </c>
      <c r="C1419" s="154" t="s">
        <v>4670</v>
      </c>
      <c r="D1419" s="155">
        <v>2275091.9905138165</v>
      </c>
      <c r="E1419" s="155">
        <v>2275091.9905138165</v>
      </c>
      <c r="F1419" s="155">
        <f t="shared" si="132"/>
        <v>0</v>
      </c>
      <c r="G1419" s="156">
        <f t="shared" si="133"/>
        <v>1</v>
      </c>
      <c r="H1419" s="155">
        <v>338081</v>
      </c>
      <c r="I1419" s="155">
        <v>725016.26107211947</v>
      </c>
      <c r="J1419" s="155">
        <f t="shared" si="134"/>
        <v>3338189.2515859362</v>
      </c>
      <c r="K1419" s="155">
        <v>3338189.2515859362</v>
      </c>
      <c r="L1419" s="155">
        <f t="shared" si="137"/>
        <v>0</v>
      </c>
      <c r="M1419" s="155">
        <v>8593281.2578281667</v>
      </c>
      <c r="N1419" s="156">
        <f t="shared" si="135"/>
        <v>0.38846502883225975</v>
      </c>
      <c r="O1419" s="157">
        <f t="shared" si="136"/>
        <v>5255092.0062422305</v>
      </c>
    </row>
    <row r="1420" spans="1:15" s="18" customFormat="1" ht="14.5" x14ac:dyDescent="0.4">
      <c r="A1420" s="154" t="s">
        <v>4671</v>
      </c>
      <c r="B1420" s="154" t="s">
        <v>4672</v>
      </c>
      <c r="C1420" s="154" t="s">
        <v>4673</v>
      </c>
      <c r="D1420" s="155">
        <v>5676019.4161133831</v>
      </c>
      <c r="E1420" s="155">
        <v>5676019.4161133831</v>
      </c>
      <c r="F1420" s="155">
        <f t="shared" si="132"/>
        <v>0</v>
      </c>
      <c r="G1420" s="156">
        <f t="shared" si="133"/>
        <v>1</v>
      </c>
      <c r="H1420" s="155">
        <v>338081</v>
      </c>
      <c r="I1420" s="155">
        <v>1605476.006113972</v>
      </c>
      <c r="J1420" s="155">
        <f t="shared" si="134"/>
        <v>7619576.4222273547</v>
      </c>
      <c r="K1420" s="155">
        <v>7619576.4222273547</v>
      </c>
      <c r="L1420" s="155">
        <f t="shared" si="137"/>
        <v>0</v>
      </c>
      <c r="M1420" s="155">
        <v>12748402.221747434</v>
      </c>
      <c r="N1420" s="156">
        <f t="shared" si="135"/>
        <v>0.59768873696416314</v>
      </c>
      <c r="O1420" s="157">
        <f t="shared" si="136"/>
        <v>5128825.799520079</v>
      </c>
    </row>
    <row r="1421" spans="1:15" s="18" customFormat="1" ht="14.5" x14ac:dyDescent="0.4">
      <c r="A1421" s="154" t="s">
        <v>4674</v>
      </c>
      <c r="B1421" s="154" t="s">
        <v>4675</v>
      </c>
      <c r="C1421" s="154" t="s">
        <v>4676</v>
      </c>
      <c r="D1421" s="155">
        <v>5524526.834428546</v>
      </c>
      <c r="E1421" s="155">
        <v>5524526.834428546</v>
      </c>
      <c r="F1421" s="155">
        <f t="shared" si="132"/>
        <v>0</v>
      </c>
      <c r="G1421" s="156">
        <f t="shared" si="133"/>
        <v>1</v>
      </c>
      <c r="H1421" s="155">
        <v>338081</v>
      </c>
      <c r="I1421" s="155">
        <v>1640806.187925461</v>
      </c>
      <c r="J1421" s="155">
        <f t="shared" si="134"/>
        <v>7503414.0223540068</v>
      </c>
      <c r="K1421" s="155">
        <v>7503414.0223540068</v>
      </c>
      <c r="L1421" s="155">
        <f t="shared" si="137"/>
        <v>0</v>
      </c>
      <c r="M1421" s="155">
        <v>12659858.972444715</v>
      </c>
      <c r="N1421" s="156">
        <f t="shared" si="135"/>
        <v>0.59269333400046875</v>
      </c>
      <c r="O1421" s="157">
        <f t="shared" si="136"/>
        <v>5156444.9500907082</v>
      </c>
    </row>
    <row r="1422" spans="1:15" s="18" customFormat="1" ht="14.5" x14ac:dyDescent="0.4">
      <c r="A1422" s="154" t="s">
        <v>4677</v>
      </c>
      <c r="B1422" s="154" t="s">
        <v>4678</v>
      </c>
      <c r="C1422" s="154" t="s">
        <v>4679</v>
      </c>
      <c r="D1422" s="155">
        <v>3471490.7580041033</v>
      </c>
      <c r="E1422" s="155">
        <v>3471490.7580041033</v>
      </c>
      <c r="F1422" s="155">
        <f t="shared" si="132"/>
        <v>0</v>
      </c>
      <c r="G1422" s="156">
        <f t="shared" si="133"/>
        <v>1</v>
      </c>
      <c r="H1422" s="155">
        <v>338081</v>
      </c>
      <c r="I1422" s="155">
        <v>1058560.6445491794</v>
      </c>
      <c r="J1422" s="155">
        <f t="shared" si="134"/>
        <v>4868132.4025532827</v>
      </c>
      <c r="K1422" s="155">
        <v>4868132.4025532827</v>
      </c>
      <c r="L1422" s="155">
        <f t="shared" si="137"/>
        <v>0</v>
      </c>
      <c r="M1422" s="155">
        <v>9165980.0782992654</v>
      </c>
      <c r="N1422" s="156">
        <f t="shared" si="135"/>
        <v>0.53110876970796972</v>
      </c>
      <c r="O1422" s="157">
        <f t="shared" si="136"/>
        <v>4297847.6757459827</v>
      </c>
    </row>
    <row r="1423" spans="1:15" s="18" customFormat="1" ht="14.5" x14ac:dyDescent="0.4">
      <c r="A1423" s="154" t="s">
        <v>4680</v>
      </c>
      <c r="B1423" s="154" t="s">
        <v>4681</v>
      </c>
      <c r="C1423" s="154" t="s">
        <v>4682</v>
      </c>
      <c r="D1423" s="155">
        <v>4104120.3856660454</v>
      </c>
      <c r="E1423" s="155">
        <v>4104120.3856660454</v>
      </c>
      <c r="F1423" s="155">
        <f t="shared" si="132"/>
        <v>0</v>
      </c>
      <c r="G1423" s="156">
        <f t="shared" si="133"/>
        <v>1</v>
      </c>
      <c r="H1423" s="155">
        <v>338081</v>
      </c>
      <c r="I1423" s="155">
        <v>1128582.4113418981</v>
      </c>
      <c r="J1423" s="155">
        <f t="shared" si="134"/>
        <v>5570783.7970079435</v>
      </c>
      <c r="K1423" s="155">
        <v>5570783.7970079435</v>
      </c>
      <c r="L1423" s="155">
        <f t="shared" si="137"/>
        <v>0</v>
      </c>
      <c r="M1423" s="155">
        <v>8809987.7039753012</v>
      </c>
      <c r="N1423" s="156">
        <f t="shared" si="135"/>
        <v>0.63232594462013347</v>
      </c>
      <c r="O1423" s="157">
        <f t="shared" si="136"/>
        <v>3239203.9069673577</v>
      </c>
    </row>
    <row r="1424" spans="1:15" s="18" customFormat="1" ht="14.5" x14ac:dyDescent="0.4">
      <c r="A1424" s="154" t="s">
        <v>4683</v>
      </c>
      <c r="B1424" s="154" t="s">
        <v>4684</v>
      </c>
      <c r="C1424" s="154" t="s">
        <v>4685</v>
      </c>
      <c r="D1424" s="155">
        <v>5299851.8738634875</v>
      </c>
      <c r="E1424" s="155">
        <v>5299851.8738634875</v>
      </c>
      <c r="F1424" s="155">
        <f t="shared" si="132"/>
        <v>0</v>
      </c>
      <c r="G1424" s="156">
        <f t="shared" si="133"/>
        <v>1</v>
      </c>
      <c r="H1424" s="155">
        <v>338081</v>
      </c>
      <c r="I1424" s="155">
        <v>1524957.2100125705</v>
      </c>
      <c r="J1424" s="155">
        <f t="shared" si="134"/>
        <v>7162890.0838760585</v>
      </c>
      <c r="K1424" s="155">
        <v>7162890.0838760585</v>
      </c>
      <c r="L1424" s="155">
        <f t="shared" si="137"/>
        <v>0</v>
      </c>
      <c r="M1424" s="155">
        <v>12236172.685929572</v>
      </c>
      <c r="N1424" s="156">
        <f t="shared" si="135"/>
        <v>0.58538648217286904</v>
      </c>
      <c r="O1424" s="157">
        <f t="shared" si="136"/>
        <v>5073282.6020535138</v>
      </c>
    </row>
    <row r="1425" spans="1:15" s="18" customFormat="1" ht="14.5" x14ac:dyDescent="0.4">
      <c r="A1425" s="154" t="s">
        <v>4686</v>
      </c>
      <c r="B1425" s="154" t="s">
        <v>4687</v>
      </c>
      <c r="C1425" s="154" t="s">
        <v>4688</v>
      </c>
      <c r="D1425" s="155">
        <v>1764011.4051091471</v>
      </c>
      <c r="E1425" s="155">
        <v>1764011.4051091471</v>
      </c>
      <c r="F1425" s="155">
        <f t="shared" si="132"/>
        <v>0</v>
      </c>
      <c r="G1425" s="156">
        <f t="shared" si="133"/>
        <v>1</v>
      </c>
      <c r="H1425" s="155">
        <v>338081</v>
      </c>
      <c r="I1425" s="155">
        <v>557092.34116795741</v>
      </c>
      <c r="J1425" s="155">
        <f t="shared" si="134"/>
        <v>2659184.7462771046</v>
      </c>
      <c r="K1425" s="155">
        <v>2659184.7462771046</v>
      </c>
      <c r="L1425" s="155">
        <f t="shared" si="137"/>
        <v>0</v>
      </c>
      <c r="M1425" s="155">
        <v>4307957.0198334921</v>
      </c>
      <c r="N1425" s="156">
        <f t="shared" si="135"/>
        <v>0.61727281261963129</v>
      </c>
      <c r="O1425" s="157">
        <f t="shared" si="136"/>
        <v>1648772.2735563875</v>
      </c>
    </row>
    <row r="1426" spans="1:15" s="18" customFormat="1" ht="14.5" x14ac:dyDescent="0.4">
      <c r="A1426" s="154" t="s">
        <v>4722</v>
      </c>
      <c r="B1426" s="154" t="s">
        <v>4723</v>
      </c>
      <c r="C1426" s="154" t="s">
        <v>4724</v>
      </c>
      <c r="D1426" s="155">
        <v>12440228.522251699</v>
      </c>
      <c r="E1426" s="155">
        <v>12440228.522251699</v>
      </c>
      <c r="F1426" s="155">
        <f t="shared" si="132"/>
        <v>0</v>
      </c>
      <c r="G1426" s="156">
        <f t="shared" si="133"/>
        <v>1</v>
      </c>
      <c r="H1426" s="155">
        <v>338081</v>
      </c>
      <c r="I1426" s="155">
        <v>3484994.1969326246</v>
      </c>
      <c r="J1426" s="155">
        <f t="shared" si="134"/>
        <v>16263303.719184324</v>
      </c>
      <c r="K1426" s="155">
        <v>16263303.719184324</v>
      </c>
      <c r="L1426" s="155">
        <f t="shared" si="137"/>
        <v>0</v>
      </c>
      <c r="M1426" s="155">
        <v>21537267.041572019</v>
      </c>
      <c r="N1426" s="156">
        <f t="shared" si="135"/>
        <v>0.75512383664056826</v>
      </c>
      <c r="O1426" s="157">
        <f t="shared" si="136"/>
        <v>5273963.3223876953</v>
      </c>
    </row>
    <row r="1427" spans="1:15" s="18" customFormat="1" ht="14.5" x14ac:dyDescent="0.4">
      <c r="A1427" s="154" t="s">
        <v>4689</v>
      </c>
      <c r="B1427" s="154" t="s">
        <v>4690</v>
      </c>
      <c r="C1427" s="154" t="s">
        <v>4691</v>
      </c>
      <c r="D1427" s="155">
        <v>1728220.9666467374</v>
      </c>
      <c r="E1427" s="155">
        <v>1728220.9666467374</v>
      </c>
      <c r="F1427" s="155">
        <f t="shared" si="132"/>
        <v>0</v>
      </c>
      <c r="G1427" s="156">
        <f t="shared" si="133"/>
        <v>1</v>
      </c>
      <c r="H1427" s="155">
        <v>338081</v>
      </c>
      <c r="I1427" s="155">
        <v>592219.67457454046</v>
      </c>
      <c r="J1427" s="155">
        <f t="shared" si="134"/>
        <v>2658521.6412212779</v>
      </c>
      <c r="K1427" s="155">
        <v>2658521.6412212779</v>
      </c>
      <c r="L1427" s="155">
        <f t="shared" si="137"/>
        <v>0</v>
      </c>
      <c r="M1427" s="155">
        <v>5721781.5147813363</v>
      </c>
      <c r="N1427" s="156">
        <f t="shared" si="135"/>
        <v>0.46463179944103056</v>
      </c>
      <c r="O1427" s="157">
        <f t="shared" si="136"/>
        <v>3063259.8735600584</v>
      </c>
    </row>
    <row r="1428" spans="1:15" s="18" customFormat="1" ht="14.5" x14ac:dyDescent="0.4">
      <c r="A1428" s="154" t="s">
        <v>4692</v>
      </c>
      <c r="B1428" s="154" t="s">
        <v>4693</v>
      </c>
      <c r="C1428" s="154" t="s">
        <v>4694</v>
      </c>
      <c r="D1428" s="155">
        <v>9916114.2333035655</v>
      </c>
      <c r="E1428" s="155">
        <v>9916114.2333035655</v>
      </c>
      <c r="F1428" s="155">
        <f t="shared" si="132"/>
        <v>0</v>
      </c>
      <c r="G1428" s="156">
        <f t="shared" si="133"/>
        <v>1</v>
      </c>
      <c r="H1428" s="155">
        <v>338081</v>
      </c>
      <c r="I1428" s="155">
        <v>2777891.7038848563</v>
      </c>
      <c r="J1428" s="155">
        <f t="shared" si="134"/>
        <v>13032086.937188422</v>
      </c>
      <c r="K1428" s="155">
        <v>13032086.937188422</v>
      </c>
      <c r="L1428" s="155">
        <f t="shared" si="137"/>
        <v>0</v>
      </c>
      <c r="M1428" s="155">
        <v>16933964.093988821</v>
      </c>
      <c r="N1428" s="156">
        <f t="shared" si="135"/>
        <v>0.76958276661366742</v>
      </c>
      <c r="O1428" s="157">
        <f t="shared" si="136"/>
        <v>3901877.1568003986</v>
      </c>
    </row>
    <row r="1429" spans="1:15" s="18" customFormat="1" ht="14.5" x14ac:dyDescent="0.4">
      <c r="A1429" s="154" t="s">
        <v>4695</v>
      </c>
      <c r="B1429" s="154" t="s">
        <v>4696</v>
      </c>
      <c r="C1429" s="154" t="s">
        <v>4697</v>
      </c>
      <c r="D1429" s="155">
        <v>3044854.01260891</v>
      </c>
      <c r="E1429" s="155">
        <v>3044854.01260891</v>
      </c>
      <c r="F1429" s="155">
        <f t="shared" si="132"/>
        <v>0</v>
      </c>
      <c r="G1429" s="156">
        <f t="shared" si="133"/>
        <v>1</v>
      </c>
      <c r="H1429" s="155">
        <v>338081</v>
      </c>
      <c r="I1429" s="155">
        <v>879960.88822386193</v>
      </c>
      <c r="J1429" s="155">
        <f t="shared" si="134"/>
        <v>4262895.9008327723</v>
      </c>
      <c r="K1429" s="155">
        <v>4262895.9008327723</v>
      </c>
      <c r="L1429" s="155">
        <f t="shared" si="137"/>
        <v>0</v>
      </c>
      <c r="M1429" s="155">
        <v>8491057.7122566458</v>
      </c>
      <c r="N1429" s="156">
        <f t="shared" si="135"/>
        <v>0.50204533349000569</v>
      </c>
      <c r="O1429" s="157">
        <f t="shared" si="136"/>
        <v>4228161.8114238735</v>
      </c>
    </row>
    <row r="1430" spans="1:15" s="18" customFormat="1" ht="14.5" x14ac:dyDescent="0.4">
      <c r="A1430" s="154" t="s">
        <v>4698</v>
      </c>
      <c r="B1430" s="154" t="s">
        <v>4699</v>
      </c>
      <c r="C1430" s="154" t="s">
        <v>4700</v>
      </c>
      <c r="D1430" s="155">
        <v>1602343.1797020272</v>
      </c>
      <c r="E1430" s="155">
        <v>1602343.1797020272</v>
      </c>
      <c r="F1430" s="155">
        <f t="shared" si="132"/>
        <v>0</v>
      </c>
      <c r="G1430" s="156">
        <f t="shared" si="133"/>
        <v>1</v>
      </c>
      <c r="H1430" s="155">
        <v>338081</v>
      </c>
      <c r="I1430" s="155">
        <v>482594.38624031655</v>
      </c>
      <c r="J1430" s="155">
        <f t="shared" si="134"/>
        <v>2423018.5659423438</v>
      </c>
      <c r="K1430" s="155">
        <v>2423018.5659423438</v>
      </c>
      <c r="L1430" s="155">
        <f t="shared" si="137"/>
        <v>0</v>
      </c>
      <c r="M1430" s="155">
        <v>3094576.5440884801</v>
      </c>
      <c r="N1430" s="156">
        <f t="shared" si="135"/>
        <v>0.78298873252012369</v>
      </c>
      <c r="O1430" s="157">
        <f t="shared" si="136"/>
        <v>671557.97814613627</v>
      </c>
    </row>
    <row r="1431" spans="1:15" s="18" customFormat="1" ht="14.5" x14ac:dyDescent="0.4">
      <c r="A1431" s="154" t="s">
        <v>4725</v>
      </c>
      <c r="B1431" s="154" t="s">
        <v>4726</v>
      </c>
      <c r="C1431" s="154" t="s">
        <v>4727</v>
      </c>
      <c r="D1431" s="155">
        <v>5392459.4462072738</v>
      </c>
      <c r="E1431" s="155">
        <v>5392459.4462072738</v>
      </c>
      <c r="F1431" s="155">
        <f t="shared" si="132"/>
        <v>0</v>
      </c>
      <c r="G1431" s="156">
        <f t="shared" si="133"/>
        <v>1</v>
      </c>
      <c r="H1431" s="155">
        <v>338081</v>
      </c>
      <c r="I1431" s="155">
        <v>1571510.1676480721</v>
      </c>
      <c r="J1431" s="155">
        <f t="shared" si="134"/>
        <v>7302050.6138553461</v>
      </c>
      <c r="K1431" s="155">
        <v>7302050.6138553461</v>
      </c>
      <c r="L1431" s="155">
        <f t="shared" si="137"/>
        <v>0</v>
      </c>
      <c r="M1431" s="155">
        <v>8813085.4937152006</v>
      </c>
      <c r="N1431" s="156">
        <f t="shared" si="135"/>
        <v>0.82854644029750923</v>
      </c>
      <c r="O1431" s="157">
        <f t="shared" si="136"/>
        <v>1511034.8798598545</v>
      </c>
    </row>
    <row r="1432" spans="1:15" s="18" customFormat="1" ht="14.5" x14ac:dyDescent="0.4">
      <c r="A1432" s="154" t="s">
        <v>4701</v>
      </c>
      <c r="B1432" s="154" t="s">
        <v>4702</v>
      </c>
      <c r="C1432" s="154" t="s">
        <v>4703</v>
      </c>
      <c r="D1432" s="155">
        <v>4974923.7116151731</v>
      </c>
      <c r="E1432" s="155">
        <v>4974923.7116151731</v>
      </c>
      <c r="F1432" s="155">
        <f t="shared" si="132"/>
        <v>0</v>
      </c>
      <c r="G1432" s="156">
        <f t="shared" si="133"/>
        <v>1</v>
      </c>
      <c r="H1432" s="155">
        <v>338081</v>
      </c>
      <c r="I1432" s="155">
        <v>1318451.5234953179</v>
      </c>
      <c r="J1432" s="155">
        <f t="shared" si="134"/>
        <v>6631456.2351104915</v>
      </c>
      <c r="K1432" s="155">
        <v>6631456.2351104915</v>
      </c>
      <c r="L1432" s="155">
        <f t="shared" si="137"/>
        <v>0</v>
      </c>
      <c r="M1432" s="155">
        <v>8588226.5711597539</v>
      </c>
      <c r="N1432" s="156">
        <f t="shared" si="135"/>
        <v>0.77215664726169186</v>
      </c>
      <c r="O1432" s="157">
        <f t="shared" si="136"/>
        <v>1956770.3360492624</v>
      </c>
    </row>
    <row r="1433" spans="1:15" s="18" customFormat="1" ht="14.5" x14ac:dyDescent="0.4">
      <c r="A1433" s="154" t="s">
        <v>4728</v>
      </c>
      <c r="B1433" s="154" t="s">
        <v>4729</v>
      </c>
      <c r="C1433" s="154" t="s">
        <v>4730</v>
      </c>
      <c r="D1433" s="155">
        <v>5272151.9323358526</v>
      </c>
      <c r="E1433" s="155">
        <v>5272151.9323358526</v>
      </c>
      <c r="F1433" s="155">
        <f t="shared" si="132"/>
        <v>0</v>
      </c>
      <c r="G1433" s="156">
        <f t="shared" si="133"/>
        <v>1</v>
      </c>
      <c r="H1433" s="155">
        <v>338081</v>
      </c>
      <c r="I1433" s="155">
        <v>1471735.7988883867</v>
      </c>
      <c r="J1433" s="155">
        <f t="shared" si="134"/>
        <v>7081968.7312242389</v>
      </c>
      <c r="K1433" s="155">
        <v>7081968.7312242389</v>
      </c>
      <c r="L1433" s="155">
        <f t="shared" si="137"/>
        <v>0</v>
      </c>
      <c r="M1433" s="155">
        <v>8614890.3900275081</v>
      </c>
      <c r="N1433" s="156">
        <f t="shared" si="135"/>
        <v>0.82206138564713949</v>
      </c>
      <c r="O1433" s="157">
        <f t="shared" si="136"/>
        <v>1532921.6588032693</v>
      </c>
    </row>
    <row r="1434" spans="1:15" s="18" customFormat="1" ht="14.5" x14ac:dyDescent="0.4">
      <c r="A1434" s="154" t="s">
        <v>4704</v>
      </c>
      <c r="B1434" s="154" t="s">
        <v>4705</v>
      </c>
      <c r="C1434" s="154" t="s">
        <v>4706</v>
      </c>
      <c r="D1434" s="155">
        <v>4074064.6359278783</v>
      </c>
      <c r="E1434" s="155">
        <v>4074064.6359278783</v>
      </c>
      <c r="F1434" s="155">
        <f t="shared" si="132"/>
        <v>0</v>
      </c>
      <c r="G1434" s="156">
        <f t="shared" si="133"/>
        <v>1</v>
      </c>
      <c r="H1434" s="155">
        <v>338081</v>
      </c>
      <c r="I1434" s="155">
        <v>1191815.518183768</v>
      </c>
      <c r="J1434" s="155">
        <f t="shared" si="134"/>
        <v>5603961.1541116461</v>
      </c>
      <c r="K1434" s="155">
        <v>5603961.1541116461</v>
      </c>
      <c r="L1434" s="155">
        <f t="shared" si="137"/>
        <v>0</v>
      </c>
      <c r="M1434" s="155">
        <v>7000176.5867073238</v>
      </c>
      <c r="N1434" s="156">
        <f t="shared" si="135"/>
        <v>0.80054568405503379</v>
      </c>
      <c r="O1434" s="157">
        <f t="shared" si="136"/>
        <v>1396215.4325956777</v>
      </c>
    </row>
    <row r="1435" spans="1:15" s="18" customFormat="1" ht="14.5" x14ac:dyDescent="0.4">
      <c r="A1435" s="154" t="s">
        <v>4707</v>
      </c>
      <c r="B1435" s="154" t="s">
        <v>4708</v>
      </c>
      <c r="C1435" s="154" t="s">
        <v>4709</v>
      </c>
      <c r="D1435" s="155">
        <v>3071482.8475796576</v>
      </c>
      <c r="E1435" s="155">
        <v>3071482.8475796576</v>
      </c>
      <c r="F1435" s="155">
        <f t="shared" si="132"/>
        <v>0</v>
      </c>
      <c r="G1435" s="156">
        <f t="shared" si="133"/>
        <v>1</v>
      </c>
      <c r="H1435" s="155">
        <v>338081</v>
      </c>
      <c r="I1435" s="155">
        <v>868937.9556432009</v>
      </c>
      <c r="J1435" s="155">
        <f t="shared" si="134"/>
        <v>4278501.8032228583</v>
      </c>
      <c r="K1435" s="155">
        <v>4278501.8032228583</v>
      </c>
      <c r="L1435" s="155">
        <f t="shared" si="137"/>
        <v>0</v>
      </c>
      <c r="M1435" s="155">
        <v>5633796.6583836135</v>
      </c>
      <c r="N1435" s="156">
        <f t="shared" si="135"/>
        <v>0.75943490023837645</v>
      </c>
      <c r="O1435" s="157">
        <f t="shared" si="136"/>
        <v>1355294.8551607551</v>
      </c>
    </row>
    <row r="1436" spans="1:15" s="18" customFormat="1" ht="14.5" x14ac:dyDescent="0.4">
      <c r="A1436" s="154" t="s">
        <v>4731</v>
      </c>
      <c r="B1436" s="154" t="s">
        <v>4732</v>
      </c>
      <c r="C1436" s="154" t="s">
        <v>4733</v>
      </c>
      <c r="D1436" s="155">
        <v>5624027.1847315924</v>
      </c>
      <c r="E1436" s="155">
        <v>5624027.1847315924</v>
      </c>
      <c r="F1436" s="155">
        <f t="shared" si="132"/>
        <v>0</v>
      </c>
      <c r="G1436" s="156">
        <f t="shared" si="133"/>
        <v>1</v>
      </c>
      <c r="H1436" s="155">
        <v>338081</v>
      </c>
      <c r="I1436" s="155">
        <v>1357838.6734049234</v>
      </c>
      <c r="J1436" s="155">
        <f t="shared" si="134"/>
        <v>7319946.8581365161</v>
      </c>
      <c r="K1436" s="155">
        <v>7319946.8581365161</v>
      </c>
      <c r="L1436" s="155">
        <f t="shared" si="137"/>
        <v>0</v>
      </c>
      <c r="M1436" s="155">
        <v>11205638.853922646</v>
      </c>
      <c r="N1436" s="156">
        <f t="shared" si="135"/>
        <v>0.65323779871542931</v>
      </c>
      <c r="O1436" s="157">
        <f t="shared" si="136"/>
        <v>3885691.9957861304</v>
      </c>
    </row>
    <row r="1437" spans="1:15" s="18" customFormat="1" ht="14.5" x14ac:dyDescent="0.4">
      <c r="A1437" s="154" t="s">
        <v>4710</v>
      </c>
      <c r="B1437" s="154" t="s">
        <v>4711</v>
      </c>
      <c r="C1437" s="154" t="s">
        <v>4712</v>
      </c>
      <c r="D1437" s="155">
        <v>3983724.122798075</v>
      </c>
      <c r="E1437" s="155">
        <v>3983724.122798075</v>
      </c>
      <c r="F1437" s="155">
        <f t="shared" si="132"/>
        <v>0</v>
      </c>
      <c r="G1437" s="156">
        <f t="shared" si="133"/>
        <v>1</v>
      </c>
      <c r="H1437" s="155">
        <v>338081</v>
      </c>
      <c r="I1437" s="155">
        <v>1260131.8557945006</v>
      </c>
      <c r="J1437" s="155">
        <f t="shared" si="134"/>
        <v>5581936.9785925755</v>
      </c>
      <c r="K1437" s="155">
        <v>5581936.9785925755</v>
      </c>
      <c r="L1437" s="155">
        <f t="shared" si="137"/>
        <v>0</v>
      </c>
      <c r="M1437" s="155">
        <v>7432635.7760852426</v>
      </c>
      <c r="N1437" s="156">
        <f t="shared" si="135"/>
        <v>0.75100370134544292</v>
      </c>
      <c r="O1437" s="157">
        <f t="shared" si="136"/>
        <v>1850698.7974926671</v>
      </c>
    </row>
    <row r="1438" spans="1:15" s="18" customFormat="1" ht="14.5" x14ac:dyDescent="0.4">
      <c r="A1438" s="154" t="s">
        <v>4713</v>
      </c>
      <c r="B1438" s="154" t="s">
        <v>4714</v>
      </c>
      <c r="C1438" s="154" t="s">
        <v>4715</v>
      </c>
      <c r="D1438" s="155">
        <v>3520903.9384943857</v>
      </c>
      <c r="E1438" s="155">
        <v>3520903.9384943857</v>
      </c>
      <c r="F1438" s="155">
        <f t="shared" si="132"/>
        <v>0</v>
      </c>
      <c r="G1438" s="156">
        <f t="shared" si="133"/>
        <v>1</v>
      </c>
      <c r="H1438" s="155">
        <v>338081</v>
      </c>
      <c r="I1438" s="155">
        <v>1020691.1012244249</v>
      </c>
      <c r="J1438" s="155">
        <f t="shared" si="134"/>
        <v>4879676.0397188105</v>
      </c>
      <c r="K1438" s="155">
        <v>4879676.0397188105</v>
      </c>
      <c r="L1438" s="155">
        <f t="shared" si="137"/>
        <v>0</v>
      </c>
      <c r="M1438" s="155">
        <v>7187030.7790186843</v>
      </c>
      <c r="N1438" s="156">
        <f t="shared" si="135"/>
        <v>0.67895577321919864</v>
      </c>
      <c r="O1438" s="157">
        <f t="shared" si="136"/>
        <v>2307354.7392998738</v>
      </c>
    </row>
    <row r="1439" spans="1:15" s="18" customFormat="1" ht="14.5" x14ac:dyDescent="0.4">
      <c r="A1439" s="154" t="s">
        <v>4716</v>
      </c>
      <c r="B1439" s="154" t="s">
        <v>4717</v>
      </c>
      <c r="C1439" s="154" t="s">
        <v>4718</v>
      </c>
      <c r="D1439" s="155">
        <v>2383774.6782390857</v>
      </c>
      <c r="E1439" s="155">
        <v>2383774.6782390857</v>
      </c>
      <c r="F1439" s="155">
        <f t="shared" si="132"/>
        <v>0</v>
      </c>
      <c r="G1439" s="156">
        <f t="shared" si="133"/>
        <v>1</v>
      </c>
      <c r="H1439" s="155">
        <v>338081</v>
      </c>
      <c r="I1439" s="155">
        <v>676125.28774748091</v>
      </c>
      <c r="J1439" s="155">
        <f t="shared" si="134"/>
        <v>3397980.9659865666</v>
      </c>
      <c r="K1439" s="155">
        <v>3397980.9659865666</v>
      </c>
      <c r="L1439" s="155">
        <f t="shared" si="137"/>
        <v>0</v>
      </c>
      <c r="M1439" s="155">
        <v>4844490.2315780316</v>
      </c>
      <c r="N1439" s="156">
        <f t="shared" si="135"/>
        <v>0.70141145993800824</v>
      </c>
      <c r="O1439" s="157">
        <f t="shared" si="136"/>
        <v>1446509.2655914649</v>
      </c>
    </row>
    <row r="1440" spans="1:15" s="18" customFormat="1" ht="14.5" x14ac:dyDescent="0.4">
      <c r="A1440" s="154" t="s">
        <v>4719</v>
      </c>
      <c r="B1440" s="154" t="s">
        <v>4720</v>
      </c>
      <c r="C1440" s="154" t="s">
        <v>4721</v>
      </c>
      <c r="D1440" s="155">
        <v>1906269.1190499545</v>
      </c>
      <c r="E1440" s="155">
        <v>1906269.1190499545</v>
      </c>
      <c r="F1440" s="155">
        <f t="shared" si="132"/>
        <v>0</v>
      </c>
      <c r="G1440" s="156">
        <f t="shared" si="133"/>
        <v>1</v>
      </c>
      <c r="H1440" s="155">
        <v>338081</v>
      </c>
      <c r="I1440" s="155">
        <v>605170.41829219542</v>
      </c>
      <c r="J1440" s="155">
        <f t="shared" si="134"/>
        <v>2849520.5373421498</v>
      </c>
      <c r="K1440" s="155">
        <v>2849520.5373421498</v>
      </c>
      <c r="L1440" s="155">
        <f t="shared" si="137"/>
        <v>0</v>
      </c>
      <c r="M1440" s="155">
        <v>4643562.1224337919</v>
      </c>
      <c r="N1440" s="156">
        <f t="shared" si="135"/>
        <v>0.61364970731750523</v>
      </c>
      <c r="O1440" s="157">
        <f t="shared" si="136"/>
        <v>1794041.5850916421</v>
      </c>
    </row>
    <row r="1441" spans="1:15" s="18" customFormat="1" ht="14.5" x14ac:dyDescent="0.4">
      <c r="A1441" s="154" t="s">
        <v>4734</v>
      </c>
      <c r="B1441" s="154" t="s">
        <v>4735</v>
      </c>
      <c r="C1441" s="154" t="s">
        <v>4736</v>
      </c>
      <c r="D1441" s="155">
        <v>949555.60492720327</v>
      </c>
      <c r="E1441" s="155">
        <v>949555.60492720327</v>
      </c>
      <c r="F1441" s="155">
        <f t="shared" si="132"/>
        <v>0</v>
      </c>
      <c r="G1441" s="156">
        <f t="shared" si="133"/>
        <v>1</v>
      </c>
      <c r="H1441" s="155">
        <v>338081</v>
      </c>
      <c r="I1441" s="155">
        <v>266007.88528963219</v>
      </c>
      <c r="J1441" s="155">
        <f t="shared" si="134"/>
        <v>1553644.4902168354</v>
      </c>
      <c r="K1441" s="155">
        <v>1553644.4902168354</v>
      </c>
      <c r="L1441" s="155">
        <f t="shared" si="137"/>
        <v>0</v>
      </c>
      <c r="M1441" s="155">
        <v>1769691.3672750299</v>
      </c>
      <c r="N1441" s="156">
        <f t="shared" si="135"/>
        <v>0.87791833025050947</v>
      </c>
      <c r="O1441" s="157">
        <f t="shared" si="136"/>
        <v>216046.87705819448</v>
      </c>
    </row>
    <row r="1442" spans="1:15" s="18" customFormat="1" ht="14.5" x14ac:dyDescent="0.4">
      <c r="A1442" s="154" t="s">
        <v>4737</v>
      </c>
      <c r="B1442" s="154" t="s">
        <v>4738</v>
      </c>
      <c r="C1442" s="154" t="s">
        <v>4739</v>
      </c>
      <c r="D1442" s="155">
        <v>18348051.985552501</v>
      </c>
      <c r="E1442" s="155">
        <v>18348051.985552501</v>
      </c>
      <c r="F1442" s="155">
        <f t="shared" si="132"/>
        <v>0</v>
      </c>
      <c r="G1442" s="156">
        <f t="shared" si="133"/>
        <v>1</v>
      </c>
      <c r="H1442" s="155">
        <v>338081</v>
      </c>
      <c r="I1442" s="155">
        <v>4468896.1104110153</v>
      </c>
      <c r="J1442" s="155">
        <f t="shared" si="134"/>
        <v>23155029.095963515</v>
      </c>
      <c r="K1442" s="155">
        <v>23155029.095963515</v>
      </c>
      <c r="L1442" s="155">
        <f t="shared" si="137"/>
        <v>0</v>
      </c>
      <c r="M1442" s="155">
        <v>31484415.311864398</v>
      </c>
      <c r="N1442" s="156">
        <f t="shared" si="135"/>
        <v>0.73544415122862117</v>
      </c>
      <c r="O1442" s="157">
        <f t="shared" si="136"/>
        <v>8329386.2159008831</v>
      </c>
    </row>
    <row r="1443" spans="1:15" s="18" customFormat="1" ht="14.5" x14ac:dyDescent="0.4">
      <c r="A1443" s="154" t="s">
        <v>4740</v>
      </c>
      <c r="B1443" s="154" t="s">
        <v>4741</v>
      </c>
      <c r="C1443" s="154" t="s">
        <v>4742</v>
      </c>
      <c r="D1443" s="155">
        <v>18871348.863196429</v>
      </c>
      <c r="E1443" s="155">
        <v>18871348.863196429</v>
      </c>
      <c r="F1443" s="155">
        <f t="shared" si="132"/>
        <v>0</v>
      </c>
      <c r="G1443" s="156">
        <f t="shared" si="133"/>
        <v>1</v>
      </c>
      <c r="H1443" s="155">
        <v>338081</v>
      </c>
      <c r="I1443" s="155">
        <v>5057206.0698035927</v>
      </c>
      <c r="J1443" s="155">
        <f t="shared" si="134"/>
        <v>24266635.933000021</v>
      </c>
      <c r="K1443" s="155">
        <v>24266635.933000021</v>
      </c>
      <c r="L1443" s="155">
        <f t="shared" si="137"/>
        <v>0</v>
      </c>
      <c r="M1443" s="155">
        <v>33375324.963432923</v>
      </c>
      <c r="N1443" s="156">
        <f t="shared" si="135"/>
        <v>0.72708313580728656</v>
      </c>
      <c r="O1443" s="157">
        <f t="shared" si="136"/>
        <v>9108689.0304329023</v>
      </c>
    </row>
    <row r="1444" spans="1:15" s="18" customFormat="1" ht="14.5" x14ac:dyDescent="0.4">
      <c r="A1444" s="154" t="s">
        <v>4743</v>
      </c>
      <c r="B1444" s="154" t="s">
        <v>4744</v>
      </c>
      <c r="C1444" s="154" t="s">
        <v>4745</v>
      </c>
      <c r="D1444" s="155">
        <v>8701316.9993587155</v>
      </c>
      <c r="E1444" s="155">
        <v>8701316.9993587155</v>
      </c>
      <c r="F1444" s="155">
        <f t="shared" si="132"/>
        <v>0</v>
      </c>
      <c r="G1444" s="156">
        <f t="shared" si="133"/>
        <v>1</v>
      </c>
      <c r="H1444" s="155">
        <v>338081</v>
      </c>
      <c r="I1444" s="155">
        <v>2414173.9958232469</v>
      </c>
      <c r="J1444" s="155">
        <f t="shared" si="134"/>
        <v>11453571.995181963</v>
      </c>
      <c r="K1444" s="155">
        <v>11453571.995181963</v>
      </c>
      <c r="L1444" s="155">
        <f t="shared" si="137"/>
        <v>0</v>
      </c>
      <c r="M1444" s="155">
        <v>13246733.829949414</v>
      </c>
      <c r="N1444" s="156">
        <f t="shared" si="135"/>
        <v>0.8646336630760022</v>
      </c>
      <c r="O1444" s="157">
        <f t="shared" si="136"/>
        <v>1793161.8347674515</v>
      </c>
    </row>
    <row r="1445" spans="1:15" s="18" customFormat="1" ht="14.5" x14ac:dyDescent="0.4">
      <c r="A1445" s="154" t="s">
        <v>4746</v>
      </c>
      <c r="B1445" s="154" t="s">
        <v>4747</v>
      </c>
      <c r="C1445" s="154" t="s">
        <v>4748</v>
      </c>
      <c r="D1445" s="155">
        <v>8150928.6296135299</v>
      </c>
      <c r="E1445" s="155">
        <v>8150928.6296135299</v>
      </c>
      <c r="F1445" s="155">
        <f t="shared" si="132"/>
        <v>0</v>
      </c>
      <c r="G1445" s="156">
        <f t="shared" si="133"/>
        <v>1</v>
      </c>
      <c r="H1445" s="155">
        <v>338081</v>
      </c>
      <c r="I1445" s="155">
        <v>2219747.5561729427</v>
      </c>
      <c r="J1445" s="155">
        <f t="shared" si="134"/>
        <v>10708757.185786473</v>
      </c>
      <c r="K1445" s="155">
        <v>10708757.185786473</v>
      </c>
      <c r="L1445" s="155">
        <f t="shared" si="137"/>
        <v>0</v>
      </c>
      <c r="M1445" s="155">
        <v>13879525.728516944</v>
      </c>
      <c r="N1445" s="156">
        <f t="shared" si="135"/>
        <v>0.77155065635882691</v>
      </c>
      <c r="O1445" s="157">
        <f t="shared" si="136"/>
        <v>3170768.5427304711</v>
      </c>
    </row>
    <row r="1446" spans="1:15" s="18" customFormat="1" ht="14.5" x14ac:dyDescent="0.4">
      <c r="A1446" s="154" t="s">
        <v>4749</v>
      </c>
      <c r="B1446" s="154" t="s">
        <v>4750</v>
      </c>
      <c r="C1446" s="154" t="s">
        <v>4751</v>
      </c>
      <c r="D1446" s="155">
        <v>9300376.1541085318</v>
      </c>
      <c r="E1446" s="155">
        <v>9300376.1541085318</v>
      </c>
      <c r="F1446" s="155">
        <f t="shared" si="132"/>
        <v>0</v>
      </c>
      <c r="G1446" s="156">
        <f t="shared" si="133"/>
        <v>1</v>
      </c>
      <c r="H1446" s="155">
        <v>338081</v>
      </c>
      <c r="I1446" s="155">
        <v>2475108.1540761841</v>
      </c>
      <c r="J1446" s="155">
        <f t="shared" si="134"/>
        <v>12113565.308184717</v>
      </c>
      <c r="K1446" s="155">
        <v>12113565.308184717</v>
      </c>
      <c r="L1446" s="155">
        <f t="shared" si="137"/>
        <v>0</v>
      </c>
      <c r="M1446" s="155">
        <v>15657251.33723674</v>
      </c>
      <c r="N1446" s="156">
        <f t="shared" si="135"/>
        <v>0.77367125603813502</v>
      </c>
      <c r="O1446" s="157">
        <f t="shared" si="136"/>
        <v>3543686.0290520228</v>
      </c>
    </row>
    <row r="1447" spans="1:15" s="18" customFormat="1" ht="14.5" x14ac:dyDescent="0.4">
      <c r="A1447" s="154" t="s">
        <v>4752</v>
      </c>
      <c r="B1447" s="154" t="s">
        <v>4753</v>
      </c>
      <c r="C1447" s="154" t="s">
        <v>4754</v>
      </c>
      <c r="D1447" s="155">
        <v>9630862.9749343693</v>
      </c>
      <c r="E1447" s="155">
        <v>9630862.9749343693</v>
      </c>
      <c r="F1447" s="155">
        <f t="shared" si="132"/>
        <v>0</v>
      </c>
      <c r="G1447" s="156">
        <f t="shared" si="133"/>
        <v>1</v>
      </c>
      <c r="H1447" s="155">
        <v>338081</v>
      </c>
      <c r="I1447" s="155">
        <v>2558871.022075302</v>
      </c>
      <c r="J1447" s="155">
        <f t="shared" si="134"/>
        <v>12527814.997009672</v>
      </c>
      <c r="K1447" s="155">
        <v>12527814.997009672</v>
      </c>
      <c r="L1447" s="155">
        <f t="shared" si="137"/>
        <v>0</v>
      </c>
      <c r="M1447" s="155">
        <v>15016987.065566467</v>
      </c>
      <c r="N1447" s="156">
        <f t="shared" si="135"/>
        <v>0.83424291053267285</v>
      </c>
      <c r="O1447" s="157">
        <f t="shared" si="136"/>
        <v>2489172.0685567949</v>
      </c>
    </row>
    <row r="1448" spans="1:15" s="18" customFormat="1" ht="14.5" x14ac:dyDescent="0.4">
      <c r="A1448" s="154" t="s">
        <v>4755</v>
      </c>
      <c r="B1448" s="154" t="s">
        <v>4756</v>
      </c>
      <c r="C1448" s="154" t="s">
        <v>4757</v>
      </c>
      <c r="D1448" s="155">
        <v>4284537.9411581615</v>
      </c>
      <c r="E1448" s="155">
        <v>3794939.1570690139</v>
      </c>
      <c r="F1448" s="155">
        <f t="shared" si="132"/>
        <v>0</v>
      </c>
      <c r="G1448" s="156">
        <f t="shared" si="133"/>
        <v>1.129013605706207</v>
      </c>
      <c r="H1448" s="155">
        <v>338081</v>
      </c>
      <c r="I1448" s="155">
        <v>1290078.2906817107</v>
      </c>
      <c r="J1448" s="155">
        <f t="shared" si="134"/>
        <v>5912697.231839872</v>
      </c>
      <c r="K1448" s="155">
        <v>5285942.682858604</v>
      </c>
      <c r="L1448" s="155">
        <f t="shared" si="137"/>
        <v>0</v>
      </c>
      <c r="M1448" s="155">
        <v>7280559.2952525187</v>
      </c>
      <c r="N1448" s="156">
        <f t="shared" si="135"/>
        <v>0.81212129344175554</v>
      </c>
      <c r="O1448" s="157">
        <f t="shared" si="136"/>
        <v>1367862.0634126468</v>
      </c>
    </row>
    <row r="1449" spans="1:15" s="18" customFormat="1" ht="14.5" x14ac:dyDescent="0.4">
      <c r="A1449" s="154" t="s">
        <v>180</v>
      </c>
      <c r="B1449" s="154" t="s">
        <v>181</v>
      </c>
      <c r="C1449" s="154" t="s">
        <v>182</v>
      </c>
      <c r="D1449" s="155" t="e">
        <v>#N/A</v>
      </c>
      <c r="E1449" s="155" t="e">
        <v>#N/A</v>
      </c>
      <c r="F1449" s="155" t="e">
        <f t="shared" si="132"/>
        <v>#N/A</v>
      </c>
      <c r="G1449" s="156" t="str">
        <f t="shared" si="133"/>
        <v/>
      </c>
      <c r="H1449" s="155" t="e">
        <v>#N/A</v>
      </c>
      <c r="I1449" s="155" t="e">
        <v>#N/A</v>
      </c>
      <c r="J1449" s="155" t="str">
        <f t="shared" si="134"/>
        <v>#N/A</v>
      </c>
      <c r="K1449" s="155" t="s">
        <v>5071</v>
      </c>
      <c r="L1449" s="155" t="str">
        <f t="shared" si="137"/>
        <v>#N/A</v>
      </c>
      <c r="M1449" s="155" t="e">
        <v>#N/A</v>
      </c>
      <c r="N1449" s="156" t="str">
        <f t="shared" si="135"/>
        <v>#N/A</v>
      </c>
      <c r="O1449" s="157" t="str">
        <f t="shared" si="136"/>
        <v>#N/A</v>
      </c>
    </row>
    <row r="1450" spans="1:15" s="18" customFormat="1" ht="14.5" x14ac:dyDescent="0.4">
      <c r="A1450" s="154" t="s">
        <v>4758</v>
      </c>
      <c r="B1450" s="154" t="s">
        <v>4759</v>
      </c>
      <c r="C1450" s="154" t="s">
        <v>4760</v>
      </c>
      <c r="D1450" s="155">
        <v>3119617.4739161264</v>
      </c>
      <c r="E1450" s="155">
        <v>3119617.4739161264</v>
      </c>
      <c r="F1450" s="155">
        <f t="shared" si="132"/>
        <v>0</v>
      </c>
      <c r="G1450" s="156">
        <f t="shared" si="133"/>
        <v>1</v>
      </c>
      <c r="H1450" s="155">
        <v>338081</v>
      </c>
      <c r="I1450" s="155">
        <v>978689.46076269948</v>
      </c>
      <c r="J1450" s="155">
        <f t="shared" si="134"/>
        <v>4436387.9346788255</v>
      </c>
      <c r="K1450" s="155">
        <v>4436387.9346788255</v>
      </c>
      <c r="L1450" s="155">
        <f t="shared" si="137"/>
        <v>0</v>
      </c>
      <c r="M1450" s="155">
        <v>8686529.9264981784</v>
      </c>
      <c r="N1450" s="156">
        <f t="shared" si="135"/>
        <v>0.51072038802809683</v>
      </c>
      <c r="O1450" s="157">
        <f t="shared" si="136"/>
        <v>4250141.9918193528</v>
      </c>
    </row>
    <row r="1451" spans="1:15" s="18" customFormat="1" ht="14.5" x14ac:dyDescent="0.4">
      <c r="A1451" s="154" t="s">
        <v>4761</v>
      </c>
      <c r="B1451" s="154" t="s">
        <v>4762</v>
      </c>
      <c r="C1451" s="154" t="s">
        <v>4763</v>
      </c>
      <c r="D1451" s="155">
        <v>8821641.5960179269</v>
      </c>
      <c r="E1451" s="155">
        <v>8821641.5960179269</v>
      </c>
      <c r="F1451" s="155">
        <f t="shared" si="132"/>
        <v>0</v>
      </c>
      <c r="G1451" s="156">
        <f t="shared" si="133"/>
        <v>1</v>
      </c>
      <c r="H1451" s="155">
        <v>338081</v>
      </c>
      <c r="I1451" s="155">
        <v>2471287.0911600688</v>
      </c>
      <c r="J1451" s="155">
        <f t="shared" si="134"/>
        <v>11631009.687177995</v>
      </c>
      <c r="K1451" s="155">
        <v>11631009.687177995</v>
      </c>
      <c r="L1451" s="155">
        <f t="shared" si="137"/>
        <v>0</v>
      </c>
      <c r="M1451" s="155">
        <v>16211629.803429529</v>
      </c>
      <c r="N1451" s="156">
        <f t="shared" si="135"/>
        <v>0.71744851246957819</v>
      </c>
      <c r="O1451" s="157">
        <f t="shared" si="136"/>
        <v>4580620.1162515339</v>
      </c>
    </row>
    <row r="1452" spans="1:15" s="18" customFormat="1" ht="14.5" x14ac:dyDescent="0.4">
      <c r="A1452" s="154" t="s">
        <v>4764</v>
      </c>
      <c r="B1452" s="154" t="s">
        <v>4765</v>
      </c>
      <c r="C1452" s="154" t="s">
        <v>4766</v>
      </c>
      <c r="D1452" s="155">
        <v>4818008.7932772348</v>
      </c>
      <c r="E1452" s="155">
        <v>4818008.7932772348</v>
      </c>
      <c r="F1452" s="155">
        <f t="shared" si="132"/>
        <v>0</v>
      </c>
      <c r="G1452" s="156">
        <f t="shared" si="133"/>
        <v>1</v>
      </c>
      <c r="H1452" s="155">
        <v>338081</v>
      </c>
      <c r="I1452" s="155">
        <v>1429762.7074614258</v>
      </c>
      <c r="J1452" s="155">
        <f t="shared" si="134"/>
        <v>6585852.5007386608</v>
      </c>
      <c r="K1452" s="155">
        <v>6585852.5007386608</v>
      </c>
      <c r="L1452" s="155">
        <f t="shared" si="137"/>
        <v>0</v>
      </c>
      <c r="M1452" s="155">
        <v>12374065.943802036</v>
      </c>
      <c r="N1452" s="156">
        <f t="shared" si="135"/>
        <v>0.53223027343226703</v>
      </c>
      <c r="O1452" s="157">
        <f t="shared" si="136"/>
        <v>5788213.4430633755</v>
      </c>
    </row>
    <row r="1453" spans="1:15" s="18" customFormat="1" ht="14.5" x14ac:dyDescent="0.4">
      <c r="A1453" s="154" t="s">
        <v>4767</v>
      </c>
      <c r="B1453" s="154" t="s">
        <v>4768</v>
      </c>
      <c r="C1453" s="154" t="s">
        <v>4769</v>
      </c>
      <c r="D1453" s="155">
        <v>5468279.9552132292</v>
      </c>
      <c r="E1453" s="155">
        <v>5468279.9552132292</v>
      </c>
      <c r="F1453" s="155">
        <f t="shared" si="132"/>
        <v>0</v>
      </c>
      <c r="G1453" s="156">
        <f t="shared" si="133"/>
        <v>1</v>
      </c>
      <c r="H1453" s="155">
        <v>338081</v>
      </c>
      <c r="I1453" s="155">
        <v>1555997.5237054951</v>
      </c>
      <c r="J1453" s="155">
        <f t="shared" si="134"/>
        <v>7362358.4789187238</v>
      </c>
      <c r="K1453" s="155">
        <v>7362358.4789187238</v>
      </c>
      <c r="L1453" s="155">
        <f t="shared" si="137"/>
        <v>0</v>
      </c>
      <c r="M1453" s="155">
        <v>21731454.389655642</v>
      </c>
      <c r="N1453" s="156">
        <f t="shared" si="135"/>
        <v>0.33878811546194854</v>
      </c>
      <c r="O1453" s="157">
        <f t="shared" si="136"/>
        <v>14369095.910736918</v>
      </c>
    </row>
    <row r="1454" spans="1:15" s="18" customFormat="1" ht="14.5" x14ac:dyDescent="0.4">
      <c r="A1454" s="154" t="s">
        <v>4770</v>
      </c>
      <c r="B1454" s="154" t="s">
        <v>4771</v>
      </c>
      <c r="C1454" s="154" t="s">
        <v>4772</v>
      </c>
      <c r="D1454" s="155">
        <v>2575957.8710563709</v>
      </c>
      <c r="E1454" s="155">
        <v>2470406.0542976963</v>
      </c>
      <c r="F1454" s="155">
        <f t="shared" si="132"/>
        <v>0</v>
      </c>
      <c r="G1454" s="156">
        <f t="shared" si="133"/>
        <v>1.0427265050516894</v>
      </c>
      <c r="H1454" s="155">
        <v>338081</v>
      </c>
      <c r="I1454" s="155">
        <v>780900.24533328961</v>
      </c>
      <c r="J1454" s="155">
        <f t="shared" si="134"/>
        <v>3694939.1163896606</v>
      </c>
      <c r="K1454" s="155">
        <v>3559818.1082159746</v>
      </c>
      <c r="L1454" s="155">
        <f t="shared" si="137"/>
        <v>0</v>
      </c>
      <c r="M1454" s="155">
        <v>6556420.6969193723</v>
      </c>
      <c r="N1454" s="156">
        <f t="shared" si="135"/>
        <v>0.56356040699550902</v>
      </c>
      <c r="O1454" s="157">
        <f t="shared" si="136"/>
        <v>2861481.5805297117</v>
      </c>
    </row>
    <row r="1455" spans="1:15" s="18" customFormat="1" ht="14.5" x14ac:dyDescent="0.4">
      <c r="A1455" s="154" t="s">
        <v>4773</v>
      </c>
      <c r="B1455" s="154" t="s">
        <v>4774</v>
      </c>
      <c r="C1455" s="154" t="s">
        <v>4775</v>
      </c>
      <c r="D1455" s="155">
        <v>3853610.9146906366</v>
      </c>
      <c r="E1455" s="155">
        <v>3853610.9146906366</v>
      </c>
      <c r="F1455" s="155">
        <f t="shared" si="132"/>
        <v>0</v>
      </c>
      <c r="G1455" s="156">
        <f t="shared" si="133"/>
        <v>1</v>
      </c>
      <c r="H1455" s="155">
        <v>338081</v>
      </c>
      <c r="I1455" s="155">
        <v>1082429.1401930999</v>
      </c>
      <c r="J1455" s="155">
        <f t="shared" si="134"/>
        <v>5274121.0548837362</v>
      </c>
      <c r="K1455" s="155">
        <v>5274121.0548837362</v>
      </c>
      <c r="L1455" s="155">
        <f t="shared" si="137"/>
        <v>0</v>
      </c>
      <c r="M1455" s="155">
        <v>13425198.944875207</v>
      </c>
      <c r="N1455" s="156">
        <f t="shared" si="135"/>
        <v>0.39285235746149022</v>
      </c>
      <c r="O1455" s="157">
        <f t="shared" si="136"/>
        <v>8151077.8899914706</v>
      </c>
    </row>
    <row r="1456" spans="1:15" s="18" customFormat="1" ht="14.5" x14ac:dyDescent="0.4">
      <c r="A1456" s="154" t="s">
        <v>4776</v>
      </c>
      <c r="B1456" s="154" t="s">
        <v>4777</v>
      </c>
      <c r="C1456" s="154" t="s">
        <v>4778</v>
      </c>
      <c r="D1456" s="155">
        <v>10126594.097283486</v>
      </c>
      <c r="E1456" s="155">
        <v>10126594.097283486</v>
      </c>
      <c r="F1456" s="155">
        <f t="shared" si="132"/>
        <v>0</v>
      </c>
      <c r="G1456" s="156">
        <f t="shared" si="133"/>
        <v>1</v>
      </c>
      <c r="H1456" s="155">
        <v>338081</v>
      </c>
      <c r="I1456" s="155">
        <v>2936606.3062062934</v>
      </c>
      <c r="J1456" s="155">
        <f t="shared" si="134"/>
        <v>13401281.40348978</v>
      </c>
      <c r="K1456" s="155">
        <v>13401281.40348978</v>
      </c>
      <c r="L1456" s="155">
        <f t="shared" si="137"/>
        <v>0</v>
      </c>
      <c r="M1456" s="155">
        <v>17519496.361970726</v>
      </c>
      <c r="N1456" s="156">
        <f t="shared" si="135"/>
        <v>0.76493531130151171</v>
      </c>
      <c r="O1456" s="157">
        <f t="shared" si="136"/>
        <v>4118214.9584809467</v>
      </c>
    </row>
    <row r="1457" spans="1:15" s="18" customFormat="1" ht="14.5" x14ac:dyDescent="0.4">
      <c r="A1457" s="154" t="s">
        <v>4779</v>
      </c>
      <c r="B1457" s="154" t="s">
        <v>4780</v>
      </c>
      <c r="C1457" s="154" t="s">
        <v>4781</v>
      </c>
      <c r="D1457" s="155">
        <v>4314587.6091049714</v>
      </c>
      <c r="E1457" s="155">
        <v>4314587.6091049714</v>
      </c>
      <c r="F1457" s="155">
        <f t="shared" si="132"/>
        <v>0</v>
      </c>
      <c r="G1457" s="156">
        <f t="shared" si="133"/>
        <v>1</v>
      </c>
      <c r="H1457" s="155">
        <v>338081</v>
      </c>
      <c r="I1457" s="155">
        <v>1208684.9925680484</v>
      </c>
      <c r="J1457" s="155">
        <f t="shared" si="134"/>
        <v>5861353.60167302</v>
      </c>
      <c r="K1457" s="155">
        <v>5861353.60167302</v>
      </c>
      <c r="L1457" s="155">
        <f t="shared" si="137"/>
        <v>0</v>
      </c>
      <c r="M1457" s="155">
        <v>8834504.5804806948</v>
      </c>
      <c r="N1457" s="156">
        <f t="shared" si="135"/>
        <v>0.66346149331602899</v>
      </c>
      <c r="O1457" s="157">
        <f t="shared" si="136"/>
        <v>2973150.9788076747</v>
      </c>
    </row>
    <row r="1458" spans="1:15" s="18" customFormat="1" ht="14.5" x14ac:dyDescent="0.4">
      <c r="A1458" s="154" t="s">
        <v>4782</v>
      </c>
      <c r="B1458" s="154" t="s">
        <v>4783</v>
      </c>
      <c r="C1458" s="154" t="s">
        <v>4784</v>
      </c>
      <c r="D1458" s="155">
        <v>1968369.8303065598</v>
      </c>
      <c r="E1458" s="155">
        <v>1968369.8303065598</v>
      </c>
      <c r="F1458" s="155">
        <f t="shared" si="132"/>
        <v>0</v>
      </c>
      <c r="G1458" s="156">
        <f t="shared" si="133"/>
        <v>1</v>
      </c>
      <c r="H1458" s="155">
        <v>338081</v>
      </c>
      <c r="I1458" s="155">
        <v>549893.47666496574</v>
      </c>
      <c r="J1458" s="155">
        <f t="shared" si="134"/>
        <v>2856344.3069715258</v>
      </c>
      <c r="K1458" s="155">
        <v>2856344.3069715258</v>
      </c>
      <c r="L1458" s="155">
        <f t="shared" si="137"/>
        <v>0</v>
      </c>
      <c r="M1458" s="155">
        <v>8550235.1722503174</v>
      </c>
      <c r="N1458" s="156">
        <f t="shared" si="135"/>
        <v>0.33406616887471774</v>
      </c>
      <c r="O1458" s="157">
        <f t="shared" si="136"/>
        <v>5693890.8652787916</v>
      </c>
    </row>
    <row r="1459" spans="1:15" s="18" customFormat="1" ht="14.5" x14ac:dyDescent="0.4">
      <c r="A1459" s="154" t="s">
        <v>4785</v>
      </c>
      <c r="B1459" s="154" t="s">
        <v>4786</v>
      </c>
      <c r="C1459" s="154" t="s">
        <v>4787</v>
      </c>
      <c r="D1459" s="155">
        <v>1794663.2242725268</v>
      </c>
      <c r="E1459" s="155">
        <v>1794663.2242725268</v>
      </c>
      <c r="F1459" s="155">
        <f t="shared" si="132"/>
        <v>0</v>
      </c>
      <c r="G1459" s="156">
        <f t="shared" si="133"/>
        <v>1</v>
      </c>
      <c r="H1459" s="155">
        <v>338081</v>
      </c>
      <c r="I1459" s="155">
        <v>602652.09290980885</v>
      </c>
      <c r="J1459" s="155">
        <f t="shared" si="134"/>
        <v>2735396.3171823355</v>
      </c>
      <c r="K1459" s="155">
        <v>2735396.3171823355</v>
      </c>
      <c r="L1459" s="155">
        <f t="shared" si="137"/>
        <v>0</v>
      </c>
      <c r="M1459" s="155">
        <v>5262000.0168503895</v>
      </c>
      <c r="N1459" s="156">
        <f t="shared" si="135"/>
        <v>0.51983966332627041</v>
      </c>
      <c r="O1459" s="157">
        <f t="shared" si="136"/>
        <v>2526603.699668054</v>
      </c>
    </row>
    <row r="1460" spans="1:15" s="18" customFormat="1" ht="14.5" x14ac:dyDescent="0.4">
      <c r="A1460" s="154" t="s">
        <v>4788</v>
      </c>
      <c r="B1460" s="154" t="s">
        <v>4789</v>
      </c>
      <c r="C1460" s="154" t="s">
        <v>4790</v>
      </c>
      <c r="D1460" s="155">
        <v>2663019.0294754254</v>
      </c>
      <c r="E1460" s="155">
        <v>2663019.0294754254</v>
      </c>
      <c r="F1460" s="155">
        <f t="shared" si="132"/>
        <v>0</v>
      </c>
      <c r="G1460" s="156">
        <f t="shared" si="133"/>
        <v>1</v>
      </c>
      <c r="H1460" s="155">
        <v>338081</v>
      </c>
      <c r="I1460" s="155">
        <v>810615.28278082947</v>
      </c>
      <c r="J1460" s="155">
        <f t="shared" si="134"/>
        <v>3811715.3122562547</v>
      </c>
      <c r="K1460" s="155">
        <v>3811715.3122562547</v>
      </c>
      <c r="L1460" s="155">
        <f t="shared" si="137"/>
        <v>0</v>
      </c>
      <c r="M1460" s="155">
        <v>7546312.4174865056</v>
      </c>
      <c r="N1460" s="156">
        <f t="shared" si="135"/>
        <v>0.50510966169697025</v>
      </c>
      <c r="O1460" s="157">
        <f t="shared" si="136"/>
        <v>3734597.1052302509</v>
      </c>
    </row>
    <row r="1461" spans="1:15" s="18" customFormat="1" ht="14.5" x14ac:dyDescent="0.4">
      <c r="A1461" s="154" t="s">
        <v>4791</v>
      </c>
      <c r="B1461" s="154" t="s">
        <v>4792</v>
      </c>
      <c r="C1461" s="154" t="s">
        <v>4793</v>
      </c>
      <c r="D1461" s="155">
        <v>7361751.4313386707</v>
      </c>
      <c r="E1461" s="155">
        <v>7361751.4313386707</v>
      </c>
      <c r="F1461" s="155">
        <f t="shared" si="132"/>
        <v>0</v>
      </c>
      <c r="G1461" s="156">
        <f t="shared" si="133"/>
        <v>1</v>
      </c>
      <c r="H1461" s="155">
        <v>338081</v>
      </c>
      <c r="I1461" s="155">
        <v>2111417.492468562</v>
      </c>
      <c r="J1461" s="155">
        <f t="shared" si="134"/>
        <v>9811249.9238072336</v>
      </c>
      <c r="K1461" s="155">
        <v>9811249.9238072336</v>
      </c>
      <c r="L1461" s="155">
        <f t="shared" si="137"/>
        <v>0</v>
      </c>
      <c r="M1461" s="155">
        <v>16628272.829352327</v>
      </c>
      <c r="N1461" s="156">
        <f t="shared" si="135"/>
        <v>0.5900342160905826</v>
      </c>
      <c r="O1461" s="157">
        <f t="shared" si="136"/>
        <v>6817022.9055450931</v>
      </c>
    </row>
    <row r="1462" spans="1:15" s="18" customFormat="1" ht="14.5" x14ac:dyDescent="0.4">
      <c r="A1462" s="154" t="s">
        <v>4794</v>
      </c>
      <c r="B1462" s="154" t="s">
        <v>4795</v>
      </c>
      <c r="C1462" s="154" t="s">
        <v>4796</v>
      </c>
      <c r="D1462" s="155">
        <v>3698815.1906825518</v>
      </c>
      <c r="E1462" s="155">
        <v>3698815.1906825518</v>
      </c>
      <c r="F1462" s="155">
        <f t="shared" si="132"/>
        <v>0</v>
      </c>
      <c r="G1462" s="156">
        <f t="shared" si="133"/>
        <v>1</v>
      </c>
      <c r="H1462" s="155">
        <v>338081</v>
      </c>
      <c r="I1462" s="155">
        <v>1129867.1179063017</v>
      </c>
      <c r="J1462" s="155">
        <f t="shared" si="134"/>
        <v>5166763.3085888531</v>
      </c>
      <c r="K1462" s="155">
        <v>5166763.3085888531</v>
      </c>
      <c r="L1462" s="155">
        <f t="shared" si="137"/>
        <v>0</v>
      </c>
      <c r="M1462" s="155">
        <v>11082994.187050888</v>
      </c>
      <c r="N1462" s="156">
        <f t="shared" si="135"/>
        <v>0.46618839831438141</v>
      </c>
      <c r="O1462" s="157">
        <f t="shared" si="136"/>
        <v>5916230.8784620352</v>
      </c>
    </row>
    <row r="1463" spans="1:15" s="18" customFormat="1" ht="14.5" x14ac:dyDescent="0.4">
      <c r="A1463" s="154" t="s">
        <v>4797</v>
      </c>
      <c r="B1463" s="154" t="s">
        <v>4798</v>
      </c>
      <c r="C1463" s="154" t="s">
        <v>4799</v>
      </c>
      <c r="D1463" s="155">
        <v>3204992.1197820459</v>
      </c>
      <c r="E1463" s="155">
        <v>3204992.1197820459</v>
      </c>
      <c r="F1463" s="155">
        <f t="shared" si="132"/>
        <v>0</v>
      </c>
      <c r="G1463" s="156">
        <f t="shared" si="133"/>
        <v>1</v>
      </c>
      <c r="H1463" s="155">
        <v>338081</v>
      </c>
      <c r="I1463" s="155">
        <v>917546.4437817483</v>
      </c>
      <c r="J1463" s="155">
        <f t="shared" si="134"/>
        <v>4460619.5635637939</v>
      </c>
      <c r="K1463" s="155">
        <v>4460619.5635637939</v>
      </c>
      <c r="L1463" s="155">
        <f t="shared" si="137"/>
        <v>0</v>
      </c>
      <c r="M1463" s="155">
        <v>10856385.613192214</v>
      </c>
      <c r="N1463" s="156">
        <f t="shared" si="135"/>
        <v>0.41087519571370423</v>
      </c>
      <c r="O1463" s="157">
        <f t="shared" si="136"/>
        <v>6395766.0496284198</v>
      </c>
    </row>
    <row r="1464" spans="1:15" s="18" customFormat="1" ht="14.5" x14ac:dyDescent="0.4">
      <c r="A1464" s="154" t="s">
        <v>4800</v>
      </c>
      <c r="B1464" s="154" t="s">
        <v>4801</v>
      </c>
      <c r="C1464" s="154" t="s">
        <v>4802</v>
      </c>
      <c r="D1464" s="155">
        <v>3816401.5750759281</v>
      </c>
      <c r="E1464" s="155">
        <v>3816401.5750759281</v>
      </c>
      <c r="F1464" s="155">
        <f t="shared" si="132"/>
        <v>0</v>
      </c>
      <c r="G1464" s="156">
        <f t="shared" si="133"/>
        <v>1</v>
      </c>
      <c r="H1464" s="155">
        <v>338081</v>
      </c>
      <c r="I1464" s="155">
        <v>1188691.652748218</v>
      </c>
      <c r="J1464" s="155">
        <f t="shared" si="134"/>
        <v>5343174.2278241459</v>
      </c>
      <c r="K1464" s="155">
        <v>5343174.2278241459</v>
      </c>
      <c r="L1464" s="155">
        <f t="shared" si="137"/>
        <v>0</v>
      </c>
      <c r="M1464" s="155">
        <v>11392193.524787027</v>
      </c>
      <c r="N1464" s="156">
        <f t="shared" si="135"/>
        <v>0.46902066895181493</v>
      </c>
      <c r="O1464" s="157">
        <f t="shared" si="136"/>
        <v>6049019.2969628815</v>
      </c>
    </row>
    <row r="1465" spans="1:15" s="18" customFormat="1" ht="14.5" x14ac:dyDescent="0.4">
      <c r="A1465" s="154" t="s">
        <v>4803</v>
      </c>
      <c r="B1465" s="154" t="s">
        <v>4804</v>
      </c>
      <c r="C1465" s="154" t="s">
        <v>4805</v>
      </c>
      <c r="D1465" s="155">
        <v>4378729.7816931782</v>
      </c>
      <c r="E1465" s="155">
        <v>4378729.7816931782</v>
      </c>
      <c r="F1465" s="155">
        <f t="shared" si="132"/>
        <v>0</v>
      </c>
      <c r="G1465" s="156">
        <f t="shared" si="133"/>
        <v>1</v>
      </c>
      <c r="H1465" s="155">
        <v>338081</v>
      </c>
      <c r="I1465" s="155">
        <v>1167966.5560899496</v>
      </c>
      <c r="J1465" s="155">
        <f t="shared" si="134"/>
        <v>5884777.337783128</v>
      </c>
      <c r="K1465" s="155">
        <v>5884777.337783128</v>
      </c>
      <c r="L1465" s="155">
        <f t="shared" si="137"/>
        <v>0</v>
      </c>
      <c r="M1465" s="155">
        <v>9595875.8719240762</v>
      </c>
      <c r="N1465" s="156">
        <f t="shared" si="135"/>
        <v>0.61326109427915798</v>
      </c>
      <c r="O1465" s="157">
        <f t="shared" si="136"/>
        <v>3711098.5341409482</v>
      </c>
    </row>
    <row r="1466" spans="1:15" s="18" customFormat="1" ht="14.5" x14ac:dyDescent="0.4">
      <c r="A1466" s="154" t="s">
        <v>4806</v>
      </c>
      <c r="B1466" s="154" t="s">
        <v>4807</v>
      </c>
      <c r="C1466" s="154" t="s">
        <v>4808</v>
      </c>
      <c r="D1466" s="155">
        <v>3210334.3428839091</v>
      </c>
      <c r="E1466" s="155">
        <v>3210334.3428839091</v>
      </c>
      <c r="F1466" s="155">
        <f t="shared" si="132"/>
        <v>0</v>
      </c>
      <c r="G1466" s="156">
        <f t="shared" si="133"/>
        <v>1</v>
      </c>
      <c r="H1466" s="155">
        <v>338081</v>
      </c>
      <c r="I1466" s="155">
        <v>1012846.1269872887</v>
      </c>
      <c r="J1466" s="155">
        <f t="shared" si="134"/>
        <v>4561261.4698711978</v>
      </c>
      <c r="K1466" s="155">
        <v>4561261.4698711978</v>
      </c>
      <c r="L1466" s="155">
        <f t="shared" si="137"/>
        <v>0</v>
      </c>
      <c r="M1466" s="155">
        <v>9355565.8252380006</v>
      </c>
      <c r="N1466" s="156">
        <f t="shared" si="135"/>
        <v>0.48754522762979563</v>
      </c>
      <c r="O1466" s="157">
        <f t="shared" si="136"/>
        <v>4794304.3553668028</v>
      </c>
    </row>
    <row r="1467" spans="1:15" s="18" customFormat="1" ht="14.5" x14ac:dyDescent="0.4">
      <c r="A1467" s="154" t="s">
        <v>4809</v>
      </c>
      <c r="B1467" s="154" t="s">
        <v>4810</v>
      </c>
      <c r="C1467" s="154" t="s">
        <v>4811</v>
      </c>
      <c r="D1467" s="155">
        <v>7542713.073370805</v>
      </c>
      <c r="E1467" s="155">
        <v>7542713.073370805</v>
      </c>
      <c r="F1467" s="155">
        <f t="shared" si="132"/>
        <v>0</v>
      </c>
      <c r="G1467" s="156">
        <f t="shared" si="133"/>
        <v>1</v>
      </c>
      <c r="H1467" s="155">
        <v>338081</v>
      </c>
      <c r="I1467" s="155">
        <v>1999138.6464820146</v>
      </c>
      <c r="J1467" s="155">
        <f t="shared" si="134"/>
        <v>9879932.71985282</v>
      </c>
      <c r="K1467" s="155">
        <v>9879932.71985282</v>
      </c>
      <c r="L1467" s="155">
        <f t="shared" si="137"/>
        <v>0</v>
      </c>
      <c r="M1467" s="155">
        <v>18879148.793214709</v>
      </c>
      <c r="N1467" s="156">
        <f t="shared" si="135"/>
        <v>0.52332511534649984</v>
      </c>
      <c r="O1467" s="157">
        <f t="shared" si="136"/>
        <v>8999216.0733618885</v>
      </c>
    </row>
    <row r="1468" spans="1:15" s="18" customFormat="1" ht="14.5" x14ac:dyDescent="0.4">
      <c r="A1468" s="154" t="s">
        <v>4812</v>
      </c>
      <c r="B1468" s="154" t="s">
        <v>4813</v>
      </c>
      <c r="C1468" s="154" t="s">
        <v>4814</v>
      </c>
      <c r="D1468" s="155">
        <v>4749494.6680852361</v>
      </c>
      <c r="E1468" s="155">
        <v>4749494.6680852361</v>
      </c>
      <c r="F1468" s="155">
        <f t="shared" si="132"/>
        <v>0</v>
      </c>
      <c r="G1468" s="156">
        <f t="shared" si="133"/>
        <v>1</v>
      </c>
      <c r="H1468" s="155">
        <v>338081</v>
      </c>
      <c r="I1468" s="155">
        <v>1483059.2476244636</v>
      </c>
      <c r="J1468" s="155">
        <f t="shared" si="134"/>
        <v>6570634.9157096995</v>
      </c>
      <c r="K1468" s="155">
        <v>6570634.9157096995</v>
      </c>
      <c r="L1468" s="155">
        <f t="shared" si="137"/>
        <v>0</v>
      </c>
      <c r="M1468" s="155">
        <v>10665334.599485587</v>
      </c>
      <c r="N1468" s="156">
        <f t="shared" si="135"/>
        <v>0.61607395946364552</v>
      </c>
      <c r="O1468" s="157">
        <f t="shared" si="136"/>
        <v>4094699.6837758878</v>
      </c>
    </row>
    <row r="1469" spans="1:15" s="18" customFormat="1" ht="14.5" x14ac:dyDescent="0.4">
      <c r="A1469" s="154" t="s">
        <v>4815</v>
      </c>
      <c r="B1469" s="154" t="s">
        <v>4816</v>
      </c>
      <c r="C1469" s="154" t="s">
        <v>4817</v>
      </c>
      <c r="D1469" s="155">
        <v>11244616.356583038</v>
      </c>
      <c r="E1469" s="155">
        <v>11244616.356583038</v>
      </c>
      <c r="F1469" s="155">
        <f t="shared" si="132"/>
        <v>0</v>
      </c>
      <c r="G1469" s="156">
        <f t="shared" si="133"/>
        <v>1</v>
      </c>
      <c r="H1469" s="155">
        <v>338081</v>
      </c>
      <c r="I1469" s="155">
        <v>3202211.4998476682</v>
      </c>
      <c r="J1469" s="155">
        <f t="shared" si="134"/>
        <v>14784908.856430706</v>
      </c>
      <c r="K1469" s="155">
        <v>14784908.856430706</v>
      </c>
      <c r="L1469" s="155">
        <f t="shared" si="137"/>
        <v>0</v>
      </c>
      <c r="M1469" s="155">
        <v>23439642.861051083</v>
      </c>
      <c r="N1469" s="156">
        <f t="shared" si="135"/>
        <v>0.63076510781648143</v>
      </c>
      <c r="O1469" s="157">
        <f t="shared" si="136"/>
        <v>8654734.004620377</v>
      </c>
    </row>
    <row r="1470" spans="1:15" s="18" customFormat="1" ht="14.5" x14ac:dyDescent="0.4">
      <c r="A1470" s="154" t="s">
        <v>4818</v>
      </c>
      <c r="B1470" s="154" t="s">
        <v>4819</v>
      </c>
      <c r="C1470" s="154" t="s">
        <v>4820</v>
      </c>
      <c r="D1470" s="155">
        <v>2354746.818887149</v>
      </c>
      <c r="E1470" s="155">
        <v>2165933.8185208067</v>
      </c>
      <c r="F1470" s="155">
        <f t="shared" si="132"/>
        <v>0</v>
      </c>
      <c r="G1470" s="156">
        <f t="shared" si="133"/>
        <v>1.087173947214735</v>
      </c>
      <c r="H1470" s="155">
        <v>338081</v>
      </c>
      <c r="I1470" s="155">
        <v>760589.86096949538</v>
      </c>
      <c r="J1470" s="155">
        <f t="shared" si="134"/>
        <v>3453417.6798566445</v>
      </c>
      <c r="K1470" s="155">
        <v>3211710.7746678051</v>
      </c>
      <c r="L1470" s="155">
        <f t="shared" si="137"/>
        <v>0</v>
      </c>
      <c r="M1470" s="155">
        <v>5813420.084078487</v>
      </c>
      <c r="N1470" s="156">
        <f t="shared" si="135"/>
        <v>0.59404234166987124</v>
      </c>
      <c r="O1470" s="157">
        <f t="shared" si="136"/>
        <v>2360002.4042218425</v>
      </c>
    </row>
    <row r="1471" spans="1:15" s="18" customFormat="1" ht="14.5" x14ac:dyDescent="0.4">
      <c r="A1471" s="154" t="s">
        <v>4821</v>
      </c>
      <c r="B1471" s="154" t="s">
        <v>4822</v>
      </c>
      <c r="C1471" s="154" t="s">
        <v>4823</v>
      </c>
      <c r="D1471" s="155">
        <v>9852758.4569043834</v>
      </c>
      <c r="E1471" s="155">
        <v>9852758.4569043834</v>
      </c>
      <c r="F1471" s="155">
        <f t="shared" si="132"/>
        <v>0</v>
      </c>
      <c r="G1471" s="156">
        <f t="shared" si="133"/>
        <v>1</v>
      </c>
      <c r="H1471" s="155">
        <v>338081</v>
      </c>
      <c r="I1471" s="155">
        <v>2365826.9567399118</v>
      </c>
      <c r="J1471" s="155">
        <f t="shared" si="134"/>
        <v>12556666.413644295</v>
      </c>
      <c r="K1471" s="155">
        <v>12556666.413644295</v>
      </c>
      <c r="L1471" s="155">
        <f t="shared" si="137"/>
        <v>0</v>
      </c>
      <c r="M1471" s="155">
        <v>19554818.05878868</v>
      </c>
      <c r="N1471" s="156">
        <f t="shared" si="135"/>
        <v>0.64212647624204566</v>
      </c>
      <c r="O1471" s="157">
        <f t="shared" si="136"/>
        <v>6998151.6451443844</v>
      </c>
    </row>
    <row r="1472" spans="1:15" s="18" customFormat="1" ht="14.5" x14ac:dyDescent="0.4">
      <c r="A1472" s="154" t="s">
        <v>4824</v>
      </c>
      <c r="B1472" s="154" t="s">
        <v>4825</v>
      </c>
      <c r="C1472" s="154" t="s">
        <v>4826</v>
      </c>
      <c r="D1472" s="155">
        <v>3748135.8039898952</v>
      </c>
      <c r="E1472" s="155">
        <v>3748135.8039898952</v>
      </c>
      <c r="F1472" s="155">
        <f t="shared" si="132"/>
        <v>0</v>
      </c>
      <c r="G1472" s="156">
        <f t="shared" si="133"/>
        <v>1</v>
      </c>
      <c r="H1472" s="155">
        <v>338081</v>
      </c>
      <c r="I1472" s="155">
        <v>1067577.6317924382</v>
      </c>
      <c r="J1472" s="155">
        <f t="shared" si="134"/>
        <v>5153794.4357823338</v>
      </c>
      <c r="K1472" s="155">
        <v>5153794.4357823338</v>
      </c>
      <c r="L1472" s="155">
        <f t="shared" si="137"/>
        <v>0</v>
      </c>
      <c r="M1472" s="155">
        <v>7732179.2704525525</v>
      </c>
      <c r="N1472" s="156">
        <f t="shared" si="135"/>
        <v>0.66653840470006198</v>
      </c>
      <c r="O1472" s="157">
        <f t="shared" si="136"/>
        <v>2578384.8346702186</v>
      </c>
    </row>
    <row r="1473" spans="1:15" s="18" customFormat="1" ht="14.5" x14ac:dyDescent="0.4">
      <c r="A1473" s="154" t="s">
        <v>4827</v>
      </c>
      <c r="B1473" s="154" t="s">
        <v>4828</v>
      </c>
      <c r="C1473" s="154" t="s">
        <v>4829</v>
      </c>
      <c r="D1473" s="155">
        <v>5028188.5638886672</v>
      </c>
      <c r="E1473" s="155">
        <v>5028188.5638886672</v>
      </c>
      <c r="F1473" s="155">
        <f t="shared" si="132"/>
        <v>0</v>
      </c>
      <c r="G1473" s="156">
        <f t="shared" si="133"/>
        <v>1</v>
      </c>
      <c r="H1473" s="155">
        <v>338081</v>
      </c>
      <c r="I1473" s="155">
        <v>1465516.6170520512</v>
      </c>
      <c r="J1473" s="155">
        <f t="shared" si="134"/>
        <v>6831786.1809407184</v>
      </c>
      <c r="K1473" s="155">
        <v>6831786.1809407184</v>
      </c>
      <c r="L1473" s="155">
        <f t="shared" si="137"/>
        <v>0</v>
      </c>
      <c r="M1473" s="155">
        <v>10956566.430907318</v>
      </c>
      <c r="N1473" s="156">
        <f t="shared" si="135"/>
        <v>0.62353349692372328</v>
      </c>
      <c r="O1473" s="157">
        <f t="shared" si="136"/>
        <v>4124780.2499666</v>
      </c>
    </row>
    <row r="1474" spans="1:15" s="18" customFormat="1" ht="14.5" x14ac:dyDescent="0.4">
      <c r="A1474" s="154" t="s">
        <v>4830</v>
      </c>
      <c r="B1474" s="154" t="s">
        <v>4831</v>
      </c>
      <c r="C1474" s="154" t="s">
        <v>4832</v>
      </c>
      <c r="D1474" s="155">
        <v>5582085.8754000682</v>
      </c>
      <c r="E1474" s="155">
        <v>5582085.8754000682</v>
      </c>
      <c r="F1474" s="155">
        <f t="shared" si="132"/>
        <v>0</v>
      </c>
      <c r="G1474" s="156">
        <f t="shared" si="133"/>
        <v>1</v>
      </c>
      <c r="H1474" s="155">
        <v>338081</v>
      </c>
      <c r="I1474" s="155">
        <v>1604841.9170260441</v>
      </c>
      <c r="J1474" s="155">
        <f t="shared" si="134"/>
        <v>7525008.7924261121</v>
      </c>
      <c r="K1474" s="155">
        <v>7525008.7924261121</v>
      </c>
      <c r="L1474" s="155">
        <f t="shared" si="137"/>
        <v>0</v>
      </c>
      <c r="M1474" s="155">
        <v>13818071.045296058</v>
      </c>
      <c r="N1474" s="156">
        <f t="shared" si="135"/>
        <v>0.54457737029712061</v>
      </c>
      <c r="O1474" s="157">
        <f t="shared" si="136"/>
        <v>6293062.252869946</v>
      </c>
    </row>
    <row r="1475" spans="1:15" s="18" customFormat="1" ht="14.5" x14ac:dyDescent="0.4">
      <c r="A1475" s="154" t="s">
        <v>4833</v>
      </c>
      <c r="B1475" s="154" t="s">
        <v>4834</v>
      </c>
      <c r="C1475" s="154" t="s">
        <v>4835</v>
      </c>
      <c r="D1475" s="155">
        <v>2450696.0043749218</v>
      </c>
      <c r="E1475" s="155">
        <v>2450696.0043749218</v>
      </c>
      <c r="F1475" s="155">
        <f t="shared" si="132"/>
        <v>0</v>
      </c>
      <c r="G1475" s="156">
        <f t="shared" si="133"/>
        <v>1</v>
      </c>
      <c r="H1475" s="155">
        <v>338081</v>
      </c>
      <c r="I1475" s="155">
        <v>730452.59832359594</v>
      </c>
      <c r="J1475" s="155">
        <f t="shared" si="134"/>
        <v>3519229.602698518</v>
      </c>
      <c r="K1475" s="155">
        <v>3519229.602698518</v>
      </c>
      <c r="L1475" s="155">
        <f t="shared" si="137"/>
        <v>0</v>
      </c>
      <c r="M1475" s="155">
        <v>11567821.381225083</v>
      </c>
      <c r="N1475" s="156">
        <f t="shared" si="135"/>
        <v>0.30422579038178543</v>
      </c>
      <c r="O1475" s="157">
        <f t="shared" si="136"/>
        <v>8048591.7785265651</v>
      </c>
    </row>
    <row r="1476" spans="1:15" s="18" customFormat="1" ht="14.5" x14ac:dyDescent="0.4">
      <c r="A1476" s="154" t="s">
        <v>4836</v>
      </c>
      <c r="B1476" s="154" t="s">
        <v>4837</v>
      </c>
      <c r="C1476" s="154" t="s">
        <v>4838</v>
      </c>
      <c r="D1476" s="155">
        <v>4550209.0004258985</v>
      </c>
      <c r="E1476" s="155">
        <v>4550209.0004258985</v>
      </c>
      <c r="F1476" s="155">
        <f t="shared" si="132"/>
        <v>0</v>
      </c>
      <c r="G1476" s="156">
        <f t="shared" si="133"/>
        <v>1</v>
      </c>
      <c r="H1476" s="155">
        <v>338081</v>
      </c>
      <c r="I1476" s="155">
        <v>1274691.8635244085</v>
      </c>
      <c r="J1476" s="155">
        <f t="shared" si="134"/>
        <v>6162981.8639503065</v>
      </c>
      <c r="K1476" s="155">
        <v>6162981.8639503065</v>
      </c>
      <c r="L1476" s="155">
        <f t="shared" si="137"/>
        <v>0</v>
      </c>
      <c r="M1476" s="155">
        <v>12214200.190646231</v>
      </c>
      <c r="N1476" s="156">
        <f t="shared" si="135"/>
        <v>0.50457514759500877</v>
      </c>
      <c r="O1476" s="157">
        <f t="shared" si="136"/>
        <v>6051218.3266959246</v>
      </c>
    </row>
    <row r="1477" spans="1:15" s="18" customFormat="1" ht="14.5" x14ac:dyDescent="0.4">
      <c r="A1477" s="154" t="s">
        <v>4839</v>
      </c>
      <c r="B1477" s="154" t="s">
        <v>4840</v>
      </c>
      <c r="C1477" s="154" t="s">
        <v>4841</v>
      </c>
      <c r="D1477" s="155">
        <v>9501781.7487111054</v>
      </c>
      <c r="E1477" s="155">
        <v>9501781.7487111054</v>
      </c>
      <c r="F1477" s="155">
        <f t="shared" si="132"/>
        <v>0</v>
      </c>
      <c r="G1477" s="156">
        <f t="shared" si="133"/>
        <v>1</v>
      </c>
      <c r="H1477" s="155">
        <v>338081</v>
      </c>
      <c r="I1477" s="155">
        <v>2709365.0049653328</v>
      </c>
      <c r="J1477" s="155">
        <f t="shared" si="134"/>
        <v>12549227.753676439</v>
      </c>
      <c r="K1477" s="155">
        <v>12549227.753676439</v>
      </c>
      <c r="L1477" s="155">
        <f t="shared" si="137"/>
        <v>0</v>
      </c>
      <c r="M1477" s="155">
        <v>17654711.918997642</v>
      </c>
      <c r="N1477" s="156">
        <f t="shared" si="135"/>
        <v>0.71081464320993182</v>
      </c>
      <c r="O1477" s="157">
        <f t="shared" si="136"/>
        <v>5105484.1653212029</v>
      </c>
    </row>
    <row r="1478" spans="1:15" s="18" customFormat="1" ht="14.5" x14ac:dyDescent="0.4">
      <c r="A1478" s="154" t="s">
        <v>4842</v>
      </c>
      <c r="B1478" s="154" t="s">
        <v>4843</v>
      </c>
      <c r="C1478" s="154" t="s">
        <v>4844</v>
      </c>
      <c r="D1478" s="155">
        <v>2635135.0001136344</v>
      </c>
      <c r="E1478" s="155">
        <v>2635135.0001136344</v>
      </c>
      <c r="F1478" s="155">
        <f t="shared" si="132"/>
        <v>0</v>
      </c>
      <c r="G1478" s="156">
        <f t="shared" si="133"/>
        <v>1</v>
      </c>
      <c r="H1478" s="155">
        <v>338081</v>
      </c>
      <c r="I1478" s="155">
        <v>785254.72442526824</v>
      </c>
      <c r="J1478" s="155">
        <f t="shared" si="134"/>
        <v>3758470.7245389028</v>
      </c>
      <c r="K1478" s="155">
        <v>3758470.7245389028</v>
      </c>
      <c r="L1478" s="155">
        <f t="shared" si="137"/>
        <v>0</v>
      </c>
      <c r="M1478" s="155">
        <v>7001945.6820462942</v>
      </c>
      <c r="N1478" s="156">
        <f t="shared" si="135"/>
        <v>0.53677519009837604</v>
      </c>
      <c r="O1478" s="157">
        <f t="shared" si="136"/>
        <v>3243474.9575073915</v>
      </c>
    </row>
    <row r="1479" spans="1:15" s="18" customFormat="1" ht="14.5" x14ac:dyDescent="0.4">
      <c r="A1479" s="154" t="s">
        <v>4845</v>
      </c>
      <c r="B1479" s="154" t="s">
        <v>4846</v>
      </c>
      <c r="C1479" s="154" t="s">
        <v>4847</v>
      </c>
      <c r="D1479" s="155">
        <v>5772924.0239597196</v>
      </c>
      <c r="E1479" s="155">
        <v>5772924.0239597196</v>
      </c>
      <c r="F1479" s="155">
        <f t="shared" si="132"/>
        <v>0</v>
      </c>
      <c r="G1479" s="156">
        <f t="shared" si="133"/>
        <v>1</v>
      </c>
      <c r="H1479" s="155">
        <v>338081</v>
      </c>
      <c r="I1479" s="155">
        <v>1604930.569291892</v>
      </c>
      <c r="J1479" s="155">
        <f t="shared" si="134"/>
        <v>7715935.593251612</v>
      </c>
      <c r="K1479" s="155">
        <v>7715935.593251612</v>
      </c>
      <c r="L1479" s="155">
        <f t="shared" si="137"/>
        <v>0</v>
      </c>
      <c r="M1479" s="155">
        <v>14992847.270697821</v>
      </c>
      <c r="N1479" s="156">
        <f t="shared" si="135"/>
        <v>0.51464111212095909</v>
      </c>
      <c r="O1479" s="157">
        <f t="shared" si="136"/>
        <v>7276911.6774462089</v>
      </c>
    </row>
    <row r="1480" spans="1:15" s="18" customFormat="1" ht="14.5" x14ac:dyDescent="0.4">
      <c r="A1480" s="154" t="s">
        <v>4848</v>
      </c>
      <c r="B1480" s="154" t="s">
        <v>4849</v>
      </c>
      <c r="C1480" s="154" t="s">
        <v>4850</v>
      </c>
      <c r="D1480" s="155">
        <v>3261134.8854608862</v>
      </c>
      <c r="E1480" s="155">
        <v>3261134.8854608862</v>
      </c>
      <c r="F1480" s="155">
        <f t="shared" ref="F1480:F1543" si="138">IF(D1480="#N/A","#N/A",ROUND(IF(E1480-D1480&lt;0,0,E1480-D1480),0))</f>
        <v>0</v>
      </c>
      <c r="G1480" s="156">
        <f t="shared" ref="G1480:G1543" si="139">IFERROR(D1480/E1480,"")</f>
        <v>1</v>
      </c>
      <c r="H1480" s="155">
        <v>338081</v>
      </c>
      <c r="I1480" s="155">
        <v>1046440.8280012498</v>
      </c>
      <c r="J1480" s="155">
        <f t="shared" ref="J1480:J1543" si="140">IFERROR(IF(D1480=0,0,D1480+H1480+I1480),"#N/A")</f>
        <v>4645656.7134621358</v>
      </c>
      <c r="K1480" s="155">
        <v>4645656.7134621358</v>
      </c>
      <c r="L1480" s="155">
        <f t="shared" si="137"/>
        <v>0</v>
      </c>
      <c r="M1480" s="155">
        <v>8465138.1041828953</v>
      </c>
      <c r="N1480" s="156">
        <f t="shared" ref="N1480:N1543" si="141">IFERROR(J1480/M1480,"#N/A")</f>
        <v>0.54879869132513837</v>
      </c>
      <c r="O1480" s="157">
        <f t="shared" ref="O1480:O1543" si="142">IFERROR(M1480-J1480,"#N/A")</f>
        <v>3819481.3907207595</v>
      </c>
    </row>
    <row r="1481" spans="1:15" s="18" customFormat="1" ht="14.5" x14ac:dyDescent="0.4">
      <c r="A1481" s="154" t="s">
        <v>4851</v>
      </c>
      <c r="B1481" s="154" t="s">
        <v>4852</v>
      </c>
      <c r="C1481" s="154" t="s">
        <v>4853</v>
      </c>
      <c r="D1481" s="155">
        <v>4416473.1244842783</v>
      </c>
      <c r="E1481" s="155">
        <v>4416473.1244842783</v>
      </c>
      <c r="F1481" s="155">
        <f t="shared" si="138"/>
        <v>0</v>
      </c>
      <c r="G1481" s="156">
        <f t="shared" si="139"/>
        <v>1</v>
      </c>
      <c r="H1481" s="155">
        <v>338081</v>
      </c>
      <c r="I1481" s="155">
        <v>1191561.5820324414</v>
      </c>
      <c r="J1481" s="155">
        <f t="shared" si="140"/>
        <v>5946115.7065167194</v>
      </c>
      <c r="K1481" s="155">
        <v>5946115.7065167194</v>
      </c>
      <c r="L1481" s="155">
        <f t="shared" ref="L1481:L1544" si="143">IF(J1481="#N/A","#N/A",ROUND(IF(K1481-J1481&lt;0,0,K1481-J1481),0))</f>
        <v>0</v>
      </c>
      <c r="M1481" s="155">
        <v>9302803.4989731088</v>
      </c>
      <c r="N1481" s="156">
        <f t="shared" si="141"/>
        <v>0.63917460012705651</v>
      </c>
      <c r="O1481" s="157">
        <f t="shared" si="142"/>
        <v>3356687.7924563894</v>
      </c>
    </row>
    <row r="1482" spans="1:15" s="18" customFormat="1" ht="14.5" x14ac:dyDescent="0.4">
      <c r="A1482" s="154" t="s">
        <v>4854</v>
      </c>
      <c r="B1482" s="154" t="s">
        <v>4855</v>
      </c>
      <c r="C1482" s="154" t="s">
        <v>4856</v>
      </c>
      <c r="D1482" s="155">
        <v>5419511.0142392907</v>
      </c>
      <c r="E1482" s="155">
        <v>5419511.0142392907</v>
      </c>
      <c r="F1482" s="155">
        <f t="shared" si="138"/>
        <v>0</v>
      </c>
      <c r="G1482" s="156">
        <f t="shared" si="139"/>
        <v>1</v>
      </c>
      <c r="H1482" s="155">
        <v>338081</v>
      </c>
      <c r="I1482" s="155">
        <v>1446157.3663201488</v>
      </c>
      <c r="J1482" s="155">
        <f t="shared" si="140"/>
        <v>7203749.3805594398</v>
      </c>
      <c r="K1482" s="155">
        <v>7203749.3805594398</v>
      </c>
      <c r="L1482" s="155">
        <f t="shared" si="143"/>
        <v>0</v>
      </c>
      <c r="M1482" s="155">
        <v>11957662.179396007</v>
      </c>
      <c r="N1482" s="156">
        <f t="shared" si="141"/>
        <v>0.602437940835297</v>
      </c>
      <c r="O1482" s="157">
        <f t="shared" si="142"/>
        <v>4753912.7988365674</v>
      </c>
    </row>
    <row r="1483" spans="1:15" s="18" customFormat="1" ht="14.5" x14ac:dyDescent="0.4">
      <c r="A1483" s="154" t="s">
        <v>4857</v>
      </c>
      <c r="B1483" s="154" t="s">
        <v>4858</v>
      </c>
      <c r="C1483" s="154" t="s">
        <v>4859</v>
      </c>
      <c r="D1483" s="155">
        <v>7754003.1712233629</v>
      </c>
      <c r="E1483" s="155">
        <v>7754003.1712233629</v>
      </c>
      <c r="F1483" s="155">
        <f t="shared" si="138"/>
        <v>0</v>
      </c>
      <c r="G1483" s="156">
        <f t="shared" si="139"/>
        <v>1</v>
      </c>
      <c r="H1483" s="155">
        <v>338081</v>
      </c>
      <c r="I1483" s="155">
        <v>2167438.2115804465</v>
      </c>
      <c r="J1483" s="155">
        <f t="shared" si="140"/>
        <v>10259522.382803809</v>
      </c>
      <c r="K1483" s="155">
        <v>10259522.382803809</v>
      </c>
      <c r="L1483" s="155">
        <f t="shared" si="143"/>
        <v>0</v>
      </c>
      <c r="M1483" s="155">
        <v>16616120.026355982</v>
      </c>
      <c r="N1483" s="156">
        <f t="shared" si="141"/>
        <v>0.61744392593038977</v>
      </c>
      <c r="O1483" s="157">
        <f t="shared" si="142"/>
        <v>6356597.6435521729</v>
      </c>
    </row>
    <row r="1484" spans="1:15" s="18" customFormat="1" ht="14.5" x14ac:dyDescent="0.4">
      <c r="A1484" s="154" t="s">
        <v>4860</v>
      </c>
      <c r="B1484" s="154" t="s">
        <v>4861</v>
      </c>
      <c r="C1484" s="154" t="s">
        <v>4862</v>
      </c>
      <c r="D1484" s="155">
        <v>4358734.8750153957</v>
      </c>
      <c r="E1484" s="155">
        <v>4358734.8750153957</v>
      </c>
      <c r="F1484" s="155">
        <f t="shared" si="138"/>
        <v>0</v>
      </c>
      <c r="G1484" s="156">
        <f t="shared" si="139"/>
        <v>1</v>
      </c>
      <c r="H1484" s="155">
        <v>338081</v>
      </c>
      <c r="I1484" s="155">
        <v>1249181.0470911392</v>
      </c>
      <c r="J1484" s="155">
        <f t="shared" si="140"/>
        <v>5945996.9221065352</v>
      </c>
      <c r="K1484" s="155">
        <v>5945996.9221065352</v>
      </c>
      <c r="L1484" s="155">
        <f t="shared" si="143"/>
        <v>0</v>
      </c>
      <c r="M1484" s="155">
        <v>13531092.572051462</v>
      </c>
      <c r="N1484" s="156">
        <f t="shared" si="141"/>
        <v>0.43943213679492676</v>
      </c>
      <c r="O1484" s="157">
        <f t="shared" si="142"/>
        <v>7585095.6499449266</v>
      </c>
    </row>
    <row r="1485" spans="1:15" s="18" customFormat="1" ht="14.5" x14ac:dyDescent="0.4">
      <c r="A1485" s="154" t="s">
        <v>4863</v>
      </c>
      <c r="B1485" s="154" t="s">
        <v>4864</v>
      </c>
      <c r="C1485" s="154" t="s">
        <v>4865</v>
      </c>
      <c r="D1485" s="155">
        <v>6555653.5369611159</v>
      </c>
      <c r="E1485" s="155">
        <v>6555653.5369611159</v>
      </c>
      <c r="F1485" s="155">
        <f t="shared" si="138"/>
        <v>0</v>
      </c>
      <c r="G1485" s="156">
        <f t="shared" si="139"/>
        <v>1</v>
      </c>
      <c r="H1485" s="155">
        <v>338081</v>
      </c>
      <c r="I1485" s="155">
        <v>1899310.1848143542</v>
      </c>
      <c r="J1485" s="155">
        <f t="shared" si="140"/>
        <v>8793044.7217754703</v>
      </c>
      <c r="K1485" s="155">
        <v>8793044.7217754703</v>
      </c>
      <c r="L1485" s="155">
        <f t="shared" si="143"/>
        <v>0</v>
      </c>
      <c r="M1485" s="155">
        <v>14127968.095805261</v>
      </c>
      <c r="N1485" s="156">
        <f t="shared" si="141"/>
        <v>0.62238565816029945</v>
      </c>
      <c r="O1485" s="157">
        <f t="shared" si="142"/>
        <v>5334923.374029791</v>
      </c>
    </row>
    <row r="1486" spans="1:15" s="18" customFormat="1" ht="14.5" x14ac:dyDescent="0.4">
      <c r="A1486" s="154" t="s">
        <v>4866</v>
      </c>
      <c r="B1486" s="154" t="s">
        <v>4867</v>
      </c>
      <c r="C1486" s="154" t="s">
        <v>4868</v>
      </c>
      <c r="D1486" s="155">
        <v>1841720.0559609695</v>
      </c>
      <c r="E1486" s="155">
        <v>1841720.0559609695</v>
      </c>
      <c r="F1486" s="155">
        <f t="shared" si="138"/>
        <v>0</v>
      </c>
      <c r="G1486" s="156">
        <f t="shared" si="139"/>
        <v>1</v>
      </c>
      <c r="H1486" s="155">
        <v>338081</v>
      </c>
      <c r="I1486" s="155">
        <v>627939.02480729308</v>
      </c>
      <c r="J1486" s="155">
        <f t="shared" si="140"/>
        <v>2807740.0807682625</v>
      </c>
      <c r="K1486" s="155">
        <v>2807740.0807682625</v>
      </c>
      <c r="L1486" s="155">
        <f t="shared" si="143"/>
        <v>0</v>
      </c>
      <c r="M1486" s="155">
        <v>6349421.5097237006</v>
      </c>
      <c r="N1486" s="156">
        <f t="shared" si="141"/>
        <v>0.44220407740585538</v>
      </c>
      <c r="O1486" s="157">
        <f t="shared" si="142"/>
        <v>3541681.4289554381</v>
      </c>
    </row>
    <row r="1487" spans="1:15" s="18" customFormat="1" ht="14.5" x14ac:dyDescent="0.4">
      <c r="A1487" s="154" t="s">
        <v>4944</v>
      </c>
      <c r="B1487" s="154" t="s">
        <v>4945</v>
      </c>
      <c r="C1487" s="154" t="s">
        <v>4946</v>
      </c>
      <c r="D1487" s="155">
        <v>4318398.7688751603</v>
      </c>
      <c r="E1487" s="155">
        <v>4318398.7688751603</v>
      </c>
      <c r="F1487" s="155">
        <f t="shared" si="138"/>
        <v>0</v>
      </c>
      <c r="G1487" s="156">
        <f t="shared" si="139"/>
        <v>1</v>
      </c>
      <c r="H1487" s="155">
        <v>338081</v>
      </c>
      <c r="I1487" s="155">
        <v>1301033.6071274031</v>
      </c>
      <c r="J1487" s="155">
        <f t="shared" si="140"/>
        <v>5957513.3760025632</v>
      </c>
      <c r="K1487" s="155">
        <v>5957513.3760025632</v>
      </c>
      <c r="L1487" s="155">
        <f t="shared" si="143"/>
        <v>0</v>
      </c>
      <c r="M1487" s="155">
        <v>7130551.7001561373</v>
      </c>
      <c r="N1487" s="156">
        <f t="shared" si="141"/>
        <v>0.83549122515612806</v>
      </c>
      <c r="O1487" s="157">
        <f t="shared" si="142"/>
        <v>1173038.3241535742</v>
      </c>
    </row>
    <row r="1488" spans="1:15" s="18" customFormat="1" ht="14.5" x14ac:dyDescent="0.4">
      <c r="A1488" s="154" t="s">
        <v>4869</v>
      </c>
      <c r="B1488" s="154" t="s">
        <v>4870</v>
      </c>
      <c r="C1488" s="154" t="s">
        <v>4871</v>
      </c>
      <c r="D1488" s="155">
        <v>8129042.087902124</v>
      </c>
      <c r="E1488" s="155">
        <v>8129042.087902124</v>
      </c>
      <c r="F1488" s="155">
        <f t="shared" si="138"/>
        <v>0</v>
      </c>
      <c r="G1488" s="156">
        <f t="shared" si="139"/>
        <v>1</v>
      </c>
      <c r="H1488" s="155">
        <v>338081</v>
      </c>
      <c r="I1488" s="155">
        <v>2338649.7782248603</v>
      </c>
      <c r="J1488" s="155">
        <f t="shared" si="140"/>
        <v>10805772.866126984</v>
      </c>
      <c r="K1488" s="155">
        <v>10805772.866126984</v>
      </c>
      <c r="L1488" s="155">
        <f t="shared" si="143"/>
        <v>0</v>
      </c>
      <c r="M1488" s="155">
        <v>15993195.037674751</v>
      </c>
      <c r="N1488" s="156">
        <f t="shared" si="141"/>
        <v>0.67564816415182261</v>
      </c>
      <c r="O1488" s="157">
        <f t="shared" si="142"/>
        <v>5187422.1715477668</v>
      </c>
    </row>
    <row r="1489" spans="1:15" s="18" customFormat="1" ht="14.5" x14ac:dyDescent="0.4">
      <c r="A1489" s="154" t="s">
        <v>4872</v>
      </c>
      <c r="B1489" s="154" t="s">
        <v>4873</v>
      </c>
      <c r="C1489" s="154" t="s">
        <v>4874</v>
      </c>
      <c r="D1489" s="155">
        <v>7066346.8136710525</v>
      </c>
      <c r="E1489" s="155">
        <v>7066346.8136710525</v>
      </c>
      <c r="F1489" s="155">
        <f t="shared" si="138"/>
        <v>0</v>
      </c>
      <c r="G1489" s="156">
        <f t="shared" si="139"/>
        <v>1</v>
      </c>
      <c r="H1489" s="155">
        <v>338081</v>
      </c>
      <c r="I1489" s="155">
        <v>1833989.9932731197</v>
      </c>
      <c r="J1489" s="155">
        <f t="shared" si="140"/>
        <v>9238417.8069441728</v>
      </c>
      <c r="K1489" s="155">
        <v>9238417.8069441728</v>
      </c>
      <c r="L1489" s="155">
        <f t="shared" si="143"/>
        <v>0</v>
      </c>
      <c r="M1489" s="155">
        <v>14051511.959432606</v>
      </c>
      <c r="N1489" s="156">
        <f t="shared" si="141"/>
        <v>0.65746788200557571</v>
      </c>
      <c r="O1489" s="157">
        <f t="shared" si="142"/>
        <v>4813094.1524884328</v>
      </c>
    </row>
    <row r="1490" spans="1:15" s="18" customFormat="1" ht="14.5" x14ac:dyDescent="0.4">
      <c r="A1490" s="154" t="s">
        <v>4875</v>
      </c>
      <c r="B1490" s="154" t="s">
        <v>4876</v>
      </c>
      <c r="C1490" s="154" t="s">
        <v>4877</v>
      </c>
      <c r="D1490" s="155">
        <v>5716009.2866704436</v>
      </c>
      <c r="E1490" s="155">
        <v>5716009.2866704436</v>
      </c>
      <c r="F1490" s="155">
        <f t="shared" si="138"/>
        <v>0</v>
      </c>
      <c r="G1490" s="156">
        <f t="shared" si="139"/>
        <v>1</v>
      </c>
      <c r="H1490" s="155">
        <v>338081</v>
      </c>
      <c r="I1490" s="155">
        <v>1661366.0006982505</v>
      </c>
      <c r="J1490" s="155">
        <f t="shared" si="140"/>
        <v>7715456.2873686943</v>
      </c>
      <c r="K1490" s="155">
        <v>7715456.2873686943</v>
      </c>
      <c r="L1490" s="155">
        <f t="shared" si="143"/>
        <v>0</v>
      </c>
      <c r="M1490" s="155">
        <v>13057131.087102624</v>
      </c>
      <c r="N1490" s="156">
        <f t="shared" si="141"/>
        <v>0.59089981067814745</v>
      </c>
      <c r="O1490" s="157">
        <f t="shared" si="142"/>
        <v>5341674.7997339293</v>
      </c>
    </row>
    <row r="1491" spans="1:15" s="18" customFormat="1" ht="14.5" x14ac:dyDescent="0.4">
      <c r="A1491" s="154" t="s">
        <v>4878</v>
      </c>
      <c r="B1491" s="154" t="s">
        <v>4879</v>
      </c>
      <c r="C1491" s="154" t="s">
        <v>4880</v>
      </c>
      <c r="D1491" s="155">
        <v>14840222.370188024</v>
      </c>
      <c r="E1491" s="155">
        <v>14840222.370188024</v>
      </c>
      <c r="F1491" s="155">
        <f t="shared" si="138"/>
        <v>0</v>
      </c>
      <c r="G1491" s="156">
        <f t="shared" si="139"/>
        <v>1</v>
      </c>
      <c r="H1491" s="155">
        <v>338081</v>
      </c>
      <c r="I1491" s="155">
        <v>3797630.1688966122</v>
      </c>
      <c r="J1491" s="155">
        <f t="shared" si="140"/>
        <v>18975933.539084636</v>
      </c>
      <c r="K1491" s="155">
        <v>18975933.539084636</v>
      </c>
      <c r="L1491" s="155">
        <f t="shared" si="143"/>
        <v>0</v>
      </c>
      <c r="M1491" s="155">
        <v>26004042.884205971</v>
      </c>
      <c r="N1491" s="156">
        <f t="shared" si="141"/>
        <v>0.72973012787215541</v>
      </c>
      <c r="O1491" s="157">
        <f t="shared" si="142"/>
        <v>7028109.3451213352</v>
      </c>
    </row>
    <row r="1492" spans="1:15" s="18" customFormat="1" ht="14.5" x14ac:dyDescent="0.4">
      <c r="A1492" s="154" t="s">
        <v>4881</v>
      </c>
      <c r="B1492" s="154" t="s">
        <v>4882</v>
      </c>
      <c r="C1492" s="154" t="s">
        <v>4883</v>
      </c>
      <c r="D1492" s="155">
        <v>4810289.6841335567</v>
      </c>
      <c r="E1492" s="155">
        <v>4794297.2392512187</v>
      </c>
      <c r="F1492" s="155">
        <f t="shared" si="138"/>
        <v>0</v>
      </c>
      <c r="G1492" s="156">
        <f t="shared" si="139"/>
        <v>1.0033357224394446</v>
      </c>
      <c r="H1492" s="155">
        <v>338081</v>
      </c>
      <c r="I1492" s="155">
        <v>1423047.6739686539</v>
      </c>
      <c r="J1492" s="155">
        <f t="shared" si="140"/>
        <v>6571418.3581022108</v>
      </c>
      <c r="K1492" s="155">
        <v>6550945.8040333008</v>
      </c>
      <c r="L1492" s="155">
        <f t="shared" si="143"/>
        <v>0</v>
      </c>
      <c r="M1492" s="155">
        <v>11789116.950376052</v>
      </c>
      <c r="N1492" s="156">
        <f t="shared" si="141"/>
        <v>0.55741395948172301</v>
      </c>
      <c r="O1492" s="157">
        <f t="shared" si="142"/>
        <v>5217698.5922738416</v>
      </c>
    </row>
    <row r="1493" spans="1:15" s="18" customFormat="1" ht="14.5" x14ac:dyDescent="0.4">
      <c r="A1493" s="154" t="s">
        <v>4884</v>
      </c>
      <c r="B1493" s="154" t="s">
        <v>4885</v>
      </c>
      <c r="C1493" s="154" t="s">
        <v>4886</v>
      </c>
      <c r="D1493" s="155">
        <v>5865580.0802267548</v>
      </c>
      <c r="E1493" s="155">
        <v>5865580.0802267548</v>
      </c>
      <c r="F1493" s="155">
        <f t="shared" si="138"/>
        <v>0</v>
      </c>
      <c r="G1493" s="156">
        <f t="shared" si="139"/>
        <v>1</v>
      </c>
      <c r="H1493" s="155">
        <v>338081</v>
      </c>
      <c r="I1493" s="155">
        <v>1750566.7085296221</v>
      </c>
      <c r="J1493" s="155">
        <f t="shared" si="140"/>
        <v>7954227.7887563771</v>
      </c>
      <c r="K1493" s="155">
        <v>7954227.7887563771</v>
      </c>
      <c r="L1493" s="155">
        <f t="shared" si="143"/>
        <v>0</v>
      </c>
      <c r="M1493" s="155">
        <v>14495244.633974865</v>
      </c>
      <c r="N1493" s="156">
        <f t="shared" si="141"/>
        <v>0.54874739886160717</v>
      </c>
      <c r="O1493" s="157">
        <f t="shared" si="142"/>
        <v>6541016.845218488</v>
      </c>
    </row>
    <row r="1494" spans="1:15" s="18" customFormat="1" ht="14.5" x14ac:dyDescent="0.4">
      <c r="A1494" s="154" t="s">
        <v>4887</v>
      </c>
      <c r="B1494" s="154" t="s">
        <v>4888</v>
      </c>
      <c r="C1494" s="154" t="s">
        <v>4889</v>
      </c>
      <c r="D1494" s="155">
        <v>6043409.5782121075</v>
      </c>
      <c r="E1494" s="155">
        <v>6043409.5782121075</v>
      </c>
      <c r="F1494" s="155">
        <f t="shared" si="138"/>
        <v>0</v>
      </c>
      <c r="G1494" s="156">
        <f t="shared" si="139"/>
        <v>1</v>
      </c>
      <c r="H1494" s="155">
        <v>338081</v>
      </c>
      <c r="I1494" s="155">
        <v>1692995.3260557908</v>
      </c>
      <c r="J1494" s="155">
        <f t="shared" si="140"/>
        <v>8074485.9042678978</v>
      </c>
      <c r="K1494" s="155">
        <v>8074485.9042678978</v>
      </c>
      <c r="L1494" s="155">
        <f t="shared" si="143"/>
        <v>0</v>
      </c>
      <c r="M1494" s="155">
        <v>14805148.165574417</v>
      </c>
      <c r="N1494" s="156">
        <f t="shared" si="141"/>
        <v>0.54538366073519273</v>
      </c>
      <c r="O1494" s="157">
        <f t="shared" si="142"/>
        <v>6730662.2613065187</v>
      </c>
    </row>
    <row r="1495" spans="1:15" s="18" customFormat="1" ht="14.5" x14ac:dyDescent="0.4">
      <c r="A1495" s="154" t="s">
        <v>4890</v>
      </c>
      <c r="B1495" s="154" t="s">
        <v>4891</v>
      </c>
      <c r="C1495" s="154" t="s">
        <v>4892</v>
      </c>
      <c r="D1495" s="155">
        <v>4452068.3606840698</v>
      </c>
      <c r="E1495" s="155">
        <v>4452068.3606840698</v>
      </c>
      <c r="F1495" s="155">
        <f t="shared" si="138"/>
        <v>0</v>
      </c>
      <c r="G1495" s="156">
        <f t="shared" si="139"/>
        <v>1</v>
      </c>
      <c r="H1495" s="155">
        <v>338081</v>
      </c>
      <c r="I1495" s="155">
        <v>1351239.3386319869</v>
      </c>
      <c r="J1495" s="155">
        <f t="shared" si="140"/>
        <v>6141388.6993160564</v>
      </c>
      <c r="K1495" s="155">
        <v>6141388.6993160564</v>
      </c>
      <c r="L1495" s="155">
        <f t="shared" si="143"/>
        <v>0</v>
      </c>
      <c r="M1495" s="155">
        <v>10983389.351391964</v>
      </c>
      <c r="N1495" s="156">
        <f t="shared" si="141"/>
        <v>0.55915241669346238</v>
      </c>
      <c r="O1495" s="157">
        <f t="shared" si="142"/>
        <v>4842000.6520759072</v>
      </c>
    </row>
    <row r="1496" spans="1:15" s="18" customFormat="1" ht="14.5" x14ac:dyDescent="0.4">
      <c r="A1496" s="154" t="s">
        <v>4893</v>
      </c>
      <c r="B1496" s="154" t="s">
        <v>4894</v>
      </c>
      <c r="C1496" s="154" t="s">
        <v>4895</v>
      </c>
      <c r="D1496" s="155">
        <v>5195116.1952002486</v>
      </c>
      <c r="E1496" s="155">
        <v>5195116.1952002486</v>
      </c>
      <c r="F1496" s="155">
        <f t="shared" si="138"/>
        <v>0</v>
      </c>
      <c r="G1496" s="156">
        <f t="shared" si="139"/>
        <v>1</v>
      </c>
      <c r="H1496" s="155">
        <v>338081</v>
      </c>
      <c r="I1496" s="155">
        <v>1430057.2132937335</v>
      </c>
      <c r="J1496" s="155">
        <f t="shared" si="140"/>
        <v>6963254.4084939826</v>
      </c>
      <c r="K1496" s="155">
        <v>6963254.4084939826</v>
      </c>
      <c r="L1496" s="155">
        <f t="shared" si="143"/>
        <v>0</v>
      </c>
      <c r="M1496" s="155">
        <v>12708566.020662092</v>
      </c>
      <c r="N1496" s="156">
        <f t="shared" si="141"/>
        <v>0.54791818346561261</v>
      </c>
      <c r="O1496" s="157">
        <f t="shared" si="142"/>
        <v>5745311.612168109</v>
      </c>
    </row>
    <row r="1497" spans="1:15" s="18" customFormat="1" ht="14.5" x14ac:dyDescent="0.4">
      <c r="A1497" s="154" t="s">
        <v>4896</v>
      </c>
      <c r="B1497" s="154" t="s">
        <v>4897</v>
      </c>
      <c r="C1497" s="154" t="s">
        <v>4898</v>
      </c>
      <c r="D1497" s="155">
        <v>4222027.5846171249</v>
      </c>
      <c r="E1497" s="155">
        <v>4222027.5846171249</v>
      </c>
      <c r="F1497" s="155">
        <f t="shared" si="138"/>
        <v>0</v>
      </c>
      <c r="G1497" s="156">
        <f t="shared" si="139"/>
        <v>1</v>
      </c>
      <c r="H1497" s="155">
        <v>338081</v>
      </c>
      <c r="I1497" s="155">
        <v>1239935.6675697642</v>
      </c>
      <c r="J1497" s="155">
        <f t="shared" si="140"/>
        <v>5800044.2521868888</v>
      </c>
      <c r="K1497" s="155">
        <v>5800044.2521868888</v>
      </c>
      <c r="L1497" s="155">
        <f t="shared" si="143"/>
        <v>0</v>
      </c>
      <c r="M1497" s="155">
        <v>12573143.084628245</v>
      </c>
      <c r="N1497" s="156">
        <f t="shared" si="141"/>
        <v>0.46130424295242012</v>
      </c>
      <c r="O1497" s="157">
        <f t="shared" si="142"/>
        <v>6773098.832441356</v>
      </c>
    </row>
    <row r="1498" spans="1:15" s="18" customFormat="1" ht="14.5" x14ac:dyDescent="0.4">
      <c r="A1498" s="154" t="s">
        <v>4899</v>
      </c>
      <c r="B1498" s="154" t="s">
        <v>4900</v>
      </c>
      <c r="C1498" s="154" t="s">
        <v>4901</v>
      </c>
      <c r="D1498" s="155">
        <v>5689729.3404773399</v>
      </c>
      <c r="E1498" s="155">
        <v>5689729.3404773399</v>
      </c>
      <c r="F1498" s="155">
        <f t="shared" si="138"/>
        <v>0</v>
      </c>
      <c r="G1498" s="156">
        <f t="shared" si="139"/>
        <v>1</v>
      </c>
      <c r="H1498" s="155">
        <v>338081</v>
      </c>
      <c r="I1498" s="155">
        <v>1670668.4782891546</v>
      </c>
      <c r="J1498" s="155">
        <f t="shared" si="140"/>
        <v>7698478.8187664943</v>
      </c>
      <c r="K1498" s="155">
        <v>7698478.8187664943</v>
      </c>
      <c r="L1498" s="155">
        <f t="shared" si="143"/>
        <v>0</v>
      </c>
      <c r="M1498" s="155">
        <v>15009116.713784218</v>
      </c>
      <c r="N1498" s="156">
        <f t="shared" si="141"/>
        <v>0.51292017815387436</v>
      </c>
      <c r="O1498" s="157">
        <f t="shared" si="142"/>
        <v>7310637.8950177236</v>
      </c>
    </row>
    <row r="1499" spans="1:15" s="18" customFormat="1" ht="14.5" x14ac:dyDescent="0.4">
      <c r="A1499" s="154" t="s">
        <v>4902</v>
      </c>
      <c r="B1499" s="154" t="s">
        <v>4903</v>
      </c>
      <c r="C1499" s="154" t="s">
        <v>4904</v>
      </c>
      <c r="D1499" s="155">
        <v>2151106.4394597919</v>
      </c>
      <c r="E1499" s="155">
        <v>2151106.4394597919</v>
      </c>
      <c r="F1499" s="155">
        <f t="shared" si="138"/>
        <v>0</v>
      </c>
      <c r="G1499" s="156">
        <f t="shared" si="139"/>
        <v>1</v>
      </c>
      <c r="H1499" s="155">
        <v>338081</v>
      </c>
      <c r="I1499" s="155">
        <v>716484.60741985752</v>
      </c>
      <c r="J1499" s="155">
        <f t="shared" si="140"/>
        <v>3205672.0468796492</v>
      </c>
      <c r="K1499" s="155">
        <v>3205672.0468796492</v>
      </c>
      <c r="L1499" s="155">
        <f t="shared" si="143"/>
        <v>0</v>
      </c>
      <c r="M1499" s="155">
        <v>6126978.6147666713</v>
      </c>
      <c r="N1499" s="156">
        <f t="shared" si="141"/>
        <v>0.52320601203889272</v>
      </c>
      <c r="O1499" s="157">
        <f t="shared" si="142"/>
        <v>2921306.5678870222</v>
      </c>
    </row>
    <row r="1500" spans="1:15" s="18" customFormat="1" ht="14.5" x14ac:dyDescent="0.4">
      <c r="A1500" s="154" t="s">
        <v>4905</v>
      </c>
      <c r="B1500" s="154" t="s">
        <v>4906</v>
      </c>
      <c r="C1500" s="154" t="s">
        <v>4907</v>
      </c>
      <c r="D1500" s="155">
        <v>5212763.8255744185</v>
      </c>
      <c r="E1500" s="155">
        <v>5212763.8255744185</v>
      </c>
      <c r="F1500" s="155">
        <f t="shared" si="138"/>
        <v>0</v>
      </c>
      <c r="G1500" s="156">
        <f t="shared" si="139"/>
        <v>1</v>
      </c>
      <c r="H1500" s="155">
        <v>338081</v>
      </c>
      <c r="I1500" s="155">
        <v>1443847.8996657764</v>
      </c>
      <c r="J1500" s="155">
        <f t="shared" si="140"/>
        <v>6994692.7252401952</v>
      </c>
      <c r="K1500" s="155">
        <v>6994692.7252401952</v>
      </c>
      <c r="L1500" s="155">
        <f t="shared" si="143"/>
        <v>0</v>
      </c>
      <c r="M1500" s="155">
        <v>14388411.491116323</v>
      </c>
      <c r="N1500" s="156">
        <f t="shared" si="141"/>
        <v>0.4861337701912995</v>
      </c>
      <c r="O1500" s="157">
        <f t="shared" si="142"/>
        <v>7393718.7658761274</v>
      </c>
    </row>
    <row r="1501" spans="1:15" s="18" customFormat="1" ht="14.5" x14ac:dyDescent="0.4">
      <c r="A1501" s="154" t="s">
        <v>4908</v>
      </c>
      <c r="B1501" s="154" t="s">
        <v>4909</v>
      </c>
      <c r="C1501" s="154" t="s">
        <v>4910</v>
      </c>
      <c r="D1501" s="155">
        <v>10708590.228474544</v>
      </c>
      <c r="E1501" s="155">
        <v>10708590.228474544</v>
      </c>
      <c r="F1501" s="155">
        <f t="shared" si="138"/>
        <v>0</v>
      </c>
      <c r="G1501" s="156">
        <f t="shared" si="139"/>
        <v>1</v>
      </c>
      <c r="H1501" s="155">
        <v>338081</v>
      </c>
      <c r="I1501" s="155">
        <v>2829386.649696175</v>
      </c>
      <c r="J1501" s="155">
        <f t="shared" si="140"/>
        <v>13876057.878170719</v>
      </c>
      <c r="K1501" s="155">
        <v>13876057.878170719</v>
      </c>
      <c r="L1501" s="155">
        <f t="shared" si="143"/>
        <v>0</v>
      </c>
      <c r="M1501" s="155">
        <v>19490473.34233401</v>
      </c>
      <c r="N1501" s="156">
        <f t="shared" si="141"/>
        <v>0.71194052778756389</v>
      </c>
      <c r="O1501" s="157">
        <f t="shared" si="142"/>
        <v>5614415.4641632903</v>
      </c>
    </row>
    <row r="1502" spans="1:15" s="18" customFormat="1" ht="14.5" x14ac:dyDescent="0.4">
      <c r="A1502" s="154" t="s">
        <v>4911</v>
      </c>
      <c r="B1502" s="154" t="s">
        <v>4912</v>
      </c>
      <c r="C1502" s="154" t="s">
        <v>4913</v>
      </c>
      <c r="D1502" s="155">
        <v>3621774.3425567686</v>
      </c>
      <c r="E1502" s="155">
        <v>3621774.3425567686</v>
      </c>
      <c r="F1502" s="155">
        <f t="shared" si="138"/>
        <v>0</v>
      </c>
      <c r="G1502" s="156">
        <f t="shared" si="139"/>
        <v>1</v>
      </c>
      <c r="H1502" s="155">
        <v>338081</v>
      </c>
      <c r="I1502" s="155">
        <v>1055749.3159152623</v>
      </c>
      <c r="J1502" s="155">
        <f t="shared" si="140"/>
        <v>5015604.6584720314</v>
      </c>
      <c r="K1502" s="155">
        <v>5015604.6584720314</v>
      </c>
      <c r="L1502" s="155">
        <f t="shared" si="143"/>
        <v>0</v>
      </c>
      <c r="M1502" s="155">
        <v>7594149.2372336863</v>
      </c>
      <c r="N1502" s="156">
        <f t="shared" si="141"/>
        <v>0.66045642530710402</v>
      </c>
      <c r="O1502" s="157">
        <f t="shared" si="142"/>
        <v>2578544.5787616549</v>
      </c>
    </row>
    <row r="1503" spans="1:15" s="18" customFormat="1" ht="14.5" x14ac:dyDescent="0.4">
      <c r="A1503" s="154" t="s">
        <v>4914</v>
      </c>
      <c r="B1503" s="154" t="s">
        <v>4915</v>
      </c>
      <c r="C1503" s="154" t="s">
        <v>4916</v>
      </c>
      <c r="D1503" s="155">
        <v>4220344.8803009912</v>
      </c>
      <c r="E1503" s="155">
        <v>4220344.8803009912</v>
      </c>
      <c r="F1503" s="155">
        <f t="shared" si="138"/>
        <v>0</v>
      </c>
      <c r="G1503" s="156">
        <f t="shared" si="139"/>
        <v>1</v>
      </c>
      <c r="H1503" s="155">
        <v>338081</v>
      </c>
      <c r="I1503" s="155">
        <v>1273093.1175775952</v>
      </c>
      <c r="J1503" s="155">
        <f t="shared" si="140"/>
        <v>5831518.9978785869</v>
      </c>
      <c r="K1503" s="155">
        <v>5831518.9978785869</v>
      </c>
      <c r="L1503" s="155">
        <f t="shared" si="143"/>
        <v>0</v>
      </c>
      <c r="M1503" s="155">
        <v>7431430.8198285494</v>
      </c>
      <c r="N1503" s="156">
        <f t="shared" si="141"/>
        <v>0.78471012369770343</v>
      </c>
      <c r="O1503" s="157">
        <f t="shared" si="142"/>
        <v>1599911.8219499625</v>
      </c>
    </row>
    <row r="1504" spans="1:15" s="18" customFormat="1" ht="14.5" x14ac:dyDescent="0.4">
      <c r="A1504" s="154" t="s">
        <v>4947</v>
      </c>
      <c r="B1504" s="154" t="s">
        <v>4948</v>
      </c>
      <c r="C1504" s="154" t="s">
        <v>4949</v>
      </c>
      <c r="D1504" s="155">
        <v>4000004.7902881671</v>
      </c>
      <c r="E1504" s="155">
        <v>4000004.7902881671</v>
      </c>
      <c r="F1504" s="155">
        <f t="shared" si="138"/>
        <v>0</v>
      </c>
      <c r="G1504" s="156">
        <f t="shared" si="139"/>
        <v>1</v>
      </c>
      <c r="H1504" s="155">
        <v>338081</v>
      </c>
      <c r="I1504" s="155">
        <v>1179477.8274231618</v>
      </c>
      <c r="J1504" s="155">
        <f t="shared" si="140"/>
        <v>5517563.6177113289</v>
      </c>
      <c r="K1504" s="155">
        <v>5517563.6177113289</v>
      </c>
      <c r="L1504" s="155">
        <f t="shared" si="143"/>
        <v>0</v>
      </c>
      <c r="M1504" s="155">
        <v>6908604.5455808472</v>
      </c>
      <c r="N1504" s="156">
        <f t="shared" si="141"/>
        <v>0.79865095495163196</v>
      </c>
      <c r="O1504" s="157">
        <f t="shared" si="142"/>
        <v>1391040.9278695183</v>
      </c>
    </row>
    <row r="1505" spans="1:15" s="18" customFormat="1" ht="14.5" x14ac:dyDescent="0.4">
      <c r="A1505" s="154" t="s">
        <v>4917</v>
      </c>
      <c r="B1505" s="154" t="s">
        <v>4918</v>
      </c>
      <c r="C1505" s="154" t="s">
        <v>4919</v>
      </c>
      <c r="D1505" s="155">
        <v>3081494.8981813933</v>
      </c>
      <c r="E1505" s="155">
        <v>3081494.8981813933</v>
      </c>
      <c r="F1505" s="155">
        <f t="shared" si="138"/>
        <v>0</v>
      </c>
      <c r="G1505" s="156">
        <f t="shared" si="139"/>
        <v>1</v>
      </c>
      <c r="H1505" s="155">
        <v>338081</v>
      </c>
      <c r="I1505" s="155">
        <v>973717.42097134085</v>
      </c>
      <c r="J1505" s="155">
        <f t="shared" si="140"/>
        <v>4393293.3191527342</v>
      </c>
      <c r="K1505" s="155">
        <v>4393293.3191527342</v>
      </c>
      <c r="L1505" s="155">
        <f t="shared" si="143"/>
        <v>0</v>
      </c>
      <c r="M1505" s="155">
        <v>8891196.3722088635</v>
      </c>
      <c r="N1505" s="156">
        <f t="shared" si="141"/>
        <v>0.49411722958732679</v>
      </c>
      <c r="O1505" s="157">
        <f t="shared" si="142"/>
        <v>4497903.0530561293</v>
      </c>
    </row>
    <row r="1506" spans="1:15" s="18" customFormat="1" ht="14.5" x14ac:dyDescent="0.4">
      <c r="A1506" s="154" t="s">
        <v>4920</v>
      </c>
      <c r="B1506" s="154" t="s">
        <v>4921</v>
      </c>
      <c r="C1506" s="154" t="s">
        <v>4922</v>
      </c>
      <c r="D1506" s="155">
        <v>3160862.8272851878</v>
      </c>
      <c r="E1506" s="155">
        <v>3160862.8272851878</v>
      </c>
      <c r="F1506" s="155">
        <f t="shared" si="138"/>
        <v>0</v>
      </c>
      <c r="G1506" s="156">
        <f t="shared" si="139"/>
        <v>1</v>
      </c>
      <c r="H1506" s="155">
        <v>338081</v>
      </c>
      <c r="I1506" s="155">
        <v>988181.26353151572</v>
      </c>
      <c r="J1506" s="155">
        <f t="shared" si="140"/>
        <v>4487125.0908167036</v>
      </c>
      <c r="K1506" s="155">
        <v>4487125.0908167036</v>
      </c>
      <c r="L1506" s="155">
        <f t="shared" si="143"/>
        <v>0</v>
      </c>
      <c r="M1506" s="155">
        <v>8198800.4437436331</v>
      </c>
      <c r="N1506" s="156">
        <f t="shared" si="141"/>
        <v>0.54729043859589888</v>
      </c>
      <c r="O1506" s="157">
        <f t="shared" si="142"/>
        <v>3711675.3529269295</v>
      </c>
    </row>
    <row r="1507" spans="1:15" s="18" customFormat="1" ht="14.5" x14ac:dyDescent="0.4">
      <c r="A1507" s="154" t="s">
        <v>4923</v>
      </c>
      <c r="B1507" s="154" t="s">
        <v>4924</v>
      </c>
      <c r="C1507" s="154" t="s">
        <v>4925</v>
      </c>
      <c r="D1507" s="155">
        <v>6635658.818258537</v>
      </c>
      <c r="E1507" s="155">
        <v>6635658.818258537</v>
      </c>
      <c r="F1507" s="155">
        <f t="shared" si="138"/>
        <v>0</v>
      </c>
      <c r="G1507" s="156">
        <f t="shared" si="139"/>
        <v>1</v>
      </c>
      <c r="H1507" s="155">
        <v>338081</v>
      </c>
      <c r="I1507" s="155">
        <v>1858907.2902994421</v>
      </c>
      <c r="J1507" s="155">
        <f t="shared" si="140"/>
        <v>8832647.1085579786</v>
      </c>
      <c r="K1507" s="155">
        <v>8832647.1085579786</v>
      </c>
      <c r="L1507" s="155">
        <f t="shared" si="143"/>
        <v>0</v>
      </c>
      <c r="M1507" s="155">
        <v>21777660.821289442</v>
      </c>
      <c r="N1507" s="156">
        <f t="shared" si="141"/>
        <v>0.40558291273979913</v>
      </c>
      <c r="O1507" s="157">
        <f t="shared" si="142"/>
        <v>12945013.712731464</v>
      </c>
    </row>
    <row r="1508" spans="1:15" s="18" customFormat="1" ht="14.5" x14ac:dyDescent="0.4">
      <c r="A1508" s="154" t="s">
        <v>4926</v>
      </c>
      <c r="B1508" s="154" t="s">
        <v>4927</v>
      </c>
      <c r="C1508" s="154" t="s">
        <v>4928</v>
      </c>
      <c r="D1508" s="155">
        <v>13408080.237651622</v>
      </c>
      <c r="E1508" s="155">
        <v>13408080.237651622</v>
      </c>
      <c r="F1508" s="155">
        <f t="shared" si="138"/>
        <v>0</v>
      </c>
      <c r="G1508" s="156">
        <f t="shared" si="139"/>
        <v>1</v>
      </c>
      <c r="H1508" s="155">
        <v>338081</v>
      </c>
      <c r="I1508" s="155">
        <v>3756127.3852528776</v>
      </c>
      <c r="J1508" s="155">
        <f t="shared" si="140"/>
        <v>17502288.622904498</v>
      </c>
      <c r="K1508" s="155">
        <v>17502288.622904498</v>
      </c>
      <c r="L1508" s="155">
        <f t="shared" si="143"/>
        <v>0</v>
      </c>
      <c r="M1508" s="155">
        <v>28474890.244803935</v>
      </c>
      <c r="N1508" s="156">
        <f t="shared" si="141"/>
        <v>0.61465693010347233</v>
      </c>
      <c r="O1508" s="157">
        <f t="shared" si="142"/>
        <v>10972601.621899437</v>
      </c>
    </row>
    <row r="1509" spans="1:15" s="18" customFormat="1" ht="14.5" x14ac:dyDescent="0.4">
      <c r="A1509" s="154" t="s">
        <v>4929</v>
      </c>
      <c r="B1509" s="154" t="s">
        <v>4930</v>
      </c>
      <c r="C1509" s="154" t="s">
        <v>4931</v>
      </c>
      <c r="D1509" s="155">
        <v>2481287.4216114013</v>
      </c>
      <c r="E1509" s="155">
        <v>2481287.4216114013</v>
      </c>
      <c r="F1509" s="155">
        <f t="shared" si="138"/>
        <v>0</v>
      </c>
      <c r="G1509" s="156">
        <f t="shared" si="139"/>
        <v>1</v>
      </c>
      <c r="H1509" s="155">
        <v>338081</v>
      </c>
      <c r="I1509" s="155">
        <v>813960.0275906102</v>
      </c>
      <c r="J1509" s="155">
        <f t="shared" si="140"/>
        <v>3633328.4492020113</v>
      </c>
      <c r="K1509" s="155">
        <v>3633328.4492020113</v>
      </c>
      <c r="L1509" s="155">
        <f t="shared" si="143"/>
        <v>0</v>
      </c>
      <c r="M1509" s="155">
        <v>6511973.9401689237</v>
      </c>
      <c r="N1509" s="156">
        <f t="shared" si="141"/>
        <v>0.55794579072098693</v>
      </c>
      <c r="O1509" s="157">
        <f t="shared" si="142"/>
        <v>2878645.4909669124</v>
      </c>
    </row>
    <row r="1510" spans="1:15" s="18" customFormat="1" ht="14.5" x14ac:dyDescent="0.4">
      <c r="A1510" s="154" t="s">
        <v>4932</v>
      </c>
      <c r="B1510" s="154" t="s">
        <v>4933</v>
      </c>
      <c r="C1510" s="154" t="s">
        <v>4934</v>
      </c>
      <c r="D1510" s="155">
        <v>12053125.915428687</v>
      </c>
      <c r="E1510" s="155">
        <v>12053125.915428687</v>
      </c>
      <c r="F1510" s="155">
        <f t="shared" si="138"/>
        <v>0</v>
      </c>
      <c r="G1510" s="156">
        <f t="shared" si="139"/>
        <v>1</v>
      </c>
      <c r="H1510" s="155">
        <v>338081</v>
      </c>
      <c r="I1510" s="155">
        <v>3073127.7904502545</v>
      </c>
      <c r="J1510" s="155">
        <f t="shared" si="140"/>
        <v>15464334.705878941</v>
      </c>
      <c r="K1510" s="155">
        <v>15464334.705878941</v>
      </c>
      <c r="L1510" s="155">
        <f t="shared" si="143"/>
        <v>0</v>
      </c>
      <c r="M1510" s="155">
        <v>26772073.359977327</v>
      </c>
      <c r="N1510" s="156">
        <f t="shared" si="141"/>
        <v>0.57762932657271182</v>
      </c>
      <c r="O1510" s="157">
        <f t="shared" si="142"/>
        <v>11307738.654098386</v>
      </c>
    </row>
    <row r="1511" spans="1:15" s="18" customFormat="1" ht="14.5" x14ac:dyDescent="0.4">
      <c r="A1511" s="154" t="s">
        <v>4935</v>
      </c>
      <c r="B1511" s="154" t="s">
        <v>4936</v>
      </c>
      <c r="C1511" s="154" t="s">
        <v>4937</v>
      </c>
      <c r="D1511" s="155">
        <v>5270927.3930229442</v>
      </c>
      <c r="E1511" s="155">
        <v>5270927.3930229442</v>
      </c>
      <c r="F1511" s="155">
        <f t="shared" si="138"/>
        <v>0</v>
      </c>
      <c r="G1511" s="156">
        <f t="shared" si="139"/>
        <v>1</v>
      </c>
      <c r="H1511" s="155">
        <v>338081</v>
      </c>
      <c r="I1511" s="155">
        <v>1563779.3895499939</v>
      </c>
      <c r="J1511" s="155">
        <f t="shared" si="140"/>
        <v>7172787.7825729381</v>
      </c>
      <c r="K1511" s="155">
        <v>7172787.7825729381</v>
      </c>
      <c r="L1511" s="155">
        <f t="shared" si="143"/>
        <v>0</v>
      </c>
      <c r="M1511" s="155">
        <v>14489127.983310457</v>
      </c>
      <c r="N1511" s="156">
        <f t="shared" si="141"/>
        <v>0.49504620228595075</v>
      </c>
      <c r="O1511" s="157">
        <f t="shared" si="142"/>
        <v>7316340.2007375192</v>
      </c>
    </row>
    <row r="1512" spans="1:15" s="18" customFormat="1" ht="14.5" x14ac:dyDescent="0.4">
      <c r="A1512" s="154" t="s">
        <v>4950</v>
      </c>
      <c r="B1512" s="154" t="s">
        <v>4951</v>
      </c>
      <c r="C1512" s="154" t="s">
        <v>4952</v>
      </c>
      <c r="D1512" s="155">
        <v>13299715.686262051</v>
      </c>
      <c r="E1512" s="155">
        <v>13299715.686262051</v>
      </c>
      <c r="F1512" s="155">
        <f t="shared" si="138"/>
        <v>0</v>
      </c>
      <c r="G1512" s="156">
        <f t="shared" si="139"/>
        <v>1</v>
      </c>
      <c r="H1512" s="155">
        <v>338081</v>
      </c>
      <c r="I1512" s="155">
        <v>3561071.3642569766</v>
      </c>
      <c r="J1512" s="155">
        <f t="shared" si="140"/>
        <v>17198868.050519027</v>
      </c>
      <c r="K1512" s="155">
        <v>17198868.050519027</v>
      </c>
      <c r="L1512" s="155">
        <f t="shared" si="143"/>
        <v>0</v>
      </c>
      <c r="M1512" s="155">
        <v>24602689.471396841</v>
      </c>
      <c r="N1512" s="156">
        <f t="shared" si="141"/>
        <v>0.69906455026042913</v>
      </c>
      <c r="O1512" s="157">
        <f t="shared" si="142"/>
        <v>7403821.4208778143</v>
      </c>
    </row>
    <row r="1513" spans="1:15" s="18" customFormat="1" ht="14.5" x14ac:dyDescent="0.4">
      <c r="A1513" s="154" t="s">
        <v>4938</v>
      </c>
      <c r="B1513" s="154" t="s">
        <v>4939</v>
      </c>
      <c r="C1513" s="154" t="s">
        <v>4940</v>
      </c>
      <c r="D1513" s="155">
        <v>696404.61188120022</v>
      </c>
      <c r="E1513" s="155">
        <v>696404.61188120022</v>
      </c>
      <c r="F1513" s="155">
        <f t="shared" si="138"/>
        <v>0</v>
      </c>
      <c r="G1513" s="156">
        <f t="shared" si="139"/>
        <v>1</v>
      </c>
      <c r="H1513" s="155">
        <v>338081</v>
      </c>
      <c r="I1513" s="155">
        <v>195090.58035377372</v>
      </c>
      <c r="J1513" s="155">
        <f t="shared" si="140"/>
        <v>1229576.1922349739</v>
      </c>
      <c r="K1513" s="155">
        <v>1229576.1922349739</v>
      </c>
      <c r="L1513" s="155">
        <f t="shared" si="143"/>
        <v>0</v>
      </c>
      <c r="M1513" s="155">
        <v>1509342.1389032209</v>
      </c>
      <c r="N1513" s="156">
        <f t="shared" si="141"/>
        <v>0.81464378456196695</v>
      </c>
      <c r="O1513" s="157">
        <f t="shared" si="142"/>
        <v>279765.94666824699</v>
      </c>
    </row>
    <row r="1514" spans="1:15" s="18" customFormat="1" ht="14.5" x14ac:dyDescent="0.4">
      <c r="A1514" s="154" t="s">
        <v>4953</v>
      </c>
      <c r="B1514" s="154" t="s">
        <v>4954</v>
      </c>
      <c r="C1514" s="154" t="s">
        <v>4955</v>
      </c>
      <c r="D1514" s="155">
        <v>595542.79555493454</v>
      </c>
      <c r="E1514" s="155">
        <v>595542.79555493454</v>
      </c>
      <c r="F1514" s="155">
        <f t="shared" si="138"/>
        <v>0</v>
      </c>
      <c r="G1514" s="156">
        <f t="shared" si="139"/>
        <v>1</v>
      </c>
      <c r="H1514" s="155">
        <v>338081</v>
      </c>
      <c r="I1514" s="155">
        <v>166834.54884077885</v>
      </c>
      <c r="J1514" s="155">
        <f t="shared" si="140"/>
        <v>1100458.3443957134</v>
      </c>
      <c r="K1514" s="155">
        <v>1100458.3443957134</v>
      </c>
      <c r="L1514" s="155">
        <f t="shared" si="143"/>
        <v>0</v>
      </c>
      <c r="M1514" s="155">
        <v>1323262.3057440864</v>
      </c>
      <c r="N1514" s="156">
        <f t="shared" si="141"/>
        <v>0.83162524891609635</v>
      </c>
      <c r="O1514" s="157">
        <f t="shared" si="142"/>
        <v>222803.96134837298</v>
      </c>
    </row>
    <row r="1515" spans="1:15" s="18" customFormat="1" ht="14.5" x14ac:dyDescent="0.4">
      <c r="A1515" s="154" t="s">
        <v>4956</v>
      </c>
      <c r="B1515" s="154" t="s">
        <v>4957</v>
      </c>
      <c r="C1515" s="154" t="s">
        <v>4958</v>
      </c>
      <c r="D1515" s="155">
        <v>30177529.734699823</v>
      </c>
      <c r="E1515" s="155">
        <v>30177529.734699823</v>
      </c>
      <c r="F1515" s="155">
        <f t="shared" si="138"/>
        <v>0</v>
      </c>
      <c r="G1515" s="156">
        <f t="shared" si="139"/>
        <v>1</v>
      </c>
      <c r="H1515" s="155">
        <v>338081</v>
      </c>
      <c r="I1515" s="155">
        <v>8129071.6924011</v>
      </c>
      <c r="J1515" s="155">
        <f t="shared" si="140"/>
        <v>38644682.427100927</v>
      </c>
      <c r="K1515" s="155">
        <v>38644682.427100927</v>
      </c>
      <c r="L1515" s="155">
        <f t="shared" si="143"/>
        <v>0</v>
      </c>
      <c r="M1515" s="155">
        <v>50172604.4947154</v>
      </c>
      <c r="N1515" s="156">
        <f t="shared" si="141"/>
        <v>0.77023472901773138</v>
      </c>
      <c r="O1515" s="157">
        <f t="shared" si="142"/>
        <v>11527922.067614473</v>
      </c>
    </row>
    <row r="1516" spans="1:15" s="18" customFormat="1" ht="14.5" x14ac:dyDescent="0.4">
      <c r="A1516" s="154" t="s">
        <v>4959</v>
      </c>
      <c r="B1516" s="154" t="s">
        <v>4960</v>
      </c>
      <c r="C1516" s="154" t="s">
        <v>4961</v>
      </c>
      <c r="D1516" s="155">
        <v>18340149.979704753</v>
      </c>
      <c r="E1516" s="155">
        <v>18340149.979704753</v>
      </c>
      <c r="F1516" s="155">
        <f t="shared" si="138"/>
        <v>0</v>
      </c>
      <c r="G1516" s="156">
        <f t="shared" si="139"/>
        <v>1</v>
      </c>
      <c r="H1516" s="155">
        <v>338081</v>
      </c>
      <c r="I1516" s="155">
        <v>4614682.5077264542</v>
      </c>
      <c r="J1516" s="155">
        <f t="shared" si="140"/>
        <v>23292913.487431206</v>
      </c>
      <c r="K1516" s="155">
        <v>23292913.487431206</v>
      </c>
      <c r="L1516" s="155">
        <f t="shared" si="143"/>
        <v>0</v>
      </c>
      <c r="M1516" s="155">
        <v>31584499.713870015</v>
      </c>
      <c r="N1516" s="156">
        <f t="shared" si="141"/>
        <v>0.73747926034751654</v>
      </c>
      <c r="O1516" s="157">
        <f t="shared" si="142"/>
        <v>8291586.2264388092</v>
      </c>
    </row>
    <row r="1517" spans="1:15" s="18" customFormat="1" ht="14.5" x14ac:dyDescent="0.4">
      <c r="A1517" s="154" t="s">
        <v>4962</v>
      </c>
      <c r="B1517" s="154" t="s">
        <v>4963</v>
      </c>
      <c r="C1517" s="154" t="s">
        <v>4964</v>
      </c>
      <c r="D1517" s="155">
        <v>20435618.39491313</v>
      </c>
      <c r="E1517" s="155">
        <v>20435618.39491313</v>
      </c>
      <c r="F1517" s="155">
        <f t="shared" si="138"/>
        <v>0</v>
      </c>
      <c r="G1517" s="156">
        <f t="shared" si="139"/>
        <v>1</v>
      </c>
      <c r="H1517" s="155">
        <v>338081</v>
      </c>
      <c r="I1517" s="155">
        <v>5459682.8490099888</v>
      </c>
      <c r="J1517" s="155">
        <f t="shared" si="140"/>
        <v>26233382.24392312</v>
      </c>
      <c r="K1517" s="155">
        <v>26233382.24392312</v>
      </c>
      <c r="L1517" s="155">
        <f t="shared" si="143"/>
        <v>0</v>
      </c>
      <c r="M1517" s="155">
        <v>33883560.944752574</v>
      </c>
      <c r="N1517" s="156">
        <f t="shared" si="141"/>
        <v>0.77422152549718337</v>
      </c>
      <c r="O1517" s="157">
        <f t="shared" si="142"/>
        <v>7650178.7008294538</v>
      </c>
    </row>
    <row r="1518" spans="1:15" s="18" customFormat="1" ht="14.5" x14ac:dyDescent="0.4">
      <c r="A1518" s="154" t="s">
        <v>4965</v>
      </c>
      <c r="B1518" s="154" t="s">
        <v>4966</v>
      </c>
      <c r="C1518" s="154" t="s">
        <v>4967</v>
      </c>
      <c r="D1518" s="155">
        <v>33521322.29426882</v>
      </c>
      <c r="E1518" s="155">
        <v>33521322.29426882</v>
      </c>
      <c r="F1518" s="155">
        <f t="shared" si="138"/>
        <v>0</v>
      </c>
      <c r="G1518" s="156">
        <f t="shared" si="139"/>
        <v>1</v>
      </c>
      <c r="H1518" s="155">
        <v>338081</v>
      </c>
      <c r="I1518" s="155">
        <v>8040849.1646556081</v>
      </c>
      <c r="J1518" s="155">
        <f t="shared" si="140"/>
        <v>41900252.458924428</v>
      </c>
      <c r="K1518" s="155">
        <v>41900252.458924428</v>
      </c>
      <c r="L1518" s="155">
        <f t="shared" si="143"/>
        <v>0</v>
      </c>
      <c r="M1518" s="155">
        <v>60476961.550555483</v>
      </c>
      <c r="N1518" s="156">
        <f t="shared" si="141"/>
        <v>0.69282998657097006</v>
      </c>
      <c r="O1518" s="157">
        <f t="shared" si="142"/>
        <v>18576709.091631055</v>
      </c>
    </row>
    <row r="1519" spans="1:15" s="18" customFormat="1" ht="14.5" x14ac:dyDescent="0.4">
      <c r="A1519" s="154" t="s">
        <v>4968</v>
      </c>
      <c r="B1519" s="154" t="s">
        <v>4969</v>
      </c>
      <c r="C1519" s="154" t="s">
        <v>4970</v>
      </c>
      <c r="D1519" s="155">
        <v>27524576.131786007</v>
      </c>
      <c r="E1519" s="155">
        <v>27524576.131786007</v>
      </c>
      <c r="F1519" s="155">
        <f t="shared" si="138"/>
        <v>0</v>
      </c>
      <c r="G1519" s="156">
        <f t="shared" si="139"/>
        <v>1</v>
      </c>
      <c r="H1519" s="155">
        <v>338081</v>
      </c>
      <c r="I1519" s="155">
        <v>7710709.6292194119</v>
      </c>
      <c r="J1519" s="155">
        <f t="shared" si="140"/>
        <v>35573366.761005417</v>
      </c>
      <c r="K1519" s="155">
        <v>35573366.761005417</v>
      </c>
      <c r="L1519" s="155">
        <f t="shared" si="143"/>
        <v>0</v>
      </c>
      <c r="M1519" s="155">
        <v>47520473.791225038</v>
      </c>
      <c r="N1519" s="156">
        <f t="shared" si="141"/>
        <v>0.74859032166413852</v>
      </c>
      <c r="O1519" s="157">
        <f t="shared" si="142"/>
        <v>11947107.030219622</v>
      </c>
    </row>
    <row r="1520" spans="1:15" s="18" customFormat="1" ht="14.5" x14ac:dyDescent="0.4">
      <c r="A1520" s="154" t="s">
        <v>4971</v>
      </c>
      <c r="B1520" s="154" t="s">
        <v>4972</v>
      </c>
      <c r="C1520" s="154" t="s">
        <v>4973</v>
      </c>
      <c r="D1520" s="155">
        <v>2099044.5376226129</v>
      </c>
      <c r="E1520" s="155">
        <v>2099044.5376226129</v>
      </c>
      <c r="F1520" s="155">
        <f t="shared" si="138"/>
        <v>0</v>
      </c>
      <c r="G1520" s="156">
        <f t="shared" si="139"/>
        <v>1</v>
      </c>
      <c r="H1520" s="155">
        <v>338081</v>
      </c>
      <c r="I1520" s="155">
        <v>542634.50893089082</v>
      </c>
      <c r="J1520" s="155">
        <f t="shared" si="140"/>
        <v>2979760.0465535037</v>
      </c>
      <c r="K1520" s="155">
        <v>2979760.0465535037</v>
      </c>
      <c r="L1520" s="155">
        <f t="shared" si="143"/>
        <v>0</v>
      </c>
      <c r="M1520" s="155">
        <v>4706203.7539072344</v>
      </c>
      <c r="N1520" s="156">
        <f t="shared" si="141"/>
        <v>0.63315576680665719</v>
      </c>
      <c r="O1520" s="157">
        <f t="shared" si="142"/>
        <v>1726443.7073537307</v>
      </c>
    </row>
    <row r="1521" spans="1:15" s="18" customFormat="1" ht="14.5" x14ac:dyDescent="0.4">
      <c r="A1521" s="154" t="s">
        <v>4974</v>
      </c>
      <c r="B1521" s="154" t="s">
        <v>4975</v>
      </c>
      <c r="C1521" s="154" t="s">
        <v>4976</v>
      </c>
      <c r="D1521" s="155">
        <v>8234657.1556925625</v>
      </c>
      <c r="E1521" s="155">
        <v>8234657.1556925625</v>
      </c>
      <c r="F1521" s="155">
        <f t="shared" si="138"/>
        <v>0</v>
      </c>
      <c r="G1521" s="156">
        <f t="shared" si="139"/>
        <v>1</v>
      </c>
      <c r="H1521" s="155">
        <v>338081</v>
      </c>
      <c r="I1521" s="155">
        <v>2374907.0523758079</v>
      </c>
      <c r="J1521" s="155">
        <f t="shared" si="140"/>
        <v>10947645.208068371</v>
      </c>
      <c r="K1521" s="155">
        <v>10947645.208068371</v>
      </c>
      <c r="L1521" s="155">
        <f t="shared" si="143"/>
        <v>0</v>
      </c>
      <c r="M1521" s="155">
        <v>15219340.383657729</v>
      </c>
      <c r="N1521" s="156">
        <f t="shared" si="141"/>
        <v>0.71932455231921666</v>
      </c>
      <c r="O1521" s="157">
        <f t="shared" si="142"/>
        <v>4271695.1755893584</v>
      </c>
    </row>
    <row r="1522" spans="1:15" s="18" customFormat="1" ht="14.5" x14ac:dyDescent="0.4">
      <c r="A1522" s="154" t="s">
        <v>4977</v>
      </c>
      <c r="B1522" s="154" t="s">
        <v>4978</v>
      </c>
      <c r="C1522" s="154" t="s">
        <v>4979</v>
      </c>
      <c r="D1522" s="155">
        <v>11130952.935772773</v>
      </c>
      <c r="E1522" s="155">
        <v>11130952.935772773</v>
      </c>
      <c r="F1522" s="155">
        <f t="shared" si="138"/>
        <v>0</v>
      </c>
      <c r="G1522" s="156">
        <f t="shared" si="139"/>
        <v>1</v>
      </c>
      <c r="H1522" s="155">
        <v>338081</v>
      </c>
      <c r="I1522" s="155">
        <v>3081587.3202252164</v>
      </c>
      <c r="J1522" s="155">
        <f t="shared" si="140"/>
        <v>14550621.255997989</v>
      </c>
      <c r="K1522" s="155">
        <v>14550621.255997989</v>
      </c>
      <c r="L1522" s="155">
        <f t="shared" si="143"/>
        <v>0</v>
      </c>
      <c r="M1522" s="155">
        <v>15686437.890285019</v>
      </c>
      <c r="N1522" s="156">
        <f t="shared" si="141"/>
        <v>0.92759244372551475</v>
      </c>
      <c r="O1522" s="157">
        <f t="shared" si="142"/>
        <v>1135816.6342870295</v>
      </c>
    </row>
    <row r="1523" spans="1:15" s="18" customFormat="1" ht="14.5" x14ac:dyDescent="0.4">
      <c r="A1523" s="154" t="s">
        <v>4941</v>
      </c>
      <c r="B1523" s="154" t="s">
        <v>4942</v>
      </c>
      <c r="C1523" s="154" t="s">
        <v>4943</v>
      </c>
      <c r="D1523" s="155">
        <v>7869384.9318827726</v>
      </c>
      <c r="E1523" s="155">
        <v>7869384.9318827726</v>
      </c>
      <c r="F1523" s="155">
        <f t="shared" si="138"/>
        <v>0</v>
      </c>
      <c r="G1523" s="156">
        <f t="shared" si="139"/>
        <v>1</v>
      </c>
      <c r="H1523" s="155">
        <v>338081</v>
      </c>
      <c r="I1523" s="155">
        <v>2292400.3419063292</v>
      </c>
      <c r="J1523" s="155">
        <f t="shared" si="140"/>
        <v>10499866.273789102</v>
      </c>
      <c r="K1523" s="155">
        <v>10499866.273789102</v>
      </c>
      <c r="L1523" s="155">
        <f t="shared" si="143"/>
        <v>0</v>
      </c>
      <c r="M1523" s="155">
        <v>16336853.234518236</v>
      </c>
      <c r="N1523" s="156">
        <f t="shared" si="141"/>
        <v>0.64271044876646577</v>
      </c>
      <c r="O1523" s="157">
        <f t="shared" si="142"/>
        <v>5836986.9607291333</v>
      </c>
    </row>
    <row r="1524" spans="1:15" s="18" customFormat="1" ht="14.5" x14ac:dyDescent="0.4">
      <c r="A1524" s="154" t="s">
        <v>183</v>
      </c>
      <c r="B1524" s="154" t="s">
        <v>184</v>
      </c>
      <c r="C1524" s="154" t="s">
        <v>185</v>
      </c>
      <c r="D1524" s="155" t="e">
        <v>#N/A</v>
      </c>
      <c r="E1524" s="155" t="e">
        <v>#N/A</v>
      </c>
      <c r="F1524" s="155" t="e">
        <f t="shared" si="138"/>
        <v>#N/A</v>
      </c>
      <c r="G1524" s="156" t="str">
        <f t="shared" si="139"/>
        <v/>
      </c>
      <c r="H1524" s="155" t="e">
        <v>#N/A</v>
      </c>
      <c r="I1524" s="155" t="e">
        <v>#N/A</v>
      </c>
      <c r="J1524" s="155" t="str">
        <f t="shared" si="140"/>
        <v>#N/A</v>
      </c>
      <c r="K1524" s="155" t="s">
        <v>5071</v>
      </c>
      <c r="L1524" s="155" t="str">
        <f t="shared" si="143"/>
        <v>#N/A</v>
      </c>
      <c r="M1524" s="155" t="e">
        <v>#N/A</v>
      </c>
      <c r="N1524" s="156" t="str">
        <f t="shared" si="141"/>
        <v>#N/A</v>
      </c>
      <c r="O1524" s="157" t="str">
        <f t="shared" si="142"/>
        <v>#N/A</v>
      </c>
    </row>
    <row r="1525" spans="1:15" s="18" customFormat="1" ht="14.5" x14ac:dyDescent="0.4">
      <c r="A1525" s="154" t="s">
        <v>3642</v>
      </c>
      <c r="B1525" s="154" t="s">
        <v>3643</v>
      </c>
      <c r="C1525" s="154" t="s">
        <v>3644</v>
      </c>
      <c r="D1525" s="155">
        <v>4347975.6857009968</v>
      </c>
      <c r="E1525" s="155">
        <v>4347975.6857009968</v>
      </c>
      <c r="F1525" s="155">
        <f t="shared" si="138"/>
        <v>0</v>
      </c>
      <c r="G1525" s="156">
        <f t="shared" si="139"/>
        <v>1</v>
      </c>
      <c r="H1525" s="155">
        <v>338081</v>
      </c>
      <c r="I1525" s="155">
        <v>1213966.5639994857</v>
      </c>
      <c r="J1525" s="155">
        <f t="shared" si="140"/>
        <v>5900023.2497004829</v>
      </c>
      <c r="K1525" s="155">
        <v>5900023.2497004829</v>
      </c>
      <c r="L1525" s="155">
        <f t="shared" si="143"/>
        <v>0</v>
      </c>
      <c r="M1525" s="155">
        <v>10788025.125033835</v>
      </c>
      <c r="N1525" s="156">
        <f t="shared" si="141"/>
        <v>0.54690484878547019</v>
      </c>
      <c r="O1525" s="157">
        <f t="shared" si="142"/>
        <v>4888001.875333352</v>
      </c>
    </row>
    <row r="1526" spans="1:15" s="18" customFormat="1" ht="14.5" x14ac:dyDescent="0.4">
      <c r="A1526" s="154" t="s">
        <v>3645</v>
      </c>
      <c r="B1526" s="154" t="s">
        <v>3646</v>
      </c>
      <c r="C1526" s="154" t="s">
        <v>3647</v>
      </c>
      <c r="D1526" s="155">
        <v>1979087.2502799628</v>
      </c>
      <c r="E1526" s="155">
        <v>1979087.2502799628</v>
      </c>
      <c r="F1526" s="155">
        <f t="shared" si="138"/>
        <v>0</v>
      </c>
      <c r="G1526" s="156">
        <f t="shared" si="139"/>
        <v>1</v>
      </c>
      <c r="H1526" s="155">
        <v>338081</v>
      </c>
      <c r="I1526" s="155">
        <v>708896.57449560205</v>
      </c>
      <c r="J1526" s="155">
        <f t="shared" si="140"/>
        <v>3026064.8247755649</v>
      </c>
      <c r="K1526" s="155">
        <v>3026064.8247755649</v>
      </c>
      <c r="L1526" s="155">
        <f t="shared" si="143"/>
        <v>0</v>
      </c>
      <c r="M1526" s="155">
        <v>6686382.8765783692</v>
      </c>
      <c r="N1526" s="156">
        <f t="shared" si="141"/>
        <v>0.45257127517712487</v>
      </c>
      <c r="O1526" s="157">
        <f t="shared" si="142"/>
        <v>3660318.0518028042</v>
      </c>
    </row>
    <row r="1527" spans="1:15" s="18" customFormat="1" ht="14.5" x14ac:dyDescent="0.4">
      <c r="A1527" s="154" t="s">
        <v>3648</v>
      </c>
      <c r="B1527" s="154" t="s">
        <v>3649</v>
      </c>
      <c r="C1527" s="154" t="s">
        <v>3650</v>
      </c>
      <c r="D1527" s="155">
        <v>3427457.9702211055</v>
      </c>
      <c r="E1527" s="155">
        <v>3427457.9702211055</v>
      </c>
      <c r="F1527" s="155">
        <f t="shared" si="138"/>
        <v>0</v>
      </c>
      <c r="G1527" s="156">
        <f t="shared" si="139"/>
        <v>1</v>
      </c>
      <c r="H1527" s="155">
        <v>338081</v>
      </c>
      <c r="I1527" s="155">
        <v>1066609.9697719987</v>
      </c>
      <c r="J1527" s="155">
        <f t="shared" si="140"/>
        <v>4832148.939993104</v>
      </c>
      <c r="K1527" s="155">
        <v>4832148.939993104</v>
      </c>
      <c r="L1527" s="155">
        <f t="shared" si="143"/>
        <v>0</v>
      </c>
      <c r="M1527" s="155">
        <v>8288825.0890673436</v>
      </c>
      <c r="N1527" s="156">
        <f t="shared" si="141"/>
        <v>0.58297151744298858</v>
      </c>
      <c r="O1527" s="157">
        <f t="shared" si="142"/>
        <v>3456676.1490742397</v>
      </c>
    </row>
    <row r="1528" spans="1:15" s="18" customFormat="1" ht="14.5" x14ac:dyDescent="0.4">
      <c r="A1528" s="154" t="s">
        <v>3651</v>
      </c>
      <c r="B1528" s="154" t="s">
        <v>3652</v>
      </c>
      <c r="C1528" s="154" t="s">
        <v>3653</v>
      </c>
      <c r="D1528" s="155">
        <v>2846181.0787358931</v>
      </c>
      <c r="E1528" s="155">
        <v>2846181.0787358931</v>
      </c>
      <c r="F1528" s="155">
        <f t="shared" si="138"/>
        <v>0</v>
      </c>
      <c r="G1528" s="156">
        <f t="shared" si="139"/>
        <v>1</v>
      </c>
      <c r="H1528" s="155">
        <v>338081</v>
      </c>
      <c r="I1528" s="155">
        <v>802324.04205290042</v>
      </c>
      <c r="J1528" s="155">
        <f t="shared" si="140"/>
        <v>3986586.1207887935</v>
      </c>
      <c r="K1528" s="155">
        <v>3986586.1207887935</v>
      </c>
      <c r="L1528" s="155">
        <f t="shared" si="143"/>
        <v>0</v>
      </c>
      <c r="M1528" s="155">
        <v>8805142.2301276308</v>
      </c>
      <c r="N1528" s="156">
        <f t="shared" si="141"/>
        <v>0.45275658434548738</v>
      </c>
      <c r="O1528" s="157">
        <f t="shared" si="142"/>
        <v>4818556.1093388367</v>
      </c>
    </row>
    <row r="1529" spans="1:15" s="18" customFormat="1" ht="14.5" x14ac:dyDescent="0.4">
      <c r="A1529" s="154" t="s">
        <v>3654</v>
      </c>
      <c r="B1529" s="154" t="s">
        <v>3655</v>
      </c>
      <c r="C1529" s="154" t="s">
        <v>3656</v>
      </c>
      <c r="D1529" s="155">
        <v>3281541.2254833658</v>
      </c>
      <c r="E1529" s="155">
        <v>3281541.2254833658</v>
      </c>
      <c r="F1529" s="155">
        <f t="shared" si="138"/>
        <v>0</v>
      </c>
      <c r="G1529" s="156">
        <f t="shared" si="139"/>
        <v>1</v>
      </c>
      <c r="H1529" s="155">
        <v>338081</v>
      </c>
      <c r="I1529" s="155">
        <v>871568.97458386852</v>
      </c>
      <c r="J1529" s="155">
        <f t="shared" si="140"/>
        <v>4491191.2000672342</v>
      </c>
      <c r="K1529" s="155">
        <v>4491191.2000672342</v>
      </c>
      <c r="L1529" s="155">
        <f t="shared" si="143"/>
        <v>0</v>
      </c>
      <c r="M1529" s="155">
        <v>8176010.4903660603</v>
      </c>
      <c r="N1529" s="156">
        <f t="shared" si="141"/>
        <v>0.5493132873739931</v>
      </c>
      <c r="O1529" s="157">
        <f t="shared" si="142"/>
        <v>3684819.2902988261</v>
      </c>
    </row>
    <row r="1530" spans="1:15" s="18" customFormat="1" ht="14.5" x14ac:dyDescent="0.4">
      <c r="A1530" s="154" t="s">
        <v>3657</v>
      </c>
      <c r="B1530" s="154" t="s">
        <v>3658</v>
      </c>
      <c r="C1530" s="154" t="s">
        <v>3659</v>
      </c>
      <c r="D1530" s="155">
        <v>4726654.6027939841</v>
      </c>
      <c r="E1530" s="155">
        <v>4726654.6027939841</v>
      </c>
      <c r="F1530" s="155">
        <f t="shared" si="138"/>
        <v>0</v>
      </c>
      <c r="G1530" s="156">
        <f t="shared" si="139"/>
        <v>1</v>
      </c>
      <c r="H1530" s="155">
        <v>338081</v>
      </c>
      <c r="I1530" s="155">
        <v>1310642.6111968316</v>
      </c>
      <c r="J1530" s="155">
        <f t="shared" si="140"/>
        <v>6375378.2139908159</v>
      </c>
      <c r="K1530" s="155">
        <v>6375378.2139908159</v>
      </c>
      <c r="L1530" s="155">
        <f t="shared" si="143"/>
        <v>0</v>
      </c>
      <c r="M1530" s="155">
        <v>11383745.755371157</v>
      </c>
      <c r="N1530" s="156">
        <f t="shared" si="141"/>
        <v>0.56004221729765369</v>
      </c>
      <c r="O1530" s="157">
        <f t="shared" si="142"/>
        <v>5008367.5413803412</v>
      </c>
    </row>
    <row r="1531" spans="1:15" s="18" customFormat="1" ht="14.5" x14ac:dyDescent="0.4">
      <c r="A1531" s="154" t="s">
        <v>3660</v>
      </c>
      <c r="B1531" s="154" t="s">
        <v>3661</v>
      </c>
      <c r="C1531" s="154" t="s">
        <v>3662</v>
      </c>
      <c r="D1531" s="155">
        <v>3803561.1958280406</v>
      </c>
      <c r="E1531" s="155">
        <v>3803561.1958280406</v>
      </c>
      <c r="F1531" s="155">
        <f t="shared" si="138"/>
        <v>0</v>
      </c>
      <c r="G1531" s="156">
        <f t="shared" si="139"/>
        <v>1</v>
      </c>
      <c r="H1531" s="155">
        <v>338081</v>
      </c>
      <c r="I1531" s="155">
        <v>1121046.9687448405</v>
      </c>
      <c r="J1531" s="155">
        <f t="shared" si="140"/>
        <v>5262689.1645728815</v>
      </c>
      <c r="K1531" s="155">
        <v>5262689.1645728815</v>
      </c>
      <c r="L1531" s="155">
        <f t="shared" si="143"/>
        <v>0</v>
      </c>
      <c r="M1531" s="155">
        <v>12674246.619960854</v>
      </c>
      <c r="N1531" s="156">
        <f t="shared" si="141"/>
        <v>0.41522698132483837</v>
      </c>
      <c r="O1531" s="157">
        <f t="shared" si="142"/>
        <v>7411557.4553879723</v>
      </c>
    </row>
    <row r="1532" spans="1:15" s="18" customFormat="1" ht="14.5" x14ac:dyDescent="0.4">
      <c r="A1532" s="154" t="s">
        <v>3663</v>
      </c>
      <c r="B1532" s="154" t="s">
        <v>3664</v>
      </c>
      <c r="C1532" s="154" t="s">
        <v>3665</v>
      </c>
      <c r="D1532" s="155">
        <v>2671052.4419194153</v>
      </c>
      <c r="E1532" s="155">
        <v>2671052.4419194153</v>
      </c>
      <c r="F1532" s="155">
        <f t="shared" si="138"/>
        <v>0</v>
      </c>
      <c r="G1532" s="156">
        <f t="shared" si="139"/>
        <v>1</v>
      </c>
      <c r="H1532" s="155">
        <v>338081</v>
      </c>
      <c r="I1532" s="155">
        <v>696345.51726465044</v>
      </c>
      <c r="J1532" s="155">
        <f t="shared" si="140"/>
        <v>3705478.9591840655</v>
      </c>
      <c r="K1532" s="155">
        <v>3705478.9591840655</v>
      </c>
      <c r="L1532" s="155">
        <f t="shared" si="143"/>
        <v>0</v>
      </c>
      <c r="M1532" s="155">
        <v>8228029.0056155529</v>
      </c>
      <c r="N1532" s="156">
        <f t="shared" si="141"/>
        <v>0.45034831022777272</v>
      </c>
      <c r="O1532" s="157">
        <f t="shared" si="142"/>
        <v>4522550.0464314874</v>
      </c>
    </row>
    <row r="1533" spans="1:15" s="18" customFormat="1" ht="14.5" x14ac:dyDescent="0.4">
      <c r="A1533" s="154" t="s">
        <v>3666</v>
      </c>
      <c r="B1533" s="154" t="s">
        <v>3667</v>
      </c>
      <c r="C1533" s="154" t="s">
        <v>3668</v>
      </c>
      <c r="D1533" s="155">
        <v>3164581.8871803922</v>
      </c>
      <c r="E1533" s="155">
        <v>3164581.8871803922</v>
      </c>
      <c r="F1533" s="155">
        <f t="shared" si="138"/>
        <v>0</v>
      </c>
      <c r="G1533" s="156">
        <f t="shared" si="139"/>
        <v>1</v>
      </c>
      <c r="H1533" s="155">
        <v>338081</v>
      </c>
      <c r="I1533" s="155">
        <v>886522.65847737156</v>
      </c>
      <c r="J1533" s="155">
        <f t="shared" si="140"/>
        <v>4389185.5456577633</v>
      </c>
      <c r="K1533" s="155">
        <v>4389185.5456577633</v>
      </c>
      <c r="L1533" s="155">
        <f t="shared" si="143"/>
        <v>0</v>
      </c>
      <c r="M1533" s="155">
        <v>8106678.9600019492</v>
      </c>
      <c r="N1533" s="156">
        <f t="shared" si="141"/>
        <v>0.54142831698576455</v>
      </c>
      <c r="O1533" s="157">
        <f t="shared" si="142"/>
        <v>3717493.414344186</v>
      </c>
    </row>
    <row r="1534" spans="1:15" s="18" customFormat="1" ht="14.5" x14ac:dyDescent="0.4">
      <c r="A1534" s="154" t="s">
        <v>3702</v>
      </c>
      <c r="B1534" s="154" t="s">
        <v>3703</v>
      </c>
      <c r="C1534" s="154" t="s">
        <v>3704</v>
      </c>
      <c r="D1534" s="155">
        <v>4054705.0324534131</v>
      </c>
      <c r="E1534" s="155">
        <v>4054705.0324534131</v>
      </c>
      <c r="F1534" s="155">
        <f t="shared" si="138"/>
        <v>0</v>
      </c>
      <c r="G1534" s="156">
        <f t="shared" si="139"/>
        <v>1</v>
      </c>
      <c r="H1534" s="155">
        <v>338081</v>
      </c>
      <c r="I1534" s="155">
        <v>1166985.3708425162</v>
      </c>
      <c r="J1534" s="155">
        <f t="shared" si="140"/>
        <v>5559771.4032959295</v>
      </c>
      <c r="K1534" s="155">
        <v>5559771.4032959295</v>
      </c>
      <c r="L1534" s="155">
        <f t="shared" si="143"/>
        <v>0</v>
      </c>
      <c r="M1534" s="155">
        <v>7068251.0061303973</v>
      </c>
      <c r="N1534" s="156">
        <f t="shared" si="141"/>
        <v>0.78658375296432714</v>
      </c>
      <c r="O1534" s="157">
        <f t="shared" si="142"/>
        <v>1508479.6028344678</v>
      </c>
    </row>
    <row r="1535" spans="1:15" s="18" customFormat="1" ht="14.5" x14ac:dyDescent="0.4">
      <c r="A1535" s="154" t="s">
        <v>3669</v>
      </c>
      <c r="B1535" s="154" t="s">
        <v>3670</v>
      </c>
      <c r="C1535" s="154" t="s">
        <v>3671</v>
      </c>
      <c r="D1535" s="155">
        <v>2953516.8533485164</v>
      </c>
      <c r="E1535" s="155">
        <v>2953516.8533485164</v>
      </c>
      <c r="F1535" s="155">
        <f t="shared" si="138"/>
        <v>0</v>
      </c>
      <c r="G1535" s="156">
        <f t="shared" si="139"/>
        <v>1</v>
      </c>
      <c r="H1535" s="155">
        <v>338081</v>
      </c>
      <c r="I1535" s="155">
        <v>788685.11633934255</v>
      </c>
      <c r="J1535" s="155">
        <f t="shared" si="140"/>
        <v>4080282.9696878591</v>
      </c>
      <c r="K1535" s="155">
        <v>4080282.9696878591</v>
      </c>
      <c r="L1535" s="155">
        <f t="shared" si="143"/>
        <v>0</v>
      </c>
      <c r="M1535" s="155">
        <v>7514134.8512398358</v>
      </c>
      <c r="N1535" s="156">
        <f t="shared" si="141"/>
        <v>0.54301433903792806</v>
      </c>
      <c r="O1535" s="157">
        <f t="shared" si="142"/>
        <v>3433851.8815519768</v>
      </c>
    </row>
    <row r="1536" spans="1:15" s="18" customFormat="1" ht="14.5" x14ac:dyDescent="0.4">
      <c r="A1536" s="154" t="s">
        <v>3672</v>
      </c>
      <c r="B1536" s="154" t="s">
        <v>3673</v>
      </c>
      <c r="C1536" s="154" t="s">
        <v>3674</v>
      </c>
      <c r="D1536" s="155">
        <v>2962253.2036956451</v>
      </c>
      <c r="E1536" s="155">
        <v>2962253.2036956451</v>
      </c>
      <c r="F1536" s="155">
        <f t="shared" si="138"/>
        <v>0</v>
      </c>
      <c r="G1536" s="156">
        <f t="shared" si="139"/>
        <v>1</v>
      </c>
      <c r="H1536" s="155">
        <v>338081</v>
      </c>
      <c r="I1536" s="155">
        <v>829842.30640434881</v>
      </c>
      <c r="J1536" s="155">
        <f t="shared" si="140"/>
        <v>4130176.510099994</v>
      </c>
      <c r="K1536" s="155">
        <v>4130176.510099994</v>
      </c>
      <c r="L1536" s="155">
        <f t="shared" si="143"/>
        <v>0</v>
      </c>
      <c r="M1536" s="155">
        <v>7061874.0754299387</v>
      </c>
      <c r="N1536" s="156">
        <f t="shared" si="141"/>
        <v>0.58485558733905096</v>
      </c>
      <c r="O1536" s="157">
        <f t="shared" si="142"/>
        <v>2931697.5653299447</v>
      </c>
    </row>
    <row r="1537" spans="1:15" s="18" customFormat="1" ht="14.5" x14ac:dyDescent="0.4">
      <c r="A1537" s="154" t="s">
        <v>3675</v>
      </c>
      <c r="B1537" s="154" t="s">
        <v>3676</v>
      </c>
      <c r="C1537" s="154" t="s">
        <v>3677</v>
      </c>
      <c r="D1537" s="155">
        <v>1634617.9506409408</v>
      </c>
      <c r="E1537" s="155">
        <v>1634617.9506409408</v>
      </c>
      <c r="F1537" s="155">
        <f t="shared" si="138"/>
        <v>0</v>
      </c>
      <c r="G1537" s="156">
        <f t="shared" si="139"/>
        <v>1</v>
      </c>
      <c r="H1537" s="155">
        <v>338081</v>
      </c>
      <c r="I1537" s="155">
        <v>434361.54329603922</v>
      </c>
      <c r="J1537" s="155">
        <f t="shared" si="140"/>
        <v>2407060.4939369801</v>
      </c>
      <c r="K1537" s="155">
        <v>2407060.4939369801</v>
      </c>
      <c r="L1537" s="155">
        <f t="shared" si="143"/>
        <v>0</v>
      </c>
      <c r="M1537" s="155">
        <v>5000038.8369225767</v>
      </c>
      <c r="N1537" s="156">
        <f t="shared" si="141"/>
        <v>0.48140835950355887</v>
      </c>
      <c r="O1537" s="157">
        <f t="shared" si="142"/>
        <v>2592978.3429855965</v>
      </c>
    </row>
    <row r="1538" spans="1:15" s="18" customFormat="1" ht="14.5" x14ac:dyDescent="0.4">
      <c r="A1538" s="154" t="s">
        <v>3678</v>
      </c>
      <c r="B1538" s="154" t="s">
        <v>3679</v>
      </c>
      <c r="C1538" s="154" t="s">
        <v>3680</v>
      </c>
      <c r="D1538" s="155">
        <v>3599687.4162427983</v>
      </c>
      <c r="E1538" s="155">
        <v>3599687.4162427983</v>
      </c>
      <c r="F1538" s="155">
        <f t="shared" si="138"/>
        <v>0</v>
      </c>
      <c r="G1538" s="156">
        <f t="shared" si="139"/>
        <v>1</v>
      </c>
      <c r="H1538" s="155">
        <v>338081</v>
      </c>
      <c r="I1538" s="155">
        <v>1002326.5589669496</v>
      </c>
      <c r="J1538" s="155">
        <f t="shared" si="140"/>
        <v>4940094.9752097484</v>
      </c>
      <c r="K1538" s="155">
        <v>4940094.9752097484</v>
      </c>
      <c r="L1538" s="155">
        <f t="shared" si="143"/>
        <v>0</v>
      </c>
      <c r="M1538" s="155">
        <v>7413356.4788283668</v>
      </c>
      <c r="N1538" s="156">
        <f t="shared" si="141"/>
        <v>0.66637763735199451</v>
      </c>
      <c r="O1538" s="157">
        <f t="shared" si="142"/>
        <v>2473261.5036186185</v>
      </c>
    </row>
    <row r="1539" spans="1:15" s="18" customFormat="1" ht="14.5" x14ac:dyDescent="0.4">
      <c r="A1539" s="154" t="s">
        <v>3681</v>
      </c>
      <c r="B1539" s="154" t="s">
        <v>3682</v>
      </c>
      <c r="C1539" s="154" t="s">
        <v>3683</v>
      </c>
      <c r="D1539" s="155">
        <v>2758190.7981823622</v>
      </c>
      <c r="E1539" s="155">
        <v>2758190.7981823622</v>
      </c>
      <c r="F1539" s="155">
        <f t="shared" si="138"/>
        <v>0</v>
      </c>
      <c r="G1539" s="156">
        <f t="shared" si="139"/>
        <v>1</v>
      </c>
      <c r="H1539" s="155">
        <v>338081</v>
      </c>
      <c r="I1539" s="155">
        <v>820406.09912428458</v>
      </c>
      <c r="J1539" s="155">
        <f t="shared" si="140"/>
        <v>3916677.8973066467</v>
      </c>
      <c r="K1539" s="155">
        <v>3916677.8973066467</v>
      </c>
      <c r="L1539" s="155">
        <f t="shared" si="143"/>
        <v>0</v>
      </c>
      <c r="M1539" s="155">
        <v>6136927.3332135743</v>
      </c>
      <c r="N1539" s="156">
        <f t="shared" si="141"/>
        <v>0.63821480761377958</v>
      </c>
      <c r="O1539" s="157">
        <f t="shared" si="142"/>
        <v>2220249.4359069276</v>
      </c>
    </row>
    <row r="1540" spans="1:15" s="18" customFormat="1" ht="14.5" x14ac:dyDescent="0.4">
      <c r="A1540" s="154" t="s">
        <v>3684</v>
      </c>
      <c r="B1540" s="154" t="s">
        <v>3685</v>
      </c>
      <c r="C1540" s="154" t="s">
        <v>3686</v>
      </c>
      <c r="D1540" s="155">
        <v>4094331.674507</v>
      </c>
      <c r="E1540" s="155">
        <v>4094331.674507</v>
      </c>
      <c r="F1540" s="155">
        <f t="shared" si="138"/>
        <v>0</v>
      </c>
      <c r="G1540" s="156">
        <f t="shared" si="139"/>
        <v>1</v>
      </c>
      <c r="H1540" s="155">
        <v>338081</v>
      </c>
      <c r="I1540" s="155">
        <v>1057439.7192894777</v>
      </c>
      <c r="J1540" s="155">
        <f t="shared" si="140"/>
        <v>5489852.3937964775</v>
      </c>
      <c r="K1540" s="155">
        <v>5489852.3937964775</v>
      </c>
      <c r="L1540" s="155">
        <f t="shared" si="143"/>
        <v>0</v>
      </c>
      <c r="M1540" s="155">
        <v>8406009.0378407519</v>
      </c>
      <c r="N1540" s="156">
        <f t="shared" si="141"/>
        <v>0.6530866632528215</v>
      </c>
      <c r="O1540" s="157">
        <f t="shared" si="142"/>
        <v>2916156.6440442745</v>
      </c>
    </row>
    <row r="1541" spans="1:15" s="18" customFormat="1" ht="14.5" x14ac:dyDescent="0.4">
      <c r="A1541" s="154" t="s">
        <v>3687</v>
      </c>
      <c r="B1541" s="154" t="s">
        <v>3688</v>
      </c>
      <c r="C1541" s="154" t="s">
        <v>3689</v>
      </c>
      <c r="D1541" s="155">
        <v>1218045.5689180524</v>
      </c>
      <c r="E1541" s="155">
        <v>1218045.5689180524</v>
      </c>
      <c r="F1541" s="155">
        <f t="shared" si="138"/>
        <v>0</v>
      </c>
      <c r="G1541" s="156">
        <f t="shared" si="139"/>
        <v>1</v>
      </c>
      <c r="H1541" s="155">
        <v>338081</v>
      </c>
      <c r="I1541" s="155">
        <v>307071.91534645949</v>
      </c>
      <c r="J1541" s="155">
        <f t="shared" si="140"/>
        <v>1863198.4842645118</v>
      </c>
      <c r="K1541" s="155">
        <v>1863198.4842645118</v>
      </c>
      <c r="L1541" s="155">
        <f t="shared" si="143"/>
        <v>0</v>
      </c>
      <c r="M1541" s="155">
        <v>5654644.1910733553</v>
      </c>
      <c r="N1541" s="156">
        <f t="shared" si="141"/>
        <v>0.32949880157019085</v>
      </c>
      <c r="O1541" s="157">
        <f t="shared" si="142"/>
        <v>3791445.7068088436</v>
      </c>
    </row>
    <row r="1542" spans="1:15" s="18" customFormat="1" ht="14.5" x14ac:dyDescent="0.4">
      <c r="A1542" s="154" t="s">
        <v>3690</v>
      </c>
      <c r="B1542" s="154" t="s">
        <v>3691</v>
      </c>
      <c r="C1542" s="154" t="s">
        <v>3692</v>
      </c>
      <c r="D1542" s="155">
        <v>8148550.7318708533</v>
      </c>
      <c r="E1542" s="155">
        <v>8148550.7318708533</v>
      </c>
      <c r="F1542" s="155">
        <f t="shared" si="138"/>
        <v>0</v>
      </c>
      <c r="G1542" s="156">
        <f t="shared" si="139"/>
        <v>1</v>
      </c>
      <c r="H1542" s="155">
        <v>338081</v>
      </c>
      <c r="I1542" s="155">
        <v>2281883.7790475441</v>
      </c>
      <c r="J1542" s="155">
        <f t="shared" si="140"/>
        <v>10768515.510918397</v>
      </c>
      <c r="K1542" s="155">
        <v>10768515.510918397</v>
      </c>
      <c r="L1542" s="155">
        <f t="shared" si="143"/>
        <v>0</v>
      </c>
      <c r="M1542" s="155">
        <v>14241850.186185917</v>
      </c>
      <c r="N1542" s="156">
        <f t="shared" si="141"/>
        <v>0.75611773541639071</v>
      </c>
      <c r="O1542" s="157">
        <f t="shared" si="142"/>
        <v>3473334.6752675194</v>
      </c>
    </row>
    <row r="1543" spans="1:15" s="18" customFormat="1" ht="14.5" x14ac:dyDescent="0.4">
      <c r="A1543" s="154" t="s">
        <v>3693</v>
      </c>
      <c r="B1543" s="154" t="s">
        <v>3694</v>
      </c>
      <c r="C1543" s="154" t="s">
        <v>3695</v>
      </c>
      <c r="D1543" s="155">
        <v>3248954.980548806</v>
      </c>
      <c r="E1543" s="155">
        <v>3248954.980548806</v>
      </c>
      <c r="F1543" s="155">
        <f t="shared" si="138"/>
        <v>0</v>
      </c>
      <c r="G1543" s="156">
        <f t="shared" si="139"/>
        <v>1</v>
      </c>
      <c r="H1543" s="155">
        <v>338081</v>
      </c>
      <c r="I1543" s="155">
        <v>1003513.597780843</v>
      </c>
      <c r="J1543" s="155">
        <f t="shared" si="140"/>
        <v>4590549.5783296488</v>
      </c>
      <c r="K1543" s="155">
        <v>4590549.5783296488</v>
      </c>
      <c r="L1543" s="155">
        <f t="shared" si="143"/>
        <v>0</v>
      </c>
      <c r="M1543" s="155">
        <v>9508274.6420405488</v>
      </c>
      <c r="N1543" s="156">
        <f t="shared" si="141"/>
        <v>0.48279522322931995</v>
      </c>
      <c r="O1543" s="157">
        <f t="shared" si="142"/>
        <v>4917725.0637109</v>
      </c>
    </row>
    <row r="1544" spans="1:15" s="18" customFormat="1" ht="14.5" x14ac:dyDescent="0.4">
      <c r="A1544" s="154" t="s">
        <v>3705</v>
      </c>
      <c r="B1544" s="154" t="s">
        <v>3706</v>
      </c>
      <c r="C1544" s="154" t="s">
        <v>3707</v>
      </c>
      <c r="D1544" s="155">
        <v>3289940.4444514494</v>
      </c>
      <c r="E1544" s="155">
        <v>3289940.4444514494</v>
      </c>
      <c r="F1544" s="155">
        <f t="shared" ref="F1544:F1607" si="144">IF(D1544="#N/A","#N/A",ROUND(IF(E1544-D1544&lt;0,0,E1544-D1544),0))</f>
        <v>0</v>
      </c>
      <c r="G1544" s="156">
        <f t="shared" ref="G1544:G1607" si="145">IFERROR(D1544/E1544,"")</f>
        <v>1</v>
      </c>
      <c r="H1544" s="155">
        <v>338081</v>
      </c>
      <c r="I1544" s="155">
        <v>968177.40564624581</v>
      </c>
      <c r="J1544" s="155">
        <f t="shared" ref="J1544:J1607" si="146">IFERROR(IF(D1544=0,0,D1544+H1544+I1544),"#N/A")</f>
        <v>4596198.8500976954</v>
      </c>
      <c r="K1544" s="155">
        <v>4596198.8500976954</v>
      </c>
      <c r="L1544" s="155">
        <f t="shared" si="143"/>
        <v>0</v>
      </c>
      <c r="M1544" s="155">
        <v>6497638.0592256542</v>
      </c>
      <c r="N1544" s="156">
        <f t="shared" ref="N1544:N1607" si="147">IFERROR(J1544/M1544,"#N/A")</f>
        <v>0.70736455435091439</v>
      </c>
      <c r="O1544" s="157">
        <f t="shared" ref="O1544:O1607" si="148">IFERROR(M1544-J1544,"#N/A")</f>
        <v>1901439.2091279589</v>
      </c>
    </row>
    <row r="1545" spans="1:15" s="18" customFormat="1" ht="14.5" x14ac:dyDescent="0.4">
      <c r="A1545" s="154" t="s">
        <v>3708</v>
      </c>
      <c r="B1545" s="154" t="s">
        <v>3709</v>
      </c>
      <c r="C1545" s="154" t="s">
        <v>3710</v>
      </c>
      <c r="D1545" s="155">
        <v>4793445.2071943227</v>
      </c>
      <c r="E1545" s="155">
        <v>4793445.2071943227</v>
      </c>
      <c r="F1545" s="155">
        <f t="shared" si="144"/>
        <v>0</v>
      </c>
      <c r="G1545" s="156">
        <f t="shared" si="145"/>
        <v>1</v>
      </c>
      <c r="H1545" s="155">
        <v>338081</v>
      </c>
      <c r="I1545" s="155">
        <v>1342779.8088570249</v>
      </c>
      <c r="J1545" s="155">
        <f t="shared" si="146"/>
        <v>6474306.0160513474</v>
      </c>
      <c r="K1545" s="155">
        <v>6474306.0160513474</v>
      </c>
      <c r="L1545" s="155">
        <f t="shared" ref="L1545:L1608" si="149">IF(J1545="#N/A","#N/A",ROUND(IF(K1545-J1545&lt;0,0,K1545-J1545),0))</f>
        <v>0</v>
      </c>
      <c r="M1545" s="155">
        <v>8560132.1357627455</v>
      </c>
      <c r="N1545" s="156">
        <f t="shared" si="147"/>
        <v>0.75633248568708666</v>
      </c>
      <c r="O1545" s="157">
        <f t="shared" si="148"/>
        <v>2085826.1197113981</v>
      </c>
    </row>
    <row r="1546" spans="1:15" s="18" customFormat="1" ht="14.5" x14ac:dyDescent="0.4">
      <c r="A1546" s="154" t="s">
        <v>3711</v>
      </c>
      <c r="B1546" s="154" t="s">
        <v>3712</v>
      </c>
      <c r="C1546" s="154" t="s">
        <v>3713</v>
      </c>
      <c r="D1546" s="155">
        <v>3302126.0803296133</v>
      </c>
      <c r="E1546" s="155">
        <v>3302126.0803296133</v>
      </c>
      <c r="F1546" s="155">
        <f t="shared" si="144"/>
        <v>0</v>
      </c>
      <c r="G1546" s="156">
        <f t="shared" si="145"/>
        <v>1</v>
      </c>
      <c r="H1546" s="155">
        <v>338081</v>
      </c>
      <c r="I1546" s="155">
        <v>954974.22835804126</v>
      </c>
      <c r="J1546" s="155">
        <f t="shared" si="146"/>
        <v>4595181.3086876543</v>
      </c>
      <c r="K1546" s="155">
        <v>4595181.3086876543</v>
      </c>
      <c r="L1546" s="155">
        <f t="shared" si="149"/>
        <v>0</v>
      </c>
      <c r="M1546" s="155">
        <v>6149092.9821042418</v>
      </c>
      <c r="N1546" s="156">
        <f t="shared" si="147"/>
        <v>0.74729416550718131</v>
      </c>
      <c r="O1546" s="157">
        <f t="shared" si="148"/>
        <v>1553911.6734165875</v>
      </c>
    </row>
    <row r="1547" spans="1:15" s="18" customFormat="1" ht="14.5" x14ac:dyDescent="0.4">
      <c r="A1547" s="154" t="s">
        <v>3714</v>
      </c>
      <c r="B1547" s="154" t="s">
        <v>3715</v>
      </c>
      <c r="C1547" s="154" t="s">
        <v>3716</v>
      </c>
      <c r="D1547" s="155">
        <v>4084363.3734922302</v>
      </c>
      <c r="E1547" s="155">
        <v>4084363.3734922302</v>
      </c>
      <c r="F1547" s="155">
        <f t="shared" si="144"/>
        <v>0</v>
      </c>
      <c r="G1547" s="156">
        <f t="shared" si="145"/>
        <v>1</v>
      </c>
      <c r="H1547" s="155">
        <v>338081</v>
      </c>
      <c r="I1547" s="155">
        <v>1189393.3579711146</v>
      </c>
      <c r="J1547" s="155">
        <f t="shared" si="146"/>
        <v>5611837.7314633448</v>
      </c>
      <c r="K1547" s="155">
        <v>5611837.7314633448</v>
      </c>
      <c r="L1547" s="155">
        <f t="shared" si="149"/>
        <v>0</v>
      </c>
      <c r="M1547" s="155">
        <v>7592836.7746227756</v>
      </c>
      <c r="N1547" s="156">
        <f t="shared" si="147"/>
        <v>0.7390963217093719</v>
      </c>
      <c r="O1547" s="157">
        <f t="shared" si="148"/>
        <v>1980999.0431594308</v>
      </c>
    </row>
    <row r="1548" spans="1:15" s="18" customFormat="1" ht="14.5" x14ac:dyDescent="0.4">
      <c r="A1548" s="154" t="s">
        <v>3717</v>
      </c>
      <c r="B1548" s="154" t="s">
        <v>3718</v>
      </c>
      <c r="C1548" s="154" t="s">
        <v>3719</v>
      </c>
      <c r="D1548" s="155">
        <v>3346944.7675660937</v>
      </c>
      <c r="E1548" s="155">
        <v>3346944.7675660937</v>
      </c>
      <c r="F1548" s="155">
        <f t="shared" si="144"/>
        <v>0</v>
      </c>
      <c r="G1548" s="156">
        <f t="shared" si="145"/>
        <v>1</v>
      </c>
      <c r="H1548" s="155">
        <v>338081</v>
      </c>
      <c r="I1548" s="155">
        <v>937610.40489810146</v>
      </c>
      <c r="J1548" s="155">
        <f t="shared" si="146"/>
        <v>4622636.1724641956</v>
      </c>
      <c r="K1548" s="155">
        <v>4622636.1724641956</v>
      </c>
      <c r="L1548" s="155">
        <f t="shared" si="149"/>
        <v>0</v>
      </c>
      <c r="M1548" s="155">
        <v>5902168.8102793582</v>
      </c>
      <c r="N1548" s="156">
        <f t="shared" si="147"/>
        <v>0.78320975239022339</v>
      </c>
      <c r="O1548" s="157">
        <f t="shared" si="148"/>
        <v>1279532.6378151625</v>
      </c>
    </row>
    <row r="1549" spans="1:15" s="18" customFormat="1" ht="14.5" x14ac:dyDescent="0.4">
      <c r="A1549" s="154" t="s">
        <v>3720</v>
      </c>
      <c r="B1549" s="154" t="s">
        <v>3721</v>
      </c>
      <c r="C1549" s="154" t="s">
        <v>3722</v>
      </c>
      <c r="D1549" s="155">
        <v>4501179.5548852347</v>
      </c>
      <c r="E1549" s="155">
        <v>4501179.5548852347</v>
      </c>
      <c r="F1549" s="155">
        <f t="shared" si="144"/>
        <v>0</v>
      </c>
      <c r="G1549" s="156">
        <f t="shared" si="145"/>
        <v>1</v>
      </c>
      <c r="H1549" s="155">
        <v>338081</v>
      </c>
      <c r="I1549" s="155">
        <v>1264492.3452095876</v>
      </c>
      <c r="J1549" s="155">
        <f t="shared" si="146"/>
        <v>6103752.900094822</v>
      </c>
      <c r="K1549" s="155">
        <v>6103752.900094822</v>
      </c>
      <c r="L1549" s="155">
        <f t="shared" si="149"/>
        <v>0</v>
      </c>
      <c r="M1549" s="155">
        <v>8810667.1697206832</v>
      </c>
      <c r="N1549" s="156">
        <f t="shared" si="147"/>
        <v>0.69276852507507936</v>
      </c>
      <c r="O1549" s="157">
        <f t="shared" si="148"/>
        <v>2706914.2696258612</v>
      </c>
    </row>
    <row r="1550" spans="1:15" s="18" customFormat="1" ht="14.5" x14ac:dyDescent="0.4">
      <c r="A1550" s="154" t="s">
        <v>3696</v>
      </c>
      <c r="B1550" s="154" t="s">
        <v>3697</v>
      </c>
      <c r="C1550" s="154" t="s">
        <v>3698</v>
      </c>
      <c r="D1550" s="155">
        <v>3487611.3120943378</v>
      </c>
      <c r="E1550" s="155">
        <v>3487611.3120943378</v>
      </c>
      <c r="F1550" s="155">
        <f t="shared" si="144"/>
        <v>0</v>
      </c>
      <c r="G1550" s="156">
        <f t="shared" si="145"/>
        <v>1</v>
      </c>
      <c r="H1550" s="155">
        <v>338081</v>
      </c>
      <c r="I1550" s="155">
        <v>995757.27580955462</v>
      </c>
      <c r="J1550" s="155">
        <f t="shared" si="146"/>
        <v>4821449.5879038926</v>
      </c>
      <c r="K1550" s="155">
        <v>4821449.5879038926</v>
      </c>
      <c r="L1550" s="155">
        <f t="shared" si="149"/>
        <v>0</v>
      </c>
      <c r="M1550" s="155">
        <v>6907652.5739950426</v>
      </c>
      <c r="N1550" s="156">
        <f t="shared" si="147"/>
        <v>0.69798669464862884</v>
      </c>
      <c r="O1550" s="157">
        <f t="shared" si="148"/>
        <v>2086202.98609115</v>
      </c>
    </row>
    <row r="1551" spans="1:15" s="18" customFormat="1" ht="14.5" x14ac:dyDescent="0.4">
      <c r="A1551" s="154" t="s">
        <v>3699</v>
      </c>
      <c r="B1551" s="154" t="s">
        <v>3700</v>
      </c>
      <c r="C1551" s="154" t="s">
        <v>3701</v>
      </c>
      <c r="D1551" s="155">
        <v>1339067.5673673712</v>
      </c>
      <c r="E1551" s="155">
        <v>1339067.5673673712</v>
      </c>
      <c r="F1551" s="155">
        <f t="shared" si="144"/>
        <v>0</v>
      </c>
      <c r="G1551" s="156">
        <f t="shared" si="145"/>
        <v>1</v>
      </c>
      <c r="H1551" s="155">
        <v>338081</v>
      </c>
      <c r="I1551" s="155">
        <v>369047.36207791313</v>
      </c>
      <c r="J1551" s="155">
        <f t="shared" si="146"/>
        <v>2046195.9294452844</v>
      </c>
      <c r="K1551" s="155">
        <v>2046195.9294452844</v>
      </c>
      <c r="L1551" s="155">
        <f t="shared" si="149"/>
        <v>0</v>
      </c>
      <c r="M1551" s="155">
        <v>3225975.0206681546</v>
      </c>
      <c r="N1551" s="156">
        <f t="shared" si="147"/>
        <v>0.63428759253736633</v>
      </c>
      <c r="O1551" s="157">
        <f t="shared" si="148"/>
        <v>1179779.0912228702</v>
      </c>
    </row>
    <row r="1552" spans="1:15" s="18" customFormat="1" ht="14.5" x14ac:dyDescent="0.4">
      <c r="A1552" s="154" t="s">
        <v>283</v>
      </c>
      <c r="B1552" s="154" t="s">
        <v>284</v>
      </c>
      <c r="C1552" s="154" t="s">
        <v>285</v>
      </c>
      <c r="D1552" s="155">
        <v>0</v>
      </c>
      <c r="E1552" s="155">
        <v>0</v>
      </c>
      <c r="F1552" s="155">
        <f t="shared" si="144"/>
        <v>0</v>
      </c>
      <c r="G1552" s="156" t="str">
        <f t="shared" si="145"/>
        <v/>
      </c>
      <c r="H1552" s="155" t="s">
        <v>5071</v>
      </c>
      <c r="I1552" s="155">
        <v>0</v>
      </c>
      <c r="J1552" s="155">
        <f t="shared" si="146"/>
        <v>0</v>
      </c>
      <c r="K1552" s="155">
        <v>0</v>
      </c>
      <c r="L1552" s="155">
        <f t="shared" si="149"/>
        <v>0</v>
      </c>
      <c r="M1552" s="155" t="s">
        <v>5071</v>
      </c>
      <c r="N1552" s="156" t="str">
        <f t="shared" si="147"/>
        <v>#N/A</v>
      </c>
      <c r="O1552" s="157" t="str">
        <f t="shared" si="148"/>
        <v>#N/A</v>
      </c>
    </row>
    <row r="1553" spans="1:15" s="18" customFormat="1" ht="14.5" x14ac:dyDescent="0.4">
      <c r="A1553" s="154" t="s">
        <v>287</v>
      </c>
      <c r="B1553" s="154" t="s">
        <v>288</v>
      </c>
      <c r="C1553" s="154" t="s">
        <v>289</v>
      </c>
      <c r="D1553" s="155">
        <v>0</v>
      </c>
      <c r="E1553" s="155">
        <v>0</v>
      </c>
      <c r="F1553" s="155">
        <f t="shared" si="144"/>
        <v>0</v>
      </c>
      <c r="G1553" s="156" t="str">
        <f t="shared" si="145"/>
        <v/>
      </c>
      <c r="H1553" s="155" t="s">
        <v>5071</v>
      </c>
      <c r="I1553" s="155">
        <v>0</v>
      </c>
      <c r="J1553" s="155">
        <f t="shared" si="146"/>
        <v>0</v>
      </c>
      <c r="K1553" s="155">
        <v>0</v>
      </c>
      <c r="L1553" s="155">
        <f t="shared" si="149"/>
        <v>0</v>
      </c>
      <c r="M1553" s="155" t="s">
        <v>5071</v>
      </c>
      <c r="N1553" s="156" t="str">
        <f t="shared" si="147"/>
        <v>#N/A</v>
      </c>
      <c r="O1553" s="157" t="str">
        <f t="shared" si="148"/>
        <v>#N/A</v>
      </c>
    </row>
    <row r="1554" spans="1:15" s="18" customFormat="1" ht="14.5" x14ac:dyDescent="0.4">
      <c r="A1554" s="154" t="s">
        <v>290</v>
      </c>
      <c r="B1554" s="154" t="s">
        <v>291</v>
      </c>
      <c r="C1554" s="154" t="s">
        <v>292</v>
      </c>
      <c r="D1554" s="155">
        <v>0</v>
      </c>
      <c r="E1554" s="155">
        <v>0</v>
      </c>
      <c r="F1554" s="155">
        <f t="shared" si="144"/>
        <v>0</v>
      </c>
      <c r="G1554" s="156" t="str">
        <f t="shared" si="145"/>
        <v/>
      </c>
      <c r="H1554" s="155" t="s">
        <v>5071</v>
      </c>
      <c r="I1554" s="155">
        <v>0</v>
      </c>
      <c r="J1554" s="155">
        <f t="shared" si="146"/>
        <v>0</v>
      </c>
      <c r="K1554" s="155">
        <v>0</v>
      </c>
      <c r="L1554" s="155">
        <f t="shared" si="149"/>
        <v>0</v>
      </c>
      <c r="M1554" s="155" t="s">
        <v>5071</v>
      </c>
      <c r="N1554" s="156" t="str">
        <f t="shared" si="147"/>
        <v>#N/A</v>
      </c>
      <c r="O1554" s="157" t="str">
        <f t="shared" si="148"/>
        <v>#N/A</v>
      </c>
    </row>
    <row r="1555" spans="1:15" s="18" customFormat="1" ht="14.5" x14ac:dyDescent="0.4">
      <c r="A1555" s="154" t="s">
        <v>293</v>
      </c>
      <c r="B1555" s="154" t="s">
        <v>294</v>
      </c>
      <c r="C1555" s="154" t="s">
        <v>295</v>
      </c>
      <c r="D1555" s="155">
        <v>0</v>
      </c>
      <c r="E1555" s="155">
        <v>0</v>
      </c>
      <c r="F1555" s="155">
        <f t="shared" si="144"/>
        <v>0</v>
      </c>
      <c r="G1555" s="156" t="str">
        <f t="shared" si="145"/>
        <v/>
      </c>
      <c r="H1555" s="155" t="s">
        <v>5071</v>
      </c>
      <c r="I1555" s="155">
        <v>0</v>
      </c>
      <c r="J1555" s="155">
        <f t="shared" si="146"/>
        <v>0</v>
      </c>
      <c r="K1555" s="155">
        <v>0</v>
      </c>
      <c r="L1555" s="155">
        <f t="shared" si="149"/>
        <v>0</v>
      </c>
      <c r="M1555" s="155" t="s">
        <v>5071</v>
      </c>
      <c r="N1555" s="156" t="str">
        <f t="shared" si="147"/>
        <v>#N/A</v>
      </c>
      <c r="O1555" s="157" t="str">
        <f t="shared" si="148"/>
        <v>#N/A</v>
      </c>
    </row>
    <row r="1556" spans="1:15" s="18" customFormat="1" ht="14.5" x14ac:dyDescent="0.4">
      <c r="A1556" s="154" t="s">
        <v>296</v>
      </c>
      <c r="B1556" s="154" t="s">
        <v>297</v>
      </c>
      <c r="C1556" s="154" t="s">
        <v>298</v>
      </c>
      <c r="D1556" s="155">
        <v>0</v>
      </c>
      <c r="E1556" s="155">
        <v>0</v>
      </c>
      <c r="F1556" s="155">
        <f t="shared" si="144"/>
        <v>0</v>
      </c>
      <c r="G1556" s="156" t="str">
        <f t="shared" si="145"/>
        <v/>
      </c>
      <c r="H1556" s="155" t="s">
        <v>5071</v>
      </c>
      <c r="I1556" s="155">
        <v>0</v>
      </c>
      <c r="J1556" s="155">
        <f t="shared" si="146"/>
        <v>0</v>
      </c>
      <c r="K1556" s="155">
        <v>0</v>
      </c>
      <c r="L1556" s="155">
        <f t="shared" si="149"/>
        <v>0</v>
      </c>
      <c r="M1556" s="155" t="s">
        <v>5071</v>
      </c>
      <c r="N1556" s="156" t="str">
        <f t="shared" si="147"/>
        <v>#N/A</v>
      </c>
      <c r="O1556" s="157" t="str">
        <f t="shared" si="148"/>
        <v>#N/A</v>
      </c>
    </row>
    <row r="1557" spans="1:15" s="18" customFormat="1" ht="14.5" x14ac:dyDescent="0.4">
      <c r="A1557" s="154" t="s">
        <v>299</v>
      </c>
      <c r="B1557" s="154" t="s">
        <v>300</v>
      </c>
      <c r="C1557" s="154" t="s">
        <v>301</v>
      </c>
      <c r="D1557" s="155">
        <v>0</v>
      </c>
      <c r="E1557" s="155">
        <v>0</v>
      </c>
      <c r="F1557" s="155">
        <f t="shared" si="144"/>
        <v>0</v>
      </c>
      <c r="G1557" s="156" t="str">
        <f t="shared" si="145"/>
        <v/>
      </c>
      <c r="H1557" s="155" t="s">
        <v>5071</v>
      </c>
      <c r="I1557" s="155">
        <v>0</v>
      </c>
      <c r="J1557" s="155">
        <f t="shared" si="146"/>
        <v>0</v>
      </c>
      <c r="K1557" s="155">
        <v>0</v>
      </c>
      <c r="L1557" s="155">
        <f t="shared" si="149"/>
        <v>0</v>
      </c>
      <c r="M1557" s="155" t="s">
        <v>5071</v>
      </c>
      <c r="N1557" s="156" t="str">
        <f t="shared" si="147"/>
        <v>#N/A</v>
      </c>
      <c r="O1557" s="157" t="str">
        <f t="shared" si="148"/>
        <v>#N/A</v>
      </c>
    </row>
    <row r="1558" spans="1:15" s="18" customFormat="1" ht="14.5" x14ac:dyDescent="0.4">
      <c r="A1558" s="154" t="s">
        <v>302</v>
      </c>
      <c r="B1558" s="154" t="s">
        <v>303</v>
      </c>
      <c r="C1558" s="154" t="s">
        <v>304</v>
      </c>
      <c r="D1558" s="155">
        <v>0</v>
      </c>
      <c r="E1558" s="155">
        <v>0</v>
      </c>
      <c r="F1558" s="155">
        <f t="shared" si="144"/>
        <v>0</v>
      </c>
      <c r="G1558" s="156" t="str">
        <f t="shared" si="145"/>
        <v/>
      </c>
      <c r="H1558" s="155" t="s">
        <v>5071</v>
      </c>
      <c r="I1558" s="155">
        <v>0</v>
      </c>
      <c r="J1558" s="155">
        <f t="shared" si="146"/>
        <v>0</v>
      </c>
      <c r="K1558" s="155">
        <v>0</v>
      </c>
      <c r="L1558" s="155">
        <f t="shared" si="149"/>
        <v>0</v>
      </c>
      <c r="M1558" s="155" t="s">
        <v>5071</v>
      </c>
      <c r="N1558" s="156" t="str">
        <f t="shared" si="147"/>
        <v>#N/A</v>
      </c>
      <c r="O1558" s="157" t="str">
        <f t="shared" si="148"/>
        <v>#N/A</v>
      </c>
    </row>
    <row r="1559" spans="1:15" s="18" customFormat="1" ht="14.5" x14ac:dyDescent="0.4">
      <c r="A1559" s="154" t="s">
        <v>305</v>
      </c>
      <c r="B1559" s="154" t="s">
        <v>306</v>
      </c>
      <c r="C1559" s="154" t="s">
        <v>307</v>
      </c>
      <c r="D1559" s="155">
        <v>0</v>
      </c>
      <c r="E1559" s="155">
        <v>0</v>
      </c>
      <c r="F1559" s="155">
        <f t="shared" si="144"/>
        <v>0</v>
      </c>
      <c r="G1559" s="156" t="str">
        <f t="shared" si="145"/>
        <v/>
      </c>
      <c r="H1559" s="155" t="s">
        <v>5071</v>
      </c>
      <c r="I1559" s="155">
        <v>0</v>
      </c>
      <c r="J1559" s="155">
        <f t="shared" si="146"/>
        <v>0</v>
      </c>
      <c r="K1559" s="155">
        <v>0</v>
      </c>
      <c r="L1559" s="155">
        <f t="shared" si="149"/>
        <v>0</v>
      </c>
      <c r="M1559" s="155" t="s">
        <v>5071</v>
      </c>
      <c r="N1559" s="156" t="str">
        <f t="shared" si="147"/>
        <v>#N/A</v>
      </c>
      <c r="O1559" s="157" t="str">
        <f t="shared" si="148"/>
        <v>#N/A</v>
      </c>
    </row>
    <row r="1560" spans="1:15" s="18" customFormat="1" ht="14.5" x14ac:dyDescent="0.4">
      <c r="A1560" s="154" t="s">
        <v>308</v>
      </c>
      <c r="B1560" s="154" t="s">
        <v>309</v>
      </c>
      <c r="C1560" s="154" t="s">
        <v>310</v>
      </c>
      <c r="D1560" s="155">
        <v>0</v>
      </c>
      <c r="E1560" s="155">
        <v>0</v>
      </c>
      <c r="F1560" s="155">
        <f t="shared" si="144"/>
        <v>0</v>
      </c>
      <c r="G1560" s="156" t="str">
        <f t="shared" si="145"/>
        <v/>
      </c>
      <c r="H1560" s="155" t="s">
        <v>5071</v>
      </c>
      <c r="I1560" s="155">
        <v>0</v>
      </c>
      <c r="J1560" s="155">
        <f t="shared" si="146"/>
        <v>0</v>
      </c>
      <c r="K1560" s="155">
        <v>0</v>
      </c>
      <c r="L1560" s="155">
        <f t="shared" si="149"/>
        <v>0</v>
      </c>
      <c r="M1560" s="155" t="s">
        <v>5071</v>
      </c>
      <c r="N1560" s="156" t="str">
        <f t="shared" si="147"/>
        <v>#N/A</v>
      </c>
      <c r="O1560" s="157" t="str">
        <f t="shared" si="148"/>
        <v>#N/A</v>
      </c>
    </row>
    <row r="1561" spans="1:15" s="18" customFormat="1" ht="14.5" x14ac:dyDescent="0.4">
      <c r="A1561" s="154" t="s">
        <v>311</v>
      </c>
      <c r="B1561" s="154" t="s">
        <v>312</v>
      </c>
      <c r="C1561" s="154" t="s">
        <v>313</v>
      </c>
      <c r="D1561" s="155">
        <v>0</v>
      </c>
      <c r="E1561" s="155">
        <v>0</v>
      </c>
      <c r="F1561" s="155">
        <f t="shared" si="144"/>
        <v>0</v>
      </c>
      <c r="G1561" s="156" t="str">
        <f t="shared" si="145"/>
        <v/>
      </c>
      <c r="H1561" s="155" t="s">
        <v>5071</v>
      </c>
      <c r="I1561" s="155">
        <v>0</v>
      </c>
      <c r="J1561" s="155">
        <f t="shared" si="146"/>
        <v>0</v>
      </c>
      <c r="K1561" s="155">
        <v>0</v>
      </c>
      <c r="L1561" s="155">
        <f t="shared" si="149"/>
        <v>0</v>
      </c>
      <c r="M1561" s="155" t="s">
        <v>5071</v>
      </c>
      <c r="N1561" s="156" t="str">
        <f t="shared" si="147"/>
        <v>#N/A</v>
      </c>
      <c r="O1561" s="157" t="str">
        <f t="shared" si="148"/>
        <v>#N/A</v>
      </c>
    </row>
    <row r="1562" spans="1:15" s="18" customFormat="1" ht="14.5" x14ac:dyDescent="0.4">
      <c r="A1562" s="154" t="s">
        <v>314</v>
      </c>
      <c r="B1562" s="154" t="s">
        <v>315</v>
      </c>
      <c r="C1562" s="154" t="s">
        <v>316</v>
      </c>
      <c r="D1562" s="155">
        <v>0</v>
      </c>
      <c r="E1562" s="155">
        <v>0</v>
      </c>
      <c r="F1562" s="155">
        <f t="shared" si="144"/>
        <v>0</v>
      </c>
      <c r="G1562" s="156" t="str">
        <f t="shared" si="145"/>
        <v/>
      </c>
      <c r="H1562" s="155" t="s">
        <v>5071</v>
      </c>
      <c r="I1562" s="155">
        <v>0</v>
      </c>
      <c r="J1562" s="155">
        <f t="shared" si="146"/>
        <v>0</v>
      </c>
      <c r="K1562" s="155">
        <v>0</v>
      </c>
      <c r="L1562" s="155">
        <f t="shared" si="149"/>
        <v>0</v>
      </c>
      <c r="M1562" s="155" t="s">
        <v>5071</v>
      </c>
      <c r="N1562" s="156" t="str">
        <f t="shared" si="147"/>
        <v>#N/A</v>
      </c>
      <c r="O1562" s="157" t="str">
        <f t="shared" si="148"/>
        <v>#N/A</v>
      </c>
    </row>
    <row r="1563" spans="1:15" s="18" customFormat="1" ht="14.5" x14ac:dyDescent="0.4">
      <c r="A1563" s="154" t="s">
        <v>317</v>
      </c>
      <c r="B1563" s="154" t="s">
        <v>318</v>
      </c>
      <c r="C1563" s="154" t="s">
        <v>319</v>
      </c>
      <c r="D1563" s="155">
        <v>0</v>
      </c>
      <c r="E1563" s="155">
        <v>0</v>
      </c>
      <c r="F1563" s="155">
        <f t="shared" si="144"/>
        <v>0</v>
      </c>
      <c r="G1563" s="156" t="str">
        <f t="shared" si="145"/>
        <v/>
      </c>
      <c r="H1563" s="155" t="s">
        <v>5071</v>
      </c>
      <c r="I1563" s="155">
        <v>0</v>
      </c>
      <c r="J1563" s="155">
        <f t="shared" si="146"/>
        <v>0</v>
      </c>
      <c r="K1563" s="155">
        <v>0</v>
      </c>
      <c r="L1563" s="155">
        <f t="shared" si="149"/>
        <v>0</v>
      </c>
      <c r="M1563" s="155" t="s">
        <v>5071</v>
      </c>
      <c r="N1563" s="156" t="str">
        <f t="shared" si="147"/>
        <v>#N/A</v>
      </c>
      <c r="O1563" s="157" t="str">
        <f t="shared" si="148"/>
        <v>#N/A</v>
      </c>
    </row>
    <row r="1564" spans="1:15" s="18" customFormat="1" ht="14.5" x14ac:dyDescent="0.4">
      <c r="A1564" s="154" t="s">
        <v>320</v>
      </c>
      <c r="B1564" s="154" t="s">
        <v>321</v>
      </c>
      <c r="C1564" s="154" t="s">
        <v>322</v>
      </c>
      <c r="D1564" s="155">
        <v>0</v>
      </c>
      <c r="E1564" s="155">
        <v>0</v>
      </c>
      <c r="F1564" s="155">
        <f t="shared" si="144"/>
        <v>0</v>
      </c>
      <c r="G1564" s="156" t="str">
        <f t="shared" si="145"/>
        <v/>
      </c>
      <c r="H1564" s="155" t="s">
        <v>5071</v>
      </c>
      <c r="I1564" s="155">
        <v>0</v>
      </c>
      <c r="J1564" s="155">
        <f t="shared" si="146"/>
        <v>0</v>
      </c>
      <c r="K1564" s="155">
        <v>0</v>
      </c>
      <c r="L1564" s="155">
        <f t="shared" si="149"/>
        <v>0</v>
      </c>
      <c r="M1564" s="155" t="s">
        <v>5071</v>
      </c>
      <c r="N1564" s="156" t="str">
        <f t="shared" si="147"/>
        <v>#N/A</v>
      </c>
      <c r="O1564" s="157" t="str">
        <f t="shared" si="148"/>
        <v>#N/A</v>
      </c>
    </row>
    <row r="1565" spans="1:15" s="18" customFormat="1" ht="14.5" x14ac:dyDescent="0.4">
      <c r="A1565" s="154" t="s">
        <v>323</v>
      </c>
      <c r="B1565" s="154" t="s">
        <v>324</v>
      </c>
      <c r="C1565" s="154" t="s">
        <v>325</v>
      </c>
      <c r="D1565" s="155">
        <v>0</v>
      </c>
      <c r="E1565" s="155">
        <v>0</v>
      </c>
      <c r="F1565" s="155">
        <f t="shared" si="144"/>
        <v>0</v>
      </c>
      <c r="G1565" s="156" t="str">
        <f t="shared" si="145"/>
        <v/>
      </c>
      <c r="H1565" s="155" t="s">
        <v>5071</v>
      </c>
      <c r="I1565" s="155">
        <v>0</v>
      </c>
      <c r="J1565" s="155">
        <f t="shared" si="146"/>
        <v>0</v>
      </c>
      <c r="K1565" s="155">
        <v>0</v>
      </c>
      <c r="L1565" s="155">
        <f t="shared" si="149"/>
        <v>0</v>
      </c>
      <c r="M1565" s="155" t="s">
        <v>5071</v>
      </c>
      <c r="N1565" s="156" t="str">
        <f t="shared" si="147"/>
        <v>#N/A</v>
      </c>
      <c r="O1565" s="157" t="str">
        <f t="shared" si="148"/>
        <v>#N/A</v>
      </c>
    </row>
    <row r="1566" spans="1:15" s="18" customFormat="1" ht="14.5" x14ac:dyDescent="0.4">
      <c r="A1566" s="154" t="s">
        <v>326</v>
      </c>
      <c r="B1566" s="154" t="s">
        <v>327</v>
      </c>
      <c r="C1566" s="154" t="s">
        <v>328</v>
      </c>
      <c r="D1566" s="155">
        <v>0</v>
      </c>
      <c r="E1566" s="155">
        <v>0</v>
      </c>
      <c r="F1566" s="155">
        <f t="shared" si="144"/>
        <v>0</v>
      </c>
      <c r="G1566" s="156" t="str">
        <f t="shared" si="145"/>
        <v/>
      </c>
      <c r="H1566" s="155" t="s">
        <v>5071</v>
      </c>
      <c r="I1566" s="155">
        <v>0</v>
      </c>
      <c r="J1566" s="155">
        <f t="shared" si="146"/>
        <v>0</v>
      </c>
      <c r="K1566" s="155">
        <v>0</v>
      </c>
      <c r="L1566" s="155">
        <f t="shared" si="149"/>
        <v>0</v>
      </c>
      <c r="M1566" s="155" t="s">
        <v>5071</v>
      </c>
      <c r="N1566" s="156" t="str">
        <f t="shared" si="147"/>
        <v>#N/A</v>
      </c>
      <c r="O1566" s="157" t="str">
        <f t="shared" si="148"/>
        <v>#N/A</v>
      </c>
    </row>
    <row r="1567" spans="1:15" s="18" customFormat="1" ht="14.5" x14ac:dyDescent="0.4">
      <c r="A1567" s="154" t="s">
        <v>329</v>
      </c>
      <c r="B1567" s="154" t="s">
        <v>330</v>
      </c>
      <c r="C1567" s="154" t="s">
        <v>331</v>
      </c>
      <c r="D1567" s="155">
        <v>0</v>
      </c>
      <c r="E1567" s="155">
        <v>0</v>
      </c>
      <c r="F1567" s="155">
        <f t="shared" si="144"/>
        <v>0</v>
      </c>
      <c r="G1567" s="156" t="str">
        <f t="shared" si="145"/>
        <v/>
      </c>
      <c r="H1567" s="155" t="s">
        <v>5071</v>
      </c>
      <c r="I1567" s="155">
        <v>0</v>
      </c>
      <c r="J1567" s="155">
        <f t="shared" si="146"/>
        <v>0</v>
      </c>
      <c r="K1567" s="155">
        <v>0</v>
      </c>
      <c r="L1567" s="155">
        <f t="shared" si="149"/>
        <v>0</v>
      </c>
      <c r="M1567" s="155" t="s">
        <v>5071</v>
      </c>
      <c r="N1567" s="156" t="str">
        <f t="shared" si="147"/>
        <v>#N/A</v>
      </c>
      <c r="O1567" s="157" t="str">
        <f t="shared" si="148"/>
        <v>#N/A</v>
      </c>
    </row>
    <row r="1568" spans="1:15" s="18" customFormat="1" ht="14.5" x14ac:dyDescent="0.4">
      <c r="A1568" s="154" t="s">
        <v>332</v>
      </c>
      <c r="B1568" s="154" t="s">
        <v>333</v>
      </c>
      <c r="C1568" s="154" t="s">
        <v>334</v>
      </c>
      <c r="D1568" s="155">
        <v>0</v>
      </c>
      <c r="E1568" s="155">
        <v>0</v>
      </c>
      <c r="F1568" s="155">
        <f t="shared" si="144"/>
        <v>0</v>
      </c>
      <c r="G1568" s="156" t="str">
        <f t="shared" si="145"/>
        <v/>
      </c>
      <c r="H1568" s="155" t="s">
        <v>5071</v>
      </c>
      <c r="I1568" s="155">
        <v>0</v>
      </c>
      <c r="J1568" s="155">
        <f t="shared" si="146"/>
        <v>0</v>
      </c>
      <c r="K1568" s="155">
        <v>0</v>
      </c>
      <c r="L1568" s="155">
        <f t="shared" si="149"/>
        <v>0</v>
      </c>
      <c r="M1568" s="155" t="s">
        <v>5071</v>
      </c>
      <c r="N1568" s="156" t="str">
        <f t="shared" si="147"/>
        <v>#N/A</v>
      </c>
      <c r="O1568" s="157" t="str">
        <f t="shared" si="148"/>
        <v>#N/A</v>
      </c>
    </row>
    <row r="1569" spans="1:15" s="18" customFormat="1" ht="14.5" x14ac:dyDescent="0.4">
      <c r="A1569" s="154" t="s">
        <v>335</v>
      </c>
      <c r="B1569" s="154" t="s">
        <v>336</v>
      </c>
      <c r="C1569" s="154" t="s">
        <v>337</v>
      </c>
      <c r="D1569" s="155">
        <v>0</v>
      </c>
      <c r="E1569" s="155">
        <v>0</v>
      </c>
      <c r="F1569" s="155">
        <f t="shared" si="144"/>
        <v>0</v>
      </c>
      <c r="G1569" s="156" t="str">
        <f t="shared" si="145"/>
        <v/>
      </c>
      <c r="H1569" s="155" t="s">
        <v>5071</v>
      </c>
      <c r="I1569" s="155">
        <v>0</v>
      </c>
      <c r="J1569" s="155">
        <f t="shared" si="146"/>
        <v>0</v>
      </c>
      <c r="K1569" s="155">
        <v>0</v>
      </c>
      <c r="L1569" s="155">
        <f t="shared" si="149"/>
        <v>0</v>
      </c>
      <c r="M1569" s="155" t="s">
        <v>5071</v>
      </c>
      <c r="N1569" s="156" t="str">
        <f t="shared" si="147"/>
        <v>#N/A</v>
      </c>
      <c r="O1569" s="157" t="str">
        <f t="shared" si="148"/>
        <v>#N/A</v>
      </c>
    </row>
    <row r="1570" spans="1:15" s="18" customFormat="1" ht="14.5" x14ac:dyDescent="0.4">
      <c r="A1570" s="154" t="s">
        <v>207</v>
      </c>
      <c r="B1570" s="154" t="s">
        <v>208</v>
      </c>
      <c r="C1570" s="154" t="s">
        <v>209</v>
      </c>
      <c r="D1570" s="155">
        <v>0</v>
      </c>
      <c r="E1570" s="155">
        <v>0</v>
      </c>
      <c r="F1570" s="155">
        <f t="shared" si="144"/>
        <v>0</v>
      </c>
      <c r="G1570" s="156" t="str">
        <f t="shared" si="145"/>
        <v/>
      </c>
      <c r="H1570" s="155" t="s">
        <v>5071</v>
      </c>
      <c r="I1570" s="155">
        <v>0</v>
      </c>
      <c r="J1570" s="155">
        <f t="shared" si="146"/>
        <v>0</v>
      </c>
      <c r="K1570" s="155">
        <v>0</v>
      </c>
      <c r="L1570" s="155">
        <f t="shared" si="149"/>
        <v>0</v>
      </c>
      <c r="M1570" s="155" t="s">
        <v>5071</v>
      </c>
      <c r="N1570" s="156" t="str">
        <f t="shared" si="147"/>
        <v>#N/A</v>
      </c>
      <c r="O1570" s="157" t="str">
        <f t="shared" si="148"/>
        <v>#N/A</v>
      </c>
    </row>
    <row r="1571" spans="1:15" s="18" customFormat="1" ht="14.5" x14ac:dyDescent="0.4">
      <c r="A1571" s="154" t="s">
        <v>211</v>
      </c>
      <c r="B1571" s="154" t="s">
        <v>212</v>
      </c>
      <c r="C1571" s="154" t="s">
        <v>213</v>
      </c>
      <c r="D1571" s="155">
        <v>0</v>
      </c>
      <c r="E1571" s="155">
        <v>0</v>
      </c>
      <c r="F1571" s="155">
        <f t="shared" si="144"/>
        <v>0</v>
      </c>
      <c r="G1571" s="156" t="str">
        <f t="shared" si="145"/>
        <v/>
      </c>
      <c r="H1571" s="155" t="s">
        <v>5071</v>
      </c>
      <c r="I1571" s="155">
        <v>0</v>
      </c>
      <c r="J1571" s="155">
        <f t="shared" si="146"/>
        <v>0</v>
      </c>
      <c r="K1571" s="155">
        <v>0</v>
      </c>
      <c r="L1571" s="155">
        <f t="shared" si="149"/>
        <v>0</v>
      </c>
      <c r="M1571" s="155" t="s">
        <v>5071</v>
      </c>
      <c r="N1571" s="156" t="str">
        <f t="shared" si="147"/>
        <v>#N/A</v>
      </c>
      <c r="O1571" s="157" t="str">
        <f t="shared" si="148"/>
        <v>#N/A</v>
      </c>
    </row>
    <row r="1572" spans="1:15" s="18" customFormat="1" ht="14.5" x14ac:dyDescent="0.4">
      <c r="A1572" s="154" t="s">
        <v>214</v>
      </c>
      <c r="B1572" s="154" t="s">
        <v>215</v>
      </c>
      <c r="C1572" s="154" t="s">
        <v>216</v>
      </c>
      <c r="D1572" s="155">
        <v>0</v>
      </c>
      <c r="E1572" s="155">
        <v>0</v>
      </c>
      <c r="F1572" s="155">
        <f t="shared" si="144"/>
        <v>0</v>
      </c>
      <c r="G1572" s="156" t="str">
        <f t="shared" si="145"/>
        <v/>
      </c>
      <c r="H1572" s="155" t="s">
        <v>5071</v>
      </c>
      <c r="I1572" s="155">
        <v>0</v>
      </c>
      <c r="J1572" s="155">
        <f t="shared" si="146"/>
        <v>0</v>
      </c>
      <c r="K1572" s="155">
        <v>0</v>
      </c>
      <c r="L1572" s="155">
        <f t="shared" si="149"/>
        <v>0</v>
      </c>
      <c r="M1572" s="155" t="s">
        <v>5071</v>
      </c>
      <c r="N1572" s="156" t="str">
        <f t="shared" si="147"/>
        <v>#N/A</v>
      </c>
      <c r="O1572" s="157" t="str">
        <f t="shared" si="148"/>
        <v>#N/A</v>
      </c>
    </row>
    <row r="1573" spans="1:15" s="18" customFormat="1" ht="14.5" x14ac:dyDescent="0.4">
      <c r="A1573" s="154" t="s">
        <v>217</v>
      </c>
      <c r="B1573" s="154" t="s">
        <v>218</v>
      </c>
      <c r="C1573" s="154" t="s">
        <v>219</v>
      </c>
      <c r="D1573" s="155">
        <v>0</v>
      </c>
      <c r="E1573" s="155">
        <v>0</v>
      </c>
      <c r="F1573" s="155">
        <f t="shared" si="144"/>
        <v>0</v>
      </c>
      <c r="G1573" s="156" t="str">
        <f t="shared" si="145"/>
        <v/>
      </c>
      <c r="H1573" s="155" t="s">
        <v>5071</v>
      </c>
      <c r="I1573" s="155">
        <v>0</v>
      </c>
      <c r="J1573" s="155">
        <f t="shared" si="146"/>
        <v>0</v>
      </c>
      <c r="K1573" s="155">
        <v>0</v>
      </c>
      <c r="L1573" s="155">
        <f t="shared" si="149"/>
        <v>0</v>
      </c>
      <c r="M1573" s="155" t="s">
        <v>5071</v>
      </c>
      <c r="N1573" s="156" t="str">
        <f t="shared" si="147"/>
        <v>#N/A</v>
      </c>
      <c r="O1573" s="157" t="str">
        <f t="shared" si="148"/>
        <v>#N/A</v>
      </c>
    </row>
    <row r="1574" spans="1:15" s="18" customFormat="1" ht="14.5" x14ac:dyDescent="0.4">
      <c r="A1574" s="154" t="s">
        <v>220</v>
      </c>
      <c r="B1574" s="154" t="s">
        <v>221</v>
      </c>
      <c r="C1574" s="154" t="s">
        <v>222</v>
      </c>
      <c r="D1574" s="155">
        <v>0</v>
      </c>
      <c r="E1574" s="155">
        <v>0</v>
      </c>
      <c r="F1574" s="155">
        <f t="shared" si="144"/>
        <v>0</v>
      </c>
      <c r="G1574" s="156" t="str">
        <f t="shared" si="145"/>
        <v/>
      </c>
      <c r="H1574" s="155" t="s">
        <v>5071</v>
      </c>
      <c r="I1574" s="155">
        <v>0</v>
      </c>
      <c r="J1574" s="155">
        <f t="shared" si="146"/>
        <v>0</v>
      </c>
      <c r="K1574" s="155">
        <v>0</v>
      </c>
      <c r="L1574" s="155">
        <f t="shared" si="149"/>
        <v>0</v>
      </c>
      <c r="M1574" s="155" t="s">
        <v>5071</v>
      </c>
      <c r="N1574" s="156" t="str">
        <f t="shared" si="147"/>
        <v>#N/A</v>
      </c>
      <c r="O1574" s="157" t="str">
        <f t="shared" si="148"/>
        <v>#N/A</v>
      </c>
    </row>
    <row r="1575" spans="1:15" s="18" customFormat="1" ht="14.5" x14ac:dyDescent="0.4">
      <c r="A1575" s="154" t="s">
        <v>223</v>
      </c>
      <c r="B1575" s="154" t="s">
        <v>224</v>
      </c>
      <c r="C1575" s="154" t="s">
        <v>225</v>
      </c>
      <c r="D1575" s="155">
        <v>0</v>
      </c>
      <c r="E1575" s="155">
        <v>0</v>
      </c>
      <c r="F1575" s="155">
        <f t="shared" si="144"/>
        <v>0</v>
      </c>
      <c r="G1575" s="156" t="str">
        <f t="shared" si="145"/>
        <v/>
      </c>
      <c r="H1575" s="155" t="s">
        <v>5071</v>
      </c>
      <c r="I1575" s="155">
        <v>0</v>
      </c>
      <c r="J1575" s="155">
        <f t="shared" si="146"/>
        <v>0</v>
      </c>
      <c r="K1575" s="155">
        <v>0</v>
      </c>
      <c r="L1575" s="155">
        <f t="shared" si="149"/>
        <v>0</v>
      </c>
      <c r="M1575" s="155" t="s">
        <v>5071</v>
      </c>
      <c r="N1575" s="156" t="str">
        <f t="shared" si="147"/>
        <v>#N/A</v>
      </c>
      <c r="O1575" s="157" t="str">
        <f t="shared" si="148"/>
        <v>#N/A</v>
      </c>
    </row>
    <row r="1576" spans="1:15" s="18" customFormat="1" ht="14.5" x14ac:dyDescent="0.4">
      <c r="A1576" s="154" t="s">
        <v>229</v>
      </c>
      <c r="B1576" s="154" t="s">
        <v>230</v>
      </c>
      <c r="C1576" s="154" t="s">
        <v>231</v>
      </c>
      <c r="D1576" s="155">
        <v>0</v>
      </c>
      <c r="E1576" s="155">
        <v>0</v>
      </c>
      <c r="F1576" s="155">
        <f t="shared" si="144"/>
        <v>0</v>
      </c>
      <c r="G1576" s="156" t="str">
        <f t="shared" si="145"/>
        <v/>
      </c>
      <c r="H1576" s="155" t="s">
        <v>5071</v>
      </c>
      <c r="I1576" s="155">
        <v>0</v>
      </c>
      <c r="J1576" s="155">
        <f t="shared" si="146"/>
        <v>0</v>
      </c>
      <c r="K1576" s="155">
        <v>0</v>
      </c>
      <c r="L1576" s="155">
        <f t="shared" si="149"/>
        <v>0</v>
      </c>
      <c r="M1576" s="155" t="s">
        <v>5071</v>
      </c>
      <c r="N1576" s="156" t="str">
        <f t="shared" si="147"/>
        <v>#N/A</v>
      </c>
      <c r="O1576" s="157" t="str">
        <f t="shared" si="148"/>
        <v>#N/A</v>
      </c>
    </row>
    <row r="1577" spans="1:15" s="18" customFormat="1" ht="14.5" x14ac:dyDescent="0.4">
      <c r="A1577" s="154" t="s">
        <v>232</v>
      </c>
      <c r="B1577" s="154" t="s">
        <v>233</v>
      </c>
      <c r="C1577" s="154" t="s">
        <v>234</v>
      </c>
      <c r="D1577" s="155">
        <v>0</v>
      </c>
      <c r="E1577" s="155">
        <v>0</v>
      </c>
      <c r="F1577" s="155">
        <f t="shared" si="144"/>
        <v>0</v>
      </c>
      <c r="G1577" s="156" t="str">
        <f t="shared" si="145"/>
        <v/>
      </c>
      <c r="H1577" s="155" t="s">
        <v>5071</v>
      </c>
      <c r="I1577" s="155">
        <v>0</v>
      </c>
      <c r="J1577" s="155">
        <f t="shared" si="146"/>
        <v>0</v>
      </c>
      <c r="K1577" s="155">
        <v>0</v>
      </c>
      <c r="L1577" s="155">
        <f t="shared" si="149"/>
        <v>0</v>
      </c>
      <c r="M1577" s="155" t="s">
        <v>5071</v>
      </c>
      <c r="N1577" s="156" t="str">
        <f t="shared" si="147"/>
        <v>#N/A</v>
      </c>
      <c r="O1577" s="157" t="str">
        <f t="shared" si="148"/>
        <v>#N/A</v>
      </c>
    </row>
    <row r="1578" spans="1:15" s="18" customFormat="1" ht="14.5" x14ac:dyDescent="0.4">
      <c r="A1578" s="154" t="s">
        <v>235</v>
      </c>
      <c r="B1578" s="154" t="s">
        <v>236</v>
      </c>
      <c r="C1578" s="154" t="s">
        <v>237</v>
      </c>
      <c r="D1578" s="155">
        <v>0</v>
      </c>
      <c r="E1578" s="155">
        <v>0</v>
      </c>
      <c r="F1578" s="155">
        <f t="shared" si="144"/>
        <v>0</v>
      </c>
      <c r="G1578" s="156" t="str">
        <f t="shared" si="145"/>
        <v/>
      </c>
      <c r="H1578" s="155" t="s">
        <v>5071</v>
      </c>
      <c r="I1578" s="155">
        <v>0</v>
      </c>
      <c r="J1578" s="155">
        <f t="shared" si="146"/>
        <v>0</v>
      </c>
      <c r="K1578" s="155">
        <v>0</v>
      </c>
      <c r="L1578" s="155">
        <f t="shared" si="149"/>
        <v>0</v>
      </c>
      <c r="M1578" s="155" t="s">
        <v>5071</v>
      </c>
      <c r="N1578" s="156" t="str">
        <f t="shared" si="147"/>
        <v>#N/A</v>
      </c>
      <c r="O1578" s="157" t="str">
        <f t="shared" si="148"/>
        <v>#N/A</v>
      </c>
    </row>
    <row r="1579" spans="1:15" s="18" customFormat="1" ht="14.5" x14ac:dyDescent="0.4">
      <c r="A1579" s="154" t="s">
        <v>338</v>
      </c>
      <c r="B1579" s="154" t="s">
        <v>339</v>
      </c>
      <c r="C1579" s="154" t="s">
        <v>340</v>
      </c>
      <c r="D1579" s="155">
        <v>0</v>
      </c>
      <c r="E1579" s="155">
        <v>0</v>
      </c>
      <c r="F1579" s="155">
        <f t="shared" si="144"/>
        <v>0</v>
      </c>
      <c r="G1579" s="156" t="str">
        <f t="shared" si="145"/>
        <v/>
      </c>
      <c r="H1579" s="155" t="s">
        <v>5071</v>
      </c>
      <c r="I1579" s="155">
        <v>0</v>
      </c>
      <c r="J1579" s="155">
        <f t="shared" si="146"/>
        <v>0</v>
      </c>
      <c r="K1579" s="155">
        <v>0</v>
      </c>
      <c r="L1579" s="155">
        <f t="shared" si="149"/>
        <v>0</v>
      </c>
      <c r="M1579" s="155" t="s">
        <v>5071</v>
      </c>
      <c r="N1579" s="156" t="str">
        <f t="shared" si="147"/>
        <v>#N/A</v>
      </c>
      <c r="O1579" s="157" t="str">
        <f t="shared" si="148"/>
        <v>#N/A</v>
      </c>
    </row>
    <row r="1580" spans="1:15" s="18" customFormat="1" ht="14.5" x14ac:dyDescent="0.4">
      <c r="A1580" s="154" t="s">
        <v>341</v>
      </c>
      <c r="B1580" s="154" t="s">
        <v>342</v>
      </c>
      <c r="C1580" s="154" t="s">
        <v>343</v>
      </c>
      <c r="D1580" s="155">
        <v>0</v>
      </c>
      <c r="E1580" s="155">
        <v>0</v>
      </c>
      <c r="F1580" s="155">
        <f t="shared" si="144"/>
        <v>0</v>
      </c>
      <c r="G1580" s="156" t="str">
        <f t="shared" si="145"/>
        <v/>
      </c>
      <c r="H1580" s="155" t="s">
        <v>5071</v>
      </c>
      <c r="I1580" s="155">
        <v>0</v>
      </c>
      <c r="J1580" s="155">
        <f t="shared" si="146"/>
        <v>0</v>
      </c>
      <c r="K1580" s="155">
        <v>0</v>
      </c>
      <c r="L1580" s="155">
        <f t="shared" si="149"/>
        <v>0</v>
      </c>
      <c r="M1580" s="155" t="s">
        <v>5071</v>
      </c>
      <c r="N1580" s="156" t="str">
        <f t="shared" si="147"/>
        <v>#N/A</v>
      </c>
      <c r="O1580" s="157" t="str">
        <f t="shared" si="148"/>
        <v>#N/A</v>
      </c>
    </row>
    <row r="1581" spans="1:15" s="18" customFormat="1" ht="14.5" x14ac:dyDescent="0.4">
      <c r="A1581" s="154" t="s">
        <v>344</v>
      </c>
      <c r="B1581" s="154" t="s">
        <v>345</v>
      </c>
      <c r="C1581" s="154" t="s">
        <v>346</v>
      </c>
      <c r="D1581" s="155">
        <v>0</v>
      </c>
      <c r="E1581" s="155">
        <v>0</v>
      </c>
      <c r="F1581" s="155">
        <f t="shared" si="144"/>
        <v>0</v>
      </c>
      <c r="G1581" s="156" t="str">
        <f t="shared" si="145"/>
        <v/>
      </c>
      <c r="H1581" s="155" t="s">
        <v>5071</v>
      </c>
      <c r="I1581" s="155">
        <v>0</v>
      </c>
      <c r="J1581" s="155">
        <f t="shared" si="146"/>
        <v>0</v>
      </c>
      <c r="K1581" s="155">
        <v>0</v>
      </c>
      <c r="L1581" s="155">
        <f t="shared" si="149"/>
        <v>0</v>
      </c>
      <c r="M1581" s="155" t="s">
        <v>5071</v>
      </c>
      <c r="N1581" s="156" t="str">
        <f t="shared" si="147"/>
        <v>#N/A</v>
      </c>
      <c r="O1581" s="157" t="str">
        <f t="shared" si="148"/>
        <v>#N/A</v>
      </c>
    </row>
    <row r="1582" spans="1:15" s="18" customFormat="1" ht="14.5" x14ac:dyDescent="0.4">
      <c r="A1582" s="154" t="s">
        <v>347</v>
      </c>
      <c r="B1582" s="154" t="s">
        <v>348</v>
      </c>
      <c r="C1582" s="154" t="s">
        <v>349</v>
      </c>
      <c r="D1582" s="155">
        <v>0</v>
      </c>
      <c r="E1582" s="155">
        <v>0</v>
      </c>
      <c r="F1582" s="155">
        <f t="shared" si="144"/>
        <v>0</v>
      </c>
      <c r="G1582" s="156" t="str">
        <f t="shared" si="145"/>
        <v/>
      </c>
      <c r="H1582" s="155" t="s">
        <v>5071</v>
      </c>
      <c r="I1582" s="155">
        <v>0</v>
      </c>
      <c r="J1582" s="155">
        <f t="shared" si="146"/>
        <v>0</v>
      </c>
      <c r="K1582" s="155">
        <v>0</v>
      </c>
      <c r="L1582" s="155">
        <f t="shared" si="149"/>
        <v>0</v>
      </c>
      <c r="M1582" s="155" t="s">
        <v>5071</v>
      </c>
      <c r="N1582" s="156" t="str">
        <f t="shared" si="147"/>
        <v>#N/A</v>
      </c>
      <c r="O1582" s="157" t="str">
        <f t="shared" si="148"/>
        <v>#N/A</v>
      </c>
    </row>
    <row r="1583" spans="1:15" s="18" customFormat="1" ht="14.5" x14ac:dyDescent="0.4">
      <c r="A1583" s="154" t="s">
        <v>350</v>
      </c>
      <c r="B1583" s="154" t="s">
        <v>351</v>
      </c>
      <c r="C1583" s="154" t="s">
        <v>352</v>
      </c>
      <c r="D1583" s="155">
        <v>0</v>
      </c>
      <c r="E1583" s="155">
        <v>0</v>
      </c>
      <c r="F1583" s="155">
        <f t="shared" si="144"/>
        <v>0</v>
      </c>
      <c r="G1583" s="156" t="str">
        <f t="shared" si="145"/>
        <v/>
      </c>
      <c r="H1583" s="155" t="s">
        <v>5071</v>
      </c>
      <c r="I1583" s="155">
        <v>0</v>
      </c>
      <c r="J1583" s="155">
        <f t="shared" si="146"/>
        <v>0</v>
      </c>
      <c r="K1583" s="155">
        <v>0</v>
      </c>
      <c r="L1583" s="155">
        <f t="shared" si="149"/>
        <v>0</v>
      </c>
      <c r="M1583" s="155" t="s">
        <v>5071</v>
      </c>
      <c r="N1583" s="156" t="str">
        <f t="shared" si="147"/>
        <v>#N/A</v>
      </c>
      <c r="O1583" s="157" t="str">
        <f t="shared" si="148"/>
        <v>#N/A</v>
      </c>
    </row>
    <row r="1584" spans="1:15" s="18" customFormat="1" ht="14.5" x14ac:dyDescent="0.4">
      <c r="A1584" s="154" t="s">
        <v>353</v>
      </c>
      <c r="B1584" s="154" t="s">
        <v>354</v>
      </c>
      <c r="C1584" s="154" t="s">
        <v>355</v>
      </c>
      <c r="D1584" s="155">
        <v>0</v>
      </c>
      <c r="E1584" s="155">
        <v>0</v>
      </c>
      <c r="F1584" s="155">
        <f t="shared" si="144"/>
        <v>0</v>
      </c>
      <c r="G1584" s="156" t="str">
        <f t="shared" si="145"/>
        <v/>
      </c>
      <c r="H1584" s="155" t="s">
        <v>5071</v>
      </c>
      <c r="I1584" s="155">
        <v>0</v>
      </c>
      <c r="J1584" s="155">
        <f t="shared" si="146"/>
        <v>0</v>
      </c>
      <c r="K1584" s="155">
        <v>0</v>
      </c>
      <c r="L1584" s="155">
        <f t="shared" si="149"/>
        <v>0</v>
      </c>
      <c r="M1584" s="155" t="s">
        <v>5071</v>
      </c>
      <c r="N1584" s="156" t="str">
        <f t="shared" si="147"/>
        <v>#N/A</v>
      </c>
      <c r="O1584" s="157" t="str">
        <f t="shared" si="148"/>
        <v>#N/A</v>
      </c>
    </row>
    <row r="1585" spans="1:15" s="18" customFormat="1" ht="14.5" x14ac:dyDescent="0.4">
      <c r="A1585" s="154" t="s">
        <v>356</v>
      </c>
      <c r="B1585" s="154" t="s">
        <v>357</v>
      </c>
      <c r="C1585" s="154" t="s">
        <v>358</v>
      </c>
      <c r="D1585" s="155">
        <v>0</v>
      </c>
      <c r="E1585" s="155">
        <v>0</v>
      </c>
      <c r="F1585" s="155">
        <f t="shared" si="144"/>
        <v>0</v>
      </c>
      <c r="G1585" s="156" t="str">
        <f t="shared" si="145"/>
        <v/>
      </c>
      <c r="H1585" s="155" t="s">
        <v>5071</v>
      </c>
      <c r="I1585" s="155">
        <v>0</v>
      </c>
      <c r="J1585" s="155">
        <f t="shared" si="146"/>
        <v>0</v>
      </c>
      <c r="K1585" s="155">
        <v>0</v>
      </c>
      <c r="L1585" s="155">
        <f t="shared" si="149"/>
        <v>0</v>
      </c>
      <c r="M1585" s="155" t="s">
        <v>5071</v>
      </c>
      <c r="N1585" s="156" t="str">
        <f t="shared" si="147"/>
        <v>#N/A</v>
      </c>
      <c r="O1585" s="157" t="str">
        <f t="shared" si="148"/>
        <v>#N/A</v>
      </c>
    </row>
    <row r="1586" spans="1:15" s="18" customFormat="1" ht="14.5" x14ac:dyDescent="0.4">
      <c r="A1586" s="154" t="s">
        <v>359</v>
      </c>
      <c r="B1586" s="154" t="s">
        <v>360</v>
      </c>
      <c r="C1586" s="154" t="s">
        <v>361</v>
      </c>
      <c r="D1586" s="155">
        <v>0</v>
      </c>
      <c r="E1586" s="155">
        <v>0</v>
      </c>
      <c r="F1586" s="155">
        <f t="shared" si="144"/>
        <v>0</v>
      </c>
      <c r="G1586" s="156" t="str">
        <f t="shared" si="145"/>
        <v/>
      </c>
      <c r="H1586" s="155" t="s">
        <v>5071</v>
      </c>
      <c r="I1586" s="155">
        <v>0</v>
      </c>
      <c r="J1586" s="155">
        <f t="shared" si="146"/>
        <v>0</v>
      </c>
      <c r="K1586" s="155">
        <v>0</v>
      </c>
      <c r="L1586" s="155">
        <f t="shared" si="149"/>
        <v>0</v>
      </c>
      <c r="M1586" s="155" t="s">
        <v>5071</v>
      </c>
      <c r="N1586" s="156" t="str">
        <f t="shared" si="147"/>
        <v>#N/A</v>
      </c>
      <c r="O1586" s="157" t="str">
        <f t="shared" si="148"/>
        <v>#N/A</v>
      </c>
    </row>
    <row r="1587" spans="1:15" s="18" customFormat="1" ht="14.5" x14ac:dyDescent="0.4">
      <c r="A1587" s="154" t="s">
        <v>362</v>
      </c>
      <c r="B1587" s="154" t="s">
        <v>363</v>
      </c>
      <c r="C1587" s="154" t="s">
        <v>364</v>
      </c>
      <c r="D1587" s="155">
        <v>0</v>
      </c>
      <c r="E1587" s="155">
        <v>0</v>
      </c>
      <c r="F1587" s="155">
        <f t="shared" si="144"/>
        <v>0</v>
      </c>
      <c r="G1587" s="156" t="str">
        <f t="shared" si="145"/>
        <v/>
      </c>
      <c r="H1587" s="155" t="s">
        <v>5071</v>
      </c>
      <c r="I1587" s="155">
        <v>0</v>
      </c>
      <c r="J1587" s="155">
        <f t="shared" si="146"/>
        <v>0</v>
      </c>
      <c r="K1587" s="155">
        <v>0</v>
      </c>
      <c r="L1587" s="155">
        <f t="shared" si="149"/>
        <v>0</v>
      </c>
      <c r="M1587" s="155" t="s">
        <v>5071</v>
      </c>
      <c r="N1587" s="156" t="str">
        <f t="shared" si="147"/>
        <v>#N/A</v>
      </c>
      <c r="O1587" s="157" t="str">
        <f t="shared" si="148"/>
        <v>#N/A</v>
      </c>
    </row>
    <row r="1588" spans="1:15" s="18" customFormat="1" ht="14.5" x14ac:dyDescent="0.4">
      <c r="A1588" s="154" t="s">
        <v>365</v>
      </c>
      <c r="B1588" s="154" t="s">
        <v>366</v>
      </c>
      <c r="C1588" s="154" t="s">
        <v>367</v>
      </c>
      <c r="D1588" s="155">
        <v>0</v>
      </c>
      <c r="E1588" s="155">
        <v>0</v>
      </c>
      <c r="F1588" s="155">
        <f t="shared" si="144"/>
        <v>0</v>
      </c>
      <c r="G1588" s="156" t="str">
        <f t="shared" si="145"/>
        <v/>
      </c>
      <c r="H1588" s="155" t="s">
        <v>5071</v>
      </c>
      <c r="I1588" s="155">
        <v>0</v>
      </c>
      <c r="J1588" s="155">
        <f t="shared" si="146"/>
        <v>0</v>
      </c>
      <c r="K1588" s="155">
        <v>0</v>
      </c>
      <c r="L1588" s="155">
        <f t="shared" si="149"/>
        <v>0</v>
      </c>
      <c r="M1588" s="155" t="s">
        <v>5071</v>
      </c>
      <c r="N1588" s="156" t="str">
        <f t="shared" si="147"/>
        <v>#N/A</v>
      </c>
      <c r="O1588" s="157" t="str">
        <f t="shared" si="148"/>
        <v>#N/A</v>
      </c>
    </row>
    <row r="1589" spans="1:15" s="18" customFormat="1" ht="14.5" x14ac:dyDescent="0.4">
      <c r="A1589" s="154" t="s">
        <v>368</v>
      </c>
      <c r="B1589" s="154" t="s">
        <v>369</v>
      </c>
      <c r="C1589" s="154" t="s">
        <v>370</v>
      </c>
      <c r="D1589" s="155">
        <v>0</v>
      </c>
      <c r="E1589" s="155">
        <v>0</v>
      </c>
      <c r="F1589" s="155">
        <f t="shared" si="144"/>
        <v>0</v>
      </c>
      <c r="G1589" s="156" t="str">
        <f t="shared" si="145"/>
        <v/>
      </c>
      <c r="H1589" s="155" t="s">
        <v>5071</v>
      </c>
      <c r="I1589" s="155">
        <v>0</v>
      </c>
      <c r="J1589" s="155">
        <f t="shared" si="146"/>
        <v>0</v>
      </c>
      <c r="K1589" s="155">
        <v>0</v>
      </c>
      <c r="L1589" s="155">
        <f t="shared" si="149"/>
        <v>0</v>
      </c>
      <c r="M1589" s="155" t="s">
        <v>5071</v>
      </c>
      <c r="N1589" s="156" t="str">
        <f t="shared" si="147"/>
        <v>#N/A</v>
      </c>
      <c r="O1589" s="157" t="str">
        <f t="shared" si="148"/>
        <v>#N/A</v>
      </c>
    </row>
    <row r="1590" spans="1:15" s="18" customFormat="1" ht="14.5" x14ac:dyDescent="0.4">
      <c r="A1590" s="154" t="s">
        <v>371</v>
      </c>
      <c r="B1590" s="154" t="s">
        <v>372</v>
      </c>
      <c r="C1590" s="154" t="s">
        <v>373</v>
      </c>
      <c r="D1590" s="155">
        <v>0</v>
      </c>
      <c r="E1590" s="155">
        <v>0</v>
      </c>
      <c r="F1590" s="155">
        <f t="shared" si="144"/>
        <v>0</v>
      </c>
      <c r="G1590" s="156" t="str">
        <f t="shared" si="145"/>
        <v/>
      </c>
      <c r="H1590" s="155" t="s">
        <v>5071</v>
      </c>
      <c r="I1590" s="155">
        <v>0</v>
      </c>
      <c r="J1590" s="155">
        <f t="shared" si="146"/>
        <v>0</v>
      </c>
      <c r="K1590" s="155">
        <v>0</v>
      </c>
      <c r="L1590" s="155">
        <f t="shared" si="149"/>
        <v>0</v>
      </c>
      <c r="M1590" s="155" t="s">
        <v>5071</v>
      </c>
      <c r="N1590" s="156" t="str">
        <f t="shared" si="147"/>
        <v>#N/A</v>
      </c>
      <c r="O1590" s="157" t="str">
        <f t="shared" si="148"/>
        <v>#N/A</v>
      </c>
    </row>
    <row r="1591" spans="1:15" s="18" customFormat="1" ht="14.5" x14ac:dyDescent="0.4">
      <c r="A1591" s="154" t="s">
        <v>374</v>
      </c>
      <c r="B1591" s="154" t="s">
        <v>375</v>
      </c>
      <c r="C1591" s="154" t="s">
        <v>376</v>
      </c>
      <c r="D1591" s="155">
        <v>0</v>
      </c>
      <c r="E1591" s="155">
        <v>0</v>
      </c>
      <c r="F1591" s="155">
        <f t="shared" si="144"/>
        <v>0</v>
      </c>
      <c r="G1591" s="156" t="str">
        <f t="shared" si="145"/>
        <v/>
      </c>
      <c r="H1591" s="155" t="s">
        <v>5071</v>
      </c>
      <c r="I1591" s="155">
        <v>0</v>
      </c>
      <c r="J1591" s="155">
        <f t="shared" si="146"/>
        <v>0</v>
      </c>
      <c r="K1591" s="155">
        <v>0</v>
      </c>
      <c r="L1591" s="155">
        <f t="shared" si="149"/>
        <v>0</v>
      </c>
      <c r="M1591" s="155" t="s">
        <v>5071</v>
      </c>
      <c r="N1591" s="156" t="str">
        <f t="shared" si="147"/>
        <v>#N/A</v>
      </c>
      <c r="O1591" s="157" t="str">
        <f t="shared" si="148"/>
        <v>#N/A</v>
      </c>
    </row>
    <row r="1592" spans="1:15" s="18" customFormat="1" ht="14.5" x14ac:dyDescent="0.4">
      <c r="A1592" s="154" t="s">
        <v>377</v>
      </c>
      <c r="B1592" s="154" t="s">
        <v>378</v>
      </c>
      <c r="C1592" s="154" t="s">
        <v>379</v>
      </c>
      <c r="D1592" s="155">
        <v>0</v>
      </c>
      <c r="E1592" s="155">
        <v>0</v>
      </c>
      <c r="F1592" s="155">
        <f t="shared" si="144"/>
        <v>0</v>
      </c>
      <c r="G1592" s="156" t="str">
        <f t="shared" si="145"/>
        <v/>
      </c>
      <c r="H1592" s="155" t="s">
        <v>5071</v>
      </c>
      <c r="I1592" s="155">
        <v>0</v>
      </c>
      <c r="J1592" s="155">
        <f t="shared" si="146"/>
        <v>0</v>
      </c>
      <c r="K1592" s="155">
        <v>0</v>
      </c>
      <c r="L1592" s="155">
        <f t="shared" si="149"/>
        <v>0</v>
      </c>
      <c r="M1592" s="155" t="s">
        <v>5071</v>
      </c>
      <c r="N1592" s="156" t="str">
        <f t="shared" si="147"/>
        <v>#N/A</v>
      </c>
      <c r="O1592" s="157" t="str">
        <f t="shared" si="148"/>
        <v>#N/A</v>
      </c>
    </row>
    <row r="1593" spans="1:15" s="18" customFormat="1" ht="14.5" x14ac:dyDescent="0.4">
      <c r="A1593" s="154" t="s">
        <v>380</v>
      </c>
      <c r="B1593" s="154" t="s">
        <v>381</v>
      </c>
      <c r="C1593" s="154" t="s">
        <v>382</v>
      </c>
      <c r="D1593" s="155">
        <v>0</v>
      </c>
      <c r="E1593" s="155">
        <v>0</v>
      </c>
      <c r="F1593" s="155">
        <f t="shared" si="144"/>
        <v>0</v>
      </c>
      <c r="G1593" s="156" t="str">
        <f t="shared" si="145"/>
        <v/>
      </c>
      <c r="H1593" s="155" t="s">
        <v>5071</v>
      </c>
      <c r="I1593" s="155">
        <v>0</v>
      </c>
      <c r="J1593" s="155">
        <f t="shared" si="146"/>
        <v>0</v>
      </c>
      <c r="K1593" s="155">
        <v>0</v>
      </c>
      <c r="L1593" s="155">
        <f t="shared" si="149"/>
        <v>0</v>
      </c>
      <c r="M1593" s="155" t="s">
        <v>5071</v>
      </c>
      <c r="N1593" s="156" t="str">
        <f t="shared" si="147"/>
        <v>#N/A</v>
      </c>
      <c r="O1593" s="157" t="str">
        <f t="shared" si="148"/>
        <v>#N/A</v>
      </c>
    </row>
    <row r="1594" spans="1:15" s="18" customFormat="1" ht="14.5" x14ac:dyDescent="0.4">
      <c r="A1594" s="154" t="s">
        <v>383</v>
      </c>
      <c r="B1594" s="154" t="s">
        <v>384</v>
      </c>
      <c r="C1594" s="154" t="s">
        <v>385</v>
      </c>
      <c r="D1594" s="155">
        <v>0</v>
      </c>
      <c r="E1594" s="155">
        <v>0</v>
      </c>
      <c r="F1594" s="155">
        <f t="shared" si="144"/>
        <v>0</v>
      </c>
      <c r="G1594" s="156" t="str">
        <f t="shared" si="145"/>
        <v/>
      </c>
      <c r="H1594" s="155" t="s">
        <v>5071</v>
      </c>
      <c r="I1594" s="155">
        <v>0</v>
      </c>
      <c r="J1594" s="155">
        <f t="shared" si="146"/>
        <v>0</v>
      </c>
      <c r="K1594" s="155">
        <v>0</v>
      </c>
      <c r="L1594" s="155">
        <f t="shared" si="149"/>
        <v>0</v>
      </c>
      <c r="M1594" s="155" t="s">
        <v>5071</v>
      </c>
      <c r="N1594" s="156" t="str">
        <f t="shared" si="147"/>
        <v>#N/A</v>
      </c>
      <c r="O1594" s="157" t="str">
        <f t="shared" si="148"/>
        <v>#N/A</v>
      </c>
    </row>
    <row r="1595" spans="1:15" s="18" customFormat="1" ht="14.5" x14ac:dyDescent="0.4">
      <c r="A1595" s="154" t="s">
        <v>386</v>
      </c>
      <c r="B1595" s="154" t="s">
        <v>387</v>
      </c>
      <c r="C1595" s="154" t="s">
        <v>388</v>
      </c>
      <c r="D1595" s="155">
        <v>0</v>
      </c>
      <c r="E1595" s="155">
        <v>0</v>
      </c>
      <c r="F1595" s="155">
        <f t="shared" si="144"/>
        <v>0</v>
      </c>
      <c r="G1595" s="156" t="str">
        <f t="shared" si="145"/>
        <v/>
      </c>
      <c r="H1595" s="155" t="s">
        <v>5071</v>
      </c>
      <c r="I1595" s="155">
        <v>0</v>
      </c>
      <c r="J1595" s="155">
        <f t="shared" si="146"/>
        <v>0</v>
      </c>
      <c r="K1595" s="155">
        <v>0</v>
      </c>
      <c r="L1595" s="155">
        <f t="shared" si="149"/>
        <v>0</v>
      </c>
      <c r="M1595" s="155" t="s">
        <v>5071</v>
      </c>
      <c r="N1595" s="156" t="str">
        <f t="shared" si="147"/>
        <v>#N/A</v>
      </c>
      <c r="O1595" s="157" t="str">
        <f t="shared" si="148"/>
        <v>#N/A</v>
      </c>
    </row>
    <row r="1596" spans="1:15" s="18" customFormat="1" ht="14.5" x14ac:dyDescent="0.4">
      <c r="A1596" s="154" t="s">
        <v>389</v>
      </c>
      <c r="B1596" s="154" t="s">
        <v>390</v>
      </c>
      <c r="C1596" s="154" t="s">
        <v>391</v>
      </c>
      <c r="D1596" s="155">
        <v>0</v>
      </c>
      <c r="E1596" s="155">
        <v>0</v>
      </c>
      <c r="F1596" s="155">
        <f t="shared" si="144"/>
        <v>0</v>
      </c>
      <c r="G1596" s="156" t="str">
        <f t="shared" si="145"/>
        <v/>
      </c>
      <c r="H1596" s="155" t="s">
        <v>5071</v>
      </c>
      <c r="I1596" s="155">
        <v>0</v>
      </c>
      <c r="J1596" s="155">
        <f t="shared" si="146"/>
        <v>0</v>
      </c>
      <c r="K1596" s="155">
        <v>0</v>
      </c>
      <c r="L1596" s="155">
        <f t="shared" si="149"/>
        <v>0</v>
      </c>
      <c r="M1596" s="155" t="s">
        <v>5071</v>
      </c>
      <c r="N1596" s="156" t="str">
        <f t="shared" si="147"/>
        <v>#N/A</v>
      </c>
      <c r="O1596" s="157" t="str">
        <f t="shared" si="148"/>
        <v>#N/A</v>
      </c>
    </row>
    <row r="1597" spans="1:15" s="18" customFormat="1" ht="14.5" x14ac:dyDescent="0.4">
      <c r="A1597" s="154" t="s">
        <v>239</v>
      </c>
      <c r="B1597" s="154" t="s">
        <v>240</v>
      </c>
      <c r="C1597" s="154" t="s">
        <v>241</v>
      </c>
      <c r="D1597" s="155">
        <v>0</v>
      </c>
      <c r="E1597" s="155">
        <v>0</v>
      </c>
      <c r="F1597" s="155">
        <f t="shared" si="144"/>
        <v>0</v>
      </c>
      <c r="G1597" s="156" t="str">
        <f t="shared" si="145"/>
        <v/>
      </c>
      <c r="H1597" s="155" t="s">
        <v>5071</v>
      </c>
      <c r="I1597" s="155">
        <v>0</v>
      </c>
      <c r="J1597" s="155">
        <f t="shared" si="146"/>
        <v>0</v>
      </c>
      <c r="K1597" s="155">
        <v>0</v>
      </c>
      <c r="L1597" s="155">
        <f t="shared" si="149"/>
        <v>0</v>
      </c>
      <c r="M1597" s="155" t="s">
        <v>5071</v>
      </c>
      <c r="N1597" s="156" t="str">
        <f t="shared" si="147"/>
        <v>#N/A</v>
      </c>
      <c r="O1597" s="157" t="str">
        <f t="shared" si="148"/>
        <v>#N/A</v>
      </c>
    </row>
    <row r="1598" spans="1:15" s="18" customFormat="1" ht="14.5" x14ac:dyDescent="0.4">
      <c r="A1598" s="154" t="s">
        <v>242</v>
      </c>
      <c r="B1598" s="154" t="s">
        <v>243</v>
      </c>
      <c r="C1598" s="154" t="s">
        <v>244</v>
      </c>
      <c r="D1598" s="155">
        <v>0</v>
      </c>
      <c r="E1598" s="155">
        <v>0</v>
      </c>
      <c r="F1598" s="155">
        <f t="shared" si="144"/>
        <v>0</v>
      </c>
      <c r="G1598" s="156" t="str">
        <f t="shared" si="145"/>
        <v/>
      </c>
      <c r="H1598" s="155" t="s">
        <v>5071</v>
      </c>
      <c r="I1598" s="155">
        <v>0</v>
      </c>
      <c r="J1598" s="155">
        <f t="shared" si="146"/>
        <v>0</v>
      </c>
      <c r="K1598" s="155">
        <v>0</v>
      </c>
      <c r="L1598" s="155">
        <f t="shared" si="149"/>
        <v>0</v>
      </c>
      <c r="M1598" s="155" t="s">
        <v>5071</v>
      </c>
      <c r="N1598" s="156" t="str">
        <f t="shared" si="147"/>
        <v>#N/A</v>
      </c>
      <c r="O1598" s="157" t="str">
        <f t="shared" si="148"/>
        <v>#N/A</v>
      </c>
    </row>
    <row r="1599" spans="1:15" s="18" customFormat="1" ht="14.5" x14ac:dyDescent="0.4">
      <c r="A1599" s="154" t="s">
        <v>245</v>
      </c>
      <c r="B1599" s="154" t="s">
        <v>246</v>
      </c>
      <c r="C1599" s="154" t="s">
        <v>247</v>
      </c>
      <c r="D1599" s="155">
        <v>0</v>
      </c>
      <c r="E1599" s="155">
        <v>0</v>
      </c>
      <c r="F1599" s="155">
        <f t="shared" si="144"/>
        <v>0</v>
      </c>
      <c r="G1599" s="156" t="str">
        <f t="shared" si="145"/>
        <v/>
      </c>
      <c r="H1599" s="155" t="s">
        <v>5071</v>
      </c>
      <c r="I1599" s="155">
        <v>0</v>
      </c>
      <c r="J1599" s="155">
        <f t="shared" si="146"/>
        <v>0</v>
      </c>
      <c r="K1599" s="155">
        <v>0</v>
      </c>
      <c r="L1599" s="155">
        <f t="shared" si="149"/>
        <v>0</v>
      </c>
      <c r="M1599" s="155" t="s">
        <v>5071</v>
      </c>
      <c r="N1599" s="156" t="str">
        <f t="shared" si="147"/>
        <v>#N/A</v>
      </c>
      <c r="O1599" s="157" t="str">
        <f t="shared" si="148"/>
        <v>#N/A</v>
      </c>
    </row>
    <row r="1600" spans="1:15" s="18" customFormat="1" ht="14.5" x14ac:dyDescent="0.4">
      <c r="A1600" s="154" t="s">
        <v>248</v>
      </c>
      <c r="B1600" s="154" t="s">
        <v>249</v>
      </c>
      <c r="C1600" s="154" t="s">
        <v>250</v>
      </c>
      <c r="D1600" s="155">
        <v>0</v>
      </c>
      <c r="E1600" s="155">
        <v>0</v>
      </c>
      <c r="F1600" s="155">
        <f t="shared" si="144"/>
        <v>0</v>
      </c>
      <c r="G1600" s="156" t="str">
        <f t="shared" si="145"/>
        <v/>
      </c>
      <c r="H1600" s="155" t="s">
        <v>5071</v>
      </c>
      <c r="I1600" s="155">
        <v>0</v>
      </c>
      <c r="J1600" s="155">
        <f t="shared" si="146"/>
        <v>0</v>
      </c>
      <c r="K1600" s="155">
        <v>0</v>
      </c>
      <c r="L1600" s="155">
        <f t="shared" si="149"/>
        <v>0</v>
      </c>
      <c r="M1600" s="155" t="s">
        <v>5071</v>
      </c>
      <c r="N1600" s="156" t="str">
        <f t="shared" si="147"/>
        <v>#N/A</v>
      </c>
      <c r="O1600" s="157" t="str">
        <f t="shared" si="148"/>
        <v>#N/A</v>
      </c>
    </row>
    <row r="1601" spans="1:15" s="18" customFormat="1" ht="14.5" x14ac:dyDescent="0.4">
      <c r="A1601" s="154" t="s">
        <v>251</v>
      </c>
      <c r="B1601" s="154" t="s">
        <v>252</v>
      </c>
      <c r="C1601" s="154" t="s">
        <v>253</v>
      </c>
      <c r="D1601" s="155">
        <v>0</v>
      </c>
      <c r="E1601" s="155">
        <v>0</v>
      </c>
      <c r="F1601" s="155">
        <f t="shared" si="144"/>
        <v>0</v>
      </c>
      <c r="G1601" s="156" t="str">
        <f t="shared" si="145"/>
        <v/>
      </c>
      <c r="H1601" s="155" t="s">
        <v>5071</v>
      </c>
      <c r="I1601" s="155">
        <v>0</v>
      </c>
      <c r="J1601" s="155">
        <f t="shared" si="146"/>
        <v>0</v>
      </c>
      <c r="K1601" s="155">
        <v>0</v>
      </c>
      <c r="L1601" s="155">
        <f t="shared" si="149"/>
        <v>0</v>
      </c>
      <c r="M1601" s="155" t="s">
        <v>5071</v>
      </c>
      <c r="N1601" s="156" t="str">
        <f t="shared" si="147"/>
        <v>#N/A</v>
      </c>
      <c r="O1601" s="157" t="str">
        <f t="shared" si="148"/>
        <v>#N/A</v>
      </c>
    </row>
    <row r="1602" spans="1:15" s="18" customFormat="1" ht="14.5" x14ac:dyDescent="0.4">
      <c r="A1602" s="154" t="s">
        <v>254</v>
      </c>
      <c r="B1602" s="154" t="s">
        <v>255</v>
      </c>
      <c r="C1602" s="154" t="s">
        <v>256</v>
      </c>
      <c r="D1602" s="155">
        <v>0</v>
      </c>
      <c r="E1602" s="155">
        <v>0</v>
      </c>
      <c r="F1602" s="155">
        <f t="shared" si="144"/>
        <v>0</v>
      </c>
      <c r="G1602" s="156" t="str">
        <f t="shared" si="145"/>
        <v/>
      </c>
      <c r="H1602" s="155" t="s">
        <v>5071</v>
      </c>
      <c r="I1602" s="155">
        <v>0</v>
      </c>
      <c r="J1602" s="155">
        <f t="shared" si="146"/>
        <v>0</v>
      </c>
      <c r="K1602" s="155">
        <v>0</v>
      </c>
      <c r="L1602" s="155">
        <f t="shared" si="149"/>
        <v>0</v>
      </c>
      <c r="M1602" s="155" t="s">
        <v>5071</v>
      </c>
      <c r="N1602" s="156" t="str">
        <f t="shared" si="147"/>
        <v>#N/A</v>
      </c>
      <c r="O1602" s="157" t="str">
        <f t="shared" si="148"/>
        <v>#N/A</v>
      </c>
    </row>
    <row r="1603" spans="1:15" s="18" customFormat="1" ht="14.5" x14ac:dyDescent="0.4">
      <c r="A1603" s="154" t="s">
        <v>258</v>
      </c>
      <c r="B1603" s="154" t="s">
        <v>259</v>
      </c>
      <c r="C1603" s="154" t="s">
        <v>260</v>
      </c>
      <c r="D1603" s="155">
        <v>0</v>
      </c>
      <c r="E1603" s="155">
        <v>0</v>
      </c>
      <c r="F1603" s="155">
        <f t="shared" si="144"/>
        <v>0</v>
      </c>
      <c r="G1603" s="156" t="str">
        <f t="shared" si="145"/>
        <v/>
      </c>
      <c r="H1603" s="155" t="s">
        <v>5071</v>
      </c>
      <c r="I1603" s="155">
        <v>0</v>
      </c>
      <c r="J1603" s="155">
        <f t="shared" si="146"/>
        <v>0</v>
      </c>
      <c r="K1603" s="155">
        <v>0</v>
      </c>
      <c r="L1603" s="155">
        <f t="shared" si="149"/>
        <v>0</v>
      </c>
      <c r="M1603" s="155" t="s">
        <v>5071</v>
      </c>
      <c r="N1603" s="156" t="str">
        <f t="shared" si="147"/>
        <v>#N/A</v>
      </c>
      <c r="O1603" s="157" t="str">
        <f t="shared" si="148"/>
        <v>#N/A</v>
      </c>
    </row>
    <row r="1604" spans="1:15" s="18" customFormat="1" ht="14.5" x14ac:dyDescent="0.4">
      <c r="A1604" s="154" t="s">
        <v>261</v>
      </c>
      <c r="B1604" s="154" t="s">
        <v>262</v>
      </c>
      <c r="C1604" s="154" t="s">
        <v>263</v>
      </c>
      <c r="D1604" s="155">
        <v>0</v>
      </c>
      <c r="E1604" s="155">
        <v>0</v>
      </c>
      <c r="F1604" s="155">
        <f t="shared" si="144"/>
        <v>0</v>
      </c>
      <c r="G1604" s="156" t="str">
        <f t="shared" si="145"/>
        <v/>
      </c>
      <c r="H1604" s="155" t="s">
        <v>5071</v>
      </c>
      <c r="I1604" s="155">
        <v>0</v>
      </c>
      <c r="J1604" s="155">
        <f t="shared" si="146"/>
        <v>0</v>
      </c>
      <c r="K1604" s="155">
        <v>0</v>
      </c>
      <c r="L1604" s="155">
        <f t="shared" si="149"/>
        <v>0</v>
      </c>
      <c r="M1604" s="155" t="s">
        <v>5071</v>
      </c>
      <c r="N1604" s="156" t="str">
        <f t="shared" si="147"/>
        <v>#N/A</v>
      </c>
      <c r="O1604" s="157" t="str">
        <f t="shared" si="148"/>
        <v>#N/A</v>
      </c>
    </row>
    <row r="1605" spans="1:15" s="18" customFormat="1" ht="14.5" x14ac:dyDescent="0.4">
      <c r="A1605" s="154" t="s">
        <v>264</v>
      </c>
      <c r="B1605" s="154" t="s">
        <v>265</v>
      </c>
      <c r="C1605" s="154" t="s">
        <v>266</v>
      </c>
      <c r="D1605" s="155">
        <v>0</v>
      </c>
      <c r="E1605" s="155">
        <v>0</v>
      </c>
      <c r="F1605" s="155">
        <f t="shared" si="144"/>
        <v>0</v>
      </c>
      <c r="G1605" s="156" t="str">
        <f t="shared" si="145"/>
        <v/>
      </c>
      <c r="H1605" s="155" t="s">
        <v>5071</v>
      </c>
      <c r="I1605" s="155">
        <v>0</v>
      </c>
      <c r="J1605" s="155">
        <f t="shared" si="146"/>
        <v>0</v>
      </c>
      <c r="K1605" s="155">
        <v>0</v>
      </c>
      <c r="L1605" s="155">
        <f t="shared" si="149"/>
        <v>0</v>
      </c>
      <c r="M1605" s="155" t="s">
        <v>5071</v>
      </c>
      <c r="N1605" s="156" t="str">
        <f t="shared" si="147"/>
        <v>#N/A</v>
      </c>
      <c r="O1605" s="157" t="str">
        <f t="shared" si="148"/>
        <v>#N/A</v>
      </c>
    </row>
    <row r="1606" spans="1:15" s="18" customFormat="1" ht="14.5" x14ac:dyDescent="0.4">
      <c r="A1606" s="154" t="s">
        <v>268</v>
      </c>
      <c r="B1606" s="154" t="s">
        <v>269</v>
      </c>
      <c r="C1606" s="154" t="s">
        <v>270</v>
      </c>
      <c r="D1606" s="155">
        <v>0</v>
      </c>
      <c r="E1606" s="155">
        <v>0</v>
      </c>
      <c r="F1606" s="155">
        <f t="shared" si="144"/>
        <v>0</v>
      </c>
      <c r="G1606" s="156" t="str">
        <f t="shared" si="145"/>
        <v/>
      </c>
      <c r="H1606" s="155" t="s">
        <v>5071</v>
      </c>
      <c r="I1606" s="155">
        <v>0</v>
      </c>
      <c r="J1606" s="155">
        <f t="shared" si="146"/>
        <v>0</v>
      </c>
      <c r="K1606" s="155">
        <v>0</v>
      </c>
      <c r="L1606" s="155">
        <f t="shared" si="149"/>
        <v>0</v>
      </c>
      <c r="M1606" s="155" t="s">
        <v>5071</v>
      </c>
      <c r="N1606" s="156" t="str">
        <f t="shared" si="147"/>
        <v>#N/A</v>
      </c>
      <c r="O1606" s="157" t="str">
        <f t="shared" si="148"/>
        <v>#N/A</v>
      </c>
    </row>
    <row r="1607" spans="1:15" s="18" customFormat="1" ht="14.5" x14ac:dyDescent="0.4">
      <c r="A1607" s="154" t="s">
        <v>271</v>
      </c>
      <c r="B1607" s="154" t="s">
        <v>272</v>
      </c>
      <c r="C1607" s="154" t="s">
        <v>273</v>
      </c>
      <c r="D1607" s="155">
        <v>0</v>
      </c>
      <c r="E1607" s="155">
        <v>0</v>
      </c>
      <c r="F1607" s="155">
        <f t="shared" si="144"/>
        <v>0</v>
      </c>
      <c r="G1607" s="156" t="str">
        <f t="shared" si="145"/>
        <v/>
      </c>
      <c r="H1607" s="155" t="s">
        <v>5071</v>
      </c>
      <c r="I1607" s="155">
        <v>0</v>
      </c>
      <c r="J1607" s="155">
        <f t="shared" si="146"/>
        <v>0</v>
      </c>
      <c r="K1607" s="155">
        <v>0</v>
      </c>
      <c r="L1607" s="155">
        <f t="shared" si="149"/>
        <v>0</v>
      </c>
      <c r="M1607" s="155" t="s">
        <v>5071</v>
      </c>
      <c r="N1607" s="156" t="str">
        <f t="shared" si="147"/>
        <v>#N/A</v>
      </c>
      <c r="O1607" s="157" t="str">
        <f t="shared" si="148"/>
        <v>#N/A</v>
      </c>
    </row>
    <row r="1608" spans="1:15" s="18" customFormat="1" ht="14.5" x14ac:dyDescent="0.4">
      <c r="A1608" s="154" t="s">
        <v>274</v>
      </c>
      <c r="B1608" s="154" t="s">
        <v>275</v>
      </c>
      <c r="C1608" s="154" t="s">
        <v>276</v>
      </c>
      <c r="D1608" s="155">
        <v>0</v>
      </c>
      <c r="E1608" s="155">
        <v>0</v>
      </c>
      <c r="F1608" s="155">
        <f>IF(D1608="#N/A","#N/A",ROUND(IF(E1608-D1608&lt;0,0,E1608-D1608),0))</f>
        <v>0</v>
      </c>
      <c r="G1608" s="156" t="str">
        <f>IFERROR(D1608/E1608,"")</f>
        <v/>
      </c>
      <c r="H1608" s="155" t="s">
        <v>5071</v>
      </c>
      <c r="I1608" s="155">
        <v>0</v>
      </c>
      <c r="J1608" s="155">
        <f>IFERROR(IF(D1608=0,0,D1608+H1608+I1608),"#N/A")</f>
        <v>0</v>
      </c>
      <c r="K1608" s="155">
        <v>0</v>
      </c>
      <c r="L1608" s="155">
        <f t="shared" si="149"/>
        <v>0</v>
      </c>
      <c r="M1608" s="155" t="s">
        <v>5071</v>
      </c>
      <c r="N1608" s="156" t="str">
        <f>IFERROR(J1608/M1608,"#N/A")</f>
        <v>#N/A</v>
      </c>
      <c r="O1608" s="157" t="str">
        <f>IFERROR(M1608-J1608,"#N/A")</f>
        <v>#N/A</v>
      </c>
    </row>
    <row r="1609" spans="1:15" s="18" customFormat="1" ht="14.5" x14ac:dyDescent="0.4">
      <c r="A1609" s="154" t="s">
        <v>277</v>
      </c>
      <c r="B1609" s="154" t="s">
        <v>278</v>
      </c>
      <c r="C1609" s="154" t="s">
        <v>279</v>
      </c>
      <c r="D1609" s="155">
        <v>0</v>
      </c>
      <c r="E1609" s="155">
        <v>0</v>
      </c>
      <c r="F1609" s="155">
        <f>IF(D1609="#N/A","#N/A",ROUND(IF(E1609-D1609&lt;0,0,E1609-D1609),0))</f>
        <v>0</v>
      </c>
      <c r="G1609" s="156" t="str">
        <f>IFERROR(D1609/E1609,"")</f>
        <v/>
      </c>
      <c r="H1609" s="155" t="s">
        <v>5071</v>
      </c>
      <c r="I1609" s="155">
        <v>0</v>
      </c>
      <c r="J1609" s="155">
        <f>IFERROR(IF(D1609=0,0,D1609+H1609+I1609),"#N/A")</f>
        <v>0</v>
      </c>
      <c r="K1609" s="155">
        <v>0</v>
      </c>
      <c r="L1609" s="155">
        <f t="shared" ref="L1609:L1616" si="150">IF(J1609="#N/A","#N/A",ROUND(IF(K1609-J1609&lt;0,0,K1609-J1609),0))</f>
        <v>0</v>
      </c>
      <c r="M1609" s="155" t="s">
        <v>5071</v>
      </c>
      <c r="N1609" s="156" t="str">
        <f>IFERROR(J1609/M1609,"#N/A")</f>
        <v>#N/A</v>
      </c>
      <c r="O1609" s="157" t="str">
        <f>IFERROR(M1609-J1609,"#N/A")</f>
        <v>#N/A</v>
      </c>
    </row>
    <row r="1610" spans="1:15" s="18" customFormat="1" ht="14.5" x14ac:dyDescent="0.4">
      <c r="A1610" s="154" t="s">
        <v>196</v>
      </c>
      <c r="B1610" s="154" t="s">
        <v>197</v>
      </c>
      <c r="C1610" s="154" t="s">
        <v>198</v>
      </c>
      <c r="D1610" s="155">
        <v>0</v>
      </c>
      <c r="E1610" s="155">
        <v>0</v>
      </c>
      <c r="F1610" s="155">
        <f t="shared" ref="F1610:F1615" si="151">IF(D1610="#N/A","#N/A",ROUND(IF(E1610-D1610&lt;0,0,E1610-D1610),0))</f>
        <v>0</v>
      </c>
      <c r="G1610" s="156" t="str">
        <f t="shared" ref="G1610:G1615" si="152">IFERROR(D1610/E1610,"")</f>
        <v/>
      </c>
      <c r="H1610" s="155" t="s">
        <v>5071</v>
      </c>
      <c r="I1610" s="155">
        <v>0</v>
      </c>
      <c r="J1610" s="155">
        <f t="shared" ref="J1610:J1615" si="153">IFERROR(IF(D1610=0,0,D1610+H1610+I1610),"#N/A")</f>
        <v>0</v>
      </c>
      <c r="K1610" s="155">
        <v>0</v>
      </c>
      <c r="L1610" s="155">
        <f t="shared" si="150"/>
        <v>0</v>
      </c>
      <c r="M1610" s="155" t="s">
        <v>5071</v>
      </c>
      <c r="N1610" s="156" t="str">
        <f t="shared" ref="N1610:N1615" si="154">IFERROR(J1610/M1610,"#N/A")</f>
        <v>#N/A</v>
      </c>
      <c r="O1610" s="157" t="str">
        <f t="shared" ref="O1610:O1615" si="155">IFERROR(M1610-J1610,"#N/A")</f>
        <v>#N/A</v>
      </c>
    </row>
    <row r="1611" spans="1:15" s="18" customFormat="1" ht="14.5" x14ac:dyDescent="0.4">
      <c r="A1611" s="154" t="s">
        <v>200</v>
      </c>
      <c r="B1611" s="154" t="s">
        <v>201</v>
      </c>
      <c r="C1611" s="154" t="s">
        <v>202</v>
      </c>
      <c r="D1611" s="155">
        <v>0</v>
      </c>
      <c r="E1611" s="155">
        <v>0</v>
      </c>
      <c r="F1611" s="155">
        <f t="shared" si="151"/>
        <v>0</v>
      </c>
      <c r="G1611" s="156" t="str">
        <f t="shared" si="152"/>
        <v/>
      </c>
      <c r="H1611" s="155" t="s">
        <v>5071</v>
      </c>
      <c r="I1611" s="155">
        <v>0</v>
      </c>
      <c r="J1611" s="155">
        <f t="shared" si="153"/>
        <v>0</v>
      </c>
      <c r="K1611" s="155">
        <v>0</v>
      </c>
      <c r="L1611" s="155">
        <f t="shared" si="150"/>
        <v>0</v>
      </c>
      <c r="M1611" s="155" t="s">
        <v>5071</v>
      </c>
      <c r="N1611" s="156" t="str">
        <f t="shared" si="154"/>
        <v>#N/A</v>
      </c>
      <c r="O1611" s="157" t="str">
        <f t="shared" si="155"/>
        <v>#N/A</v>
      </c>
    </row>
    <row r="1612" spans="1:15" s="18" customFormat="1" ht="14.5" x14ac:dyDescent="0.4">
      <c r="A1612" s="154" t="s">
        <v>192</v>
      </c>
      <c r="B1612" s="154" t="s">
        <v>193</v>
      </c>
      <c r="C1612" s="154" t="s">
        <v>194</v>
      </c>
      <c r="D1612" s="155">
        <v>0</v>
      </c>
      <c r="E1612" s="155">
        <v>0</v>
      </c>
      <c r="F1612" s="155">
        <f t="shared" si="151"/>
        <v>0</v>
      </c>
      <c r="G1612" s="156" t="str">
        <f t="shared" si="152"/>
        <v/>
      </c>
      <c r="H1612" s="155" t="s">
        <v>5071</v>
      </c>
      <c r="I1612" s="155">
        <v>0</v>
      </c>
      <c r="J1612" s="155">
        <f t="shared" si="153"/>
        <v>0</v>
      </c>
      <c r="K1612" s="155">
        <v>0</v>
      </c>
      <c r="L1612" s="155">
        <f t="shared" si="150"/>
        <v>0</v>
      </c>
      <c r="M1612" s="155" t="s">
        <v>5071</v>
      </c>
      <c r="N1612" s="156" t="str">
        <f t="shared" si="154"/>
        <v>#N/A</v>
      </c>
      <c r="O1612" s="157" t="str">
        <f t="shared" si="155"/>
        <v>#N/A</v>
      </c>
    </row>
    <row r="1613" spans="1:15" s="18" customFormat="1" ht="14.5" x14ac:dyDescent="0.4">
      <c r="A1613" s="154" t="s">
        <v>186</v>
      </c>
      <c r="B1613" s="154" t="s">
        <v>187</v>
      </c>
      <c r="C1613" s="154" t="s">
        <v>188</v>
      </c>
      <c r="D1613" s="155">
        <v>0</v>
      </c>
      <c r="E1613" s="155">
        <v>0</v>
      </c>
      <c r="F1613" s="155">
        <f t="shared" si="151"/>
        <v>0</v>
      </c>
      <c r="G1613" s="156" t="str">
        <f t="shared" si="152"/>
        <v/>
      </c>
      <c r="H1613" s="155" t="s">
        <v>5071</v>
      </c>
      <c r="I1613" s="155">
        <v>0</v>
      </c>
      <c r="J1613" s="155">
        <f t="shared" si="153"/>
        <v>0</v>
      </c>
      <c r="K1613" s="155">
        <v>0</v>
      </c>
      <c r="L1613" s="155">
        <f t="shared" si="150"/>
        <v>0</v>
      </c>
      <c r="M1613" s="155" t="s">
        <v>5071</v>
      </c>
      <c r="N1613" s="156" t="str">
        <f t="shared" si="154"/>
        <v>#N/A</v>
      </c>
      <c r="O1613" s="157" t="str">
        <f t="shared" si="155"/>
        <v>#N/A</v>
      </c>
    </row>
    <row r="1614" spans="1:15" s="18" customFormat="1" ht="14.5" x14ac:dyDescent="0.4">
      <c r="A1614" s="154" t="s">
        <v>226</v>
      </c>
      <c r="B1614" s="154" t="s">
        <v>227</v>
      </c>
      <c r="C1614" s="154" t="s">
        <v>228</v>
      </c>
      <c r="D1614" s="155">
        <v>0</v>
      </c>
      <c r="E1614" s="155">
        <v>0</v>
      </c>
      <c r="F1614" s="155">
        <f t="shared" si="151"/>
        <v>0</v>
      </c>
      <c r="G1614" s="156" t="str">
        <f t="shared" si="152"/>
        <v/>
      </c>
      <c r="H1614" s="155" t="s">
        <v>5071</v>
      </c>
      <c r="I1614" s="155">
        <v>0</v>
      </c>
      <c r="J1614" s="155">
        <f t="shared" si="153"/>
        <v>0</v>
      </c>
      <c r="K1614" s="155">
        <v>0</v>
      </c>
      <c r="L1614" s="155">
        <f t="shared" si="150"/>
        <v>0</v>
      </c>
      <c r="M1614" s="155" t="s">
        <v>5071</v>
      </c>
      <c r="N1614" s="156" t="str">
        <f t="shared" si="154"/>
        <v>#N/A</v>
      </c>
      <c r="O1614" s="157" t="str">
        <f t="shared" si="155"/>
        <v>#N/A</v>
      </c>
    </row>
    <row r="1615" spans="1:15" s="18" customFormat="1" ht="14.5" x14ac:dyDescent="0.4">
      <c r="A1615" s="154" t="s">
        <v>203</v>
      </c>
      <c r="B1615" s="154" t="s">
        <v>204</v>
      </c>
      <c r="C1615" s="154" t="s">
        <v>205</v>
      </c>
      <c r="D1615" s="155">
        <v>0</v>
      </c>
      <c r="E1615" s="155">
        <v>0</v>
      </c>
      <c r="F1615" s="155">
        <f t="shared" si="151"/>
        <v>0</v>
      </c>
      <c r="G1615" s="156" t="str">
        <f t="shared" si="152"/>
        <v/>
      </c>
      <c r="H1615" s="155" t="s">
        <v>5071</v>
      </c>
      <c r="I1615" s="155">
        <v>0</v>
      </c>
      <c r="J1615" s="155">
        <f t="shared" si="153"/>
        <v>0</v>
      </c>
      <c r="K1615" s="155">
        <v>0</v>
      </c>
      <c r="L1615" s="155">
        <f t="shared" si="150"/>
        <v>0</v>
      </c>
      <c r="M1615" s="155" t="s">
        <v>5071</v>
      </c>
      <c r="N1615" s="156" t="str">
        <f t="shared" si="154"/>
        <v>#N/A</v>
      </c>
      <c r="O1615" s="157" t="str">
        <f t="shared" si="155"/>
        <v>#N/A</v>
      </c>
    </row>
    <row r="1616" spans="1:15" s="18" customFormat="1" ht="14.5" x14ac:dyDescent="0.4">
      <c r="A1616" s="154" t="s">
        <v>280</v>
      </c>
      <c r="B1616" s="154" t="s">
        <v>281</v>
      </c>
      <c r="C1616" s="154" t="s">
        <v>282</v>
      </c>
      <c r="D1616" s="155">
        <v>0</v>
      </c>
      <c r="E1616" s="155">
        <v>0</v>
      </c>
      <c r="F1616" s="155">
        <f>IF(D1616="#N/A","#N/A",ROUND(IF(E1616-D1616&lt;0,0,E1616-D1616),0))</f>
        <v>0</v>
      </c>
      <c r="G1616" s="156" t="str">
        <f>IFERROR(D1616/E1616,"")</f>
        <v/>
      </c>
      <c r="H1616" s="155" t="s">
        <v>5071</v>
      </c>
      <c r="I1616" s="155">
        <v>0</v>
      </c>
      <c r="J1616" s="155">
        <f>IFERROR(IF(D1616=0,0,D1616+H1616+I1616),"#N/A")</f>
        <v>0</v>
      </c>
      <c r="K1616" s="155">
        <v>0</v>
      </c>
      <c r="L1616" s="155">
        <f t="shared" si="150"/>
        <v>0</v>
      </c>
      <c r="M1616" s="155" t="s">
        <v>5071</v>
      </c>
      <c r="N1616" s="156" t="str">
        <f>IFERROR(J1616/M1616,"#N/A")</f>
        <v>#N/A</v>
      </c>
      <c r="O1616" s="157" t="str">
        <f>IFERROR(M1616-J1616,"#N/A")</f>
        <v>#N/A</v>
      </c>
    </row>
    <row r="1617" spans="1:15" s="18" customFormat="1" ht="14.5" x14ac:dyDescent="0.4">
      <c r="A1617" s="154"/>
      <c r="B1617" s="154"/>
      <c r="C1617" s="154"/>
      <c r="D1617" s="155"/>
      <c r="E1617" s="155"/>
      <c r="F1617" s="155"/>
      <c r="G1617" s="156"/>
      <c r="H1617" s="155"/>
      <c r="I1617" s="155"/>
      <c r="J1617" s="155"/>
      <c r="K1617" s="155"/>
      <c r="L1617" s="155"/>
      <c r="M1617" s="155"/>
      <c r="N1617" s="156"/>
      <c r="O1617" s="157"/>
    </row>
    <row r="1618" spans="1:15" s="18" customFormat="1" ht="15" customHeight="1" x14ac:dyDescent="0.4">
      <c r="A1618" s="158" t="s">
        <v>4980</v>
      </c>
      <c r="B1618" s="158"/>
      <c r="C1618" s="158"/>
      <c r="D1618" s="159">
        <f>SUMIF(D8:D1617,"&lt;&gt;#N/A",D8:D1617)</f>
        <v>7234948267.7864304</v>
      </c>
      <c r="E1618" s="159">
        <f>SUMIF(E8:E1617,"&lt;&gt;#N/A",E8:E1617)</f>
        <v>7227939112.0840492</v>
      </c>
      <c r="F1618" s="159">
        <f>SUMIF(F8:F1616,"&gt;0",F8:F1616)</f>
        <v>4</v>
      </c>
      <c r="G1618" s="160">
        <f>D1618/E1618</f>
        <v>1.0009697308726166</v>
      </c>
      <c r="H1618" s="159">
        <f t="shared" ref="H1618:M1618" si="156">SUMIF(H8:H1617,"&lt;&gt;#N/A",H8:H1617)</f>
        <v>515573525</v>
      </c>
      <c r="I1618" s="159">
        <f t="shared" si="156"/>
        <v>2045411801.0381129</v>
      </c>
      <c r="J1618" s="159">
        <f t="shared" si="156"/>
        <v>9795933593.8245602</v>
      </c>
      <c r="K1618" s="159">
        <f t="shared" si="156"/>
        <v>9786960899.5210876</v>
      </c>
      <c r="L1618" s="159">
        <f t="shared" si="156"/>
        <v>4</v>
      </c>
      <c r="M1618" s="159">
        <f t="shared" si="156"/>
        <v>15370569815.797577</v>
      </c>
      <c r="N1618" s="161">
        <f>J1618/M1618</f>
        <v>0.63731753026855831</v>
      </c>
      <c r="O1618" s="159">
        <f>SUMIF(O8:O1617,"&lt;&gt;#N/A",O8:O1617)</f>
        <v>5574636221.9730253</v>
      </c>
    </row>
    <row r="1619" spans="1:15" x14ac:dyDescent="0.4">
      <c r="G1619" s="163"/>
      <c r="H1619" s="163"/>
      <c r="I1619" s="163"/>
      <c r="J1619" s="163"/>
      <c r="K1619" s="163"/>
      <c r="L1619" s="163"/>
      <c r="N1619" s="163"/>
    </row>
  </sheetData>
  <autoFilter ref="A7:O1618" xr:uid="{00000000-0009-0000-0000-000008000000}"/>
  <conditionalFormatting sqref="F96:G1616 J96:J1616 M96:O1616 D1617:O1618">
    <cfRule type="expression" priority="17">
      <formula>$E$2="No"</formula>
    </cfRule>
  </conditionalFormatting>
  <conditionalFormatting sqref="F96:G1616 J96:J1616 M96:O1616 D1617:O1618">
    <cfRule type="expression" dxfId="12" priority="18" stopIfTrue="1">
      <formula>$E$2="No"</formula>
    </cfRule>
  </conditionalFormatting>
  <conditionalFormatting sqref="A8:C8 F96:G1616 J96:J1616 M96:O1616 A11:C1617 D1617:O1618">
    <cfRule type="containsBlanks" dxfId="11" priority="19">
      <formula>LEN(TRIM(A8))=0</formula>
    </cfRule>
  </conditionalFormatting>
  <conditionalFormatting sqref="F11:G95 F8:H8 J8:K8 J11:J95 M8:O8 M11:O95 H9:H1616 K9:K1616">
    <cfRule type="expression" priority="14">
      <formula>$E$2="No"</formula>
    </cfRule>
  </conditionalFormatting>
  <conditionalFormatting sqref="F11:G95 F8:H8 J8:K8 J11:J95 M8:O8 M11:O95 H9:H1616 K9:K1616">
    <cfRule type="expression" dxfId="10" priority="15" stopIfTrue="1">
      <formula>$E$2="No"</formula>
    </cfRule>
  </conditionalFormatting>
  <conditionalFormatting sqref="F11:G95 F8:H8 J8:K8 J11:J95 M8:O8 M11:O95 H9:H1616 K9:K1616">
    <cfRule type="containsBlanks" dxfId="9" priority="16">
      <formula>LEN(TRIM(F8))=0</formula>
    </cfRule>
  </conditionalFormatting>
  <conditionalFormatting sqref="A9:C10">
    <cfRule type="containsBlanks" dxfId="8" priority="13">
      <formula>LEN(TRIM(A9))=0</formula>
    </cfRule>
  </conditionalFormatting>
  <conditionalFormatting sqref="F9:G10 J9:J10 M9:O10">
    <cfRule type="expression" priority="10">
      <formula>$E$2="No"</formula>
    </cfRule>
  </conditionalFormatting>
  <conditionalFormatting sqref="F9:G10 J9:J10 M9:O10">
    <cfRule type="expression" dxfId="7" priority="11" stopIfTrue="1">
      <formula>$E$2="No"</formula>
    </cfRule>
  </conditionalFormatting>
  <conditionalFormatting sqref="F9:G10 J9:J10 M9:O10">
    <cfRule type="containsBlanks" dxfId="6" priority="12">
      <formula>LEN(TRIM(F9))=0</formula>
    </cfRule>
  </conditionalFormatting>
  <conditionalFormatting sqref="L8:L1616">
    <cfRule type="expression" priority="7">
      <formula>$E$2="No"</formula>
    </cfRule>
  </conditionalFormatting>
  <conditionalFormatting sqref="L8:L1616">
    <cfRule type="expression" dxfId="5" priority="8" stopIfTrue="1">
      <formula>$E$2="No"</formula>
    </cfRule>
  </conditionalFormatting>
  <conditionalFormatting sqref="L8:L1616">
    <cfRule type="containsBlanks" dxfId="4" priority="9">
      <formula>LEN(TRIM(L8))=0</formula>
    </cfRule>
  </conditionalFormatting>
  <conditionalFormatting sqref="D8:E1616">
    <cfRule type="expression" priority="4">
      <formula>$E$2="No"</formula>
    </cfRule>
  </conditionalFormatting>
  <conditionalFormatting sqref="D8:E1616">
    <cfRule type="expression" dxfId="3" priority="5" stopIfTrue="1">
      <formula>$E$2="No"</formula>
    </cfRule>
  </conditionalFormatting>
  <conditionalFormatting sqref="D8:E1616">
    <cfRule type="containsBlanks" dxfId="2" priority="6">
      <formula>LEN(TRIM(D8))=0</formula>
    </cfRule>
  </conditionalFormatting>
  <conditionalFormatting sqref="I8:I1616">
    <cfRule type="expression" priority="1">
      <formula>$E$2="No"</formula>
    </cfRule>
  </conditionalFormatting>
  <conditionalFormatting sqref="I8:I1616">
    <cfRule type="expression" dxfId="1" priority="2" stopIfTrue="1">
      <formula>$E$2="No"</formula>
    </cfRule>
  </conditionalFormatting>
  <conditionalFormatting sqref="I8:I1616">
    <cfRule type="containsBlanks" dxfId="0" priority="3">
      <formula>LEN(TRIM(I8))=0</formula>
    </cfRule>
  </conditionalFormatting>
  <printOptions horizontalCentered="1"/>
  <pageMargins left="0.25" right="0.25" top="0.75" bottom="0.75" header="0.3" footer="0.3"/>
  <pageSetup paperSize="5" scale="83" fitToHeight="0" orientation="landscape" r:id="rId1"/>
  <headerFooter>
    <oddFooter>&amp;R&amp;D &amp;T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I22"/>
  <sheetViews>
    <sheetView workbookViewId="0">
      <selection activeCell="B6" sqref="B6"/>
    </sheetView>
  </sheetViews>
  <sheetFormatPr defaultColWidth="9.1796875" defaultRowHeight="15.5" x14ac:dyDescent="0.4"/>
  <cols>
    <col min="1" max="1" width="27.26953125" style="47" bestFit="1" customWidth="1"/>
    <col min="2" max="2" width="17.54296875" style="47" bestFit="1" customWidth="1"/>
    <col min="3" max="3" width="17.81640625" style="47" bestFit="1" customWidth="1"/>
    <col min="4" max="4" width="9.1796875" style="47" customWidth="1"/>
    <col min="5" max="16384" width="9.1796875" style="47"/>
  </cols>
  <sheetData>
    <row r="1" spans="1:9" customFormat="1" ht="17.25" customHeight="1" x14ac:dyDescent="0.4">
      <c r="A1" s="106" t="s">
        <v>110</v>
      </c>
      <c r="B1" s="106" t="s">
        <v>5055</v>
      </c>
      <c r="C1" s="106" t="s">
        <v>5056</v>
      </c>
    </row>
    <row r="2" spans="1:9" x14ac:dyDescent="0.4">
      <c r="A2" s="47" t="s">
        <v>395</v>
      </c>
      <c r="B2" s="107" t="s">
        <v>135</v>
      </c>
      <c r="C2" s="107" t="s">
        <v>136</v>
      </c>
    </row>
    <row r="3" spans="1:9" x14ac:dyDescent="0.4">
      <c r="A3" s="47" t="s">
        <v>458</v>
      </c>
      <c r="B3" s="107" t="s">
        <v>5057</v>
      </c>
      <c r="C3" s="107" t="s">
        <v>137</v>
      </c>
      <c r="D3" s="47" t="s">
        <v>395</v>
      </c>
      <c r="F3" s="47" t="s">
        <v>135</v>
      </c>
      <c r="H3" s="47">
        <v>2022</v>
      </c>
      <c r="I3" s="47">
        <v>2015</v>
      </c>
    </row>
    <row r="4" spans="1:9" x14ac:dyDescent="0.4">
      <c r="A4" s="47" t="s">
        <v>468</v>
      </c>
      <c r="B4" s="107" t="s">
        <v>5058</v>
      </c>
      <c r="D4" s="47" t="s">
        <v>134</v>
      </c>
      <c r="F4" s="47" t="s">
        <v>210</v>
      </c>
      <c r="H4" s="47">
        <v>2023</v>
      </c>
      <c r="I4" s="47">
        <v>2016</v>
      </c>
    </row>
    <row r="5" spans="1:9" x14ac:dyDescent="0.4">
      <c r="A5" s="47" t="s">
        <v>402</v>
      </c>
      <c r="B5" s="107" t="s">
        <v>5059</v>
      </c>
      <c r="D5" s="47" t="s">
        <v>433</v>
      </c>
      <c r="F5" s="47">
        <v>1</v>
      </c>
      <c r="H5" s="47">
        <v>2024</v>
      </c>
      <c r="I5" s="47">
        <v>2017</v>
      </c>
    </row>
    <row r="6" spans="1:9" customFormat="1" x14ac:dyDescent="0.4">
      <c r="A6" s="47" t="s">
        <v>433</v>
      </c>
      <c r="B6" s="107" t="s">
        <v>5060</v>
      </c>
      <c r="D6" t="s">
        <v>458</v>
      </c>
      <c r="F6">
        <v>2</v>
      </c>
      <c r="H6">
        <v>2025</v>
      </c>
      <c r="I6">
        <v>2018</v>
      </c>
    </row>
    <row r="7" spans="1:9" x14ac:dyDescent="0.4">
      <c r="A7" s="47" t="s">
        <v>206</v>
      </c>
      <c r="B7" s="107" t="s">
        <v>5061</v>
      </c>
      <c r="D7" s="47" t="s">
        <v>189</v>
      </c>
      <c r="F7" s="47">
        <v>3</v>
      </c>
      <c r="I7" s="47">
        <v>2019</v>
      </c>
    </row>
    <row r="8" spans="1:9" x14ac:dyDescent="0.4">
      <c r="A8" s="47" t="s">
        <v>199</v>
      </c>
      <c r="B8" s="107" t="s">
        <v>6</v>
      </c>
      <c r="D8" s="47" t="s">
        <v>402</v>
      </c>
      <c r="F8" s="47">
        <v>4</v>
      </c>
      <c r="I8" s="47">
        <v>2020</v>
      </c>
    </row>
    <row r="9" spans="1:9" x14ac:dyDescent="0.4">
      <c r="A9" s="47" t="s">
        <v>5062</v>
      </c>
      <c r="B9" s="107">
        <v>6</v>
      </c>
      <c r="D9" s="47" t="s">
        <v>468</v>
      </c>
      <c r="F9" s="47">
        <v>5</v>
      </c>
      <c r="I9" s="47">
        <v>2021</v>
      </c>
    </row>
    <row r="10" spans="1:9" x14ac:dyDescent="0.4">
      <c r="A10" s="47" t="s">
        <v>134</v>
      </c>
      <c r="B10" s="107">
        <v>7</v>
      </c>
      <c r="D10" s="47" t="s">
        <v>5062</v>
      </c>
      <c r="F10" s="47">
        <v>6</v>
      </c>
      <c r="I10" s="47">
        <v>2022</v>
      </c>
    </row>
    <row r="11" spans="1:9" x14ac:dyDescent="0.4">
      <c r="A11" s="47" t="s">
        <v>189</v>
      </c>
      <c r="B11" s="107">
        <v>8</v>
      </c>
      <c r="D11" s="47" t="s">
        <v>206</v>
      </c>
      <c r="F11" s="47">
        <v>7</v>
      </c>
      <c r="I11" s="47">
        <v>2023</v>
      </c>
    </row>
    <row r="12" spans="1:9" x14ac:dyDescent="0.4">
      <c r="B12" s="107">
        <v>9</v>
      </c>
      <c r="D12" s="47" t="s">
        <v>199</v>
      </c>
      <c r="F12" s="47">
        <v>8</v>
      </c>
    </row>
    <row r="13" spans="1:9" x14ac:dyDescent="0.4">
      <c r="B13" s="107">
        <v>10</v>
      </c>
      <c r="F13" s="47">
        <v>9</v>
      </c>
    </row>
    <row r="14" spans="1:9" x14ac:dyDescent="0.4">
      <c r="B14" s="107">
        <v>11</v>
      </c>
      <c r="F14" s="47">
        <v>10</v>
      </c>
    </row>
    <row r="15" spans="1:9" x14ac:dyDescent="0.4">
      <c r="B15" s="107">
        <v>12</v>
      </c>
      <c r="F15" s="47">
        <v>11</v>
      </c>
    </row>
    <row r="16" spans="1:9" x14ac:dyDescent="0.4">
      <c r="B16" s="107" t="s">
        <v>206</v>
      </c>
      <c r="F16" s="47">
        <v>12</v>
      </c>
    </row>
    <row r="17" spans="1:6" x14ac:dyDescent="0.4">
      <c r="B17" s="107" t="s">
        <v>199</v>
      </c>
      <c r="F17" s="47" t="s">
        <v>206</v>
      </c>
    </row>
    <row r="18" spans="1:6" x14ac:dyDescent="0.4">
      <c r="B18" s="107" t="s">
        <v>5062</v>
      </c>
      <c r="F18" s="47" t="s">
        <v>199</v>
      </c>
    </row>
    <row r="19" spans="1:6" x14ac:dyDescent="0.4">
      <c r="F19" s="47" t="s">
        <v>5062</v>
      </c>
    </row>
    <row r="22" spans="1:6" x14ac:dyDescent="0.4">
      <c r="A22"/>
    </row>
  </sheetData>
  <sortState xmlns:xlrd2="http://schemas.microsoft.com/office/spreadsheetml/2017/richdata2" ref="A2:A11">
    <sortCondition ref="A2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Part A</vt:lpstr>
      <vt:lpstr>Part B</vt:lpstr>
      <vt:lpstr>Part C</vt:lpstr>
      <vt:lpstr>Part D</vt:lpstr>
      <vt:lpstr>Part E</vt:lpstr>
      <vt:lpstr>Part E DOE version</vt:lpstr>
      <vt:lpstr>Drop-downs</vt:lpstr>
      <vt:lpstr>CentralCostperPupil</vt:lpstr>
      <vt:lpstr>'Part E DOE version'!Print_Area</vt:lpstr>
      <vt:lpstr>'Part E DOE version'!Print_Titles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2019-09-16T20:04:49Z</dcterms:created>
  <dcterms:modified xsi:type="dcterms:W3CDTF">2022-11-22T02:00:57Z</dcterms:modified>
</cp:coreProperties>
</file>